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defaultThemeVersion="124226"/>
  <mc:AlternateContent xmlns:mc="http://schemas.openxmlformats.org/markup-compatibility/2006">
    <mc:Choice Requires="x15">
      <x15ac:absPath xmlns:x15ac="http://schemas.microsoft.com/office/spreadsheetml/2010/11/ac" url="H:\acctg\REGULATORY ACCTG\CEHE\Rate Case\2019 Rate Case\PFD\NR Schedules and WPs\"/>
    </mc:Choice>
  </mc:AlternateContent>
  <xr:revisionPtr revIDLastSave="0" documentId="13_ncr:1_{57A7F953-6A45-4AFA-973C-DE06E642E70D}" xr6:coauthVersionLast="36" xr6:coauthVersionMax="36" xr10:uidLastSave="{00000000-0000-0000-0000-000000000000}"/>
  <bookViews>
    <workbookView xWindow="0" yWindow="0" windowWidth="23040" windowHeight="8940" tabRatio="800" firstSheet="2" activeTab="2" xr2:uid="{00000000-000D-0000-FFFF-FFFF00000000}"/>
  </bookViews>
  <sheets>
    <sheet name="WP II-B-12 Errata 1" sheetId="21" r:id="rId1"/>
    <sheet name="WP II-B-12.1 Errata 1" sheetId="22" r:id="rId2"/>
    <sheet name="WP II-B-12.2 Errata 1" sheetId="3" r:id="rId3"/>
    <sheet name="WP II-B-12.3 Errata 1" sheetId="19" r:id="rId4"/>
    <sheet name="WP II-B-12.4 Errata 1" sheetId="18" r:id="rId5"/>
    <sheet name="WP II-B-12.5 Errata 1" sheetId="11" r:id="rId6"/>
    <sheet name="WP II-B-12.6 Errata 1" sheetId="1" r:id="rId7"/>
    <sheet name="WP II-B-12.7 Errata 1" sheetId="4" r:id="rId8"/>
    <sheet name="WP II-B-12.8 Errata 1" sheetId="26" r:id="rId9"/>
    <sheet name="WP II-D-2 Errata 1" sheetId="24" r:id="rId10"/>
    <sheet name="WP II-D-2 Adj 6.1 Errata 1" sheetId="25" r:id="rId11"/>
    <sheet name="WP II-E-1 Errata 1" sheetId="27" r:id="rId12"/>
    <sheet name="WP II-E-1a Errata 1" sheetId="28" r:id="rId13"/>
    <sheet name="WP II-E-2.2a Errata 1" sheetId="31" r:id="rId14"/>
    <sheet name="WP II-E-3.5.1a Errata 1" sheetId="23"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0" localSheetId="8">#REF!</definedName>
    <definedName name="\0" localSheetId="14">#REF!</definedName>
    <definedName name="\0">#REF!</definedName>
    <definedName name="\a">#REF!</definedName>
    <definedName name="\FSAVE" localSheetId="14">#REF!</definedName>
    <definedName name="\FSAVE">#REF!</definedName>
    <definedName name="\P" localSheetId="14">#REF!</definedName>
    <definedName name="\P">#REF!</definedName>
    <definedName name="\q">#REF!</definedName>
    <definedName name="\R">#REF!</definedName>
    <definedName name="\w">#REF!</definedName>
    <definedName name="\y">#REF!</definedName>
    <definedName name="_____DAT1">#REF!</definedName>
    <definedName name="_____DAT10">#REF!</definedName>
    <definedName name="_____DAT11">#REF!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C12P">'[1]C-11'!$A$1:$Q$28</definedName>
    <definedName name="____C13P">'[1]C-14'!$A$1:$Q$13</definedName>
    <definedName name="____C2P">'[1]C-2'!$A$1:$J$19</definedName>
    <definedName name="____C3P">'[1]C-3'!$A$1:$M$47</definedName>
    <definedName name="____C42P">'[1]C-4'!$A$1:$H$35</definedName>
    <definedName name="____C4P">'[1]C-4'!$A$1:$H$33</definedName>
    <definedName name="____C5P">'[1]C-5'!$A$1:$J$34</definedName>
    <definedName name="____C6P">'[1]C-6'!$A$1:$J$46</definedName>
    <definedName name="____C7P">'[1]C-7'!$A$1:$J$18</definedName>
    <definedName name="____DAT1">#REF!</definedName>
    <definedName name="____DAT10">#REF!</definedName>
    <definedName name="____DAT11">#REF!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[2]Sens!$C$7</definedName>
    <definedName name="____FAS88">[2]Development!$B$29</definedName>
    <definedName name="____PI6">[1]PI7!#REF!</definedName>
    <definedName name="____PPD2">[3]Disclosure!$B$117</definedName>
    <definedName name="____SP1">[3]Disclosure!$A$121</definedName>
    <definedName name="____SP2">[3]Disclosure!$A$122</definedName>
    <definedName name="____SP3">[3]Disclosure!$A$123</definedName>
    <definedName name="____SP4">[3]Disclosure!$A$124</definedName>
    <definedName name="____SP5">[3]Disclosure!$A$125</definedName>
    <definedName name="____SPC1">#REF!</definedName>
    <definedName name="____SPC2">#REF!</definedName>
    <definedName name="___C12P">'[1]C-11'!$A$1:$Q$28</definedName>
    <definedName name="___C13P">'[1]C-14'!$A$1:$Q$13</definedName>
    <definedName name="___C2P">'[1]C-2'!$A$1:$J$19</definedName>
    <definedName name="___C3P">'[1]C-3'!$A$1:$M$47</definedName>
    <definedName name="___C42P">'[1]C-4'!$A$1:$H$35</definedName>
    <definedName name="___C4P">'[1]C-4'!$A$1:$H$33</definedName>
    <definedName name="___C5P">'[1]C-5'!$A$1:$J$34</definedName>
    <definedName name="___C6P">'[1]C-6'!$A$1:$J$46</definedName>
    <definedName name="___C7P">'[1]C-7'!$A$1:$J$18</definedName>
    <definedName name="___DAT1">#REF!</definedName>
    <definedName name="___DAT10">#REF!</definedName>
    <definedName name="___DAT11">#REF!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'[4]Retirees MED 7.0'!$C$3</definedName>
    <definedName name="___DIS8">'[4]Retirees MED 6.0'!$C$3</definedName>
    <definedName name="___EXP2">[2]Sens!$C$7</definedName>
    <definedName name="___FAS88">[2]Development!$B$29</definedName>
    <definedName name="___PI6">[1]PI7!#REF!</definedName>
    <definedName name="___PPD2">[3]Disclosure!$B$117</definedName>
    <definedName name="___SP1">[3]Disclosure!$A$121</definedName>
    <definedName name="___SP2">[3]Disclosure!$A$122</definedName>
    <definedName name="___SP3">[3]Disclosure!$A$123</definedName>
    <definedName name="___SP4">[3]Disclosure!$A$124</definedName>
    <definedName name="___Sp5">[5]Disclosure!#REF!</definedName>
    <definedName name="___SPC1">[4]Disclosure!$B$112</definedName>
    <definedName name="___SPC2">[4]Disclosure!$B$113</definedName>
    <definedName name="__123Graph_D" hidden="1">'[6]BRA 1988B-no M-1'!#REF!</definedName>
    <definedName name="__C12P">'[1]C-11'!$A$1:$Q$28</definedName>
    <definedName name="__C13P">'[1]C-14'!$A$1:$Q$13</definedName>
    <definedName name="__C2P">'[1]C-2'!$A$1:$J$19</definedName>
    <definedName name="__C3P">'[1]C-3'!$A$1:$M$47</definedName>
    <definedName name="__C42P">'[1]C-4'!$A$1:$H$35</definedName>
    <definedName name="__C4P">'[1]C-4'!$A$1:$H$33</definedName>
    <definedName name="__C5P">'[1]C-5'!$A$1:$J$34</definedName>
    <definedName name="__C6P">'[1]C-6'!$A$1:$J$46</definedName>
    <definedName name="__C7P">'[1]C-7'!$A$1:$J$18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'[4]Retirees MED 7.0'!$C$3</definedName>
    <definedName name="__DIS8">'[4]Retirees MED 6.0'!$C$3</definedName>
    <definedName name="__EXP2">[2]Sens!$C$7</definedName>
    <definedName name="__FAS88">[2]Development!$B$29</definedName>
    <definedName name="__PI6">[1]PI7!#REF!</definedName>
    <definedName name="__PPD2">[3]Disclosure!$B$117</definedName>
    <definedName name="__SP1">[3]Disclosure!$A$121</definedName>
    <definedName name="__SP2">[3]Disclosure!$A$122</definedName>
    <definedName name="__SP3">[3]Disclosure!$A$123</definedName>
    <definedName name="__SP4">[3]Disclosure!$A$124</definedName>
    <definedName name="__Sp5">[5]Disclosure!#REF!</definedName>
    <definedName name="__SPC1">[4]Disclosure!$B$112</definedName>
    <definedName name="__SPC2">[4]Disclosure!$B$113</definedName>
    <definedName name="_0300Genco">[7]Genco!$A$22:$C$299</definedName>
    <definedName name="_0300HLPCorp">'[7]HLP Corp'!$A$22:$C$195</definedName>
    <definedName name="_0300HLPDivision">'[7]HLP Division'!$A$22:$C$264</definedName>
    <definedName name="_0300Nuclear">[7]Nuclear!$A$22:$C$97</definedName>
    <definedName name="_0300Retail">[7]Retail!$A$22:$C$46</definedName>
    <definedName name="_0300SS">'[7]Shared Services'!$A$22:$C$193</definedName>
    <definedName name="_107000">#REF!</definedName>
    <definedName name="_186200">#REF!</definedName>
    <definedName name="_941XXX">#REF!</definedName>
    <definedName name="_APR98">#REF!</definedName>
    <definedName name="_AUG98">#REF!</definedName>
    <definedName name="_C12P">'[1]C-11'!$A$1:$Q$28</definedName>
    <definedName name="_C13P">'[1]C-14'!$A$1:$Q$13</definedName>
    <definedName name="_C2P">'[1]C-2'!$A$1:$J$19</definedName>
    <definedName name="_C3P">'[1]C-3'!$A$1:$M$47</definedName>
    <definedName name="_C42P">'[1]C-4'!$A$1:$H$35</definedName>
    <definedName name="_C4P">'[1]C-4'!$A$1:$H$33</definedName>
    <definedName name="_C5P">'[1]C-5'!$A$1:$J$34</definedName>
    <definedName name="_C6P">'[1]C-6'!$A$1:$J$46</definedName>
    <definedName name="_C7P">'[1]C-7'!$A$1:$J$18</definedName>
    <definedName name="_DAT1" localSheetId="10">'[8]SW-WBS'!$D$2:$D$324</definedName>
    <definedName name="_DAT1">#REF!</definedName>
    <definedName name="_DAT10">'[8]SW-WBS'!$M$2:$M$324</definedName>
    <definedName name="_DAT11">'[8]SW-WBS'!$N$2:$N$324</definedName>
    <definedName name="_DAT12">'[8]SW-WBS'!$O$2:$O$324</definedName>
    <definedName name="_DAT13">'[8]SW-WBS'!$P$2:$P$324</definedName>
    <definedName name="_DAT14">'[8]SW-WBS'!$Q$2:$Q$324</definedName>
    <definedName name="_DAT15">'[8]SW-WBS'!$R$2:$R$324</definedName>
    <definedName name="_DAT16">'[8]SW-WBS'!$S$2:$S$324</definedName>
    <definedName name="_DAT17">'[8]SW-WBS'!$T$2:$T$324</definedName>
    <definedName name="_DAT18">'[8]SW-WBS'!$U$2:$U$324</definedName>
    <definedName name="_DAT19">'[8]SW-WBS'!$V$2:$V$324</definedName>
    <definedName name="_DAT2" localSheetId="10">'[8]SW-WBS'!$E$2:$E$324</definedName>
    <definedName name="_DAT2">#REF!</definedName>
    <definedName name="_DAT20">#REF!</definedName>
    <definedName name="_DAT21">#REF!</definedName>
    <definedName name="_DAT22">#REF!</definedName>
    <definedName name="_DAT23">#REF!</definedName>
    <definedName name="_DAT3" localSheetId="10">'[8]SW-WBS'!$F$2:$F$324</definedName>
    <definedName name="_DAT3">#REF!</definedName>
    <definedName name="_DAT4" localSheetId="10">'[8]SW-WBS'!$G$2:$G$324</definedName>
    <definedName name="_DAT4">#REF!</definedName>
    <definedName name="_DAT5" localSheetId="10">'[8]SW-WBS'!$H$2:$H$324</definedName>
    <definedName name="_DAT5">#REF!</definedName>
    <definedName name="_DAT6" localSheetId="10">'[8]SW-WBS'!$I$2:$I$324</definedName>
    <definedName name="_DAT6">#REF!</definedName>
    <definedName name="_DAT7" localSheetId="10">'[8]SW-WBS'!$J$2:$J$324</definedName>
    <definedName name="_DAT7">#REF!</definedName>
    <definedName name="_DAT8">'[8]SW-WBS'!$K$2:$K$324</definedName>
    <definedName name="_DAT9">'[8]SW-WBS'!$L$2:$L$324</definedName>
    <definedName name="_DEC97">#REF!</definedName>
    <definedName name="_DIS75">'[9]Retirees MED 7.0'!$C$3</definedName>
    <definedName name="_DIS8">'[9]Retirees MED 6.0'!$C$3</definedName>
    <definedName name="_ERR2">#REF!</definedName>
    <definedName name="_ERR3">#REF!</definedName>
    <definedName name="_EXP2">[2]Sens!$C$7</definedName>
    <definedName name="_FAS88">[2]Development!$B$29</definedName>
    <definedName name="_FEB98">#REF!</definedName>
    <definedName name="_xlnm._FilterDatabase" localSheetId="12" hidden="1">'WP II-E-1a Errata 1'!$A$14:$K$73</definedName>
    <definedName name="_JAN98">#REF!</definedName>
    <definedName name="_JUL98">#REF!</definedName>
    <definedName name="_MAR98">#REF!</definedName>
    <definedName name="_MAY98">#REF!</definedName>
    <definedName name="_NOV97">#REF!</definedName>
    <definedName name="_Order1" hidden="1">255</definedName>
    <definedName name="_Order2" hidden="1">255</definedName>
    <definedName name="_PI6">[1]PI7!#REF!</definedName>
    <definedName name="_PPD2">[3]Disclosure!$B$117</definedName>
    <definedName name="_SP1">[3]Disclosure!$A$121</definedName>
    <definedName name="_SP2">[3]Disclosure!$A$122</definedName>
    <definedName name="_SP3">[3]Disclosure!$A$123</definedName>
    <definedName name="_SP4">[3]Disclosure!$A$124</definedName>
    <definedName name="_Sp5">[10]Disclosure!#REF!</definedName>
    <definedName name="_SPC1">[9]Disclosure!$B$112</definedName>
    <definedName name="_SPC2">[9]Disclosure!$B$113</definedName>
    <definedName name="_TAX">#REF!</definedName>
    <definedName name="a" localSheetId="10">#REF!</definedName>
    <definedName name="a">#REF!</definedName>
    <definedName name="A_2NOTES">#REF!</definedName>
    <definedName name="A_4">#REF!</definedName>
    <definedName name="aaaaa">#REF!</definedName>
    <definedName name="aandg">'[11]II-D-2 A&amp;G'!$B$15:$O$26</definedName>
    <definedName name="ABO_BOY">[9]Development!$C$17</definedName>
    <definedName name="ABO_EOY">[3]Development!$B$148</definedName>
    <definedName name="ABO_EOY2">[3]Disclosure!$B$7</definedName>
    <definedName name="ABOContrib">[2]Sens!#REF!</definedName>
    <definedName name="ACCD_COST">[3]Disclosure!$B$36</definedName>
    <definedName name="ACCPLTTRUUP">#REF!</definedName>
    <definedName name="ACQ">[9]Disclosure!$B$13</definedName>
    <definedName name="ACQ_MVA">[3]Disclosure!$B$26</definedName>
    <definedName name="ACQ_PBO">[3]Disclosure!$B$17</definedName>
    <definedName name="Acronymes">#REF!</definedName>
    <definedName name="Active_Count">'[1]CoAlloc.'!$A$19</definedName>
    <definedName name="ACTPLT">#REF!</definedName>
    <definedName name="Actual_Info">[9]Development!$C$71</definedName>
    <definedName name="Actual_Info_End">[9]Development!$C$76</definedName>
    <definedName name="actvexp">#REF!</definedName>
    <definedName name="ADJUSTMENTS">'[12]ATR-Adjustments'!#REF!</definedName>
    <definedName name="ADR_94">#REF!</definedName>
    <definedName name="AL2P">'[1]AL-4'!$A$1:$J$28</definedName>
    <definedName name="AL5P">'[1]AL-5'!$A$1:$K$40</definedName>
    <definedName name="AL6P">'[1]AR-12'!$A$1:$J$23</definedName>
    <definedName name="AL7P">'[1]AL-9'!$A$1:$K$28</definedName>
    <definedName name="all">'WP II-B-12.7 Errata 1'!$A$1:$H$58</definedName>
    <definedName name="alloc">#REF!</definedName>
    <definedName name="Allocators">'[13]II-E-3.7 Allocators'!$B$6:$G$27</definedName>
    <definedName name="AltContri">[10]Disclosure!#REF!</definedName>
    <definedName name="AMORT_DFIT">#REF!</definedName>
    <definedName name="anchor_1">[9]Development!$C$60</definedName>
    <definedName name="ANNU1998">#REF!</definedName>
    <definedName name="ANNU1999">#REF!</definedName>
    <definedName name="AOCI">[3]Disclosure!$B$42</definedName>
    <definedName name="APBO_RET">[9]Development!$C$150</definedName>
    <definedName name="AR13P">'[1]AR-11'!$A$1:$H$35</definedName>
    <definedName name="AR14P">'[1]AR-12'!$A$1:$J$23</definedName>
    <definedName name="AR9P">'[1]AR-11'!$A$1:$H$35</definedName>
    <definedName name="AREALOOK">'[14]REF Lookup'!$A$38:$C$111</definedName>
    <definedName name="ARS">[3]Disclosure!$K$3</definedName>
    <definedName name="AS2DocOpenMode" hidden="1">"AS2DocumentEdit"</definedName>
    <definedName name="Asset_Choice">[15]Development!$B$61</definedName>
    <definedName name="ASSET_TRANSFER">[3]Disclosure!$B$25</definedName>
    <definedName name="AssetTrn12001">[10]Disclosure!#REF!</definedName>
    <definedName name="auc">#REF!</definedName>
    <definedName name="AUC_TB_C62_DEC04">#REF!</definedName>
    <definedName name="AVA">'[1]CoAlloc.'!$A$14</definedName>
    <definedName name="AVA_LY">[1]LastYear!$G$11</definedName>
    <definedName name="BACKUP" localSheetId="6">'[16]backup - new bonds'!#REF!</definedName>
    <definedName name="BACKUP">#REF!</definedName>
    <definedName name="BALANCE">#REF!</definedName>
    <definedName name="BALSHT_ASSET">#REF!</definedName>
    <definedName name="BALSHT_LIABS">#REF!</definedName>
    <definedName name="BASDIFF">#REF!</definedName>
    <definedName name="BASE_RATE_ADJ">#REF!</definedName>
    <definedName name="BFT_Growth">[17]EOY!$E$2</definedName>
    <definedName name="Bft_PMTS">[9]Disclosure!$B$11</definedName>
    <definedName name="BONE">#REF!</definedName>
    <definedName name="BOS_CE">'[18]CO Lookup'!$L$1160:$T$1244</definedName>
    <definedName name="BOS_CO">'[18]CO Lookup'!$A$1160:$H$1326</definedName>
    <definedName name="BOX_RESULT">#REF!</definedName>
    <definedName name="bsis" localSheetId="2">[19]bsis!$A$1:$E$937</definedName>
    <definedName name="bsis" localSheetId="7">[19]bsis!$A$1:$E$937</definedName>
    <definedName name="bsis">[20]bsis!$A$3:$E$870</definedName>
    <definedName name="BTWO">#REF!</definedName>
    <definedName name="CAPS1">#REF!</definedName>
    <definedName name="CAPS2">#REF!</definedName>
    <definedName name="carmen">#REF!</definedName>
    <definedName name="CB_LY">[1]LastYear!$G$15</definedName>
    <definedName name="cclook">'[8]REF Lookup'!$A$135:$D$200</definedName>
    <definedName name="CEGT_COL">[9]Disclosure!$Z$5</definedName>
    <definedName name="CEGT_COL2">[9]Development!$AA$6</definedName>
    <definedName name="CEHE" localSheetId="8">'WP II-B-12.8 Errata 1'!#REF!</definedName>
    <definedName name="CEHE" localSheetId="14">[21]Proceeds!#REF!</definedName>
    <definedName name="CEHE">#REF!</definedName>
    <definedName name="CEHE_COL">[9]Disclosure!$U$5</definedName>
    <definedName name="CEHE_COL2">[9]Development!$V$6</definedName>
    <definedName name="celook">'[8]REF Lookup'!$A$1:$C$131</definedName>
    <definedName name="CERC_COL">[9]Disclosure!$W$5</definedName>
    <definedName name="CERC_COL2">[9]Development!$X$6</definedName>
    <definedName name="cetype">[22]VLOOKUP!$A$1:$G$125</definedName>
    <definedName name="CHECK_A">#REF!</definedName>
    <definedName name="CHECK_AMOUNT">#REF!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oices_Wrapper">[0]!Choices_Wrapper</definedName>
    <definedName name="CL_INT">[1]Misc!$C$10</definedName>
    <definedName name="Client">[23]Input!$C$6</definedName>
    <definedName name="CM_CO">'[18]CO Lookup'!$A$75:$H$172</definedName>
    <definedName name="CO_03">#REF!</definedName>
    <definedName name="co_174_table">'[24]1200 download for BSP'!$B$605:$D$653</definedName>
    <definedName name="co_292_table">'[24]1200 download for BSP'!$B$669:$D$702</definedName>
    <definedName name="co_3_table">'[25]1200 download for BSP'!$B$8:$D$324</definedName>
    <definedName name="co_4_table">'[24]1200 download for BSP'!$B$311:$D$452</definedName>
    <definedName name="co_42_table">'[25]1200 download for BSP'!$B$340:$D$350</definedName>
    <definedName name="co_53_table">'[25]1200 download for BSP'!$B$366:$D$373</definedName>
    <definedName name="co_54_table">'[25]1200 download for BSP'!$B$389:$D$396</definedName>
    <definedName name="co_9003_table">'[25]1200 download for BSP'!$B$412:$D$435</definedName>
    <definedName name="CO_ALL">'[18]CO Lookup'!$A$1:$H$2983</definedName>
    <definedName name="CO_ALLOC">'[1]CoAlloc.'!$A$3:$V$41</definedName>
    <definedName name="co174mar02">'[20]0302 gl'!$A$211:$F$233</definedName>
    <definedName name="Compensation">'[1]CoAlloc.'!$A$25</definedName>
    <definedName name="CON_COL2">[9]Development!$X$6</definedName>
    <definedName name="CoName">#REF!</definedName>
    <definedName name="CONS_COL">[9]Disclosure!$W$5</definedName>
    <definedName name="CONS_COL2">[9]Development!$X$6</definedName>
    <definedName name="CONT_CHECK_A">#REF!</definedName>
    <definedName name="CONT_FILESAVE">#REF!</definedName>
    <definedName name="contact_table">'[25]0003 Details'!$A$8:$L$324</definedName>
    <definedName name="contact_table2">'[25]0003 Details'!$A$8:$N$324</definedName>
    <definedName name="Contribs">[9]Development!$C$182</definedName>
    <definedName name="COPY">#REF!</definedName>
    <definedName name="COPY1">#REF!</definedName>
    <definedName name="COPY10">#REF!</definedName>
    <definedName name="COPY100">#REF!</definedName>
    <definedName name="COPY1000">#REF!</definedName>
    <definedName name="cost">'[26]Alloc Factors'!$I$13</definedName>
    <definedName name="COST_SUMMARY" localSheetId="7">#REF!</definedName>
    <definedName name="COST_SUMMARY">#REF!</definedName>
    <definedName name="Costlook">'[27]Ref Look'!$A$2:$D$77</definedName>
    <definedName name="COSTPG1" localSheetId="7">#REF!</definedName>
    <definedName name="COSTPG1">#REF!</definedName>
    <definedName name="COSTPG2" localSheetId="7">#REF!</definedName>
    <definedName name="COSTPG2">#REF!</definedName>
    <definedName name="COUNT">#REF!</definedName>
    <definedName name="COUNT_LINES">#REF!</definedName>
    <definedName name="COUNTER">#REF!</definedName>
    <definedName name="COUNTER1">#REF!</definedName>
    <definedName name="COUNTER2">#REF!</definedName>
    <definedName name="COUNTFORMULA">#REF!</definedName>
    <definedName name="COVER">#REF!</definedName>
    <definedName name="Curtail">[9]Disclosure!$B$14</definedName>
    <definedName name="CurtailmentExp">[10]Disclosure!#REF!</definedName>
    <definedName name="CY_CONTRIB">[9]Disclosure!$B$115</definedName>
    <definedName name="CYCLE">#REF!</definedName>
    <definedName name="DATA">#REF!</definedName>
    <definedName name="_xlnm.Database">#REF!</definedName>
    <definedName name="dcwbs">#REF!</definedName>
    <definedName name="DDR">#REF!</definedName>
    <definedName name="DELTA1_">[9]Disclosure!$B$124</definedName>
    <definedName name="DELTAMINUS">[9]Disclosure!$B$124</definedName>
    <definedName name="DELTAPLUS">[9]Disclosure!$B$122</definedName>
    <definedName name="DepreciationDB">#REF!</definedName>
    <definedName name="DF_GRID_1" localSheetId="12">'WP II-E-1a Errata 1'!$A$15:$Z$37</definedName>
    <definedName name="DF_GRID_1">#REF!</definedName>
    <definedName name="DIS">[9]Disclosure!$Q$1</definedName>
    <definedName name="DIS_OLD">'[28]PRJ Input'!$C$2</definedName>
    <definedName name="DIS_PY">[29]Input!$B$13</definedName>
    <definedName name="DISALLOWANCE">#REF!</definedName>
    <definedName name="DOCKET_18057">#REF!</definedName>
    <definedName name="Download">#REF!</definedName>
    <definedName name="DR">[2]Sens!$A$7</definedName>
    <definedName name="dswd">'[26]Alloc Factors'!$M$22</definedName>
    <definedName name="dswt">'[26]Alloc Factors'!$I$22</definedName>
    <definedName name="E1P">'[1]E-2'!$A$1:$O$30</definedName>
    <definedName name="E2P">'[1]E-3'!$A$1:$J$35</definedName>
    <definedName name="E3P">'[1]E-4a'!$A$1:$M$35</definedName>
    <definedName name="E4P">'[1]E-5a'!$A$1:$O$37</definedName>
    <definedName name="E6P">'[1]PI-3b'!$A$1:$F$38</definedName>
    <definedName name="EDIT_COMPLETE">#REF!</definedName>
    <definedName name="EDIT_DATA">#REF!</definedName>
    <definedName name="EE_Contrib">[9]Disclosure!$B$12</definedName>
    <definedName name="EIGT">#REF!</definedName>
    <definedName name="ELE">#REF!</definedName>
    <definedName name="EOY_OCI">[2]Disclosure!$O$42</definedName>
    <definedName name="ERASE_OUTPUT">#REF!</definedName>
    <definedName name="ERASEDUP">#REF!</definedName>
    <definedName name="ERContrib">[30]Disclosure!$B$23</definedName>
    <definedName name="ERRMESS">#REF!</definedName>
    <definedName name="ERRORS">#REF!</definedName>
    <definedName name="EST_CO">'[18]CO Lookup'!$A$1358:$H$1380</definedName>
    <definedName name="EST_EXP">[9]Disclosure!$B$46</definedName>
    <definedName name="EST_GL_AMORT">[9]Disclosure!$B$49</definedName>
    <definedName name="EST_IC">[9]Disclosure!$B$45</definedName>
    <definedName name="EST_PSC_AMORT">[9]Disclosure!$B$48</definedName>
    <definedName name="EST_SC">[9]Disclosure!$B$44</definedName>
    <definedName name="EST_TO_AMORT">[9]Disclosure!$B$50</definedName>
    <definedName name="Estimated_1">[9]Development!$C$77</definedName>
    <definedName name="Estimated_1_End">[9]Development!$C$93</definedName>
    <definedName name="Estimated_2">[9]Development!$C$94</definedName>
    <definedName name="Estimated_2_End">[9]Development!$C$110</definedName>
    <definedName name="EX_CO">'[18]CO Lookup'!$A$1328:$H$1356</definedName>
    <definedName name="Exp">[2]Sens!$C$7</definedName>
    <definedName name="EXP_BFT_PMTS">[1]Misc!$B$28</definedName>
    <definedName name="EXP_PAY">'[1]Experience Results'!$H$8</definedName>
    <definedName name="EXP_RETURN">[9]Development!$C$194</definedName>
    <definedName name="ExpNYBftPmts">[31]Disclosure!$B$62</definedName>
    <definedName name="EXPRET_LY">[9]Development!$C$22</definedName>
    <definedName name="EXT">#REF!</definedName>
    <definedName name="f353d">'[26]Alloc Factors'!$M$28</definedName>
    <definedName name="f353t">'[26]Alloc Factors'!$I$28</definedName>
    <definedName name="f362d">'[26]Alloc Factors'!$M$31</definedName>
    <definedName name="f362t">'[26]Alloc Factors'!$I$31</definedName>
    <definedName name="FACE_PRINT">#REF!</definedName>
    <definedName name="FACTOR_REFUND">'[32]Not Used'!$A$1:$L$29</definedName>
    <definedName name="FEB_REVISED">#REF!</definedName>
    <definedName name="FERC">'[18]FERC Lookup'!$A$1:$C$99</definedName>
    <definedName name="FERC_NUMBER">#REF!</definedName>
    <definedName name="FERC_NUMBER2">#REF!</definedName>
    <definedName name="FERC_NUMBER3">#REF!</definedName>
    <definedName name="FERC_VALUE">#REF!</definedName>
    <definedName name="FERC_VALUE2">#REF!</definedName>
    <definedName name="FERC_VALUE3">#REF!</definedName>
    <definedName name="FERC2">#REF!</definedName>
    <definedName name="FFT" localSheetId="10">#REF!</definedName>
    <definedName name="FFT">#REF!</definedName>
    <definedName name="fininfo">#REF!</definedName>
    <definedName name="finratios">#REF!</definedName>
    <definedName name="FIRST_AMOUNT">#REF!</definedName>
    <definedName name="FIRST_CC">#REF!</definedName>
    <definedName name="FIRST_CHARGE_CD">#REF!</definedName>
    <definedName name="FIRST_COMPANY">#REF!</definedName>
    <definedName name="FIRST_EE">#REF!</definedName>
    <definedName name="FIRST_RECORD">#REF!</definedName>
    <definedName name="FIVE">#REF!</definedName>
    <definedName name="FN_CO">'[18]CO Lookup'!$A$174:$H$392</definedName>
    <definedName name="FOR">#REF!</definedName>
    <definedName name="Format">#REF!</definedName>
    <definedName name="FOUR">#REF!</definedName>
    <definedName name="Fun" localSheetId="10">#REF!</definedName>
    <definedName name="Fun">#REF!</definedName>
    <definedName name="FundABO">[2]Disclosure!$P$16</definedName>
    <definedName name="GA_CO">'[18]CO Lookup'!$A$394:$H$473</definedName>
    <definedName name="GARBAGE">#REF!</definedName>
    <definedName name="Genco">[33]Genco!$A$6:$C$370</definedName>
    <definedName name="gpd">'[26]Alloc Factors'!$M$16</definedName>
    <definedName name="gpt">'[26]Alloc Factors'!$I$16</definedName>
    <definedName name="group">'[34]2006'!$C$704:$E$718</definedName>
    <definedName name="HII_PBO_HII_U">'[10]FAS87 Liabilities -- Actives'!#REF!</definedName>
    <definedName name="HIIPage1">#REF!</definedName>
    <definedName name="Hist">[33]Hist!$A$6:$D$7</definedName>
    <definedName name="HLP_COL">[35]Disclosure!#REF!</definedName>
    <definedName name="HLP_COL2">[9]Development!$Y$6</definedName>
    <definedName name="HLPCorp">'[33]HLP Corp'!$A$6:$C$215</definedName>
    <definedName name="HLPDivision">'[33]HLP Div'!$A$6:$C$322</definedName>
    <definedName name="HLPPage1">#REF!</definedName>
    <definedName name="HR_CO">'[18]CO Lookup'!$A$2:$H$73</definedName>
    <definedName name="I">"a1..m50"</definedName>
    <definedName name="I_ABO">'[3]FAS87 Liabilities -- Actives'!$B$22</definedName>
    <definedName name="I_ABO_HII_N">'[10]FAS87 Liabilities -- Actives'!#REF!</definedName>
    <definedName name="I_ABO_L">'[3]FAS87 Liabilities -- LTD'!$B$22</definedName>
    <definedName name="I_ABO_NC">'[3]FAS87 Liabilities -- Actives'!$B$28</definedName>
    <definedName name="I_ABO_NC_HII_N">'[10]FAS87 Liabilities -- Actives'!#REF!</definedName>
    <definedName name="I_ABO_NC_HII_N\">'[10]FAS87 Liabilities -- Actives'!#REF!</definedName>
    <definedName name="I_ABO_NC_L">'[3]FAS87 Liabilities -- LTD'!$B$28</definedName>
    <definedName name="I_LS">'[3]FAS87 Liabilities - Inactive'!$B$52</definedName>
    <definedName name="I_PBO">'[3]FAS87 Liabilities -- Actives'!$B$10</definedName>
    <definedName name="I_PBO_HII_N">'[10]FAS87 Liabilities -- Actives'!#REF!</definedName>
    <definedName name="I_PBO_L">'[3]FAS87 Liabilities -- LTD'!$B$10</definedName>
    <definedName name="I_PBO_NC">'[3]FAS87 Liabilities -- Actives'!$B$16</definedName>
    <definedName name="I_PBO_NC_HII_N">'[10]FAS87 Liabilities -- Actives'!#REF!</definedName>
    <definedName name="I_PBO_NC_L">'[3]FAS87 Liabilities -- LTD'!$B$16</definedName>
    <definedName name="I_RetBfts">'[3]FAS87 Liabilities - Inactive'!$B$53</definedName>
    <definedName name="I_Retirees">'[3]FAS87 Liabilities - Inactive'!$B$47</definedName>
    <definedName name="I_S_Table">#REF!</definedName>
    <definedName name="I_Spouses">'[35]FAS87 Liabilities - Inactive'!#REF!</definedName>
    <definedName name="I_SPSBFTS">'[3]FAS87 Liabilities - Inactive'!$B$54</definedName>
    <definedName name="I_TOTBFTS">'[3]FAS87 Liabilities - Inactive'!$B$55</definedName>
    <definedName name="I_TV">'[3]FAS87 Liabilities - Inactive'!$B$46</definedName>
    <definedName name="IBEW_COL">[15]Disclosure!#REF!</definedName>
    <definedName name="IBEW_COL2">[15]Development!#REF!</definedName>
    <definedName name="IC">[9]Disclosure!$B$10</definedName>
    <definedName name="IC_LY">[9]Development!$C$21</definedName>
    <definedName name="ignore">#REF!</definedName>
    <definedName name="INCOME">#REF!</definedName>
    <definedName name="Income_Statement">#REF!</definedName>
    <definedName name="IncStmt">#REF!</definedName>
    <definedName name="INPUT_FERC">#REF!</definedName>
    <definedName name="Input_SBU_Codes">[9]Development!$H$4:$R$4</definedName>
    <definedName name="INPUT_SBU_CODES_2">[9]Disclosure!$I$117:$R$117</definedName>
    <definedName name="INPUT_SBU_CODES_3">[9]Development!$J$53:$R$53</definedName>
    <definedName name="INPUTMISCP">[1]InputMisc!$A$1:$L$27</definedName>
    <definedName name="Int">[1]Misc!$C$8</definedName>
    <definedName name="INT_ON_CONTRIB">[1]Misc!$I$35</definedName>
    <definedName name="INTANGIBLE">[36]Disclosure!$B$41</definedName>
    <definedName name="INTER_TRANS">[3]Disclosure!$B$116</definedName>
    <definedName name="INTERP">'[9]Retirees MED d'!$C$3</definedName>
    <definedName name="intorders">#REF!</definedName>
    <definedName name="ISTB">#REF!</definedName>
    <definedName name="jecorr">#REF!</definedName>
    <definedName name="JHT">'[37]522040'!$A$2:$A$11</definedName>
    <definedName name="JOURNAL">#REF!</definedName>
    <definedName name="JUNE98">#REF!</definedName>
    <definedName name="JVS">#REF!</definedName>
    <definedName name="kndocs">#REF!</definedName>
    <definedName name="LG_CO">'[18]CO Lookup'!$A$1611:$I$2611</definedName>
    <definedName name="LMS">#REF!</definedName>
    <definedName name="LoadServingEntities">#REF!</definedName>
    <definedName name="logcount">#REF!</definedName>
    <definedName name="lookup_table">#REF!</definedName>
    <definedName name="LTD_Count">'[1]CoAlloc.'!$A$22</definedName>
    <definedName name="LTR">[3]Disclosure!$K$2</definedName>
    <definedName name="LTR_CEHE">[29]Input!$E$6</definedName>
    <definedName name="LTR_CERC">[29]Input!$E$7</definedName>
    <definedName name="LTR_CY">[29]Input!$B$8</definedName>
    <definedName name="LTR_Minn">[29]Input!$E$9</definedName>
    <definedName name="LTR_MRT">[29]Input!$E$8</definedName>
    <definedName name="LTR_PY">[29]Input!$B$14</definedName>
    <definedName name="MACRO">#REF!</definedName>
    <definedName name="MANUAL_JE" localSheetId="6">'[16]backup - new bonds'!#REF!</definedName>
    <definedName name="MANUAL_JE">#REF!</definedName>
    <definedName name="MCFPLT">[38]AccPlt!#REF!</definedName>
    <definedName name="MONTH">#REF!</definedName>
    <definedName name="MORT">[1]Misc!$C$14</definedName>
    <definedName name="MRT_COL">[9]Disclosure!$Y$5</definedName>
    <definedName name="MRT_COL2">[9]Development!$Z$6</definedName>
    <definedName name="MRT24_col">[9]Disclosure!$Z$5</definedName>
    <definedName name="MRT24_col2">[9]Development!$AA$6</definedName>
    <definedName name="msd">'[26]Alloc Factors'!$M$34</definedName>
    <definedName name="mst">'[26]Alloc Factors'!$I$34</definedName>
    <definedName name="MV_LY">[1]LastYear!$G$12</definedName>
    <definedName name="MVA_BOY">[9]Disclosure!$B$20</definedName>
    <definedName name="MVA_EOY">[39]Disclosure!$B$28</definedName>
    <definedName name="MVAssets">[1]Misc!$B$23</definedName>
    <definedName name="MWH">#REF!</definedName>
    <definedName name="NC_LY">[1]LastYear!$G$14</definedName>
    <definedName name="NET_GL_EOY">[39]Disclosure!$B$34</definedName>
    <definedName name="NETGL_AMORT_LY">[9]Development!$C$25</definedName>
    <definedName name="NEXTFERC">#REF!</definedName>
    <definedName name="NGLAMORT_LY">[40]Development!$B$24</definedName>
    <definedName name="NINT">#REF!</definedName>
    <definedName name="Normal_Cost">'[1]CoAlloc.'!$A$17</definedName>
    <definedName name="Normal_Cost2">'[41]CoAlloc.'!#REF!</definedName>
    <definedName name="NorPage1">#REF!</definedName>
    <definedName name="NOTES">#REF!</definedName>
    <definedName name="npd">'[26]Alloc Factors'!$M$19</definedName>
    <definedName name="npt">'[26]Alloc Factors'!$I$19</definedName>
    <definedName name="Nuclear">[33]Nuclear!$A$6:$C$91</definedName>
    <definedName name="NvsEndTime">37814.7334027778</definedName>
    <definedName name="NY_Expense">[2]Disclosure!$O$54</definedName>
    <definedName name="O_U_INT_MONTH" localSheetId="7">#REF!</definedName>
    <definedName name="O_U_INT_MONTH">#REF!</definedName>
    <definedName name="O_U_INT_SUMMARY" localSheetId="7">#REF!</definedName>
    <definedName name="O_U_INT_SUMMARY">#REF!</definedName>
    <definedName name="O_U_MO_SUMMARY" localSheetId="7">#REF!</definedName>
    <definedName name="O_U_MO_SUMMARY">#REF!</definedName>
    <definedName name="O_U_RECONCIL" localSheetId="7">#REF!</definedName>
    <definedName name="O_U_RECONCIL">#REF!</definedName>
    <definedName name="O_U_SUMMARY" localSheetId="7">#REF!</definedName>
    <definedName name="O_U_SUMMARY">#REF!</definedName>
    <definedName name="oandm">'[11]II-D-1 O&amp;M'!$B$17:$O$106</definedName>
    <definedName name="OBRA_Int">[41]Misc!#REF!</definedName>
    <definedName name="OBRA_PCT">[1]LastYear!$L$6</definedName>
    <definedName name="OCI">[2]Sens!$C$19</definedName>
    <definedName name="ONCOR_ELECTRIC_DELIVERY_COMPANY">#REF!</definedName>
    <definedName name="ONE">#REF!</definedName>
    <definedName name="OOP_ADJ">[32]Open!$A$1:$AA$73</definedName>
    <definedName name="orders">[42]Orders!$A$2:$R$5686</definedName>
    <definedName name="OTHER">#REF!</definedName>
    <definedName name="OTHER_ADJUST">[10]Disclosure!#REF!</definedName>
    <definedName name="OUTAGE">#REF!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1_">#REF!</definedName>
    <definedName name="PA_ADJ">[10]Disclosure!#REF!</definedName>
    <definedName name="PAGE1" localSheetId="2">#REF!</definedName>
    <definedName name="PAGE1" localSheetId="6">'[16]backup - new bonds'!#REF!</definedName>
    <definedName name="PAGE1" localSheetId="7">#REF!</definedName>
    <definedName name="PAGE1">#REF!</definedName>
    <definedName name="PAGE2" localSheetId="2">#REF!</definedName>
    <definedName name="PAGE2" localSheetId="6">'[16]backup - new bonds'!#REF!</definedName>
    <definedName name="PAGE2" localSheetId="7">#REF!</definedName>
    <definedName name="PAGE2">#REF!</definedName>
    <definedName name="PAGE3" localSheetId="2">#REF!</definedName>
    <definedName name="PAGE3" localSheetId="6">'[16]backup - new bonds'!#REF!</definedName>
    <definedName name="PAGE3" localSheetId="7">#REF!</definedName>
    <definedName name="PAGE3">#REF!</definedName>
    <definedName name="PBO_BOY">[9]Disclosure!$B$8</definedName>
    <definedName name="PBO_EOY">[39]Disclosure!$B$19</definedName>
    <definedName name="PBO_TRANSFER">[15]Disclosure!#REF!</definedName>
    <definedName name="PBOTrn12001">[10]Disclosure!#REF!</definedName>
    <definedName name="PCA_IS">'[43]PCA IS'!$A$5:$F$441</definedName>
    <definedName name="PCAP_MDC">#REF!</definedName>
    <definedName name="PDOWLEASE">#REF!</definedName>
    <definedName name="perbooks">#REF!</definedName>
    <definedName name="PFERC">#REF!</definedName>
    <definedName name="PFRAN_CONT">#REF!</definedName>
    <definedName name="PFREESTONE">#REF!</definedName>
    <definedName name="PGAAP">#REF!</definedName>
    <definedName name="PI10P">[1]PI11!$A$1:$F$28</definedName>
    <definedName name="PI2P">'[1]PI-2b'!$A$1:$K$31</definedName>
    <definedName name="PI5P">[1]PI6b!$A$1:$J$39</definedName>
    <definedName name="PI6P">[1]PI7!$A$1:$N$40</definedName>
    <definedName name="PI7P">[1]PI8!$A$1:$M$38</definedName>
    <definedName name="PI9P">#REF!</definedName>
    <definedName name="PLAN_AMEND">[9]Disclosure!$B$15</definedName>
    <definedName name="PLEAD">#REF!</definedName>
    <definedName name="PLEGAL">#REF!</definedName>
    <definedName name="PLMS1">#REF!</definedName>
    <definedName name="PLMS2">#REF!</definedName>
    <definedName name="PMDC">#REF!</definedName>
    <definedName name="POPUP">#REF!</definedName>
    <definedName name="PPD_BOY">[9]Disclosure!$B$111</definedName>
    <definedName name="PPD_EOY">[9]Disclosure!$B$116</definedName>
    <definedName name="PRECFACEXP">#REF!</definedName>
    <definedName name="PRINT_1994_VINT">#REF!</definedName>
    <definedName name="PRINT_AL3">'[1]AL-5'!$M$7:$M$16</definedName>
    <definedName name="PRINT_AL5">'[1]AL-9'!$M$8:$M$19</definedName>
    <definedName name="_xlnm.Print_Area" localSheetId="0">'WP II-B-12 Errata 1'!$A$5:$C$10</definedName>
    <definedName name="_xlnm.Print_Area" localSheetId="1">'WP II-B-12.1 Errata 1'!$A$1:$D$14</definedName>
    <definedName name="_xlnm.Print_Area" localSheetId="2">'WP II-B-12.2 Errata 1'!$A$1:$J$38</definedName>
    <definedName name="_xlnm.Print_Area" localSheetId="3">'WP II-B-12.3 Errata 1'!$A$1:$J$36</definedName>
    <definedName name="_xlnm.Print_Area" localSheetId="5">'WP II-B-12.5 Errata 1'!$A$1:$U$17</definedName>
    <definedName name="_xlnm.Print_Area" localSheetId="6">'WP II-B-12.6 Errata 1'!$A$1:$K$15</definedName>
    <definedName name="_xlnm.Print_Area" localSheetId="7">'WP II-B-12.7 Errata 1'!$A$1:$N$52</definedName>
    <definedName name="_xlnm.Print_Area" localSheetId="8">'WP II-B-12.8 Errata 1'!$A$2:$C$46</definedName>
    <definedName name="_xlnm.Print_Area" localSheetId="10">'WP II-D-2 Adj 6.1 Errata 1'!$A$1:$N$38</definedName>
    <definedName name="_xlnm.Print_Area" localSheetId="9">'WP II-D-2 Errata 1'!$A$1:$H$22</definedName>
    <definedName name="_xlnm.Print_Area" localSheetId="11">'WP II-E-1 Errata 1'!$A$1:$U$28</definedName>
    <definedName name="_xlnm.Print_Area" localSheetId="12">'WP II-E-1a Errata 1'!$A$2:$Z$37</definedName>
    <definedName name="_xlnm.Print_Area" localSheetId="14">'WP II-E-3.5.1a Errata 1'!$A$2:$D$11</definedName>
    <definedName name="_xlnm.Print_Area">#REF!</definedName>
    <definedName name="Print_Area2">#REF!</definedName>
    <definedName name="PRINT_BACKUP">#REF!</definedName>
    <definedName name="PRINT_C1">'[1]C-2'!#REF!</definedName>
    <definedName name="PRINT_C11">'[1]C-11'!$R$6:$R$15</definedName>
    <definedName name="PRINT_C12">'[1]C-14'!#REF!</definedName>
    <definedName name="PRINT_C13">'[1]C-14'!#REF!</definedName>
    <definedName name="PRINT_C2">'[1]C-3'!$O$5:$O$14</definedName>
    <definedName name="PRINT_C3">'[1]C-4'!$K$5:$K$11</definedName>
    <definedName name="PRINT_C4">'[1]C-5'!#REF!</definedName>
    <definedName name="PRINT_C5">'[1]C-6'!$L$5:$L$12</definedName>
    <definedName name="PRINT_C6">'[1]C-7'!$L$5:$L$10</definedName>
    <definedName name="PRINT_COALLOC">'[1]CoAlloc.'!$W$4:$W$13</definedName>
    <definedName name="PRINT_E1">'[1]E-2'!$Q$6:$Q$12</definedName>
    <definedName name="PRINT_E2">'[1]E-3'!$X$5:$X$15</definedName>
    <definedName name="PRINT_E4">'[1]E-5a'!$R$6:$R$9</definedName>
    <definedName name="PRINT_E6">'[1]PI-3b'!#REF!</definedName>
    <definedName name="PRINT_EARNINGS">#REF!</definedName>
    <definedName name="PRINT_FACE">#REF!</definedName>
    <definedName name="PRINT_G_L">#REF!</definedName>
    <definedName name="PRINT_GAAP_NOTE">#REF!</definedName>
    <definedName name="PRINT_I">#REF!</definedName>
    <definedName name="PRINT_INPUTMISC">[1]InputMisc!$N$5:$N$14</definedName>
    <definedName name="PRINT_PI10">#REF!</definedName>
    <definedName name="PRINT_PI11">[1]PI11!#REF!</definedName>
    <definedName name="PRINT_PI2">'[1]PI-2b'!#REF!</definedName>
    <definedName name="PRINT_PI3">'[1]PI-3b'!#REF!</definedName>
    <definedName name="PRINT_PI6">[1]PI6b!#REF!</definedName>
    <definedName name="PRINT_PI7">[1]PI7!#REF!</definedName>
    <definedName name="PRINT_PI8">[1]PI8!#REF!</definedName>
    <definedName name="PRINT_S1">'[1]S-2'!$R$8:$R$19</definedName>
    <definedName name="PRINT_S2">'[1]S-3'!$U$8:$U$22</definedName>
    <definedName name="_xlnm.Print_Titles" localSheetId="2">'WP II-B-12.2 Errata 1'!$4:$9</definedName>
    <definedName name="_xlnm.Print_Titles" localSheetId="5">'WP II-B-12.5 Errata 1'!$A:$A,'WP II-B-12.5 Errata 1'!$7:$9</definedName>
    <definedName name="_xlnm.Print_Titles" localSheetId="11">'WP II-E-1 Errata 1'!$A:$A</definedName>
    <definedName name="_xlnm.Print_Titles" localSheetId="12">'WP II-E-1a Errata 1'!$A:$D,'WP II-E-1a Errata 1'!$1:$15</definedName>
    <definedName name="PRINTADR78">#REF!</definedName>
    <definedName name="PRINTADR79">#REF!</definedName>
    <definedName name="PRINTADR80">#REF!</definedName>
    <definedName name="PRINTADR94">#REF!</definedName>
    <definedName name="PRINTAMORTDFIT">#REF!</definedName>
    <definedName name="PRINTAUTOFACE">#REF!</definedName>
    <definedName name="PRINTBACKUP">#REF!</definedName>
    <definedName name="PRINTDOWLEASE">#REF!</definedName>
    <definedName name="PRINTDSM">#REF!</definedName>
    <definedName name="PRINTEP_R">#REF!</definedName>
    <definedName name="PRINTFACE">#REF!</definedName>
    <definedName name="PRINTFERC">#REF!</definedName>
    <definedName name="PRINTGAAP">#REF!</definedName>
    <definedName name="PRINTLITIGATION">#REF!</definedName>
    <definedName name="PRINTLMS">#REF!</definedName>
    <definedName name="PRINTNEWLOANS">#REF!</definedName>
    <definedName name="PRINTNOV">#REF!</definedName>
    <definedName name="PRINTOID">#REF!</definedName>
    <definedName name="PRINTRATECASE">#REF!</definedName>
    <definedName name="PRINTSRB_CBY">#REF!</definedName>
    <definedName name="PRINTSTATOR">#REF!</definedName>
    <definedName name="PRINTSTORM">#REF!</definedName>
    <definedName name="PRINTSUPPORT">#REF!</definedName>
    <definedName name="PRINTTELECOM">#REF!</definedName>
    <definedName name="PRINTTRNSFRMR">#REF!</definedName>
    <definedName name="PROOF1">#REF!</definedName>
    <definedName name="PROOF2">#REF!</definedName>
    <definedName name="PROP_CO">'[18]CO Lookup'!$A$2953:$H$2982</definedName>
    <definedName name="PSC_AMORT">[9]Development!$C$206</definedName>
    <definedName name="PSC_AMORT_LY">[9]Development!$C$24</definedName>
    <definedName name="PSC_EOY">[39]Disclosure!$B$33</definedName>
    <definedName name="PSC_NEW_BASE">[9]Development!$C$207</definedName>
    <definedName name="PSCAMORT_LY">[40]Development!$B$23</definedName>
    <definedName name="psec">#REF!</definedName>
    <definedName name="PSUMMARY">#REF!</definedName>
    <definedName name="pt">'[44]Allocation Factors'!$H$24</definedName>
    <definedName name="PY_CONTRIB">[1]Misc!$I$34</definedName>
    <definedName name="QUART1998">#REF!</definedName>
    <definedName name="QUART1999">#REF!</definedName>
    <definedName name="RAIL_SPUR">#REF!</definedName>
    <definedName name="RATECASE">#REF!</definedName>
    <definedName name="RawData">#REF!</definedName>
    <definedName name="RawHeader">#REF!</definedName>
    <definedName name="RDS_ACT">[29]Disclosure!$B$14</definedName>
    <definedName name="RDS_REC">[29]Disclosure!$B$15</definedName>
    <definedName name="recap" localSheetId="8" hidden="1">{#N/A,#N/A,TRUE,"Cover";#N/A,#N/A,TRUE,"Revision Log";#N/A,#N/A,TRUE,"Assumptions";#N/A,#N/A,TRUE,"Inputs";#N/A,#N/A,TRUE,"Sensitivity";#N/A,#N/A,TRUE,"Graphs";#N/A,#N/A,TRUE,"Operating Graphs";#N/A,#N/A,TRUE,"Stats";#N/A,#N/A,TRUE,"Summary"}</definedName>
    <definedName name="recap" localSheetId="14"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[1]Misc!$I$33</definedName>
    <definedName name="REFORMAT">#REF!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[9]Development!$A$1:$AN$239</definedName>
    <definedName name="REGDIS">[9]Disclosure!$A$1:$AG$269</definedName>
    <definedName name="REI_COL">[35]Disclosure!#REF!</definedName>
    <definedName name="REI_COL2">[9]Development!$V$6</definedName>
    <definedName name="REMA_COL">[35]Disclosure!#REF!</definedName>
    <definedName name="REMA_COL2">[15]Development!#REF!</definedName>
    <definedName name="REP">[33]REP!$A$6:$C$30</definedName>
    <definedName name="RERC_COL">[35]Disclosure!#REF!</definedName>
    <definedName name="RERC_COL2">[9]Development!$W$6</definedName>
    <definedName name="RESET">#REF!</definedName>
    <definedName name="Retiree_Count">'[1]CoAlloc.'!$A$20</definedName>
    <definedName name="REVENUE_SUMMARY" localSheetId="7">#REF!</definedName>
    <definedName name="REVENUE_SUMMARY">#REF!</definedName>
    <definedName name="REVPG1" localSheetId="7">#REF!</definedName>
    <definedName name="REVPG1">#REF!</definedName>
    <definedName name="REVPG2" localSheetId="7">#REF!</definedName>
    <definedName name="REVPG2">#REF!</definedName>
    <definedName name="REVPG3" localSheetId="7">#REF!</definedName>
    <definedName name="REVPG3">#REF!</definedName>
    <definedName name="RG_CO">'[18]CO Lookup'!$A$2613:$H$2951</definedName>
    <definedName name="RO_CO">'[18]CO Lookup'!$A$1382:$H$1609</definedName>
    <definedName name="ROLLEXP">[9]Disclosure!$B$114</definedName>
    <definedName name="Ror">[2]Development!$O$94</definedName>
    <definedName name="ROR_Balance_Sheet">#REF!</definedName>
    <definedName name="ROWS">#REF!</definedName>
    <definedName name="RR">#REF!</definedName>
    <definedName name="RRI_COL">[35]Disclosure!#REF!</definedName>
    <definedName name="RRI_COL2">[15]Development!#REF!</definedName>
    <definedName name="RRITOT_1">[15]Disclosure!#REF!</definedName>
    <definedName name="RRITOT_2">[15]Development!#REF!</definedName>
    <definedName name="RRITransfers">[10]Disclosure!#REF!</definedName>
    <definedName name="S1_">#REF!</definedName>
    <definedName name="S2_">#REF!</definedName>
    <definedName name="SAPBEXhrIndnt" hidden="1">"Wide"</definedName>
    <definedName name="SAPBEXrevision" hidden="1">1</definedName>
    <definedName name="SAPBEXsysID" hidden="1">"BWP"</definedName>
    <definedName name="SAPBEXwbID" hidden="1">"41R8VX6RKEQM21N6NZ3NVKY0O"</definedName>
    <definedName name="SAPFuncF4Help" hidden="1">Main.SAPF4Help()</definedName>
    <definedName name="SAPRangeKEYFIG_Tabelle1_Tabelle1D1">#REF!</definedName>
    <definedName name="SAPRangePOPER_Tabelle1_Tabelle1D1">#REF!</definedName>
    <definedName name="SAPRangeRACCT_Tabelle1_Tabelle1D1">#REF!</definedName>
    <definedName name="SAPRangeRCOMP_Tabelle1_Tabelle1D1">#REF!</definedName>
    <definedName name="SAPRangeRLDNR_Tabelle1_Tabelle1D1">#REF!</definedName>
    <definedName name="SAPRangeRVERS_Tabelle1_Tabelle1D1">#REF!</definedName>
    <definedName name="SAPRangeRYEAR_Tabelle1_Tabelle1D1">#REF!</definedName>
    <definedName name="SAPsysID" hidden="1">"708C5W7SBKP804JT78WJ0JNKI"</definedName>
    <definedName name="SAPTrigger_Tabelle1_Tabelle1D1">[45]sapactivexlhiddensheet!$A$39</definedName>
    <definedName name="SAPwbID" hidden="1">"ARS"</definedName>
    <definedName name="SBU_CODES_1">[9]Development!$D$5:$S$5</definedName>
    <definedName name="SBU_CODES_2">[39]Disclosure!$C$5:$P$5</definedName>
    <definedName name="SBU_CODES_3">[9]Development!$D$30:$S$30</definedName>
    <definedName name="SBU_CODES_4">[15]Disclosure!$C$5:$P$5</definedName>
    <definedName name="SBU_CODES_5">#REF!</definedName>
    <definedName name="SBUCodes">[1]Mapping!$B$3:$C$20</definedName>
    <definedName name="SBULookup">'[1]CoAlloc.'!$B$2:$T$2</definedName>
    <definedName name="SBUNames">[1]Mapping!$B$3:$B$19</definedName>
    <definedName name="SC">[9]Disclosure!$B$9</definedName>
    <definedName name="SC_LY">[9]Development!$C$20</definedName>
    <definedName name="SCE">'[18]CE Lookup'!$A$2:$BD$244</definedName>
    <definedName name="schedule">#REF!</definedName>
    <definedName name="SCHIX">#REF!</definedName>
    <definedName name="SCHVI">#REF!</definedName>
    <definedName name="SCHVIII">#REF!</definedName>
    <definedName name="SCHVIIIA">#REF!</definedName>
    <definedName name="SCMINUS">[9]Disclosure!$B$127</definedName>
    <definedName name="SCPLUS">[9]Disclosure!$B$126</definedName>
    <definedName name="SECT1">#REF!</definedName>
    <definedName name="SECT2">#REF!</definedName>
    <definedName name="SEVT">#REF!</definedName>
    <definedName name="SIXT">#REF!</definedName>
    <definedName name="SIZE">#REF!</definedName>
    <definedName name="SM">#REF!</definedName>
    <definedName name="SpTermExpense">[10]Disclosure!#REF!</definedName>
    <definedName name="SS">'[33]Shared Services'!$A$6:$C$213</definedName>
    <definedName name="SS_FASB">[1]Misc!$C$12</definedName>
    <definedName name="SS_Fund">[1]Misc!$C$11</definedName>
    <definedName name="sss">#REF!</definedName>
    <definedName name="STATOR_ROTOR">#REF!</definedName>
    <definedName name="STORM">#REF!</definedName>
    <definedName name="SUB_B">#REF!</definedName>
    <definedName name="SUB_M">#REF!</definedName>
    <definedName name="SUB_TRANSMIT">#REF!</definedName>
    <definedName name="Sum_by_Direct_Mapped">#REF!</definedName>
    <definedName name="Sum_by_IT_n_Corp">#REF!</definedName>
    <definedName name="Sum_by_Rent">#REF!</definedName>
    <definedName name="Sum_by_Rev_and_Cos_of_Gas">#REF!</definedName>
    <definedName name="SUMMARY" localSheetId="10">#REF!</definedName>
    <definedName name="SUMMARY">#REF!</definedName>
    <definedName name="SUMMARYP1">'[1]S-2'!$A$1:$O$58</definedName>
    <definedName name="SUMMARYP2">'[1]S-3'!$A$1:$S$22</definedName>
    <definedName name="SUMMATION">#REF!</definedName>
    <definedName name="Super_Max">'[1]CoAlloc.'!$A$72</definedName>
    <definedName name="SuperMax_Int">[1]Misc!$C$13</definedName>
    <definedName name="SURC_16486">#REF!</definedName>
    <definedName name="SURC_17290">#REF!</definedName>
    <definedName name="svclook">'[8]REF Lookup'!$A$204:$B$260</definedName>
    <definedName name="SWBS">#REF!</definedName>
    <definedName name="TA_1" localSheetId="8">'WP II-B-12.8 Errata 1'!#REF!</definedName>
    <definedName name="TA_1" localSheetId="14">[21]Proceeds!#REF!</definedName>
    <definedName name="TA_1">#REF!</definedName>
    <definedName name="tb">#REF!</definedName>
    <definedName name="TB_Nov">'[43]FI TB'!$D$5:$L$1063</definedName>
    <definedName name="TEIG">#REF!</definedName>
    <definedName name="TEN">#REF!</definedName>
    <definedName name="TEST">'[46]Original Data'!$C$2:$C$1016</definedName>
    <definedName name="TEST0" localSheetId="10">'[8]SW-WBS'!$D$2:$V$324</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 localSheetId="10">'[8]SW-WBS'!$H$1:$V$1</definedName>
    <definedName name="TESTHKEY">#REF!</definedName>
    <definedName name="TESTKEYS" localSheetId="10">'[8]SW-WBS'!$D$2:$G$324</definedName>
    <definedName name="TESTKEYS">#REF!</definedName>
    <definedName name="TESTVKEY" localSheetId="10">'[8]SW-WBS'!$D$1:$G$1</definedName>
    <definedName name="TESTVKEY">#REF!</definedName>
    <definedName name="TFIV">#REF!</definedName>
    <definedName name="TFOR">#REF!</definedName>
    <definedName name="TGEN_COL">[9]Disclosure!$V$5</definedName>
    <definedName name="TGEN_COL2">[9]Development!$W$6</definedName>
    <definedName name="THR">#REF!</definedName>
    <definedName name="TNIN">#REF!</definedName>
    <definedName name="TO_AMORT_LY">[9]Development!$C$26</definedName>
    <definedName name="TO_CO">'[18]CO Lookup'!$A$475:$K$1158</definedName>
    <definedName name="TO_EOY">[39]Disclosure!$B$35</definedName>
    <definedName name="TOAMORT_LY">[40]Development!$B$25</definedName>
    <definedName name="TONE">#REF!</definedName>
    <definedName name="TOS">'[47]V-K-1 Table I'!$A$5:$A$51</definedName>
    <definedName name="TOS_2">#REF!</definedName>
    <definedName name="TOTAL_AL">'[1]CoAlloc.'!$A$11</definedName>
    <definedName name="Total_col">[9]Disclosure!$X$5</definedName>
    <definedName name="Total_COL2">[9]Development!$Y$6</definedName>
    <definedName name="Total_Column">[15]Development!#REF!</definedName>
    <definedName name="TotalPage1">#REF!</definedName>
    <definedName name="Trad_MAX_AFTERFFL">'[1]CoAlloc.'!$A$32</definedName>
    <definedName name="Traditional_Max">'[1]CoAlloc.'!$A$30</definedName>
    <definedName name="TradSub">#REF!</definedName>
    <definedName name="TRANSACTION_NO">#REF!</definedName>
    <definedName name="TRANSMIT">#REF!</definedName>
    <definedName name="TRANSMIT_ABORT">#REF!</definedName>
    <definedName name="TRANSMIT_JRNL">#REF!</definedName>
    <definedName name="TRANSMIT_MONTH">#REF!</definedName>
    <definedName name="TRANSMIT_RECORD">#REF!</definedName>
    <definedName name="trd">'[26]Alloc Factors'!$M$25</definedName>
    <definedName name="Trend_Factors">#REF!</definedName>
    <definedName name="Trial_Balance">#REF!</definedName>
    <definedName name="Trial2">'[20]#REF'!$A$467:$IV$636</definedName>
    <definedName name="TrialBalance">'[48]trial balance'!$A$9:$C$360</definedName>
    <definedName name="TRNAssets">[10]Disclosure!#REF!</definedName>
    <definedName name="TRNSFRMR">#REF!</definedName>
    <definedName name="trt">'[26]Alloc Factors'!$I$25</definedName>
    <definedName name="trust" localSheetId="2">#REF!</definedName>
    <definedName name="trust" localSheetId="7">#REF!</definedName>
    <definedName name="TRUST">#REF!</definedName>
    <definedName name="TRUST_DETAIL">#REF!</definedName>
    <definedName name="TSEV">#REF!</definedName>
    <definedName name="TSIX">#REF!</definedName>
    <definedName name="TTHR">#REF!</definedName>
    <definedName name="TTWO">#REF!</definedName>
    <definedName name="TWE">#REF!</definedName>
    <definedName name="TWEN">#REF!</definedName>
    <definedName name="TWKS">#REF!</definedName>
    <definedName name="TWO">#REF!</definedName>
    <definedName name="UNREC_GL_AMORT">[9]Development!$C$191</definedName>
    <definedName name="UNREC_GL_BOY">[9]Development!$C$13</definedName>
    <definedName name="UNREC_GL_BOY_2">[9]Development!$C$190</definedName>
    <definedName name="UNREC_PSC_BOY">[9]Development!$C$12</definedName>
    <definedName name="UNREC_PSC_BOY_2">[9]Development!$C$205</definedName>
    <definedName name="UNREC_TO_AMORT">[9]Development!$C$214</definedName>
    <definedName name="UNREC_TO_BOY">[9]Development!$C$14</definedName>
    <definedName name="UNREC_TO_BOY_2">[9]Development!$C$213</definedName>
    <definedName name="Untitled">#REF!</definedName>
    <definedName name="UPDATE_FACE">#REF!</definedName>
    <definedName name="valdate">'[28]PRJ Input'!$G$1</definedName>
    <definedName name="valyear">[9]Development!$D$2</definedName>
    <definedName name="VAN">#REF!</definedName>
    <definedName name="VK8Table">#REF!</definedName>
    <definedName name="VKData">'[47]V-K-1 Table I'!$B$5:$BG$63</definedName>
    <definedName name="VT_Count">'[1]CoAlloc.'!$A$21</definedName>
    <definedName name="wrn.Cashflow." localSheetId="7" hidden="1">{#N/A,#N/A,TRUE,"Cover";#N/A,#N/A,TRUE,"Revision Log";#N/A,#N/A,TRUE,"Assumptions";#N/A,#N/A,TRUE,"Inputs";#N/A,#N/A,TRUE,"Sensitivity";#N/A,#N/A,TRUE,"Graphs";#N/A,#N/A,TRUE,"Operating Graphs";#N/A,#N/A,TRUE,"Stats";#N/A,#N/A,TRUE,"Summary"}</definedName>
    <definedName name="wrn.Cashflow." localSheetId="8" hidden="1">{#N/A,#N/A,TRUE,"Cover";#N/A,#N/A,TRUE,"Revision Log";#N/A,#N/A,TRUE,"Assumptions";#N/A,#N/A,TRUE,"Inputs";#N/A,#N/A,TRUE,"Sensitivity";#N/A,#N/A,TRUE,"Graphs";#N/A,#N/A,TRUE,"Operating Graphs";#N/A,#N/A,TRUE,"Stats";#N/A,#N/A,TRUE,"Summary"}</definedName>
    <definedName name="wrn.Cashflow." localSheetId="14"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7" hidden="1">{#N/A,#N/A,TRUE,"Operating Graphs";#N/A,#N/A,TRUE,"Stats"}</definedName>
    <definedName name="wrn.Operating_Graphs_Stats." localSheetId="8" hidden="1">{#N/A,#N/A,TRUE,"Operating Graphs";#N/A,#N/A,TRUE,"Stats"}</definedName>
    <definedName name="wrn.Operating_Graphs_Stats." localSheetId="14" hidden="1">{#N/A,#N/A,TRUE,"Operating Graphs";#N/A,#N/A,TRUE,"Stats"}</definedName>
    <definedName name="wrn.Operating_Graphs_Stats." hidden="1">{#N/A,#N/A,TRUE,"Operating Graphs";#N/A,#N/A,TRUE,"Stats"}</definedName>
    <definedName name="YEAR">#REF!</definedName>
    <definedName name="YEs">[49]Development!$C$71</definedName>
    <definedName name="your_name">[15]Disclosure!#REF!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S25" i="27" l="1"/>
  <c r="I25" i="27"/>
  <c r="D25" i="27"/>
  <c r="O23" i="27"/>
  <c r="K23" i="27"/>
  <c r="E23" i="27"/>
  <c r="O22" i="27"/>
  <c r="K22" i="27"/>
  <c r="E22" i="27"/>
  <c r="Q21" i="27"/>
  <c r="Q25" i="27" s="1"/>
  <c r="O21" i="27"/>
  <c r="K21" i="27"/>
  <c r="E21" i="27"/>
  <c r="G20" i="27"/>
  <c r="K20" i="27" s="1"/>
  <c r="O19" i="27"/>
  <c r="J19" i="27"/>
  <c r="J25" i="27" s="1"/>
  <c r="E19" i="27"/>
  <c r="O18" i="27"/>
  <c r="K18" i="27"/>
  <c r="E18" i="27"/>
  <c r="L18" i="27" s="1"/>
  <c r="O17" i="27"/>
  <c r="K17" i="27"/>
  <c r="E17" i="27"/>
  <c r="O16" i="27"/>
  <c r="K16" i="27"/>
  <c r="E16" i="27"/>
  <c r="H15" i="27"/>
  <c r="G15" i="27"/>
  <c r="O15" i="27" s="1"/>
  <c r="C15" i="27"/>
  <c r="E15" i="27" s="1"/>
  <c r="D10" i="27"/>
  <c r="E10" i="27" s="1"/>
  <c r="N23" i="27" s="1"/>
  <c r="D9" i="27"/>
  <c r="E9" i="27" s="1"/>
  <c r="N22" i="27" s="1"/>
  <c r="D8" i="27"/>
  <c r="E8" i="27" s="1"/>
  <c r="N21" i="27" s="1"/>
  <c r="P21" i="27" s="1"/>
  <c r="R21" i="27" s="1"/>
  <c r="D7" i="27"/>
  <c r="B7" i="27"/>
  <c r="B11" i="27" s="1"/>
  <c r="D6" i="27"/>
  <c r="E6" i="27" s="1"/>
  <c r="N19" i="27" s="1"/>
  <c r="D5" i="27"/>
  <c r="E5" i="27" s="1"/>
  <c r="N18" i="27" s="1"/>
  <c r="D4" i="27"/>
  <c r="E4" i="27" s="1"/>
  <c r="N17" i="27" s="1"/>
  <c r="P17" i="27" s="1"/>
  <c r="R17" i="27" s="1"/>
  <c r="D3" i="27"/>
  <c r="E3" i="27" s="1"/>
  <c r="N16" i="27" s="1"/>
  <c r="D2" i="27"/>
  <c r="E2" i="27" s="1"/>
  <c r="L22" i="27" l="1"/>
  <c r="P16" i="27"/>
  <c r="R16" i="27" s="1"/>
  <c r="L16" i="27"/>
  <c r="K15" i="27"/>
  <c r="L15" i="27" s="1"/>
  <c r="P22" i="27"/>
  <c r="R22" i="27" s="1"/>
  <c r="U22" i="27" s="1"/>
  <c r="L23" i="27"/>
  <c r="U23" i="27" s="1"/>
  <c r="U16" i="27"/>
  <c r="L21" i="27"/>
  <c r="U21" i="27" s="1"/>
  <c r="P23" i="27"/>
  <c r="R23" i="27" s="1"/>
  <c r="L17" i="27"/>
  <c r="U17" i="27" s="1"/>
  <c r="P19" i="27"/>
  <c r="R19" i="27" s="1"/>
  <c r="B20" i="27"/>
  <c r="B25" i="27" s="1"/>
  <c r="G25" i="27"/>
  <c r="E7" i="27"/>
  <c r="N20" i="27" s="1"/>
  <c r="P18" i="27"/>
  <c r="R18" i="27" s="1"/>
  <c r="U18" i="27" s="1"/>
  <c r="N15" i="27"/>
  <c r="C25" i="27"/>
  <c r="H25" i="27"/>
  <c r="K19" i="27"/>
  <c r="E11" i="27" l="1"/>
  <c r="K25" i="27"/>
  <c r="O20" i="27"/>
  <c r="P20" i="27" s="1"/>
  <c r="R20" i="27" s="1"/>
  <c r="N25" i="27"/>
  <c r="P15" i="27"/>
  <c r="P25" i="27" s="1"/>
  <c r="E20" i="27"/>
  <c r="L19" i="27"/>
  <c r="U19" i="27" s="1"/>
  <c r="O25" i="27"/>
  <c r="R15" i="27" l="1"/>
  <c r="R25" i="27" s="1"/>
  <c r="L20" i="27"/>
  <c r="U20" i="27" s="1"/>
  <c r="E25" i="27"/>
  <c r="U15" i="27"/>
  <c r="U25" i="27" s="1"/>
  <c r="L25" i="27" l="1"/>
  <c r="C46" i="26"/>
  <c r="C5" i="26" s="1"/>
  <c r="B38" i="26"/>
  <c r="B35" i="26"/>
  <c r="B27" i="26"/>
  <c r="B20" i="26"/>
  <c r="B15" i="26"/>
  <c r="B10" i="26"/>
  <c r="C32" i="26" l="1"/>
  <c r="C24" i="26"/>
  <c r="C9" i="26"/>
  <c r="C31" i="26"/>
  <c r="C23" i="26"/>
  <c r="C8" i="26"/>
  <c r="C19" i="26"/>
  <c r="C11" i="26"/>
  <c r="C30" i="26"/>
  <c r="C22" i="26"/>
  <c r="C14" i="26"/>
  <c r="C15" i="26" s="1"/>
  <c r="C7" i="26"/>
  <c r="C37" i="26"/>
  <c r="C38" i="26" s="1"/>
  <c r="C29" i="26"/>
  <c r="C6" i="26"/>
  <c r="C34" i="26"/>
  <c r="C33" i="26"/>
  <c r="C25" i="26"/>
  <c r="C17" i="26"/>
  <c r="C26" i="26"/>
  <c r="C18" i="26"/>
  <c r="C10" i="26"/>
  <c r="B12" i="26"/>
  <c r="B41" i="26" s="1"/>
  <c r="F15" i="19" l="1"/>
  <c r="F15" i="3"/>
  <c r="F26" i="19"/>
  <c r="F26" i="3"/>
  <c r="C35" i="26"/>
  <c r="C20" i="26"/>
  <c r="C12" i="26"/>
  <c r="C27" i="26"/>
  <c r="F14" i="3" l="1"/>
  <c r="F14" i="19"/>
  <c r="F21" i="3"/>
  <c r="F21" i="19"/>
  <c r="F20" i="3"/>
  <c r="F20" i="19"/>
  <c r="C41" i="26"/>
  <c r="F25" i="19"/>
  <c r="F25" i="3"/>
  <c r="J38" i="25"/>
  <c r="B38" i="25"/>
  <c r="C20" i="25" s="1"/>
  <c r="G20" i="25" s="1"/>
  <c r="I38" i="25"/>
  <c r="H38" i="25"/>
  <c r="C28" i="25"/>
  <c r="G28" i="25" s="1"/>
  <c r="C24" i="25"/>
  <c r="G24" i="25" s="1"/>
  <c r="C16" i="25"/>
  <c r="G16" i="25" s="1"/>
  <c r="C12" i="25" l="1"/>
  <c r="G12" i="25" s="1"/>
  <c r="C7" i="25"/>
  <c r="G7" i="25" s="1"/>
  <c r="D16" i="25"/>
  <c r="C32" i="25"/>
  <c r="G32" i="25" s="1"/>
  <c r="C11" i="25"/>
  <c r="G11" i="25" s="1"/>
  <c r="D23" i="25"/>
  <c r="D28" i="25"/>
  <c r="D24" i="25"/>
  <c r="D7" i="25"/>
  <c r="E7" i="25"/>
  <c r="F7" i="25"/>
  <c r="D12" i="25"/>
  <c r="D20" i="25"/>
  <c r="C33" i="25"/>
  <c r="C29" i="25"/>
  <c r="C25" i="25"/>
  <c r="C21" i="25"/>
  <c r="D21" i="25" s="1"/>
  <c r="C17" i="25"/>
  <c r="C13" i="25"/>
  <c r="D13" i="25" s="1"/>
  <c r="C34" i="25"/>
  <c r="E34" i="25" s="1"/>
  <c r="C30" i="25"/>
  <c r="E30" i="25" s="1"/>
  <c r="C26" i="25"/>
  <c r="C22" i="25"/>
  <c r="C18" i="25"/>
  <c r="D18" i="25" s="1"/>
  <c r="C14" i="25"/>
  <c r="D14" i="25" s="1"/>
  <c r="C8" i="25"/>
  <c r="C36" i="25"/>
  <c r="D36" i="25" s="1"/>
  <c r="C9" i="25"/>
  <c r="D9" i="25" s="1"/>
  <c r="C35" i="25"/>
  <c r="D35" i="25" s="1"/>
  <c r="C31" i="25"/>
  <c r="C27" i="25"/>
  <c r="C23" i="25"/>
  <c r="C19" i="25"/>
  <c r="D19" i="25" s="1"/>
  <c r="C15" i="25"/>
  <c r="D15" i="25" s="1"/>
  <c r="C10" i="25"/>
  <c r="E10" i="25" s="1"/>
  <c r="C37" i="25"/>
  <c r="G37" i="25" s="1"/>
  <c r="E12" i="25"/>
  <c r="E16" i="25"/>
  <c r="E20" i="25"/>
  <c r="E24" i="25"/>
  <c r="E28" i="25"/>
  <c r="E32" i="25"/>
  <c r="F12" i="25"/>
  <c r="F16" i="25"/>
  <c r="F20" i="25"/>
  <c r="F24" i="25"/>
  <c r="F28" i="25"/>
  <c r="F32" i="25"/>
  <c r="E19" i="25"/>
  <c r="E23" i="25"/>
  <c r="E18" i="25"/>
  <c r="D10" i="25" l="1"/>
  <c r="D37" i="25"/>
  <c r="K16" i="25"/>
  <c r="K12" i="25"/>
  <c r="E15" i="25"/>
  <c r="D30" i="25"/>
  <c r="D32" i="25"/>
  <c r="K32" i="25" s="1"/>
  <c r="F11" i="25"/>
  <c r="E11" i="25"/>
  <c r="D11" i="25"/>
  <c r="G27" i="25"/>
  <c r="F27" i="25"/>
  <c r="G22" i="25"/>
  <c r="F22" i="25"/>
  <c r="G29" i="25"/>
  <c r="F29" i="25"/>
  <c r="E29" i="25"/>
  <c r="G31" i="25"/>
  <c r="F31" i="25"/>
  <c r="G26" i="25"/>
  <c r="F26" i="25"/>
  <c r="G33" i="25"/>
  <c r="F33" i="25"/>
  <c r="E33" i="25"/>
  <c r="D29" i="25"/>
  <c r="E26" i="25"/>
  <c r="G35" i="25"/>
  <c r="F35" i="25"/>
  <c r="G30" i="25"/>
  <c r="F30" i="25"/>
  <c r="K30" i="25" s="1"/>
  <c r="D22" i="25"/>
  <c r="E22" i="25"/>
  <c r="F9" i="25"/>
  <c r="G9" i="25"/>
  <c r="E9" i="25"/>
  <c r="G34" i="25"/>
  <c r="F34" i="25"/>
  <c r="F37" i="25"/>
  <c r="G10" i="25"/>
  <c r="F10" i="25"/>
  <c r="F36" i="25"/>
  <c r="G36" i="25"/>
  <c r="E36" i="25"/>
  <c r="K36" i="25" s="1"/>
  <c r="G13" i="25"/>
  <c r="E13" i="25"/>
  <c r="F13" i="25"/>
  <c r="D33" i="25"/>
  <c r="K33" i="25" s="1"/>
  <c r="K7" i="25"/>
  <c r="E35" i="25"/>
  <c r="K35" i="25" s="1"/>
  <c r="E37" i="25"/>
  <c r="G15" i="25"/>
  <c r="K15" i="25" s="1"/>
  <c r="F15" i="25"/>
  <c r="E8" i="25"/>
  <c r="G8" i="25"/>
  <c r="F8" i="25"/>
  <c r="G17" i="25"/>
  <c r="F17" i="25"/>
  <c r="E17" i="25"/>
  <c r="D8" i="25"/>
  <c r="D26" i="25"/>
  <c r="K24" i="25"/>
  <c r="E31" i="25"/>
  <c r="G19" i="25"/>
  <c r="F19" i="25"/>
  <c r="E14" i="25"/>
  <c r="G14" i="25"/>
  <c r="F14" i="25"/>
  <c r="K14" i="25" s="1"/>
  <c r="G21" i="25"/>
  <c r="E21" i="25"/>
  <c r="F21" i="25"/>
  <c r="D34" i="25"/>
  <c r="K34" i="25" s="1"/>
  <c r="D17" i="25"/>
  <c r="K28" i="25"/>
  <c r="D27" i="25"/>
  <c r="E27" i="25"/>
  <c r="G23" i="25"/>
  <c r="F23" i="25"/>
  <c r="K23" i="25" s="1"/>
  <c r="G18" i="25"/>
  <c r="F18" i="25"/>
  <c r="K18" i="25" s="1"/>
  <c r="G25" i="25"/>
  <c r="F25" i="25"/>
  <c r="E25" i="25"/>
  <c r="D25" i="25"/>
  <c r="K25" i="25" s="1"/>
  <c r="K20" i="25"/>
  <c r="D31" i="25"/>
  <c r="K11" i="25" l="1"/>
  <c r="K37" i="25"/>
  <c r="K10" i="25"/>
  <c r="N10" i="25" s="1"/>
  <c r="K31" i="25"/>
  <c r="K9" i="25"/>
  <c r="K21" i="25"/>
  <c r="K19" i="25"/>
  <c r="K26" i="25"/>
  <c r="K13" i="25"/>
  <c r="K8" i="25"/>
  <c r="K17" i="25"/>
  <c r="K22" i="25"/>
  <c r="K27" i="25"/>
  <c r="N7" i="25"/>
  <c r="K29" i="25"/>
  <c r="N9" i="25" l="1"/>
  <c r="N8" i="25"/>
  <c r="N11" i="25"/>
  <c r="K38" i="25"/>
  <c r="B22" i="24" l="1"/>
  <c r="D9" i="23" l="1"/>
  <c r="D11" i="23" s="1"/>
  <c r="C11" i="23"/>
  <c r="B11" i="23"/>
  <c r="D12" i="22" l="1"/>
  <c r="D8" i="22"/>
  <c r="B9" i="22" s="1"/>
  <c r="C9" i="22" l="1"/>
  <c r="C12" i="22" s="1"/>
  <c r="B12" i="22"/>
  <c r="A10" i="18"/>
  <c r="A11" i="18" s="1"/>
  <c r="A12" i="18" s="1"/>
  <c r="A13" i="18" s="1"/>
  <c r="A14" i="18" s="1"/>
  <c r="A15" i="18" s="1"/>
  <c r="A16" i="18" s="1"/>
  <c r="A17" i="18" s="1"/>
  <c r="A18" i="18" s="1"/>
  <c r="A19" i="18" s="1"/>
  <c r="A20" i="18" s="1"/>
  <c r="A21" i="18" s="1"/>
  <c r="A22" i="18" s="1"/>
  <c r="A23" i="18" s="1"/>
  <c r="A24" i="18" s="1"/>
  <c r="A25" i="18" s="1"/>
  <c r="A26" i="18" s="1"/>
  <c r="A27" i="18" s="1"/>
  <c r="A28" i="18" s="1"/>
  <c r="A29" i="18" s="1"/>
  <c r="D7" i="19"/>
  <c r="C7" i="19"/>
  <c r="J31" i="4"/>
  <c r="J29" i="4"/>
  <c r="J42" i="4"/>
  <c r="J43" i="4" s="1"/>
  <c r="J44" i="4" s="1"/>
  <c r="J45" i="4" s="1"/>
  <c r="J46" i="4" s="1"/>
  <c r="J47" i="4" s="1"/>
  <c r="J48" i="4" s="1"/>
  <c r="J49" i="4" s="1"/>
  <c r="J50" i="4" s="1"/>
  <c r="J51" i="4" s="1"/>
  <c r="J52" i="4" s="1"/>
  <c r="B31" i="4"/>
  <c r="B29" i="4"/>
  <c r="L41" i="4" l="1"/>
  <c r="N41" i="4"/>
  <c r="L42" i="4" l="1"/>
  <c r="L43" i="4" s="1"/>
  <c r="L44" i="4" s="1"/>
  <c r="L45" i="4" s="1"/>
  <c r="L46" i="4" s="1"/>
  <c r="L47" i="4" s="1"/>
  <c r="L48" i="4" s="1"/>
  <c r="L49" i="4" s="1"/>
  <c r="L50" i="4" s="1"/>
  <c r="L51" i="4" s="1"/>
  <c r="L52" i="4" s="1"/>
  <c r="N43" i="4"/>
  <c r="N51" i="4"/>
  <c r="B12" i="19"/>
  <c r="B13" i="19" s="1"/>
  <c r="B14" i="19" s="1"/>
  <c r="B15" i="19" s="1"/>
  <c r="B16" i="19" s="1"/>
  <c r="B17" i="19" s="1"/>
  <c r="B18" i="19" s="1"/>
  <c r="B19" i="19" s="1"/>
  <c r="B20" i="19" s="1"/>
  <c r="B21" i="19" s="1"/>
  <c r="B22" i="19" s="1"/>
  <c r="B23" i="19" s="1"/>
  <c r="B24" i="19" s="1"/>
  <c r="B25" i="19" s="1"/>
  <c r="B26" i="19" s="1"/>
  <c r="B27" i="19" s="1"/>
  <c r="G11" i="19"/>
  <c r="G12" i="19" s="1"/>
  <c r="G13" i="19" s="1"/>
  <c r="B12" i="18"/>
  <c r="B13" i="18" s="1"/>
  <c r="B14" i="18" s="1"/>
  <c r="B15" i="18" s="1"/>
  <c r="B16" i="18" s="1"/>
  <c r="B17" i="18" s="1"/>
  <c r="B18" i="18" s="1"/>
  <c r="B19" i="18" s="1"/>
  <c r="B20" i="18" s="1"/>
  <c r="B21" i="18" s="1"/>
  <c r="B22" i="18" s="1"/>
  <c r="B23" i="18" s="1"/>
  <c r="B24" i="18" s="1"/>
  <c r="B25" i="18" s="1"/>
  <c r="B26" i="18" s="1"/>
  <c r="B27" i="18" s="1"/>
  <c r="T13" i="11"/>
  <c r="T12" i="11"/>
  <c r="T11" i="11"/>
  <c r="T10" i="11"/>
  <c r="S14" i="11"/>
  <c r="D27" i="19" s="1"/>
  <c r="R14" i="11"/>
  <c r="D26" i="19" s="1"/>
  <c r="Q14" i="11"/>
  <c r="D25" i="19" s="1"/>
  <c r="P14" i="11"/>
  <c r="D24" i="19" s="1"/>
  <c r="O14" i="11"/>
  <c r="D23" i="19" s="1"/>
  <c r="N14" i="11"/>
  <c r="D22" i="3" s="1"/>
  <c r="M14" i="11"/>
  <c r="D21" i="19" s="1"/>
  <c r="L14" i="11"/>
  <c r="D20" i="3" s="1"/>
  <c r="K14" i="11"/>
  <c r="D19" i="19" s="1"/>
  <c r="J14" i="11"/>
  <c r="D18" i="19" s="1"/>
  <c r="I14" i="11"/>
  <c r="D17" i="19" s="1"/>
  <c r="H14" i="11"/>
  <c r="D16" i="19" s="1"/>
  <c r="G13" i="11"/>
  <c r="U13" i="11" s="1"/>
  <c r="G12" i="11"/>
  <c r="U12" i="11" s="1"/>
  <c r="G11" i="11"/>
  <c r="G10" i="11"/>
  <c r="U10" i="11" s="1"/>
  <c r="F14" i="11"/>
  <c r="D15" i="19" s="1"/>
  <c r="E14" i="11"/>
  <c r="D14" i="19" s="1"/>
  <c r="D14" i="11"/>
  <c r="D13" i="19" s="1"/>
  <c r="C14" i="11"/>
  <c r="D12" i="19" s="1"/>
  <c r="B14" i="11"/>
  <c r="D11" i="3" s="1"/>
  <c r="D27" i="3"/>
  <c r="D26" i="3"/>
  <c r="N50" i="4" l="1"/>
  <c r="N46" i="4"/>
  <c r="N42" i="4"/>
  <c r="D19" i="3"/>
  <c r="N45" i="4"/>
  <c r="N47" i="4"/>
  <c r="N52" i="4"/>
  <c r="N48" i="4"/>
  <c r="U11" i="11"/>
  <c r="D12" i="3"/>
  <c r="D18" i="3"/>
  <c r="N49" i="4"/>
  <c r="N44" i="4"/>
  <c r="U14" i="11"/>
  <c r="U17" i="11" s="1"/>
  <c r="D11" i="19"/>
  <c r="E11" i="19" s="1"/>
  <c r="D20" i="19"/>
  <c r="D13" i="3"/>
  <c r="G14" i="11"/>
  <c r="D14" i="3"/>
  <c r="D22" i="19"/>
  <c r="T14" i="11"/>
  <c r="D21" i="3"/>
  <c r="D23" i="3"/>
  <c r="D16" i="3"/>
  <c r="D24" i="3"/>
  <c r="D17" i="3"/>
  <c r="D25" i="3"/>
  <c r="D15" i="3"/>
  <c r="E12" i="19" l="1"/>
  <c r="H11" i="19"/>
  <c r="D11" i="18" s="1"/>
  <c r="G11" i="3"/>
  <c r="E13" i="19" l="1"/>
  <c r="E14" i="19" s="1"/>
  <c r="E15" i="19" s="1"/>
  <c r="I11" i="19"/>
  <c r="J11" i="19" s="1"/>
  <c r="G12" i="3"/>
  <c r="H12" i="19" l="1"/>
  <c r="D12" i="18" s="1"/>
  <c r="G13" i="3"/>
  <c r="E16" i="19"/>
  <c r="I12" i="19" l="1"/>
  <c r="J12" i="19" s="1"/>
  <c r="E17" i="19"/>
  <c r="H13" i="19" l="1"/>
  <c r="D13" i="18" s="1"/>
  <c r="E18" i="19"/>
  <c r="I13" i="19" l="1"/>
  <c r="J13" i="19" s="1"/>
  <c r="E19" i="19"/>
  <c r="E20" i="19" l="1"/>
  <c r="E21" i="19" l="1"/>
  <c r="E22" i="19" l="1"/>
  <c r="E23" i="19" l="1"/>
  <c r="E24" i="19" l="1"/>
  <c r="E25" i="19" l="1"/>
  <c r="E26" i="19" l="1"/>
  <c r="E27" i="19" l="1"/>
  <c r="E30" i="19" s="1"/>
  <c r="B12" i="3" l="1"/>
  <c r="B13" i="3" s="1"/>
  <c r="B14" i="3" s="1"/>
  <c r="B15" i="3" s="1"/>
  <c r="B16" i="3" s="1"/>
  <c r="B17" i="3" s="1"/>
  <c r="B18" i="3" s="1"/>
  <c r="B19" i="3" s="1"/>
  <c r="B20" i="3" s="1"/>
  <c r="B21" i="3" s="1"/>
  <c r="B22" i="3" s="1"/>
  <c r="B23" i="3" s="1"/>
  <c r="B24" i="3" s="1"/>
  <c r="B25" i="3" s="1"/>
  <c r="B26" i="3" s="1"/>
  <c r="B27" i="3" s="1"/>
  <c r="F41" i="4"/>
  <c r="D42" i="4"/>
  <c r="D43" i="4" s="1"/>
  <c r="D44" i="4" s="1"/>
  <c r="D45" i="4" s="1"/>
  <c r="D46" i="4" s="1"/>
  <c r="D47" i="4" s="1"/>
  <c r="D48" i="4" s="1"/>
  <c r="D49" i="4" s="1"/>
  <c r="D50" i="4" s="1"/>
  <c r="D51" i="4" s="1"/>
  <c r="D52" i="4" s="1"/>
  <c r="E11" i="3"/>
  <c r="C15" i="1"/>
  <c r="G13" i="1"/>
  <c r="G11" i="1"/>
  <c r="K11" i="1" l="1"/>
  <c r="I11" i="1"/>
  <c r="I13" i="1"/>
  <c r="C6" i="19" s="1"/>
  <c r="K13" i="1"/>
  <c r="G14" i="3"/>
  <c r="G15" i="3" s="1"/>
  <c r="G16" i="3" s="1"/>
  <c r="G17" i="3" s="1"/>
  <c r="G18" i="3" s="1"/>
  <c r="G19" i="3" s="1"/>
  <c r="G20" i="3" s="1"/>
  <c r="G21" i="3" s="1"/>
  <c r="G22" i="3" s="1"/>
  <c r="G23" i="3" s="1"/>
  <c r="G24" i="3" s="1"/>
  <c r="G25" i="3" s="1"/>
  <c r="G26" i="3" s="1"/>
  <c r="G27" i="3" s="1"/>
  <c r="G30" i="3" s="1"/>
  <c r="C7" i="3"/>
  <c r="H11" i="3" s="1"/>
  <c r="E12" i="3"/>
  <c r="F42" i="4"/>
  <c r="F43" i="4" s="1"/>
  <c r="F44" i="4" s="1"/>
  <c r="F45" i="4" s="1"/>
  <c r="F46" i="4" s="1"/>
  <c r="F47" i="4" s="1"/>
  <c r="F48" i="4" s="1"/>
  <c r="F49" i="4" s="1"/>
  <c r="F50" i="4" s="1"/>
  <c r="F51" i="4" s="1"/>
  <c r="F52" i="4" s="1"/>
  <c r="H41" i="4"/>
  <c r="G15" i="1"/>
  <c r="I15" i="1" l="1"/>
  <c r="C6" i="3" s="1"/>
  <c r="K15" i="1"/>
  <c r="D6" i="19"/>
  <c r="G14" i="19"/>
  <c r="G15" i="19" s="1"/>
  <c r="G16" i="19" s="1"/>
  <c r="G17" i="19" s="1"/>
  <c r="G18" i="19" s="1"/>
  <c r="G19" i="19" s="1"/>
  <c r="G20" i="19" s="1"/>
  <c r="G21" i="19" s="1"/>
  <c r="G22" i="19" s="1"/>
  <c r="G23" i="19" s="1"/>
  <c r="G24" i="19" s="1"/>
  <c r="G25" i="19" s="1"/>
  <c r="G26" i="19" s="1"/>
  <c r="G27" i="19" s="1"/>
  <c r="G30" i="19" s="1"/>
  <c r="H14" i="19"/>
  <c r="C11" i="18"/>
  <c r="H48" i="4"/>
  <c r="H44" i="4"/>
  <c r="E13" i="3"/>
  <c r="H52" i="4"/>
  <c r="H42" i="4"/>
  <c r="H46" i="4"/>
  <c r="H50" i="4"/>
  <c r="H43" i="4"/>
  <c r="H47" i="4"/>
  <c r="H51" i="4"/>
  <c r="H45" i="4"/>
  <c r="H49" i="4"/>
  <c r="D14" i="18" l="1"/>
  <c r="I14" i="19"/>
  <c r="J14" i="19" s="1"/>
  <c r="E11" i="18"/>
  <c r="F11" i="18" s="1"/>
  <c r="I11" i="3"/>
  <c r="J11" i="3" s="1"/>
  <c r="E14" i="3"/>
  <c r="H15" i="19" l="1"/>
  <c r="D15" i="18" s="1"/>
  <c r="H12" i="3"/>
  <c r="C12" i="18" s="1"/>
  <c r="E12" i="18" s="1"/>
  <c r="F12" i="18" s="1"/>
  <c r="E15" i="3"/>
  <c r="I15" i="19" l="1"/>
  <c r="J15" i="19" s="1"/>
  <c r="I12" i="3"/>
  <c r="E16" i="3"/>
  <c r="J12" i="3" l="1"/>
  <c r="H13" i="3" s="1"/>
  <c r="H16" i="19"/>
  <c r="D16" i="18" s="1"/>
  <c r="E17" i="3"/>
  <c r="I13" i="3" l="1"/>
  <c r="J13" i="3" s="1"/>
  <c r="C13" i="18"/>
  <c r="E13" i="18" s="1"/>
  <c r="F13" i="18" s="1"/>
  <c r="I16" i="19"/>
  <c r="J16" i="19" s="1"/>
  <c r="H17" i="19" s="1"/>
  <c r="D17" i="18" s="1"/>
  <c r="E18" i="3"/>
  <c r="I17" i="19" l="1"/>
  <c r="J17" i="19" s="1"/>
  <c r="H14" i="3"/>
  <c r="C14" i="18" s="1"/>
  <c r="E14" i="18" s="1"/>
  <c r="F14" i="18" s="1"/>
  <c r="E19" i="3"/>
  <c r="H18" i="19" l="1"/>
  <c r="D18" i="18" s="1"/>
  <c r="I14" i="3"/>
  <c r="E20" i="3"/>
  <c r="J14" i="3" l="1"/>
  <c r="H15" i="3" s="1"/>
  <c r="I18" i="19"/>
  <c r="J18" i="19" s="1"/>
  <c r="E21" i="3"/>
  <c r="C15" i="18" l="1"/>
  <c r="E15" i="18" s="1"/>
  <c r="F15" i="18" s="1"/>
  <c r="I15" i="3"/>
  <c r="H19" i="19"/>
  <c r="D19" i="18" s="1"/>
  <c r="E22" i="3"/>
  <c r="E23" i="3" s="1"/>
  <c r="E24" i="3" s="1"/>
  <c r="E25" i="3" s="1"/>
  <c r="E26" i="3" s="1"/>
  <c r="E27" i="3" s="1"/>
  <c r="E30" i="3" s="1"/>
  <c r="E8" i="22" s="1"/>
  <c r="J15" i="3" l="1"/>
  <c r="H16" i="3" s="1"/>
  <c r="I19" i="19"/>
  <c r="J19" i="19" s="1"/>
  <c r="I32" i="3"/>
  <c r="C16" i="18" l="1"/>
  <c r="E16" i="18" s="1"/>
  <c r="F16" i="18" s="1"/>
  <c r="I16" i="3"/>
  <c r="J16" i="3" s="1"/>
  <c r="H17" i="3" s="1"/>
  <c r="C17" i="18" s="1"/>
  <c r="H20" i="19"/>
  <c r="D20" i="18" s="1"/>
  <c r="I17" i="3" l="1"/>
  <c r="J17" i="3" s="1"/>
  <c r="H18" i="3" s="1"/>
  <c r="I20" i="19"/>
  <c r="J20" i="19" s="1"/>
  <c r="E17" i="18"/>
  <c r="F17" i="18" s="1"/>
  <c r="H21" i="19" l="1"/>
  <c r="D21" i="18" s="1"/>
  <c r="C18" i="18"/>
  <c r="I18" i="3"/>
  <c r="J18" i="3" s="1"/>
  <c r="I21" i="19" l="1"/>
  <c r="J21" i="19" s="1"/>
  <c r="E18" i="18"/>
  <c r="F18" i="18" s="1"/>
  <c r="H19" i="3"/>
  <c r="H22" i="19" l="1"/>
  <c r="D22" i="18" s="1"/>
  <c r="C19" i="18"/>
  <c r="I19" i="3"/>
  <c r="J19" i="3" s="1"/>
  <c r="I22" i="19" l="1"/>
  <c r="J22" i="19" s="1"/>
  <c r="E19" i="18"/>
  <c r="F19" i="18" s="1"/>
  <c r="H20" i="3"/>
  <c r="H23" i="19" l="1"/>
  <c r="D23" i="18" s="1"/>
  <c r="C20" i="18"/>
  <c r="E20" i="18" s="1"/>
  <c r="F20" i="18" s="1"/>
  <c r="I23" i="19" l="1"/>
  <c r="J23" i="19" s="1"/>
  <c r="I20" i="3"/>
  <c r="J20" i="3" s="1"/>
  <c r="H21" i="3" l="1"/>
  <c r="C21" i="18" s="1"/>
  <c r="E21" i="18" s="1"/>
  <c r="F21" i="18" s="1"/>
  <c r="H24" i="19"/>
  <c r="D24" i="18" s="1"/>
  <c r="I21" i="3" l="1"/>
  <c r="I24" i="19"/>
  <c r="J24" i="19" s="1"/>
  <c r="J21" i="3" l="1"/>
  <c r="H22" i="3" s="1"/>
  <c r="H25" i="19"/>
  <c r="D25" i="18" s="1"/>
  <c r="C22" i="18" l="1"/>
  <c r="E22" i="18" s="1"/>
  <c r="F22" i="18" s="1"/>
  <c r="I22" i="3"/>
  <c r="I25" i="19"/>
  <c r="J25" i="19" s="1"/>
  <c r="J22" i="3" l="1"/>
  <c r="H23" i="3" s="1"/>
  <c r="H26" i="19"/>
  <c r="D26" i="18" s="1"/>
  <c r="C23" i="18" l="1"/>
  <c r="E23" i="18" s="1"/>
  <c r="F23" i="18" s="1"/>
  <c r="I23" i="3"/>
  <c r="I26" i="19"/>
  <c r="J26" i="19" s="1"/>
  <c r="J23" i="3" l="1"/>
  <c r="H24" i="3" s="1"/>
  <c r="H27" i="19"/>
  <c r="D27" i="18" s="1"/>
  <c r="C24" i="18" l="1"/>
  <c r="E24" i="18" s="1"/>
  <c r="F24" i="18" s="1"/>
  <c r="I24" i="3"/>
  <c r="I27" i="19"/>
  <c r="J27" i="19" s="1"/>
  <c r="J24" i="3" l="1"/>
  <c r="H25" i="3" s="1"/>
  <c r="I30" i="19"/>
  <c r="C25" i="18" l="1"/>
  <c r="E25" i="18" s="1"/>
  <c r="F25" i="18" s="1"/>
  <c r="I25" i="3"/>
  <c r="J25" i="3" l="1"/>
  <c r="H26" i="3" s="1"/>
  <c r="C26" i="18" l="1"/>
  <c r="E26" i="18" s="1"/>
  <c r="F26" i="18" s="1"/>
  <c r="I26" i="3"/>
  <c r="J26" i="3" l="1"/>
  <c r="H27" i="3" s="1"/>
  <c r="C27" i="18" l="1"/>
  <c r="E27" i="18" s="1"/>
  <c r="I27" i="3"/>
  <c r="J27" i="3" s="1"/>
  <c r="I33" i="3" l="1"/>
  <c r="F27" i="18"/>
  <c r="F29" i="18" s="1"/>
  <c r="D29" i="18"/>
  <c r="D11" i="22" l="1"/>
  <c r="I32" i="19"/>
  <c r="I33" i="19" s="1"/>
  <c r="C11" i="22"/>
  <c r="B11" i="22"/>
  <c r="C29" i="18"/>
  <c r="C6" i="21" l="1"/>
  <c r="C7" i="21"/>
  <c r="I34" i="3"/>
  <c r="E29" i="18"/>
</calcChain>
</file>

<file path=xl/sharedStrings.xml><?xml version="1.0" encoding="utf-8"?>
<sst xmlns="http://schemas.openxmlformats.org/spreadsheetml/2006/main" count="529" uniqueCount="304">
  <si>
    <t>Weighted</t>
  </si>
  <si>
    <t>Balance</t>
  </si>
  <si>
    <t>Cost</t>
  </si>
  <si>
    <t>LDT/Preferred Securities</t>
  </si>
  <si>
    <t>Total</t>
  </si>
  <si>
    <t>Pre-Tax</t>
  </si>
  <si>
    <t>Weight</t>
  </si>
  <si>
    <t xml:space="preserve"> </t>
  </si>
  <si>
    <t>Interest</t>
  </si>
  <si>
    <t>Overall</t>
  </si>
  <si>
    <t>MONTHLY  COMPOUNDING CALCULATION</t>
  </si>
  <si>
    <t>FORMULA:</t>
  </si>
  <si>
    <t>Pn</t>
  </si>
  <si>
    <t>=</t>
  </si>
  <si>
    <t xml:space="preserve">  Po  (1   +    i)^n</t>
  </si>
  <si>
    <t xml:space="preserve">  Principal value at the end of n periods</t>
  </si>
  <si>
    <t>Po</t>
  </si>
  <si>
    <t xml:space="preserve">  Principal, or beginning amount at time 0</t>
  </si>
  <si>
    <t>i</t>
  </si>
  <si>
    <t xml:space="preserve">  interest rate</t>
  </si>
  <si>
    <t>n</t>
  </si>
  <si>
    <t xml:space="preserve">  Number of times per year compounding occurs</t>
  </si>
  <si>
    <t>The above formula is set up to calculate a value to be received by applying</t>
  </si>
  <si>
    <t xml:space="preserve">compounding.  Solving for the effective interest rate (i) is simply an algebraic </t>
  </si>
  <si>
    <t>formula which is shown below:</t>
  </si>
  <si>
    <t>Po  (1   +    i)^n</t>
  </si>
  <si>
    <t>1*((1   +  i )^(12))</t>
  </si>
  <si>
    <t>1+i</t>
  </si>
  <si>
    <t>Formula Source: Managerial Finance (5th edition) by J. Fred Weston and Eugene F. Brigham</t>
  </si>
  <si>
    <t>Proof:</t>
  </si>
  <si>
    <t>Monthly</t>
  </si>
  <si>
    <t>Compounded</t>
  </si>
  <si>
    <t>Monthly Interest</t>
  </si>
  <si>
    <t>Monthly Interest Rate</t>
  </si>
  <si>
    <t>Common Equity</t>
  </si>
  <si>
    <t>WEIGHTED AVERAGE COST OF CAPITAL</t>
  </si>
  <si>
    <t>Annual Interest Rate</t>
  </si>
  <si>
    <t>[A]</t>
  </si>
  <si>
    <t>[B]</t>
  </si>
  <si>
    <t>[C]</t>
  </si>
  <si>
    <t>[D]</t>
  </si>
  <si>
    <t>[E]</t>
  </si>
  <si>
    <t>1</t>
  </si>
  <si>
    <t>2</t>
  </si>
  <si>
    <t>3</t>
  </si>
  <si>
    <t>4</t>
  </si>
  <si>
    <t>5</t>
  </si>
  <si>
    <t>6</t>
  </si>
  <si>
    <t>7</t>
  </si>
  <si>
    <t>8</t>
  </si>
  <si>
    <t>9</t>
  </si>
  <si>
    <t>10</t>
  </si>
  <si>
    <t>11</t>
  </si>
  <si>
    <t>12</t>
  </si>
  <si>
    <t>13</t>
  </si>
  <si>
    <t>14</t>
  </si>
  <si>
    <t>15</t>
  </si>
  <si>
    <t>[F]</t>
  </si>
  <si>
    <t>[1]</t>
  </si>
  <si>
    <t>Notes:</t>
  </si>
  <si>
    <t>Cumulative</t>
  </si>
  <si>
    <t>Sum of Val/COArea Crcy</t>
  </si>
  <si>
    <t>Column Labels</t>
  </si>
  <si>
    <t>2017 Total</t>
  </si>
  <si>
    <t>2018 Total</t>
  </si>
  <si>
    <t>Grand Total</t>
  </si>
  <si>
    <t>Row Labels</t>
  </si>
  <si>
    <t>Distribution O&amp;M</t>
  </si>
  <si>
    <t>O&amp;M Costs</t>
  </si>
  <si>
    <t>Substation O&amp;M</t>
  </si>
  <si>
    <t>MUG O&amp;M</t>
  </si>
  <si>
    <t>Transmission O&amp;M</t>
  </si>
  <si>
    <t>16</t>
  </si>
  <si>
    <t>17</t>
  </si>
  <si>
    <t>18</t>
  </si>
  <si>
    <t>19</t>
  </si>
  <si>
    <t>20</t>
  </si>
  <si>
    <t>21</t>
  </si>
  <si>
    <t>22</t>
  </si>
  <si>
    <t>Interest for August-2017 calculated using 13 days, which is based on costs incurred beginning August 17th.</t>
  </si>
  <si>
    <t>Document type</t>
  </si>
  <si>
    <t>Summary Category</t>
  </si>
  <si>
    <t>2017</t>
  </si>
  <si>
    <t>2018</t>
  </si>
  <si>
    <t>Total Proceeds</t>
  </si>
  <si>
    <t>Date</t>
  </si>
  <si>
    <t>Proceeds</t>
  </si>
  <si>
    <t>Hurricane Harvey Insurance Proceeds</t>
  </si>
  <si>
    <t>05/072018</t>
  </si>
  <si>
    <t>Total Insurance Proceeds</t>
  </si>
  <si>
    <t>(All)</t>
  </si>
  <si>
    <t>Total Harvey O&amp;M</t>
  </si>
  <si>
    <t>Harvey O&amp;M Incurred</t>
  </si>
  <si>
    <t>Insurance</t>
  </si>
  <si>
    <t>[G]</t>
  </si>
  <si>
    <t>Allocated to CEHE</t>
  </si>
  <si>
    <t>Allocated to CEHE O&amp;M</t>
  </si>
  <si>
    <t>[H]</t>
  </si>
  <si>
    <t xml:space="preserve">HURRICANE HARVEY </t>
  </si>
  <si>
    <t>Incurred O&amp;M Costs</t>
  </si>
  <si>
    <t>to II-B-12 Regulatory Asset - Hurricane Harvey</t>
  </si>
  <si>
    <t>Total Hurricane Harvey including carrying costs</t>
  </si>
  <si>
    <t>Carrying Costs</t>
  </si>
  <si>
    <t>Debt Component of Interest Rate</t>
  </si>
  <si>
    <t>WP II-B-12 Adj 2</t>
  </si>
  <si>
    <t>23</t>
  </si>
  <si>
    <t>24</t>
  </si>
  <si>
    <t>25</t>
  </si>
  <si>
    <t>Total Carrying Costs</t>
  </si>
  <si>
    <t>Equity Component of Carrying Costs</t>
  </si>
  <si>
    <t>Debt Component</t>
  </si>
  <si>
    <t>Equity Component</t>
  </si>
  <si>
    <t>Deferred Equity</t>
  </si>
  <si>
    <t>Deferred</t>
  </si>
  <si>
    <t>at 35%</t>
  </si>
  <si>
    <t>Per Docket No. 38339</t>
  </si>
  <si>
    <t>at 21%</t>
  </si>
  <si>
    <t>[C]+[E]+[G]</t>
  </si>
  <si>
    <t>Hurricane Harvey carrying costs through 12/31/2018</t>
  </si>
  <si>
    <t>Item</t>
  </si>
  <si>
    <t>Functionalization per WP II-B-12b Hurricane Harvey</t>
  </si>
  <si>
    <t>Total Costs Net of Insurance Proceeds</t>
  </si>
  <si>
    <t>Regulatory Asset</t>
  </si>
  <si>
    <t>Contra Regulatory Asset</t>
  </si>
  <si>
    <t>Sum of Distribution $ Func</t>
  </si>
  <si>
    <t>Sum of Transmission $ Func</t>
  </si>
  <si>
    <t>Add in known and measurable change on WP II-B-12b Hurricane Harvey Distribution cell B6886 +8631317.66</t>
  </si>
  <si>
    <t>Add in known and measurable change on WP II-B-12b Hurricane Harvey Transmission  cell C6886 +111178.84</t>
  </si>
  <si>
    <t>Hurricane Harvey Carrying Costs</t>
  </si>
  <si>
    <t>[2] Carrying Costs will continue until the amounts are included in base rates</t>
  </si>
  <si>
    <r>
      <t>(</t>
    </r>
    <r>
      <rPr>
        <sz val="8"/>
        <color indexed="48"/>
        <rFont val="Times New Roman"/>
        <family val="1"/>
      </rPr>
      <t>1.10630</t>
    </r>
    <r>
      <rPr>
        <sz val="8"/>
        <rFont val="Times New Roman"/>
        <family val="1"/>
      </rPr>
      <t>)^1/12</t>
    </r>
  </si>
  <si>
    <r>
      <t>(</t>
    </r>
    <r>
      <rPr>
        <sz val="8"/>
        <color indexed="48"/>
        <rFont val="Times New Roman"/>
        <family val="1"/>
      </rPr>
      <t>1.09403</t>
    </r>
    <r>
      <rPr>
        <sz val="8"/>
        <rFont val="Times New Roman"/>
        <family val="1"/>
      </rPr>
      <t>)^1/12</t>
    </r>
  </si>
  <si>
    <t>On WP II-E-3.5.1a copy amount in cell Q37, replace value in cell D37 from ($14,984,656) to ($16,820,580)</t>
  </si>
  <si>
    <t xml:space="preserve">Add in cell D6886 the sum of B6886 and C6866; on WP II-B-12 in cell F12 link to cell D6886 from WP II-B-12b </t>
  </si>
  <si>
    <t>On WP II-E-3.5.1a add formula in E37 (+C37-D37)  Will change value from ($14,035,331) to ($12,199,407)</t>
  </si>
  <si>
    <t>Hurricane Harvey Carrying Costs - ADIT</t>
  </si>
  <si>
    <t>Dist</t>
  </si>
  <si>
    <t>Trans</t>
  </si>
  <si>
    <t>Tax Rate</t>
  </si>
  <si>
    <t>ADIT Impact</t>
  </si>
  <si>
    <t>Insurance Proceeds by FERC</t>
  </si>
  <si>
    <t>CenterPoint Houston Property Insurance Proceeds History as of 12/31/2018</t>
  </si>
  <si>
    <t>Proceeds Received Year</t>
  </si>
  <si>
    <t>Insurance Proceeds</t>
  </si>
  <si>
    <t>EQUIPMENT DAMAGED</t>
  </si>
  <si>
    <t>LOCATION</t>
  </si>
  <si>
    <t>Test Year FERC</t>
  </si>
  <si>
    <t>FERC Description</t>
  </si>
  <si>
    <t>Notes</t>
  </si>
  <si>
    <t>2009 / 2010</t>
  </si>
  <si>
    <t>HURRICANE IKE - VARIOUS</t>
  </si>
  <si>
    <t>VARIOUS</t>
  </si>
  <si>
    <t>N/A</t>
  </si>
  <si>
    <t>Returned to ratepayers</t>
  </si>
  <si>
    <t>TRANSFORMER - ELECTRICAL</t>
  </si>
  <si>
    <t>BELLAIRE #1</t>
  </si>
  <si>
    <t>E36201</t>
  </si>
  <si>
    <t>SUBSTATION EQUIPMENT (DISTRIBUTION)</t>
  </si>
  <si>
    <t xml:space="preserve">Credited to order </t>
  </si>
  <si>
    <t>INTERCONTINENTAL SUBSTATION</t>
  </si>
  <si>
    <t>TRANSFORMER- FAILURE</t>
  </si>
  <si>
    <t>O'BRIEN SUBSTATION</t>
  </si>
  <si>
    <t>E35301</t>
  </si>
  <si>
    <t>SUBSTATION EQUIPMENT (TRANSMISSION)</t>
  </si>
  <si>
    <t>2017 / 2018</t>
  </si>
  <si>
    <t>VARIOUS THROUGHOUT GREATER HOUSTON AREA</t>
  </si>
  <si>
    <t xml:space="preserve">See "Harvey" tab for proceeds breakout by FERC
</t>
  </si>
  <si>
    <t>ULRICH SUBSTATION</t>
  </si>
  <si>
    <t>Cash</t>
  </si>
  <si>
    <t>Reclassed to Plant in 2019</t>
  </si>
  <si>
    <t>Maintenance General Plant</t>
  </si>
  <si>
    <t>CenterPoint Energy Service Company, LLC</t>
  </si>
  <si>
    <t>Pension Cost Allocated to Houston Electric</t>
  </si>
  <si>
    <t>Based on 2019 Plan Amounts</t>
  </si>
  <si>
    <t>Service Cost Amounts</t>
  </si>
  <si>
    <t>Non-Service Cost Amounts</t>
  </si>
  <si>
    <t>FERC</t>
  </si>
  <si>
    <t>Service Co Billings to CEHE</t>
  </si>
  <si>
    <t>Allocation Percent</t>
  </si>
  <si>
    <t>Pension - Service Cost</t>
  </si>
  <si>
    <t>Post Retirement-Service Cost</t>
  </si>
  <si>
    <t>Non-Qualified Pension Service Cost Amount</t>
  </si>
  <si>
    <t>Postemployment</t>
  </si>
  <si>
    <t>Non-Qualified Pension Non-Service Cost Amount</t>
  </si>
  <si>
    <t>Pension-Non Service Cost</t>
  </si>
  <si>
    <t>Post Retirement-Non Service Cost</t>
  </si>
  <si>
    <t>Capital</t>
  </si>
  <si>
    <t>O&amp;M</t>
  </si>
  <si>
    <t>Other</t>
  </si>
  <si>
    <t>Below the Line</t>
  </si>
  <si>
    <t>Class</t>
  </si>
  <si>
    <t>To CEHE 09/11</t>
  </si>
  <si>
    <t># of Months</t>
  </si>
  <si>
    <t>Rate</t>
  </si>
  <si>
    <t>Excess Reserve</t>
  </si>
  <si>
    <t>E30302</t>
  </si>
  <si>
    <t>E36601</t>
  </si>
  <si>
    <t>E36701</t>
  </si>
  <si>
    <t>E36801</t>
  </si>
  <si>
    <t>E37003</t>
  </si>
  <si>
    <t>E39201</t>
  </si>
  <si>
    <t>E39701</t>
  </si>
  <si>
    <t>E39702</t>
  </si>
  <si>
    <t>E39801</t>
  </si>
  <si>
    <t>PIS Transfer 2011</t>
  </si>
  <si>
    <t>Adds/Xfers</t>
  </si>
  <si>
    <t>Retirements</t>
  </si>
  <si>
    <t>PIS 12/31/2018</t>
  </si>
  <si>
    <t>Accruals</t>
  </si>
  <si>
    <t>COR/SALV</t>
  </si>
  <si>
    <t>Xfer/ADJ</t>
  </si>
  <si>
    <t>Total AD</t>
  </si>
  <si>
    <t>NBV 12/31/2018</t>
  </si>
  <si>
    <t>Xfer Less Accruals</t>
  </si>
  <si>
    <t>Remaining Depr.</t>
  </si>
  <si>
    <t>Adjustment</t>
  </si>
  <si>
    <t>Balance To Depr</t>
  </si>
  <si>
    <t>Reallocation</t>
  </si>
  <si>
    <t>Ending NBV</t>
  </si>
  <si>
    <t>*</t>
  </si>
  <si>
    <t>* In order to offset the excess reserve associated with the AMS assets, this asset class should no longer depreciate.</t>
  </si>
  <si>
    <t>Author</t>
  </si>
  <si>
    <t>00924122</t>
  </si>
  <si>
    <t>Information</t>
  </si>
  <si>
    <t>Last Refreshed</t>
  </si>
  <si>
    <t>5/30/2019 12:35:11</t>
  </si>
  <si>
    <t>Current User</t>
  </si>
  <si>
    <t>00217114</t>
  </si>
  <si>
    <t>Key Date</t>
  </si>
  <si>
    <t>5/30/2019</t>
  </si>
  <si>
    <t>Last Changed by</t>
  </si>
  <si>
    <t>Changed At</t>
  </si>
  <si>
    <t>6/23/2018 08:00:48</t>
  </si>
  <si>
    <t>InfoProvider</t>
  </si>
  <si>
    <t>ZFIAA_MCN</t>
  </si>
  <si>
    <t>Status of Data</t>
  </si>
  <si>
    <t>5/16/2018 22:14:32</t>
  </si>
  <si>
    <t>Query Technical Name</t>
  </si>
  <si>
    <t>ZAA_ZFIAA_MCN_PIS</t>
  </si>
  <si>
    <t>Relevance of Data (Date)</t>
  </si>
  <si>
    <t>5/16/2018</t>
  </si>
  <si>
    <t>Query Description</t>
  </si>
  <si>
    <t>FIAA: PIS Rollforward</t>
  </si>
  <si>
    <t>Relevance of Data (Time)</t>
  </si>
  <si>
    <t>22:14:32</t>
  </si>
  <si>
    <t>Table</t>
  </si>
  <si>
    <t>Bal.Sht.Act.APC</t>
  </si>
  <si>
    <t/>
  </si>
  <si>
    <t>Asset Class</t>
  </si>
  <si>
    <t>Value of Asset at period start</t>
  </si>
  <si>
    <t>Xfer from AUC-PIS Reporting</t>
  </si>
  <si>
    <t>Xfer from CCNC- PIS Reporting</t>
  </si>
  <si>
    <t>Xfer from RWIP- PIS Reporting</t>
  </si>
  <si>
    <t>Other additions</t>
  </si>
  <si>
    <t>Net Additions</t>
  </si>
  <si>
    <t>Intra Co addins</t>
  </si>
  <si>
    <t>Inter Co Addins</t>
  </si>
  <si>
    <t>True Retirements</t>
  </si>
  <si>
    <t>Intra co Retire</t>
  </si>
  <si>
    <t>Inter co Retire</t>
  </si>
  <si>
    <t>Ending Balance PIS</t>
  </si>
  <si>
    <t>Beginning balance acc dep</t>
  </si>
  <si>
    <t>Intra Co transfer PIS</t>
  </si>
  <si>
    <t>Inter co Transfer</t>
  </si>
  <si>
    <t>Accr from CCNC</t>
  </si>
  <si>
    <t>Cost of Removal</t>
  </si>
  <si>
    <t>Cost of Salvage</t>
  </si>
  <si>
    <t>Adjustments</t>
  </si>
  <si>
    <t>163010</t>
  </si>
  <si>
    <t>Plant in Service</t>
  </si>
  <si>
    <t>Misc Int Plt-NMF S/W</t>
  </si>
  <si>
    <t>UNDERGROUND CONDUIT</t>
  </si>
  <si>
    <t>U/G CONDUCT/DEVICES</t>
  </si>
  <si>
    <t>LINE TRANSFORMERS</t>
  </si>
  <si>
    <t>AUTOMATED METERS</t>
  </si>
  <si>
    <t>TRANSPORTATION EQUIP</t>
  </si>
  <si>
    <t>MICROWAVE EQUIPMENT</t>
  </si>
  <si>
    <t>COMPUTER EQUIPMENT</t>
  </si>
  <si>
    <t>MISC. EQUIPMENT</t>
  </si>
  <si>
    <t>Result</t>
  </si>
  <si>
    <t>171010</t>
  </si>
  <si>
    <t>Acc Depr-Plnt in Svc</t>
  </si>
  <si>
    <t>DE36601</t>
  </si>
  <si>
    <t>DEPR-UG CONDUIT</t>
  </si>
  <si>
    <t>DE36701</t>
  </si>
  <si>
    <t>DEPR-UG CONDUCT/DEV</t>
  </si>
  <si>
    <t>DE36801</t>
  </si>
  <si>
    <t>DEPR-LINE TRANSFORM</t>
  </si>
  <si>
    <t>DE37003</t>
  </si>
  <si>
    <t>DEPR-AUTOMATED METRS</t>
  </si>
  <si>
    <t>DE39201</t>
  </si>
  <si>
    <t>DEPR-TRANSPORTATION EQUIP</t>
  </si>
  <si>
    <t>DE39701</t>
  </si>
  <si>
    <t>DEPR-MICROWAVE EQUIP</t>
  </si>
  <si>
    <t>DE39702</t>
  </si>
  <si>
    <t>DEPR-COMPUTER EQUIP</t>
  </si>
  <si>
    <t>DE39801</t>
  </si>
  <si>
    <t>DEPR-MISC EQUIP</t>
  </si>
  <si>
    <t>172010</t>
  </si>
  <si>
    <t>Acc Amort-Plnt Svc</t>
  </si>
  <si>
    <t>DE30302</t>
  </si>
  <si>
    <t>DEPR-MISC INT-NMF SW</t>
  </si>
  <si>
    <t>Overall Result</t>
  </si>
  <si>
    <t>Ending Balance acc depreciation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</si>
</sst>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_(&quot;$&quot;* \(#,##0.00\);_(&quot;$&quot;* &quot;-&quot;??_);_(@_)"/>
    <numFmt numFmtId="43" formatCode="_(* #,##0.00_);_(* \(#,##0.00\);_(* &quot;-&quot;??_);_(@_)"/>
    <numFmt numFmtId="164" formatCode="hh:mm\ AM/PM_)"/>
    <numFmt numFmtId="165" formatCode="0.000%"/>
    <numFmt numFmtId="166" formatCode="[$-409]mmmm\-yy;@"/>
    <numFmt numFmtId="167" formatCode="#,##0.0000_);\(#,##0.0000\)"/>
    <numFmt numFmtId="168" formatCode="#,##0.000000000_);\(#,##0.000000000\)"/>
    <numFmt numFmtId="169" formatCode="#,##0.0000000_);\(#,##0.0000000\)"/>
    <numFmt numFmtId="170" formatCode="#,##0.000000_);\(#,##0.000000\)"/>
    <numFmt numFmtId="171" formatCode="0.000000"/>
    <numFmt numFmtId="172" formatCode="_(* #,##0_);_(* \(#,##0\);_(* &quot;-&quot;??_);_(@_)"/>
    <numFmt numFmtId="173" formatCode="0.0000000%"/>
    <numFmt numFmtId="174" formatCode="0.0%"/>
    <numFmt numFmtId="175" formatCode="0.000000%"/>
    <numFmt numFmtId="176" formatCode="&quot;$&quot;#,##0.00"/>
  </numFmts>
  <fonts count="26">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MT"/>
    </font>
    <font>
      <sz val="12"/>
      <name val="Arial"/>
      <family val="2"/>
    </font>
    <font>
      <sz val="12"/>
      <name val="Arial"/>
      <family val="2"/>
    </font>
    <font>
      <sz val="10"/>
      <name val="Arial"/>
      <family val="2"/>
    </font>
    <font>
      <sz val="8"/>
      <color theme="1"/>
      <name val="Times New Roman"/>
      <family val="1"/>
    </font>
    <font>
      <b/>
      <sz val="8"/>
      <color theme="1"/>
      <name val="Times New Roman"/>
      <family val="1"/>
    </font>
    <font>
      <sz val="8"/>
      <name val="Times New Roman"/>
      <family val="1"/>
    </font>
    <font>
      <b/>
      <sz val="8"/>
      <name val="Times New Roman"/>
      <family val="1"/>
    </font>
    <font>
      <u/>
      <sz val="8"/>
      <name val="Times New Roman"/>
      <family val="1"/>
    </font>
    <font>
      <sz val="8"/>
      <color indexed="48"/>
      <name val="Times New Roman"/>
      <family val="1"/>
    </font>
    <font>
      <b/>
      <sz val="8"/>
      <color indexed="48"/>
      <name val="Times New Roman"/>
      <family val="1"/>
    </font>
    <font>
      <i/>
      <sz val="8"/>
      <name val="Times New Roman"/>
      <family val="1"/>
    </font>
    <font>
      <b/>
      <sz val="8"/>
      <color indexed="10"/>
      <name val="Times New Roman"/>
      <family val="1"/>
    </font>
    <font>
      <sz val="8"/>
      <color indexed="12"/>
      <name val="Times New Roman"/>
      <family val="1"/>
    </font>
    <font>
      <sz val="8"/>
      <color indexed="10"/>
      <name val="Times New Roman"/>
      <family val="1"/>
    </font>
    <font>
      <sz val="8"/>
      <name val="Arial"/>
      <family val="2"/>
    </font>
    <font>
      <b/>
      <u/>
      <sz val="8"/>
      <color theme="1"/>
      <name val="Times New Roman"/>
      <family val="1"/>
    </font>
    <font>
      <b/>
      <sz val="8"/>
      <name val="Arial"/>
      <family val="2"/>
    </font>
    <font>
      <b/>
      <sz val="10"/>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indexed="60"/>
      </patternFill>
    </fill>
    <fill>
      <patternFill patternType="solid">
        <fgColor indexed="54"/>
      </patternFill>
    </fill>
    <fill>
      <patternFill patternType="solid">
        <fgColor indexed="49"/>
      </patternFill>
    </fill>
    <fill>
      <patternFill patternType="solid">
        <fgColor indexed="43"/>
        <bgColor indexed="64"/>
      </patternFill>
    </fill>
    <fill>
      <patternFill patternType="solid">
        <fgColor indexed="43"/>
      </patternFill>
    </fill>
    <fill>
      <patternFill patternType="solid">
        <fgColor rgb="FFFFC000"/>
        <bgColor indexed="64"/>
      </patternFill>
    </fill>
  </fills>
  <borders count="29">
    <border>
      <left/>
      <right/>
      <top/>
      <bottom/>
      <diagonal/>
    </border>
    <border>
      <left/>
      <right/>
      <top/>
      <bottom style="thin">
        <color indexed="64"/>
      </bottom>
      <diagonal/>
    </border>
    <border>
      <left/>
      <right/>
      <top/>
      <bottom style="thin">
        <color indexed="8"/>
      </bottom>
      <diagonal/>
    </border>
    <border>
      <left/>
      <right/>
      <top style="thin">
        <color indexed="8"/>
      </top>
      <bottom style="double">
        <color indexed="8"/>
      </bottom>
      <diagonal/>
    </border>
    <border>
      <left/>
      <right/>
      <top style="thin">
        <color indexed="64"/>
      </top>
      <bottom style="double">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22"/>
      </top>
      <bottom style="thin">
        <color indexed="22"/>
      </bottom>
      <diagonal/>
    </border>
    <border>
      <left style="thin">
        <color indexed="54"/>
      </left>
      <right/>
      <top style="thin">
        <color indexed="54"/>
      </top>
      <bottom/>
      <diagonal/>
    </border>
    <border>
      <left/>
      <right/>
      <top style="thin">
        <color indexed="54"/>
      </top>
      <bottom/>
      <diagonal/>
    </border>
    <border>
      <left/>
      <right style="thin">
        <color indexed="54"/>
      </right>
      <top style="thin">
        <color indexed="54"/>
      </top>
      <bottom/>
      <diagonal/>
    </border>
    <border>
      <left style="thin">
        <color indexed="54"/>
      </left>
      <right/>
      <top/>
      <bottom/>
      <diagonal/>
    </border>
    <border>
      <left/>
      <right style="thin">
        <color indexed="54"/>
      </right>
      <top/>
      <bottom/>
      <diagonal/>
    </border>
    <border>
      <left style="thin">
        <color indexed="54"/>
      </left>
      <right/>
      <top/>
      <bottom style="thin">
        <color indexed="54"/>
      </bottom>
      <diagonal/>
    </border>
    <border>
      <left/>
      <right/>
      <top/>
      <bottom style="thin">
        <color indexed="54"/>
      </bottom>
      <diagonal/>
    </border>
    <border>
      <left/>
      <right style="thin">
        <color indexed="54"/>
      </right>
      <top/>
      <bottom style="thin">
        <color indexed="54"/>
      </bottom>
      <diagonal/>
    </border>
    <border>
      <left style="thin">
        <color indexed="18"/>
      </left>
      <right style="thin">
        <color indexed="18"/>
      </right>
      <top style="thin">
        <color indexed="18"/>
      </top>
      <bottom style="thin">
        <color indexed="18"/>
      </bottom>
      <diagonal/>
    </border>
  </borders>
  <cellStyleXfs count="28">
    <xf numFmtId="0" fontId="0" fillId="0" borderId="0"/>
    <xf numFmtId="44" fontId="4" fillId="0" borderId="0" applyFont="0" applyFill="0" applyBorder="0" applyAlignment="0" applyProtection="0"/>
    <xf numFmtId="9" fontId="6" fillId="0" borderId="0" applyFont="0" applyFill="0" applyBorder="0" applyAlignment="0" applyProtection="0"/>
    <xf numFmtId="0" fontId="7" fillId="0" borderId="0"/>
    <xf numFmtId="43" fontId="5" fillId="0" borderId="0" applyFont="0" applyFill="0" applyBorder="0" applyAlignment="0" applyProtection="0"/>
    <xf numFmtId="0" fontId="8" fillId="0" borderId="0"/>
    <xf numFmtId="43" fontId="9" fillId="0" borderId="0" applyFont="0" applyFill="0" applyBorder="0" applyAlignment="0" applyProtection="0"/>
    <xf numFmtId="0" fontId="3" fillId="0" borderId="0"/>
    <xf numFmtId="0" fontId="10" fillId="0" borderId="0"/>
    <xf numFmtId="0" fontId="5" fillId="0" borderId="0"/>
    <xf numFmtId="43" fontId="8" fillId="0" borderId="0" applyFont="0" applyFill="0" applyBorder="0" applyAlignment="0" applyProtection="0"/>
    <xf numFmtId="9" fontId="5" fillId="0" borderId="0" applyFont="0" applyFill="0" applyBorder="0" applyAlignment="0" applyProtection="0"/>
    <xf numFmtId="0" fontId="5"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8" fillId="0" borderId="0"/>
    <xf numFmtId="0" fontId="22" fillId="5" borderId="0"/>
    <xf numFmtId="0" fontId="24" fillId="6" borderId="20" applyBorder="0"/>
    <xf numFmtId="4" fontId="22" fillId="7" borderId="28" applyNumberFormat="0" applyProtection="0">
      <alignment horizontal="left" vertical="center" indent="1"/>
    </xf>
    <xf numFmtId="4" fontId="22" fillId="7" borderId="28" applyNumberFormat="0" applyProtection="0">
      <alignment horizontal="left" vertical="center" indent="1"/>
    </xf>
    <xf numFmtId="4" fontId="22" fillId="0" borderId="28" applyNumberFormat="0" applyProtection="0">
      <alignment horizontal="right" vertical="center"/>
    </xf>
    <xf numFmtId="4" fontId="22" fillId="8" borderId="28" applyNumberFormat="0" applyProtection="0">
      <alignment horizontal="left" vertical="center" indent="1"/>
    </xf>
    <xf numFmtId="4" fontId="22" fillId="9" borderId="28" applyNumberFormat="0" applyProtection="0">
      <alignment vertical="center"/>
    </xf>
    <xf numFmtId="0" fontId="1" fillId="0" borderId="0"/>
    <xf numFmtId="44" fontId="1" fillId="0" borderId="0" applyFont="0" applyFill="0" applyBorder="0" applyAlignment="0" applyProtection="0"/>
    <xf numFmtId="0" fontId="5" fillId="0" borderId="0"/>
  </cellStyleXfs>
  <cellXfs count="241">
    <xf numFmtId="0" fontId="0" fillId="0" borderId="0" xfId="0"/>
    <xf numFmtId="0" fontId="13" fillId="0" borderId="0" xfId="9" applyFont="1" applyFill="1" applyBorder="1" applyAlignment="1">
      <alignment horizontal="center"/>
    </xf>
    <xf numFmtId="0" fontId="13" fillId="0" borderId="0" xfId="9" applyFont="1" applyBorder="1" applyAlignment="1">
      <alignment horizontal="center"/>
    </xf>
    <xf numFmtId="0" fontId="13" fillId="0" borderId="1" xfId="9" applyFont="1" applyBorder="1" applyAlignment="1">
      <alignment horizontal="left"/>
    </xf>
    <xf numFmtId="0" fontId="13" fillId="0" borderId="5" xfId="9" applyFont="1" applyFill="1" applyBorder="1" applyAlignment="1">
      <alignment horizontal="center"/>
    </xf>
    <xf numFmtId="0" fontId="13" fillId="0" borderId="0" xfId="0" applyFont="1"/>
    <xf numFmtId="43" fontId="13" fillId="0" borderId="1" xfId="0" applyNumberFormat="1" applyFont="1" applyFill="1" applyBorder="1"/>
    <xf numFmtId="0" fontId="13" fillId="0" borderId="1" xfId="0" applyFont="1" applyBorder="1" applyAlignment="1">
      <alignment horizontal="center"/>
    </xf>
    <xf numFmtId="43" fontId="13" fillId="0" borderId="0" xfId="6" applyFont="1"/>
    <xf numFmtId="44" fontId="13" fillId="0" borderId="0" xfId="0" applyNumberFormat="1" applyFont="1"/>
    <xf numFmtId="173" fontId="13" fillId="0" borderId="0" xfId="2" applyNumberFormat="1" applyFont="1"/>
    <xf numFmtId="44" fontId="13" fillId="0" borderId="0" xfId="1" applyFont="1"/>
    <xf numFmtId="43" fontId="13" fillId="0" borderId="0" xfId="0" applyNumberFormat="1" applyFont="1"/>
    <xf numFmtId="0" fontId="14" fillId="0" borderId="0" xfId="5" applyFont="1"/>
    <xf numFmtId="0" fontId="13" fillId="0" borderId="0" xfId="5" applyFont="1"/>
    <xf numFmtId="0" fontId="13" fillId="0" borderId="0" xfId="5" applyNumberFormat="1" applyFont="1" applyProtection="1"/>
    <xf numFmtId="0" fontId="15" fillId="0" borderId="0" xfId="5" applyFont="1"/>
    <xf numFmtId="0" fontId="13" fillId="0" borderId="0" xfId="5" applyFont="1" applyAlignment="1">
      <alignment horizontal="center"/>
    </xf>
    <xf numFmtId="0" fontId="13" fillId="0" borderId="0" xfId="5" applyNumberFormat="1" applyFont="1"/>
    <xf numFmtId="167" fontId="13" fillId="0" borderId="0" xfId="5" applyNumberFormat="1" applyFont="1" applyAlignment="1" applyProtection="1">
      <alignment horizontal="center"/>
    </xf>
    <xf numFmtId="168" fontId="16" fillId="0" borderId="0" xfId="5" applyNumberFormat="1" applyFont="1" applyProtection="1"/>
    <xf numFmtId="39" fontId="13" fillId="0" borderId="0" xfId="5" applyNumberFormat="1" applyFont="1" applyProtection="1"/>
    <xf numFmtId="169" fontId="13" fillId="0" borderId="0" xfId="5" applyNumberFormat="1" applyFont="1" applyAlignment="1" applyProtection="1">
      <alignment horizontal="center"/>
    </xf>
    <xf numFmtId="0" fontId="13" fillId="0" borderId="0" xfId="5" applyNumberFormat="1" applyFont="1" applyAlignment="1" applyProtection="1">
      <alignment horizontal="center"/>
    </xf>
    <xf numFmtId="170" fontId="13" fillId="0" borderId="0" xfId="5" applyNumberFormat="1" applyFont="1" applyProtection="1"/>
    <xf numFmtId="168" fontId="13" fillId="0" borderId="0" xfId="5" applyNumberFormat="1" applyFont="1" applyProtection="1"/>
    <xf numFmtId="0" fontId="17" fillId="0" borderId="0" xfId="5" applyFont="1"/>
    <xf numFmtId="0" fontId="16" fillId="0" borderId="0" xfId="5" applyFont="1"/>
    <xf numFmtId="0" fontId="14" fillId="0" borderId="0" xfId="0" applyFont="1" applyAlignment="1" applyProtection="1">
      <alignment horizontal="centerContinuous" vertical="justify" wrapText="1"/>
    </xf>
    <xf numFmtId="164" fontId="14" fillId="0" borderId="0" xfId="0" applyNumberFormat="1" applyFont="1" applyAlignment="1" applyProtection="1">
      <alignment horizontal="centerContinuous" vertical="justify" wrapText="1"/>
    </xf>
    <xf numFmtId="0" fontId="13" fillId="0" borderId="0" xfId="0" applyFont="1" applyProtection="1"/>
    <xf numFmtId="0" fontId="18" fillId="0" borderId="0" xfId="0" applyFont="1"/>
    <xf numFmtId="0" fontId="13" fillId="0" borderId="0" xfId="0" applyFont="1" applyAlignment="1" applyProtection="1">
      <alignment horizontal="centerContinuous"/>
    </xf>
    <xf numFmtId="0" fontId="13" fillId="0" borderId="0" xfId="3" applyFont="1" applyBorder="1" applyAlignment="1">
      <alignment horizontal="center"/>
    </xf>
    <xf numFmtId="0" fontId="13" fillId="0" borderId="0" xfId="0" applyFont="1" applyAlignment="1">
      <alignment horizontal="center"/>
    </xf>
    <xf numFmtId="0" fontId="13" fillId="0" borderId="0" xfId="0" applyFont="1" applyAlignment="1" applyProtection="1">
      <alignment horizontal="center"/>
    </xf>
    <xf numFmtId="0" fontId="13" fillId="0" borderId="2" xfId="0" applyFont="1" applyBorder="1" applyAlignment="1" applyProtection="1">
      <alignment horizontal="center"/>
    </xf>
    <xf numFmtId="0" fontId="13" fillId="0" borderId="0" xfId="0" quotePrefix="1" applyFont="1" applyAlignment="1">
      <alignment horizontal="center"/>
    </xf>
    <xf numFmtId="10" fontId="13" fillId="0" borderId="0" xfId="0" applyNumberFormat="1" applyFont="1" applyProtection="1"/>
    <xf numFmtId="0" fontId="19" fillId="0" borderId="0" xfId="0" applyFont="1" applyProtection="1"/>
    <xf numFmtId="10" fontId="13" fillId="0" borderId="0" xfId="2" applyNumberFormat="1" applyFont="1"/>
    <xf numFmtId="10" fontId="20" fillId="0" borderId="0" xfId="0" applyNumberFormat="1" applyFont="1" applyProtection="1"/>
    <xf numFmtId="10" fontId="13" fillId="0" borderId="1" xfId="2" applyNumberFormat="1" applyFont="1" applyBorder="1"/>
    <xf numFmtId="10" fontId="13" fillId="0" borderId="3" xfId="0" applyNumberFormat="1" applyFont="1" applyBorder="1" applyProtection="1"/>
    <xf numFmtId="165" fontId="13" fillId="0" borderId="4" xfId="2" applyNumberFormat="1" applyFont="1" applyBorder="1"/>
    <xf numFmtId="171" fontId="13" fillId="0" borderId="0" xfId="0" applyNumberFormat="1" applyFont="1"/>
    <xf numFmtId="0" fontId="21" fillId="0" borderId="0" xfId="0" applyFont="1"/>
    <xf numFmtId="0" fontId="14" fillId="0" borderId="0" xfId="3" applyFont="1"/>
    <xf numFmtId="0" fontId="13" fillId="2" borderId="0" xfId="0" applyFont="1" applyFill="1"/>
    <xf numFmtId="0" fontId="13" fillId="3" borderId="0" xfId="0" applyFont="1" applyFill="1"/>
    <xf numFmtId="43" fontId="13" fillId="3" borderId="0" xfId="6" applyFont="1" applyFill="1"/>
    <xf numFmtId="43" fontId="13" fillId="2" borderId="0" xfId="6" applyFont="1" applyFill="1"/>
    <xf numFmtId="43" fontId="13" fillId="0" borderId="0" xfId="6" applyFont="1" applyAlignment="1">
      <alignment horizontal="right"/>
    </xf>
    <xf numFmtId="43" fontId="13" fillId="0" borderId="1" xfId="6" applyFont="1" applyBorder="1"/>
    <xf numFmtId="0" fontId="13" fillId="0" borderId="0" xfId="3" applyFont="1"/>
    <xf numFmtId="43" fontId="13" fillId="0" borderId="0" xfId="6" applyFont="1" applyBorder="1" applyAlignment="1">
      <alignment horizontal="center"/>
    </xf>
    <xf numFmtId="0" fontId="13" fillId="0" borderId="0" xfId="3" quotePrefix="1" applyFont="1" applyAlignment="1">
      <alignment horizontal="center"/>
    </xf>
    <xf numFmtId="165" fontId="13" fillId="0" borderId="0" xfId="3" applyNumberFormat="1" applyFont="1"/>
    <xf numFmtId="0" fontId="13" fillId="0" borderId="0" xfId="3" applyFont="1" applyAlignment="1">
      <alignment horizontal="center"/>
    </xf>
    <xf numFmtId="43" fontId="13" fillId="0" borderId="1" xfId="6" applyFont="1" applyBorder="1" applyAlignment="1">
      <alignment horizontal="center"/>
    </xf>
    <xf numFmtId="0" fontId="13" fillId="0" borderId="1" xfId="3" applyFont="1" applyBorder="1" applyAlignment="1">
      <alignment horizontal="center"/>
    </xf>
    <xf numFmtId="43" fontId="13" fillId="0" borderId="0" xfId="6" applyFont="1" applyAlignment="1">
      <alignment horizontal="center"/>
    </xf>
    <xf numFmtId="166" fontId="13" fillId="0" borderId="0" xfId="3" applyNumberFormat="1" applyFont="1" applyAlignment="1">
      <alignment horizontal="left"/>
    </xf>
    <xf numFmtId="44" fontId="13" fillId="0" borderId="0" xfId="1" applyFont="1" applyProtection="1"/>
    <xf numFmtId="43" fontId="13" fillId="0" borderId="5" xfId="6" applyFont="1" applyBorder="1"/>
    <xf numFmtId="39" fontId="13" fillId="0" borderId="0" xfId="3" applyNumberFormat="1" applyFont="1"/>
    <xf numFmtId="0" fontId="13" fillId="0" borderId="0" xfId="3" applyFont="1" applyBorder="1"/>
    <xf numFmtId="0" fontId="13" fillId="0" borderId="0" xfId="3" applyFont="1" applyFill="1" applyBorder="1" applyAlignment="1">
      <alignment horizontal="center"/>
    </xf>
    <xf numFmtId="0" fontId="13" fillId="0" borderId="1" xfId="3" applyFont="1" applyFill="1" applyBorder="1" applyAlignment="1">
      <alignment horizontal="center"/>
    </xf>
    <xf numFmtId="39" fontId="13" fillId="0" borderId="0" xfId="3" applyNumberFormat="1" applyFont="1" applyProtection="1"/>
    <xf numFmtId="44" fontId="13" fillId="0" borderId="5" xfId="1" applyFont="1" applyBorder="1"/>
    <xf numFmtId="44" fontId="13" fillId="0" borderId="0" xfId="1" applyFont="1" applyBorder="1"/>
    <xf numFmtId="44" fontId="13" fillId="0" borderId="0" xfId="3" applyNumberFormat="1" applyFont="1" applyBorder="1" applyAlignment="1">
      <alignment horizontal="right"/>
    </xf>
    <xf numFmtId="44" fontId="13" fillId="0" borderId="0" xfId="3" applyNumberFormat="1" applyFont="1"/>
    <xf numFmtId="44" fontId="13" fillId="0" borderId="5" xfId="3" applyNumberFormat="1" applyFont="1" applyBorder="1" applyAlignment="1">
      <alignment horizontal="right"/>
    </xf>
    <xf numFmtId="44" fontId="13" fillId="0" borderId="0" xfId="3" applyNumberFormat="1" applyFont="1" applyBorder="1"/>
    <xf numFmtId="0" fontId="13" fillId="0" borderId="0" xfId="3" applyFont="1" applyAlignment="1">
      <alignment horizontal="right"/>
    </xf>
    <xf numFmtId="165" fontId="13" fillId="0" borderId="0" xfId="2" applyNumberFormat="1" applyFont="1"/>
    <xf numFmtId="43" fontId="13" fillId="0" borderId="0" xfId="3" applyNumberFormat="1" applyFont="1"/>
    <xf numFmtId="0" fontId="22" fillId="0" borderId="0" xfId="0" applyFont="1"/>
    <xf numFmtId="172" fontId="13" fillId="0" borderId="0" xfId="10" applyNumberFormat="1" applyFont="1"/>
    <xf numFmtId="174" fontId="13" fillId="0" borderId="0" xfId="11" applyNumberFormat="1" applyFont="1"/>
    <xf numFmtId="0" fontId="14" fillId="0" borderId="0" xfId="12" applyFont="1" applyFill="1" applyAlignment="1">
      <alignment horizontal="centerContinuous"/>
    </xf>
    <xf numFmtId="0" fontId="11" fillId="0" borderId="0" xfId="13" applyFont="1" applyFill="1" applyAlignment="1">
      <alignment horizontal="centerContinuous"/>
    </xf>
    <xf numFmtId="0" fontId="12" fillId="0" borderId="0" xfId="13" applyFont="1" applyFill="1" applyAlignment="1">
      <alignment horizontal="centerContinuous"/>
    </xf>
    <xf numFmtId="0" fontId="11" fillId="0" borderId="0" xfId="13" applyFont="1" applyFill="1"/>
    <xf numFmtId="0" fontId="11" fillId="0" borderId="0" xfId="13" applyFont="1" applyFill="1" applyBorder="1"/>
    <xf numFmtId="0" fontId="11" fillId="0" borderId="0" xfId="13" applyFont="1" applyFill="1" applyBorder="1" applyAlignment="1">
      <alignment horizontal="left"/>
    </xf>
    <xf numFmtId="0" fontId="12" fillId="0" borderId="0" xfId="13" applyFont="1" applyFill="1" applyBorder="1" applyAlignment="1">
      <alignment horizontal="right"/>
    </xf>
    <xf numFmtId="0" fontId="11" fillId="0" borderId="0" xfId="13" applyFont="1"/>
    <xf numFmtId="0" fontId="11" fillId="0" borderId="7" xfId="13" applyFont="1" applyBorder="1"/>
    <xf numFmtId="0" fontId="11" fillId="0" borderId="0" xfId="13" applyFont="1" applyBorder="1"/>
    <xf numFmtId="0" fontId="11" fillId="0" borderId="8" xfId="13" applyFont="1" applyBorder="1"/>
    <xf numFmtId="0" fontId="23" fillId="0" borderId="7" xfId="13" applyFont="1" applyBorder="1" applyAlignment="1">
      <alignment horizontal="center" wrapText="1"/>
    </xf>
    <xf numFmtId="0" fontId="23" fillId="0" borderId="0" xfId="13" applyFont="1" applyBorder="1" applyAlignment="1">
      <alignment horizontal="center"/>
    </xf>
    <xf numFmtId="0" fontId="23" fillId="0" borderId="0" xfId="13" applyFont="1" applyBorder="1" applyAlignment="1">
      <alignment horizontal="center" wrapText="1"/>
    </xf>
    <xf numFmtId="0" fontId="13" fillId="0" borderId="5" xfId="13" applyFont="1" applyBorder="1" applyAlignment="1">
      <alignment horizontal="center"/>
    </xf>
    <xf numFmtId="44" fontId="13" fillId="0" borderId="5" xfId="14" applyFont="1" applyBorder="1"/>
    <xf numFmtId="0" fontId="11" fillId="0" borderId="5" xfId="13" applyFont="1" applyBorder="1"/>
    <xf numFmtId="0" fontId="13" fillId="0" borderId="5" xfId="13" applyFont="1" applyBorder="1"/>
    <xf numFmtId="0" fontId="11" fillId="0" borderId="5" xfId="13" applyFont="1" applyBorder="1" applyAlignment="1">
      <alignment horizontal="center"/>
    </xf>
    <xf numFmtId="0" fontId="11" fillId="0" borderId="5" xfId="13" applyFont="1" applyBorder="1" applyAlignment="1"/>
    <xf numFmtId="0" fontId="11" fillId="0" borderId="5" xfId="13" applyFont="1" applyBorder="1" applyAlignment="1">
      <alignment horizontal="left"/>
    </xf>
    <xf numFmtId="44" fontId="13" fillId="0" borderId="5" xfId="14" applyNumberFormat="1" applyFont="1" applyBorder="1"/>
    <xf numFmtId="0" fontId="11" fillId="0" borderId="5" xfId="13" applyFont="1" applyFill="1" applyBorder="1"/>
    <xf numFmtId="0" fontId="13" fillId="0" borderId="5" xfId="13" applyFont="1" applyFill="1" applyBorder="1"/>
    <xf numFmtId="44" fontId="13" fillId="0" borderId="5" xfId="14" applyNumberFormat="1" applyFont="1" applyBorder="1" applyAlignment="1">
      <alignment vertical="top"/>
    </xf>
    <xf numFmtId="0" fontId="11" fillId="0" borderId="5" xfId="13" applyFont="1" applyBorder="1" applyAlignment="1">
      <alignment vertical="top" wrapText="1"/>
    </xf>
    <xf numFmtId="0" fontId="11" fillId="0" borderId="5" xfId="13" applyFont="1" applyBorder="1" applyAlignment="1">
      <alignment horizontal="justify" vertical="top" wrapText="1"/>
    </xf>
    <xf numFmtId="44" fontId="13" fillId="0" borderId="8" xfId="14" applyNumberFormat="1" applyFont="1" applyBorder="1" applyAlignment="1">
      <alignment vertical="center"/>
    </xf>
    <xf numFmtId="44" fontId="13" fillId="0" borderId="0" xfId="14" applyNumberFormat="1" applyFont="1" applyBorder="1" applyAlignment="1">
      <alignment vertical="center"/>
    </xf>
    <xf numFmtId="0" fontId="11" fillId="0" borderId="5" xfId="13" applyFont="1" applyFill="1" applyBorder="1" applyAlignment="1">
      <alignment horizontal="center"/>
    </xf>
    <xf numFmtId="0" fontId="11" fillId="0" borderId="5" xfId="13" applyFont="1" applyFill="1" applyBorder="1" applyAlignment="1">
      <alignment horizontal="left"/>
    </xf>
    <xf numFmtId="0" fontId="11" fillId="0" borderId="0" xfId="13" applyFont="1" applyBorder="1" applyAlignment="1">
      <alignment horizontal="center"/>
    </xf>
    <xf numFmtId="44" fontId="11" fillId="0" borderId="0" xfId="13" applyNumberFormat="1" applyFont="1" applyBorder="1"/>
    <xf numFmtId="43" fontId="13" fillId="0" borderId="0" xfId="15" applyFont="1"/>
    <xf numFmtId="44" fontId="13" fillId="0" borderId="0" xfId="14" applyFont="1"/>
    <xf numFmtId="0" fontId="11" fillId="3" borderId="0" xfId="13" applyFont="1" applyFill="1" applyBorder="1" applyAlignment="1">
      <alignment horizontal="centerContinuous"/>
    </xf>
    <xf numFmtId="43" fontId="13" fillId="3" borderId="0" xfId="15" applyFont="1" applyFill="1" applyBorder="1" applyAlignment="1">
      <alignment horizontal="centerContinuous"/>
    </xf>
    <xf numFmtId="43" fontId="13" fillId="4" borderId="1" xfId="15" applyFont="1" applyFill="1" applyBorder="1" applyAlignment="1">
      <alignment horizontal="centerContinuous"/>
    </xf>
    <xf numFmtId="0" fontId="11" fillId="4" borderId="1" xfId="13" applyFont="1" applyFill="1" applyBorder="1" applyAlignment="1">
      <alignment horizontal="centerContinuous"/>
    </xf>
    <xf numFmtId="0" fontId="11" fillId="0" borderId="1" xfId="13" applyFont="1" applyBorder="1" applyAlignment="1">
      <alignment horizontal="center" wrapText="1"/>
    </xf>
    <xf numFmtId="43" fontId="13" fillId="0" borderId="1" xfId="15" applyFont="1" applyBorder="1" applyAlignment="1">
      <alignment horizontal="center" wrapText="1"/>
    </xf>
    <xf numFmtId="0" fontId="11" fillId="3" borderId="9" xfId="13" applyFont="1" applyFill="1" applyBorder="1" applyAlignment="1">
      <alignment horizontal="center" wrapText="1"/>
    </xf>
    <xf numFmtId="0" fontId="11" fillId="3" borderId="5" xfId="13" applyFont="1" applyFill="1" applyBorder="1" applyAlignment="1">
      <alignment horizontal="center" wrapText="1"/>
    </xf>
    <xf numFmtId="43" fontId="13" fillId="3" borderId="5" xfId="15" applyFont="1" applyFill="1" applyBorder="1" applyAlignment="1">
      <alignment horizontal="center" wrapText="1"/>
    </xf>
    <xf numFmtId="43" fontId="13" fillId="3" borderId="10" xfId="15" applyFont="1" applyFill="1" applyBorder="1" applyAlignment="1">
      <alignment horizontal="center" wrapText="1"/>
    </xf>
    <xf numFmtId="43" fontId="13" fillId="4" borderId="5" xfId="15" applyFont="1" applyFill="1" applyBorder="1" applyAlignment="1">
      <alignment horizontal="center" wrapText="1"/>
    </xf>
    <xf numFmtId="43" fontId="13" fillId="4" borderId="10" xfId="15" applyFont="1" applyFill="1" applyBorder="1" applyAlignment="1">
      <alignment horizontal="center" wrapText="1"/>
    </xf>
    <xf numFmtId="43" fontId="13" fillId="0" borderId="11" xfId="15" applyFont="1" applyBorder="1" applyAlignment="1">
      <alignment horizontal="center" wrapText="1"/>
    </xf>
    <xf numFmtId="43" fontId="13" fillId="0" borderId="0" xfId="15" applyFont="1" applyBorder="1" applyAlignment="1">
      <alignment horizontal="center" wrapText="1"/>
    </xf>
    <xf numFmtId="0" fontId="11" fillId="0" borderId="0" xfId="13" applyFont="1" applyAlignment="1">
      <alignment horizontal="center" wrapText="1"/>
    </xf>
    <xf numFmtId="44" fontId="13" fillId="0" borderId="0" xfId="14" applyFont="1" applyAlignment="1">
      <alignment horizontal="center" wrapText="1"/>
    </xf>
    <xf numFmtId="174" fontId="13" fillId="0" borderId="0" xfId="16" applyNumberFormat="1" applyFont="1"/>
    <xf numFmtId="44" fontId="13" fillId="0" borderId="12" xfId="14" applyFont="1" applyBorder="1"/>
    <xf numFmtId="44" fontId="13" fillId="0" borderId="0" xfId="14" applyFont="1" applyBorder="1"/>
    <xf numFmtId="44" fontId="13" fillId="0" borderId="13" xfId="14" applyFont="1" applyBorder="1"/>
    <xf numFmtId="44" fontId="11" fillId="0" borderId="14" xfId="13" applyNumberFormat="1" applyFont="1" applyBorder="1"/>
    <xf numFmtId="43" fontId="13" fillId="0" borderId="12" xfId="15" applyFont="1" applyBorder="1"/>
    <xf numFmtId="43" fontId="13" fillId="0" borderId="0" xfId="15" applyFont="1" applyBorder="1"/>
    <xf numFmtId="43" fontId="13" fillId="0" borderId="13" xfId="15" applyFont="1" applyBorder="1"/>
    <xf numFmtId="43" fontId="13" fillId="0" borderId="15" xfId="15" applyFont="1" applyBorder="1"/>
    <xf numFmtId="44" fontId="13" fillId="0" borderId="1" xfId="14" applyFont="1" applyBorder="1"/>
    <xf numFmtId="43" fontId="13" fillId="0" borderId="1" xfId="15" applyFont="1" applyBorder="1"/>
    <xf numFmtId="43" fontId="13" fillId="0" borderId="16" xfId="15" applyFont="1" applyBorder="1"/>
    <xf numFmtId="43" fontId="13" fillId="0" borderId="17" xfId="15" applyFont="1" applyBorder="1"/>
    <xf numFmtId="43" fontId="13" fillId="0" borderId="18" xfId="15" applyFont="1" applyBorder="1"/>
    <xf numFmtId="0" fontId="11" fillId="0" borderId="0" xfId="13" applyFont="1" applyAlignment="1">
      <alignment horizontal="right" wrapText="1"/>
    </xf>
    <xf numFmtId="44" fontId="13" fillId="0" borderId="9" xfId="14" applyFont="1" applyBorder="1"/>
    <xf numFmtId="44" fontId="13" fillId="0" borderId="10" xfId="14" applyFont="1" applyBorder="1"/>
    <xf numFmtId="44" fontId="13" fillId="0" borderId="11" xfId="14" applyFont="1" applyBorder="1"/>
    <xf numFmtId="0" fontId="11" fillId="0" borderId="0" xfId="17" applyFont="1"/>
    <xf numFmtId="172" fontId="11" fillId="0" borderId="0" xfId="10" applyNumberFormat="1" applyFont="1"/>
    <xf numFmtId="0" fontId="12" fillId="0" borderId="6" xfId="17" applyFont="1" applyBorder="1" applyAlignment="1">
      <alignment horizontal="left"/>
    </xf>
    <xf numFmtId="0" fontId="11" fillId="0" borderId="0" xfId="17" applyFont="1" applyFill="1"/>
    <xf numFmtId="172" fontId="11" fillId="0" borderId="0" xfId="10" applyNumberFormat="1" applyFont="1" applyFill="1"/>
    <xf numFmtId="0" fontId="11" fillId="0" borderId="0" xfId="17" applyFont="1" applyFill="1" applyBorder="1" applyAlignment="1">
      <alignment horizontal="center"/>
    </xf>
    <xf numFmtId="172" fontId="11" fillId="0" borderId="0" xfId="10" applyNumberFormat="1" applyFont="1" applyFill="1" applyBorder="1"/>
    <xf numFmtId="0" fontId="11" fillId="0" borderId="0" xfId="17" applyFont="1" applyFill="1" applyBorder="1"/>
    <xf numFmtId="0" fontId="11" fillId="0" borderId="0" xfId="17" applyFont="1" applyBorder="1" applyAlignment="1">
      <alignment horizontal="center"/>
    </xf>
    <xf numFmtId="0" fontId="11" fillId="0" borderId="0" xfId="17" applyFont="1" applyBorder="1"/>
    <xf numFmtId="0" fontId="11" fillId="0" borderId="0" xfId="17" applyFont="1" applyAlignment="1">
      <alignment horizontal="center"/>
    </xf>
    <xf numFmtId="0" fontId="11" fillId="0" borderId="0" xfId="17" applyFont="1" applyAlignment="1">
      <alignment horizontal="left"/>
    </xf>
    <xf numFmtId="39" fontId="11" fillId="0" borderId="0" xfId="17" applyNumberFormat="1" applyFont="1" applyFill="1"/>
    <xf numFmtId="10" fontId="11" fillId="0" borderId="0" xfId="17" applyNumberFormat="1" applyFont="1" applyFill="1"/>
    <xf numFmtId="14" fontId="11" fillId="0" borderId="0" xfId="17" applyNumberFormat="1" applyFont="1" applyAlignment="1">
      <alignment horizontal="left"/>
    </xf>
    <xf numFmtId="43" fontId="11" fillId="0" borderId="0" xfId="10" applyFont="1" applyFill="1"/>
    <xf numFmtId="172" fontId="11" fillId="0" borderId="0" xfId="10" applyNumberFormat="1" applyFont="1" applyFill="1" applyAlignment="1">
      <alignment horizontal="center"/>
    </xf>
    <xf numFmtId="13" fontId="11" fillId="0" borderId="0" xfId="17" applyNumberFormat="1" applyFont="1" applyAlignment="1">
      <alignment horizontal="center"/>
    </xf>
    <xf numFmtId="13" fontId="11" fillId="0" borderId="0" xfId="10" applyNumberFormat="1" applyFont="1" applyFill="1"/>
    <xf numFmtId="172" fontId="11" fillId="0" borderId="0" xfId="11" applyNumberFormat="1" applyFont="1"/>
    <xf numFmtId="13" fontId="11" fillId="0" borderId="0" xfId="17" applyNumberFormat="1" applyFont="1"/>
    <xf numFmtId="39" fontId="11" fillId="0" borderId="1" xfId="17" applyNumberFormat="1" applyFont="1" applyFill="1" applyBorder="1"/>
    <xf numFmtId="43" fontId="11" fillId="0" borderId="0" xfId="10" applyFont="1"/>
    <xf numFmtId="0" fontId="12" fillId="0" borderId="6" xfId="17" applyFont="1" applyBorder="1" applyAlignment="1">
      <alignment horizontal="center"/>
    </xf>
    <xf numFmtId="39" fontId="11" fillId="0" borderId="5" xfId="17" applyNumberFormat="1" applyFont="1" applyBorder="1"/>
    <xf numFmtId="43" fontId="11" fillId="0" borderId="0" xfId="10" applyFont="1" applyBorder="1"/>
    <xf numFmtId="39" fontId="11" fillId="0" borderId="0" xfId="17" applyNumberFormat="1" applyFont="1"/>
    <xf numFmtId="10" fontId="11" fillId="0" borderId="0" xfId="17" applyNumberFormat="1" applyFont="1"/>
    <xf numFmtId="0" fontId="11" fillId="0" borderId="0" xfId="17" applyFont="1" applyBorder="1" applyAlignment="1">
      <alignment horizontal="left"/>
    </xf>
    <xf numFmtId="39" fontId="11" fillId="0" borderId="0" xfId="17" applyNumberFormat="1" applyFont="1" applyBorder="1"/>
    <xf numFmtId="43" fontId="11" fillId="0" borderId="0" xfId="17" applyNumberFormat="1" applyFont="1" applyBorder="1"/>
    <xf numFmtId="0" fontId="11" fillId="0" borderId="1" xfId="13" applyFont="1" applyBorder="1"/>
    <xf numFmtId="0" fontId="11" fillId="0" borderId="10" xfId="13" applyFont="1" applyBorder="1"/>
    <xf numFmtId="39" fontId="11" fillId="0" borderId="0" xfId="13" applyNumberFormat="1" applyFont="1" applyBorder="1"/>
    <xf numFmtId="175" fontId="11" fillId="0" borderId="0" xfId="13" applyNumberFormat="1" applyFont="1" applyBorder="1"/>
    <xf numFmtId="39" fontId="11" fillId="0" borderId="13" xfId="13" applyNumberFormat="1" applyFont="1" applyBorder="1"/>
    <xf numFmtId="39" fontId="11" fillId="0" borderId="1" xfId="13" applyNumberFormat="1" applyFont="1" applyBorder="1"/>
    <xf numFmtId="39" fontId="11" fillId="0" borderId="17" xfId="13" applyNumberFormat="1" applyFont="1" applyBorder="1"/>
    <xf numFmtId="0" fontId="11" fillId="0" borderId="1" xfId="13" applyFont="1" applyBorder="1" applyAlignment="1">
      <alignment horizontal="center"/>
    </xf>
    <xf numFmtId="0" fontId="11" fillId="0" borderId="1" xfId="13" applyFont="1" applyFill="1" applyBorder="1"/>
    <xf numFmtId="39" fontId="11" fillId="0" borderId="0" xfId="13" applyNumberFormat="1" applyFont="1" applyFill="1" applyBorder="1"/>
    <xf numFmtId="39" fontId="11" fillId="0" borderId="0" xfId="13" applyNumberFormat="1" applyFont="1"/>
    <xf numFmtId="0" fontId="13" fillId="0" borderId="0" xfId="13" applyFont="1"/>
    <xf numFmtId="39" fontId="13" fillId="0" borderId="0" xfId="13" applyNumberFormat="1" applyFont="1" applyFill="1" applyBorder="1"/>
    <xf numFmtId="39" fontId="12" fillId="0" borderId="0" xfId="13" applyNumberFormat="1" applyFont="1" applyBorder="1"/>
    <xf numFmtId="39" fontId="12" fillId="0" borderId="0" xfId="13" applyNumberFormat="1" applyFont="1"/>
    <xf numFmtId="44" fontId="13" fillId="0" borderId="1" xfId="14" applyNumberFormat="1" applyFont="1" applyFill="1" applyBorder="1" applyAlignment="1">
      <alignment vertical="center"/>
    </xf>
    <xf numFmtId="0" fontId="22" fillId="0" borderId="0" xfId="18" applyFill="1"/>
    <xf numFmtId="0" fontId="22" fillId="0" borderId="19" xfId="18" applyFill="1" applyBorder="1" applyAlignment="1">
      <alignment vertical="center"/>
    </xf>
    <xf numFmtId="0" fontId="24" fillId="0" borderId="19" xfId="18" applyFont="1" applyFill="1" applyBorder="1" applyAlignment="1">
      <alignment horizontal="right" vertical="center"/>
    </xf>
    <xf numFmtId="0" fontId="22" fillId="0" borderId="19" xfId="18" quotePrefix="1" applyFill="1" applyBorder="1" applyAlignment="1">
      <alignment vertical="center"/>
    </xf>
    <xf numFmtId="0" fontId="22" fillId="0" borderId="19" xfId="18" applyFill="1" applyBorder="1"/>
    <xf numFmtId="0" fontId="25" fillId="0" borderId="20" xfId="19" applyFont="1" applyFill="1" applyBorder="1"/>
    <xf numFmtId="0" fontId="24" fillId="0" borderId="21" xfId="19" applyFill="1" applyBorder="1"/>
    <xf numFmtId="0" fontId="24" fillId="0" borderId="22" xfId="19" applyFill="1" applyBorder="1"/>
    <xf numFmtId="0" fontId="22" fillId="0" borderId="20" xfId="18" applyFill="1" applyBorder="1" applyAlignment="1"/>
    <xf numFmtId="0" fontId="22" fillId="0" borderId="21" xfId="18" quotePrefix="1" applyFill="1" applyBorder="1" applyAlignment="1"/>
    <xf numFmtId="0" fontId="22" fillId="0" borderId="21" xfId="18" applyFill="1" applyBorder="1"/>
    <xf numFmtId="0" fontId="22" fillId="0" borderId="21" xfId="18" applyFill="1" applyBorder="1" applyAlignment="1"/>
    <xf numFmtId="0" fontId="22" fillId="0" borderId="22" xfId="18" quotePrefix="1" applyFill="1" applyBorder="1" applyAlignment="1"/>
    <xf numFmtId="0" fontId="22" fillId="0" borderId="23" xfId="18" applyFill="1" applyBorder="1" applyAlignment="1"/>
    <xf numFmtId="0" fontId="22" fillId="0" borderId="0" xfId="18" quotePrefix="1" applyFill="1" applyBorder="1" applyAlignment="1"/>
    <xf numFmtId="0" fontId="22" fillId="0" borderId="0" xfId="18" applyFill="1" applyBorder="1"/>
    <xf numFmtId="0" fontId="22" fillId="0" borderId="0" xfId="18" applyFill="1" applyBorder="1" applyAlignment="1"/>
    <xf numFmtId="0" fontId="22" fillId="0" borderId="24" xfId="18" quotePrefix="1" applyFill="1" applyBorder="1" applyAlignment="1"/>
    <xf numFmtId="0" fontId="22" fillId="0" borderId="25" xfId="18" applyFill="1" applyBorder="1" applyAlignment="1"/>
    <xf numFmtId="0" fontId="22" fillId="0" borderId="26" xfId="18" quotePrefix="1" applyFill="1" applyBorder="1" applyAlignment="1"/>
    <xf numFmtId="0" fontId="22" fillId="0" borderId="26" xfId="18" applyFill="1" applyBorder="1"/>
    <xf numFmtId="0" fontId="22" fillId="0" borderId="26" xfId="18" applyFill="1" applyBorder="1" applyAlignment="1"/>
    <xf numFmtId="0" fontId="22" fillId="0" borderId="27" xfId="18" quotePrefix="1" applyFill="1" applyBorder="1" applyAlignment="1"/>
    <xf numFmtId="0" fontId="25" fillId="0" borderId="0" xfId="18" applyFont="1" applyFill="1"/>
    <xf numFmtId="0" fontId="22" fillId="0" borderId="28" xfId="20" quotePrefix="1" applyNumberFormat="1" applyFill="1" applyAlignment="1">
      <alignment horizontal="left" vertical="center" indent="1"/>
    </xf>
    <xf numFmtId="0" fontId="22" fillId="0" borderId="28" xfId="20" quotePrefix="1" applyNumberFormat="1" applyFont="1" applyFill="1" applyAlignment="1">
      <alignment horizontal="left" vertical="center" indent="1"/>
    </xf>
    <xf numFmtId="0" fontId="22" fillId="0" borderId="28" xfId="21" quotePrefix="1" applyNumberFormat="1" applyFill="1">
      <alignment horizontal="left" vertical="center" indent="1"/>
    </xf>
    <xf numFmtId="0" fontId="22" fillId="0" borderId="28" xfId="21" quotePrefix="1" applyNumberFormat="1" applyFont="1" applyFill="1">
      <alignment horizontal="left" vertical="center" indent="1"/>
    </xf>
    <xf numFmtId="176" fontId="22" fillId="0" borderId="28" xfId="22" applyNumberFormat="1" applyFill="1">
      <alignment horizontal="right" vertical="center"/>
    </xf>
    <xf numFmtId="39" fontId="22" fillId="0" borderId="0" xfId="18" applyNumberFormat="1" applyFill="1"/>
    <xf numFmtId="176" fontId="22" fillId="0" borderId="28" xfId="22" applyNumberFormat="1" applyFont="1" applyFill="1">
      <alignment horizontal="right" vertical="center"/>
    </xf>
    <xf numFmtId="0" fontId="22" fillId="0" borderId="28" xfId="23" quotePrefix="1" applyNumberFormat="1" applyFill="1">
      <alignment horizontal="left" vertical="center" indent="1"/>
    </xf>
    <xf numFmtId="176" fontId="22" fillId="0" borderId="28" xfId="24" applyNumberFormat="1" applyFill="1">
      <alignment vertical="center"/>
    </xf>
    <xf numFmtId="0" fontId="22" fillId="0" borderId="0" xfId="18" applyFont="1" applyFill="1"/>
    <xf numFmtId="176" fontId="22" fillId="0" borderId="0" xfId="18" applyNumberFormat="1" applyFill="1"/>
    <xf numFmtId="4" fontId="22" fillId="0" borderId="0" xfId="18" applyNumberFormat="1" applyFill="1"/>
    <xf numFmtId="44" fontId="0" fillId="0" borderId="0" xfId="1" applyFont="1"/>
    <xf numFmtId="0" fontId="12" fillId="0" borderId="1" xfId="13" applyFont="1" applyBorder="1" applyAlignment="1">
      <alignment horizontal="center"/>
    </xf>
    <xf numFmtId="0" fontId="13" fillId="0" borderId="5" xfId="13" applyFont="1" applyBorder="1" applyAlignment="1">
      <alignment horizontal="center"/>
    </xf>
    <xf numFmtId="0" fontId="11" fillId="0" borderId="5" xfId="13" applyFont="1" applyBorder="1" applyAlignment="1">
      <alignment vertical="center"/>
    </xf>
    <xf numFmtId="0" fontId="13" fillId="0" borderId="5" xfId="13" applyFont="1" applyBorder="1" applyAlignment="1">
      <alignment vertical="center"/>
    </xf>
    <xf numFmtId="44" fontId="13" fillId="10" borderId="0" xfId="3" applyNumberFormat="1" applyFont="1" applyFill="1" applyBorder="1" applyAlignment="1">
      <alignment horizontal="right"/>
    </xf>
    <xf numFmtId="44" fontId="13" fillId="10" borderId="1" xfId="3" applyNumberFormat="1" applyFont="1" applyFill="1" applyBorder="1"/>
  </cellXfs>
  <cellStyles count="28">
    <cellStyle name="Comma" xfId="6" builtinId="3"/>
    <cellStyle name="Comma 2" xfId="4" xr:uid="{00000000-0005-0000-0000-000001000000}"/>
    <cellStyle name="Comma 3" xfId="10" xr:uid="{00000000-0005-0000-0000-000002000000}"/>
    <cellStyle name="Comma 4" xfId="15" xr:uid="{00000000-0005-0000-0000-000003000000}"/>
    <cellStyle name="Currency" xfId="1" builtinId="4"/>
    <cellStyle name="Currency 2" xfId="14" xr:uid="{00000000-0005-0000-0000-000005000000}"/>
    <cellStyle name="Currency 3" xfId="26" xr:uid="{00000000-0005-0000-0000-000006000000}"/>
    <cellStyle name="Normal" xfId="0" builtinId="0"/>
    <cellStyle name="Normal 16" xfId="7" xr:uid="{00000000-0005-0000-0000-000008000000}"/>
    <cellStyle name="Normal 2" xfId="3" xr:uid="{00000000-0005-0000-0000-000009000000}"/>
    <cellStyle name="Normal 2 2 3" xfId="12" xr:uid="{00000000-0005-0000-0000-00000A000000}"/>
    <cellStyle name="Normal 24" xfId="27" xr:uid="{00000000-0005-0000-0000-00000B000000}"/>
    <cellStyle name="Normal 3" xfId="9" xr:uid="{00000000-0005-0000-0000-00000C000000}"/>
    <cellStyle name="Normal 4" xfId="8" xr:uid="{00000000-0005-0000-0000-00000D000000}"/>
    <cellStyle name="Normal 5" xfId="13" xr:uid="{00000000-0005-0000-0000-00000E000000}"/>
    <cellStyle name="Normal 6" xfId="17" xr:uid="{00000000-0005-0000-0000-00000F000000}"/>
    <cellStyle name="Normal 7" xfId="18" xr:uid="{00000000-0005-0000-0000-000010000000}"/>
    <cellStyle name="Normal 8" xfId="25" xr:uid="{00000000-0005-0000-0000-000011000000}"/>
    <cellStyle name="Normal_CMPD02e" xfId="5" xr:uid="{00000000-0005-0000-0000-000012000000}"/>
    <cellStyle name="Percent" xfId="2" builtinId="5"/>
    <cellStyle name="Percent 2" xfId="11" xr:uid="{00000000-0005-0000-0000-000014000000}"/>
    <cellStyle name="Percent 3" xfId="16" xr:uid="{00000000-0005-0000-0000-000015000000}"/>
    <cellStyle name="SAPBEXaggData" xfId="24" xr:uid="{00000000-0005-0000-0000-000016000000}"/>
    <cellStyle name="SAPBEXaggItem" xfId="23" xr:uid="{00000000-0005-0000-0000-000017000000}"/>
    <cellStyle name="SAPBEXchaText" xfId="20" xr:uid="{00000000-0005-0000-0000-000018000000}"/>
    <cellStyle name="SAPBEXItemHeader" xfId="19" xr:uid="{00000000-0005-0000-0000-000019000000}"/>
    <cellStyle name="SAPBEXstdData" xfId="22" xr:uid="{00000000-0005-0000-0000-00001A000000}"/>
    <cellStyle name="SAPBEXstdItem" xfId="21" xr:uid="{00000000-0005-0000-0000-00001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externalLink" Target="externalLinks/externalLink24.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externalLink" Target="externalLinks/externalLink27.xml"/><Relationship Id="rId47" Type="http://schemas.openxmlformats.org/officeDocument/2006/relationships/externalLink" Target="externalLinks/externalLink32.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63" Type="http://schemas.openxmlformats.org/officeDocument/2006/relationships/externalLink" Target="externalLinks/externalLink48.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53" Type="http://schemas.openxmlformats.org/officeDocument/2006/relationships/externalLink" Target="externalLinks/externalLink38.xml"/><Relationship Id="rId58" Type="http://schemas.openxmlformats.org/officeDocument/2006/relationships/externalLink" Target="externalLinks/externalLink43.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49" Type="http://schemas.openxmlformats.org/officeDocument/2006/relationships/externalLink" Target="externalLinks/externalLink34.xml"/><Relationship Id="rId57" Type="http://schemas.openxmlformats.org/officeDocument/2006/relationships/externalLink" Target="externalLinks/externalLink42.xml"/><Relationship Id="rId61" Type="http://schemas.openxmlformats.org/officeDocument/2006/relationships/externalLink" Target="externalLinks/externalLink46.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4" Type="http://schemas.openxmlformats.org/officeDocument/2006/relationships/externalLink" Target="externalLinks/externalLink29.xml"/><Relationship Id="rId52" Type="http://schemas.openxmlformats.org/officeDocument/2006/relationships/externalLink" Target="externalLinks/externalLink37.xml"/><Relationship Id="rId60" Type="http://schemas.openxmlformats.org/officeDocument/2006/relationships/externalLink" Target="externalLinks/externalLink45.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externalLink" Target="externalLinks/externalLink28.xml"/><Relationship Id="rId48" Type="http://schemas.openxmlformats.org/officeDocument/2006/relationships/externalLink" Target="externalLinks/externalLink33.xml"/><Relationship Id="rId56" Type="http://schemas.openxmlformats.org/officeDocument/2006/relationships/externalLink" Target="externalLinks/externalLink41.xml"/><Relationship Id="rId64" Type="http://schemas.openxmlformats.org/officeDocument/2006/relationships/externalLink" Target="externalLinks/externalLink49.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3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46" Type="http://schemas.openxmlformats.org/officeDocument/2006/relationships/externalLink" Target="externalLinks/externalLink31.xml"/><Relationship Id="rId59" Type="http://schemas.openxmlformats.org/officeDocument/2006/relationships/externalLink" Target="externalLinks/externalLink44.xml"/><Relationship Id="rId67" Type="http://schemas.openxmlformats.org/officeDocument/2006/relationships/sharedStrings" Target="sharedStrings.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54" Type="http://schemas.openxmlformats.org/officeDocument/2006/relationships/externalLink" Target="externalLinks/externalLink39.xml"/><Relationship Id="rId62" Type="http://schemas.openxmlformats.org/officeDocument/2006/relationships/externalLink" Target="externalLinks/externalLink47.xml"/><Relationship Id="rId7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gif"/><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gi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58</xdr:col>
      <xdr:colOff>9525</xdr:colOff>
      <xdr:row>1</xdr:row>
      <xdr:rowOff>9525</xdr:rowOff>
    </xdr:to>
    <xdr:pic>
      <xdr:nvPicPr>
        <xdr:cNvPr id="2" name="Picture 1">
          <a:extLst>
            <a:ext uri="{FF2B5EF4-FFF2-40B4-BE49-F238E27FC236}">
              <a16:creationId xmlns:a16="http://schemas.microsoft.com/office/drawing/2014/main" id="{55807463-C065-4ECE-89B4-5E4B7121DF3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46308645" cy="3143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oneCellAnchor>
    <xdr:from>
      <xdr:col>0</xdr:col>
      <xdr:colOff>19050</xdr:colOff>
      <xdr:row>14</xdr:row>
      <xdr:rowOff>9525</xdr:rowOff>
    </xdr:from>
    <xdr:ext cx="47625" cy="47625"/>
    <xdr:pic>
      <xdr:nvPicPr>
        <xdr:cNvPr id="3" name="BExMO7VFCN4EL59982UR4AJ25JNJ" descr="XX6TINEJADZGKR0CTM7ZRT0RA" hidden="1">
          <a:extLst>
            <a:ext uri="{FF2B5EF4-FFF2-40B4-BE49-F238E27FC236}">
              <a16:creationId xmlns:a16="http://schemas.microsoft.com/office/drawing/2014/main" id="{EC4CE839-CEAD-4F1A-B02C-B42731E2255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85725</xdr:rowOff>
    </xdr:from>
    <xdr:ext cx="47625" cy="47625"/>
    <xdr:pic>
      <xdr:nvPicPr>
        <xdr:cNvPr id="4" name="BExU3EX5JJCXCII4YKUJBFBGIJR2" descr="OF5ZI9PI5WH36VPANJ2DYLNMI" hidden="1">
          <a:extLst>
            <a:ext uri="{FF2B5EF4-FFF2-40B4-BE49-F238E27FC236}">
              <a16:creationId xmlns:a16="http://schemas.microsoft.com/office/drawing/2014/main" id="{78DB298E-809F-435F-8B76-B4F53689DBA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05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14</xdr:row>
      <xdr:rowOff>9525</xdr:rowOff>
    </xdr:from>
    <xdr:ext cx="47625" cy="47625"/>
    <xdr:pic>
      <xdr:nvPicPr>
        <xdr:cNvPr id="5" name="BEx1KD7H6UB1VYCJ7O61P562EIUY" descr="IQGV9140X0K0UPBL8OGU3I44J" hidden="1">
          <a:extLst>
            <a:ext uri="{FF2B5EF4-FFF2-40B4-BE49-F238E27FC236}">
              <a16:creationId xmlns:a16="http://schemas.microsoft.com/office/drawing/2014/main" id="{1B2DD140-698D-4E37-8638-C442832272C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6487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14</xdr:row>
      <xdr:rowOff>85725</xdr:rowOff>
    </xdr:from>
    <xdr:ext cx="47625" cy="47625"/>
    <xdr:pic>
      <xdr:nvPicPr>
        <xdr:cNvPr id="6" name="BEx5BJQWS6YWHH4ZMSUAMD641V6Y" descr="ZTMFMXCIQSECDX38ALEFHUB00" hidden="1">
          <a:extLst>
            <a:ext uri="{FF2B5EF4-FFF2-40B4-BE49-F238E27FC236}">
              <a16:creationId xmlns:a16="http://schemas.microsoft.com/office/drawing/2014/main" id="{846B072F-8F48-4B18-9A59-C9BFACFB2BA4}"/>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86487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14</xdr:row>
      <xdr:rowOff>9525</xdr:rowOff>
    </xdr:from>
    <xdr:ext cx="47625" cy="47625"/>
    <xdr:pic>
      <xdr:nvPicPr>
        <xdr:cNvPr id="7" name="BExVTO5Q8G2M7BPL4B2584LQS0R0" descr="OB6Q8NA4LZFE4GM9Y3V56BPMQ" hidden="1">
          <a:extLst>
            <a:ext uri="{FF2B5EF4-FFF2-40B4-BE49-F238E27FC236}">
              <a16:creationId xmlns:a16="http://schemas.microsoft.com/office/drawing/2014/main" id="{E52FA8F2-030D-45A8-A65B-3A0BD83C0E2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1643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14</xdr:row>
      <xdr:rowOff>85725</xdr:rowOff>
    </xdr:from>
    <xdr:ext cx="47625" cy="47625"/>
    <xdr:pic>
      <xdr:nvPicPr>
        <xdr:cNvPr id="8" name="BExIFSCLN1G86X78PFLTSMRP0US5" descr="9JK4SPV4DG7VTCZIILWHXQU5J" hidden="1">
          <a:extLst>
            <a:ext uri="{FF2B5EF4-FFF2-40B4-BE49-F238E27FC236}">
              <a16:creationId xmlns:a16="http://schemas.microsoft.com/office/drawing/2014/main" id="{0C4363EC-8912-4D02-BA50-B5050AFE8E0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1643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9525</xdr:rowOff>
    </xdr:from>
    <xdr:ext cx="47625" cy="47625"/>
    <xdr:pic>
      <xdr:nvPicPr>
        <xdr:cNvPr id="9" name="BEx1I152WN2D3A85O2XN0DGXCWHN" descr="KHBZFMANRA4UMJR1AB4M5NJNT" hidden="1">
          <a:extLst>
            <a:ext uri="{FF2B5EF4-FFF2-40B4-BE49-F238E27FC236}">
              <a16:creationId xmlns:a16="http://schemas.microsoft.com/office/drawing/2014/main" id="{EC30C63B-970E-42F2-8A16-F3A7A468E77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85725</xdr:rowOff>
    </xdr:from>
    <xdr:ext cx="47625" cy="47625"/>
    <xdr:pic>
      <xdr:nvPicPr>
        <xdr:cNvPr id="10" name="BExW9676P0SKCVKK25QCGHPA3PAD" descr="9A4PWZ20RMSRF0PNECCDM75CA" hidden="1">
          <a:extLst>
            <a:ext uri="{FF2B5EF4-FFF2-40B4-BE49-F238E27FC236}">
              <a16:creationId xmlns:a16="http://schemas.microsoft.com/office/drawing/2014/main" id="{7EB7AE17-B523-4CBD-9DC8-8F0283EDDFA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05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28575</xdr:colOff>
      <xdr:row>16</xdr:row>
      <xdr:rowOff>0</xdr:rowOff>
    </xdr:from>
    <xdr:ext cx="123825" cy="123825"/>
    <xdr:pic>
      <xdr:nvPicPr>
        <xdr:cNvPr id="11" name="BExW253QPOZK9KW8BJC3LBXGCG2N" descr="Y5HX37BEUWSN1NEFJKZJXI3SX" hidden="1">
          <a:extLst>
            <a:ext uri="{FF2B5EF4-FFF2-40B4-BE49-F238E27FC236}">
              <a16:creationId xmlns:a16="http://schemas.microsoft.com/office/drawing/2014/main" id="{7D7246B2-E08D-4708-ABFF-E8618DE6B56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857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19050</xdr:colOff>
      <xdr:row>14</xdr:row>
      <xdr:rowOff>9525</xdr:rowOff>
    </xdr:from>
    <xdr:ext cx="47625" cy="47625"/>
    <xdr:pic>
      <xdr:nvPicPr>
        <xdr:cNvPr id="12" name="BExS5CPQ8P8JOQPK7ANNKHLSGOKU" hidden="1">
          <a:extLst>
            <a:ext uri="{FF2B5EF4-FFF2-40B4-BE49-F238E27FC236}">
              <a16:creationId xmlns:a16="http://schemas.microsoft.com/office/drawing/2014/main" id="{F550091C-6F81-4FA9-B818-A8011C3264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85725</xdr:rowOff>
    </xdr:from>
    <xdr:ext cx="47625" cy="47625"/>
    <xdr:pic>
      <xdr:nvPicPr>
        <xdr:cNvPr id="13" name="BExMM0AVUAIRNJLXB1FW8R0YB4ZZ" hidden="1">
          <a:extLst>
            <a:ext uri="{FF2B5EF4-FFF2-40B4-BE49-F238E27FC236}">
              <a16:creationId xmlns:a16="http://schemas.microsoft.com/office/drawing/2014/main" id="{C2915B04-5AA2-4DE6-B720-7964AEEA49F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05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19050</xdr:colOff>
      <xdr:row>14</xdr:row>
      <xdr:rowOff>9525</xdr:rowOff>
    </xdr:from>
    <xdr:ext cx="47625" cy="47625"/>
    <xdr:pic>
      <xdr:nvPicPr>
        <xdr:cNvPr id="14" name="BExXZ7Y09CBS0XA7IPB3IRJ8RJM4" hidden="1">
          <a:extLst>
            <a:ext uri="{FF2B5EF4-FFF2-40B4-BE49-F238E27FC236}">
              <a16:creationId xmlns:a16="http://schemas.microsoft.com/office/drawing/2014/main" id="{3F740DD8-BEAF-4CE4-815D-6866860A0D0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85725</xdr:rowOff>
    </xdr:from>
    <xdr:ext cx="47625" cy="47625"/>
    <xdr:pic>
      <xdr:nvPicPr>
        <xdr:cNvPr id="15" name="BExQ7SXS9VUG7P6CACU2J7R2SGIZ" hidden="1">
          <a:extLst>
            <a:ext uri="{FF2B5EF4-FFF2-40B4-BE49-F238E27FC236}">
              <a16:creationId xmlns:a16="http://schemas.microsoft.com/office/drawing/2014/main" id="{4B1347C4-DAA7-494E-A5E5-5E47122F2A1B}"/>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05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14</xdr:row>
      <xdr:rowOff>9525</xdr:rowOff>
    </xdr:from>
    <xdr:ext cx="47625" cy="47625"/>
    <xdr:pic>
      <xdr:nvPicPr>
        <xdr:cNvPr id="16" name="BEx5AQZ4ETQ9LMY5EBWVH20Z7VXQ" hidden="1">
          <a:extLst>
            <a:ext uri="{FF2B5EF4-FFF2-40B4-BE49-F238E27FC236}">
              <a16:creationId xmlns:a16="http://schemas.microsoft.com/office/drawing/2014/main" id="{ABF34FC4-08CB-45B4-97E0-AEE540011EC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6487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14</xdr:row>
      <xdr:rowOff>85725</xdr:rowOff>
    </xdr:from>
    <xdr:ext cx="47625" cy="47625"/>
    <xdr:pic>
      <xdr:nvPicPr>
        <xdr:cNvPr id="17" name="BExUBK0YZ5VYFY8TTITJGJU9S06A" hidden="1">
          <a:extLst>
            <a:ext uri="{FF2B5EF4-FFF2-40B4-BE49-F238E27FC236}">
              <a16:creationId xmlns:a16="http://schemas.microsoft.com/office/drawing/2014/main" id="{3F7F4B8C-772E-432C-A210-20B8AB80945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86487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14</xdr:row>
      <xdr:rowOff>9525</xdr:rowOff>
    </xdr:from>
    <xdr:ext cx="47625" cy="47625"/>
    <xdr:pic>
      <xdr:nvPicPr>
        <xdr:cNvPr id="18" name="BExUEZCSSJ7RN4J18I2NUIQR2FZS" hidden="1">
          <a:extLst>
            <a:ext uri="{FF2B5EF4-FFF2-40B4-BE49-F238E27FC236}">
              <a16:creationId xmlns:a16="http://schemas.microsoft.com/office/drawing/2014/main" id="{B0FDA78D-735E-4F5A-A79E-169A7E2B40B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25955"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14</xdr:row>
      <xdr:rowOff>85725</xdr:rowOff>
    </xdr:from>
    <xdr:ext cx="47625" cy="47625"/>
    <xdr:pic>
      <xdr:nvPicPr>
        <xdr:cNvPr id="19" name="BExS3JDQWF7U3F5JTEVOE16ASIYK" hidden="1">
          <a:extLst>
            <a:ext uri="{FF2B5EF4-FFF2-40B4-BE49-F238E27FC236}">
              <a16:creationId xmlns:a16="http://schemas.microsoft.com/office/drawing/2014/main" id="{214F8575-DC7F-40D2-8A11-261650F1A1F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25955"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xdr:from>
      <xdr:col>0</xdr:col>
      <xdr:colOff>0</xdr:colOff>
      <xdr:row>0</xdr:row>
      <xdr:rowOff>0</xdr:rowOff>
    </xdr:from>
    <xdr:to>
      <xdr:col>5</xdr:col>
      <xdr:colOff>9525</xdr:colOff>
      <xdr:row>1</xdr:row>
      <xdr:rowOff>60960</xdr:rowOff>
    </xdr:to>
    <xdr:sp macro="" textlink="">
      <xdr:nvSpPr>
        <xdr:cNvPr id="20" name="TextQueryTitle">
          <a:extLst>
            <a:ext uri="{FF2B5EF4-FFF2-40B4-BE49-F238E27FC236}">
              <a16:creationId xmlns:a16="http://schemas.microsoft.com/office/drawing/2014/main" id="{AB0D66EB-20FB-4060-A44A-F93B67E5E19F}"/>
            </a:ext>
          </a:extLst>
        </xdr:cNvPr>
        <xdr:cNvSpPr txBox="1">
          <a:spLocks noChangeArrowheads="1"/>
        </xdr:cNvSpPr>
      </xdr:nvSpPr>
      <xdr:spPr bwMode="auto">
        <a:xfrm>
          <a:off x="0" y="0"/>
          <a:ext cx="5732145" cy="365760"/>
        </a:xfrm>
        <a:prstGeom prst="rect">
          <a:avLst/>
        </a:prstGeom>
        <a:noFill/>
        <a:ln w="9525">
          <a:noFill/>
          <a:miter lim="800000"/>
          <a:headEnd/>
          <a:tailEnd/>
        </a:ln>
      </xdr:spPr>
      <xdr:txBody>
        <a:bodyPr/>
        <a:lstStyle/>
        <a:p>
          <a:endParaRPr lang="en-US" sz="1400" b="1">
            <a:latin typeface="Arial" pitchFamily="34" charset="0"/>
            <a:cs typeface="Arial" pitchFamily="34" charset="0"/>
          </a:endParaRPr>
        </a:p>
      </xdr:txBody>
    </xdr:sp>
    <xdr:clientData/>
  </xdr:twoCellAnchor>
  <xdr:oneCellAnchor>
    <xdr:from>
      <xdr:col>0</xdr:col>
      <xdr:colOff>47625</xdr:colOff>
      <xdr:row>16</xdr:row>
      <xdr:rowOff>0</xdr:rowOff>
    </xdr:from>
    <xdr:ext cx="123825" cy="123825"/>
    <xdr:pic>
      <xdr:nvPicPr>
        <xdr:cNvPr id="21" name="BEx973S463FCQVJ7QDFBUIU0WJ3F" descr="ZQTVYL8DCSADVT0QMRXFLU0TR" hidden="1">
          <a:extLst>
            <a:ext uri="{FF2B5EF4-FFF2-40B4-BE49-F238E27FC236}">
              <a16:creationId xmlns:a16="http://schemas.microsoft.com/office/drawing/2014/main" id="{AA50A122-E363-4E2A-8865-FE2BBD73832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85725</xdr:colOff>
      <xdr:row>21</xdr:row>
      <xdr:rowOff>0</xdr:rowOff>
    </xdr:from>
    <xdr:ext cx="123825" cy="123825"/>
    <xdr:pic>
      <xdr:nvPicPr>
        <xdr:cNvPr id="22" name="BExRZO0PLWWMCLGRH7EH6UXYWGAJ" descr="9D4GQ34QB727H10MA3SSAR2R9" hidden="1">
          <a:extLst>
            <a:ext uri="{FF2B5EF4-FFF2-40B4-BE49-F238E27FC236}">
              <a16:creationId xmlns:a16="http://schemas.microsoft.com/office/drawing/2014/main" id="{E20E4954-E77A-4C21-9455-088E452C516B}"/>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7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23" name="BExBDP6HNAAJUM39SE5G2C8BKNRQ" descr="1TM64TL2QIMYV7WYSV2VLGXY4" hidden="1">
          <a:extLst>
            <a:ext uri="{FF2B5EF4-FFF2-40B4-BE49-F238E27FC236}">
              <a16:creationId xmlns:a16="http://schemas.microsoft.com/office/drawing/2014/main" id="{45DBFF10-E5EE-4ABB-AF5B-2CDBAEF0519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24" name="BExQEGJP61DL2NZY6LMBHBZ0J5YT" descr="D6ZNRZJ7EX4GZT9RO8LE0C905" hidden="1">
          <a:extLst>
            <a:ext uri="{FF2B5EF4-FFF2-40B4-BE49-F238E27FC236}">
              <a16:creationId xmlns:a16="http://schemas.microsoft.com/office/drawing/2014/main" id="{02AFB760-71E2-470F-ACFB-67795CD2E8C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25" name="BExTY1BCS6HZIF6HI5491FGHDVAE" descr="MJ6976KI2UH1IE8M227DUYXMJ" hidden="1">
          <a:extLst>
            <a:ext uri="{FF2B5EF4-FFF2-40B4-BE49-F238E27FC236}">
              <a16:creationId xmlns:a16="http://schemas.microsoft.com/office/drawing/2014/main" id="{912DD2E4-0D03-46DC-8C30-B9C18960EA4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26" name="BEx5FXJGJOT93D0J2IRJ3985IUMI" hidden="1">
          <a:extLst>
            <a:ext uri="{FF2B5EF4-FFF2-40B4-BE49-F238E27FC236}">
              <a16:creationId xmlns:a16="http://schemas.microsoft.com/office/drawing/2014/main" id="{4A303393-D1AA-4ADD-8AA9-5FF0D85B9A9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9525</xdr:colOff>
      <xdr:row>15</xdr:row>
      <xdr:rowOff>0</xdr:rowOff>
    </xdr:from>
    <xdr:ext cx="123825" cy="123825"/>
    <xdr:pic>
      <xdr:nvPicPr>
        <xdr:cNvPr id="27" name="BEx3RTMHAR35NUAAK49TV6NU7EPA" descr="QFXLG4ZCXTRQSJYFCKJ58G9N8" hidden="1">
          <a:extLst>
            <a:ext uri="{FF2B5EF4-FFF2-40B4-BE49-F238E27FC236}">
              <a16:creationId xmlns:a16="http://schemas.microsoft.com/office/drawing/2014/main" id="{06ACD4CA-62C6-47C6-8765-D5AE2A57F39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9525" y="2590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85725</xdr:colOff>
      <xdr:row>16</xdr:row>
      <xdr:rowOff>0</xdr:rowOff>
    </xdr:from>
    <xdr:ext cx="123825" cy="123825"/>
    <xdr:pic>
      <xdr:nvPicPr>
        <xdr:cNvPr id="28" name="BExS8T38WLC2R738ZC7BDJQAKJAJ" descr="MRI962L5PB0E0YWXCIBN82VJH" hidden="1">
          <a:extLst>
            <a:ext uri="{FF2B5EF4-FFF2-40B4-BE49-F238E27FC236}">
              <a16:creationId xmlns:a16="http://schemas.microsoft.com/office/drawing/2014/main" id="{08D16CE8-2776-4961-95A5-D76157D4319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7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29" name="BEx5F64BJ6DCM4EJH81D5ZFNPZ0V" descr="7DJ9FILZD2YPS6X1JBP9E76TU" hidden="1">
          <a:extLst>
            <a:ext uri="{FF2B5EF4-FFF2-40B4-BE49-F238E27FC236}">
              <a16:creationId xmlns:a16="http://schemas.microsoft.com/office/drawing/2014/main" id="{33925258-D926-453E-91F0-4DCA0BA18D6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30" name="BExQEXXHA3EEXR44LT6RKCDWM6ZT" hidden="1">
          <a:extLst>
            <a:ext uri="{FF2B5EF4-FFF2-40B4-BE49-F238E27FC236}">
              <a16:creationId xmlns:a16="http://schemas.microsoft.com/office/drawing/2014/main" id="{49482A81-09AB-4070-889A-EC9D173A64D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85725</xdr:colOff>
      <xdr:row>17</xdr:row>
      <xdr:rowOff>0</xdr:rowOff>
    </xdr:from>
    <xdr:ext cx="123825" cy="123825"/>
    <xdr:pic>
      <xdr:nvPicPr>
        <xdr:cNvPr id="31" name="BEx1X6AMHV6ZK3UJB2BXIJTJHYJU" descr="OALR4L95ELQLZ1Y1LETHM1CS9" hidden="1">
          <a:extLst>
            <a:ext uri="{FF2B5EF4-FFF2-40B4-BE49-F238E27FC236}">
              <a16:creationId xmlns:a16="http://schemas.microsoft.com/office/drawing/2014/main" id="{E5B07D46-7712-406D-8E4D-088EBD3F6D5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8572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9525</xdr:colOff>
      <xdr:row>15</xdr:row>
      <xdr:rowOff>0</xdr:rowOff>
    </xdr:from>
    <xdr:ext cx="123825" cy="123825"/>
    <xdr:pic>
      <xdr:nvPicPr>
        <xdr:cNvPr id="32" name="BExSDIVCE09QKG3CT52PHCS6ZJ09" descr="9F076L7EQCF2COMMGCQG6BQGU" hidden="1">
          <a:extLst>
            <a:ext uri="{FF2B5EF4-FFF2-40B4-BE49-F238E27FC236}">
              <a16:creationId xmlns:a16="http://schemas.microsoft.com/office/drawing/2014/main" id="{0E81AF7B-7D95-4481-A6A3-79EE5B2E170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9525" y="2590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33" name="BEx1QZGQZBAWJ8591VXEIPUOVS7X" descr="MEW27CPIFG44B7E7HEQUUF5QF" hidden="1">
          <a:extLst>
            <a:ext uri="{FF2B5EF4-FFF2-40B4-BE49-F238E27FC236}">
              <a16:creationId xmlns:a16="http://schemas.microsoft.com/office/drawing/2014/main" id="{16EF3D5E-9C74-437D-8AD0-469DA3DAE8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34" name="BExMF7LICJLPXSHM63A6EQ79YQKG" descr="U084VZL15IMB1OFRRAY6GVKAE" hidden="1">
          <a:extLst>
            <a:ext uri="{FF2B5EF4-FFF2-40B4-BE49-F238E27FC236}">
              <a16:creationId xmlns:a16="http://schemas.microsoft.com/office/drawing/2014/main" id="{73D95DA8-7019-458A-AE61-8A30D2698463}"/>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20</xdr:row>
      <xdr:rowOff>0</xdr:rowOff>
    </xdr:from>
    <xdr:ext cx="123825" cy="123825"/>
    <xdr:pic>
      <xdr:nvPicPr>
        <xdr:cNvPr id="35" name="BExS343F8GCKP6HTF9Y97L133DX8" descr="ZRF0KB1IYQSNV63CTXT25G67G" hidden="1">
          <a:extLst>
            <a:ext uri="{FF2B5EF4-FFF2-40B4-BE49-F238E27FC236}">
              <a16:creationId xmlns:a16="http://schemas.microsoft.com/office/drawing/2014/main" id="{2B270CE8-8E00-40FC-BA49-62085D004FFD}"/>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238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19</xdr:row>
      <xdr:rowOff>0</xdr:rowOff>
    </xdr:from>
    <xdr:ext cx="123825" cy="123825"/>
    <xdr:pic>
      <xdr:nvPicPr>
        <xdr:cNvPr id="36" name="BExZMRC09W87CY4B73NPZMNH21AH" descr="78CUMI0OVLYJRSDRQ3V2YX812" hidden="1">
          <a:extLst>
            <a:ext uri="{FF2B5EF4-FFF2-40B4-BE49-F238E27FC236}">
              <a16:creationId xmlns:a16="http://schemas.microsoft.com/office/drawing/2014/main" id="{CCC8B822-982D-4EBF-8606-6C01E5A71113}"/>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10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18</xdr:row>
      <xdr:rowOff>9525</xdr:rowOff>
    </xdr:from>
    <xdr:ext cx="123825" cy="123825"/>
    <xdr:pic>
      <xdr:nvPicPr>
        <xdr:cNvPr id="37" name="BExZXVFJ4DY4I24AARDT4AMP6EN1" descr="TXSMH2MTH86CYKA26740RQPUC" hidden="1">
          <a:extLst>
            <a:ext uri="{FF2B5EF4-FFF2-40B4-BE49-F238E27FC236}">
              <a16:creationId xmlns:a16="http://schemas.microsoft.com/office/drawing/2014/main" id="{D9B56429-9891-4AC6-B1A3-5830BD43EC1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98894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17</xdr:row>
      <xdr:rowOff>0</xdr:rowOff>
    </xdr:from>
    <xdr:ext cx="123825" cy="123825"/>
    <xdr:pic>
      <xdr:nvPicPr>
        <xdr:cNvPr id="38" name="BExOCUIOFQWUGTBU5ESTW3EYEP5C" descr="9BNF49V0R6VVYPHEVMJ3ABDQZ" hidden="1">
          <a:extLst>
            <a:ext uri="{FF2B5EF4-FFF2-40B4-BE49-F238E27FC236}">
              <a16:creationId xmlns:a16="http://schemas.microsoft.com/office/drawing/2014/main" id="{A37A9254-C1F2-4C89-8D44-41AC9A76DAAB}"/>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39" name="BExU65O9OE4B4MQ2A3OYH13M8BZJ" descr="3INNIMMPDBB0JF37L81M6ID21" hidden="1">
          <a:extLst>
            <a:ext uri="{FF2B5EF4-FFF2-40B4-BE49-F238E27FC236}">
              <a16:creationId xmlns:a16="http://schemas.microsoft.com/office/drawing/2014/main" id="{FF9AE0D2-C45B-407C-9D08-EC77C91FCE9D}"/>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40" name="BExOPRCR0UW7TKXSV5WDTL348FGL" descr="S9JM17GP1802LHN4GT14BJYIC" hidden="1">
          <a:extLst>
            <a:ext uri="{FF2B5EF4-FFF2-40B4-BE49-F238E27FC236}">
              <a16:creationId xmlns:a16="http://schemas.microsoft.com/office/drawing/2014/main" id="{257A7698-FC23-46A8-8A99-EA4701325E79}"/>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41" name="BEx5OESAY2W8SEGI3TSB65EHJ04B" descr="9CN2Y88X8WYV1HWZG1QILY9BK" hidden="1">
          <a:extLst>
            <a:ext uri="{FF2B5EF4-FFF2-40B4-BE49-F238E27FC236}">
              <a16:creationId xmlns:a16="http://schemas.microsoft.com/office/drawing/2014/main" id="{DFEE4F57-9E05-4594-B063-006DD44EE09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42" name="BExGMWEQ2BYRY9BAO5T1X850MJN1" descr="AZ9ST0XDIOP50HSUFO5V31BR0" hidden="1">
          <a:extLst>
            <a:ext uri="{FF2B5EF4-FFF2-40B4-BE49-F238E27FC236}">
              <a16:creationId xmlns:a16="http://schemas.microsoft.com/office/drawing/2014/main" id="{C982FF23-8116-4773-8337-37B116BC400E}"/>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absolute">
    <xdr:from>
      <xdr:col>1</xdr:col>
      <xdr:colOff>499110</xdr:colOff>
      <xdr:row>2</xdr:row>
      <xdr:rowOff>28575</xdr:rowOff>
    </xdr:from>
    <xdr:to>
      <xdr:col>2</xdr:col>
      <xdr:colOff>146685</xdr:colOff>
      <xdr:row>2</xdr:row>
      <xdr:rowOff>180975</xdr:rowOff>
    </xdr:to>
    <xdr:pic macro="[0]!Sheet2.Info_click">
      <xdr:nvPicPr>
        <xdr:cNvPr id="43" name="Info" descr="Information" hidden="1">
          <a:extLst>
            <a:ext uri="{FF2B5EF4-FFF2-40B4-BE49-F238E27FC236}">
              <a16:creationId xmlns:a16="http://schemas.microsoft.com/office/drawing/2014/main" id="{FF2F3D6C-B5B7-4A94-A5B6-3D1778389C9B}"/>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1344930" y="760095"/>
          <a:ext cx="699135" cy="152400"/>
        </a:xfrm>
        <a:prstGeom prst="rect">
          <a:avLst/>
        </a:prstGeom>
        <a:noFill/>
      </xdr:spPr>
    </xdr:pic>
    <xdr:clientData/>
  </xdr:twoCellAnchor>
  <xdr:twoCellAnchor editAs="absolute">
    <xdr:from>
      <xdr:col>0</xdr:col>
      <xdr:colOff>769620</xdr:colOff>
      <xdr:row>2</xdr:row>
      <xdr:rowOff>28575</xdr:rowOff>
    </xdr:from>
    <xdr:to>
      <xdr:col>1</xdr:col>
      <xdr:colOff>381000</xdr:colOff>
      <xdr:row>2</xdr:row>
      <xdr:rowOff>180975</xdr:rowOff>
    </xdr:to>
    <xdr:pic macro="[0]!Sheet2.filter_click">
      <xdr:nvPicPr>
        <xdr:cNvPr id="45" name="Filter" descr="Filter" hidden="1">
          <a:extLst>
            <a:ext uri="{FF2B5EF4-FFF2-40B4-BE49-F238E27FC236}">
              <a16:creationId xmlns:a16="http://schemas.microsoft.com/office/drawing/2014/main" id="{63A1D1A8-68C0-4DCB-947C-D3E5618BF93C}"/>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769620" y="760095"/>
          <a:ext cx="457200" cy="152400"/>
        </a:xfrm>
        <a:prstGeom prst="rect">
          <a:avLst/>
        </a:prstGeom>
        <a:noFill/>
      </xdr:spPr>
    </xdr:pic>
    <xdr:clientData/>
  </xdr:twoCellAnchor>
  <xdr:twoCellAnchor editAs="oneCell">
    <xdr:from>
      <xdr:col>1</xdr:col>
      <xdr:colOff>38100</xdr:colOff>
      <xdr:row>2</xdr:row>
      <xdr:rowOff>28575</xdr:rowOff>
    </xdr:from>
    <xdr:to>
      <xdr:col>1</xdr:col>
      <xdr:colOff>762000</xdr:colOff>
      <xdr:row>2</xdr:row>
      <xdr:rowOff>200025</xdr:rowOff>
    </xdr:to>
    <xdr:pic macro="[0]!Sheet2.VariableA_click">
      <xdr:nvPicPr>
        <xdr:cNvPr id="48" name="VariableA" descr="Variable.jpg" hidden="1">
          <a:extLst>
            <a:ext uri="{FF2B5EF4-FFF2-40B4-BE49-F238E27FC236}">
              <a16:creationId xmlns:a16="http://schemas.microsoft.com/office/drawing/2014/main" id="{2F694D4E-219E-478F-B8D7-A3201FAC0E20}"/>
            </a:ext>
          </a:extLst>
        </xdr:cNvPr>
        <xdr:cNvPicPr>
          <a:picLocks noChangeAspect="1"/>
        </xdr:cNvPicPr>
      </xdr:nvPicPr>
      <xdr:blipFill>
        <a:blip xmlns:r="http://schemas.openxmlformats.org/officeDocument/2006/relationships" r:embed="rId8" cstate="print"/>
        <a:stretch>
          <a:fillRect/>
        </a:stretch>
      </xdr:blipFill>
      <xdr:spPr>
        <a:xfrm>
          <a:off x="883920" y="760095"/>
          <a:ext cx="723900" cy="171450"/>
        </a:xfrm>
        <a:prstGeom prst="rect">
          <a:avLst/>
        </a:prstGeom>
      </xdr:spPr>
    </xdr:pic>
    <xdr:clientData/>
  </xdr:twoCellAnchor>
  <xdr:absoluteAnchor>
    <xdr:pos x="257175" y="2571750"/>
    <xdr:ext cx="1111250" cy="4130675"/>
    <xdr:pic>
      <xdr:nvPicPr>
        <xdr:cNvPr id="50" name="BExEZGWZLFTQF24ZE4DBSRHNCL2Y" descr="5G1A96VKMW4JK5G4PM3KVB8UT" hidden="1">
          <a:extLst>
            <a:ext uri="{FF2B5EF4-FFF2-40B4-BE49-F238E27FC236}">
              <a16:creationId xmlns:a16="http://schemas.microsoft.com/office/drawing/2014/main" id="{84515F2F-8599-4D3A-97B2-E0B96B2E4752}"/>
            </a:ext>
          </a:extLst>
        </xdr:cNvPr>
        <xdr:cNvPicPr>
          <a:picLocks noChangeArrowheads="1"/>
        </xdr:cNvPicPr>
      </xdr:nvPicPr>
      <xdr:blipFill>
        <a:blip xmlns:r="http://schemas.openxmlformats.org/officeDocument/2006/relationships" r:embed="rId9" cstate="print"/>
        <a:srcRect/>
        <a:stretch>
          <a:fillRect/>
        </a:stretch>
      </xdr:blipFill>
      <xdr:spPr bwMode="auto">
        <a:xfrm>
          <a:off x="257175" y="2571750"/>
          <a:ext cx="1111250" cy="41306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0"/>
    <xdr:ext cx="0" cy="292100"/>
    <xdr:pic>
      <xdr:nvPicPr>
        <xdr:cNvPr id="51" name="BExZVN42A177LEC6IPYAGJI8LF86" descr="XY0N02Z21UGFBLNWUW4NLP0JV" hidden="1">
          <a:extLst>
            <a:ext uri="{FF2B5EF4-FFF2-40B4-BE49-F238E27FC236}">
              <a16:creationId xmlns:a16="http://schemas.microsoft.com/office/drawing/2014/main" id="{58A5F9FE-919E-42CD-BE69-E0CD1026B495}"/>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0"/>
          <a:ext cx="0" cy="292100"/>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2286000" y="304800"/>
    <xdr:ext cx="2082800" cy="415925"/>
    <xdr:pic>
      <xdr:nvPicPr>
        <xdr:cNvPr id="52" name="BExGLL7F0AMZS0L5LN46VO8A4OR4" descr="D35ND0JILANPKP1M7KOGQB3G6" hidden="1">
          <a:extLst>
            <a:ext uri="{FF2B5EF4-FFF2-40B4-BE49-F238E27FC236}">
              <a16:creationId xmlns:a16="http://schemas.microsoft.com/office/drawing/2014/main" id="{F0CE50E6-C8E7-4F01-8DBF-648D57459267}"/>
            </a:ext>
          </a:extLst>
        </xdr:cNvPr>
        <xdr:cNvPicPr>
          <a:picLocks noChangeArrowheads="1"/>
        </xdr:cNvPicPr>
      </xdr:nvPicPr>
      <xdr:blipFill>
        <a:blip xmlns:r="http://schemas.openxmlformats.org/officeDocument/2006/relationships" r:embed="rId10" cstate="print"/>
        <a:srcRect/>
        <a:stretch>
          <a:fillRect/>
        </a:stretch>
      </xdr:blipFill>
      <xdr:spPr bwMode="auto">
        <a:xfrm>
          <a:off x="2286000" y="304800"/>
          <a:ext cx="2082800" cy="415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695450"/>
    <xdr:ext cx="2187575" cy="130175"/>
    <xdr:pic>
      <xdr:nvPicPr>
        <xdr:cNvPr id="53" name="BEx9HI995VIDGWB3O6URON2VM6AX" descr="QBM79T8SR6ZR1JPU49VFEBSRL" hidden="1">
          <a:extLst>
            <a:ext uri="{FF2B5EF4-FFF2-40B4-BE49-F238E27FC236}">
              <a16:creationId xmlns:a16="http://schemas.microsoft.com/office/drawing/2014/main" id="{0ADAF7ED-16B4-4CB4-BB2B-6DD1F6D0E935}"/>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695450"/>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981200"/>
    <xdr:ext cx="2187575" cy="130175"/>
    <xdr:pic>
      <xdr:nvPicPr>
        <xdr:cNvPr id="54" name="BEx0041RRI19D5ZFTDBCL8WAVJTB" descr="H3BV6LT962ERI9HFHZFWSTS8B" hidden="1">
          <a:extLst>
            <a:ext uri="{FF2B5EF4-FFF2-40B4-BE49-F238E27FC236}">
              <a16:creationId xmlns:a16="http://schemas.microsoft.com/office/drawing/2014/main" id="{ED5D110F-2307-4640-91EF-7473E12CB36B}"/>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981200"/>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409700"/>
    <xdr:ext cx="2187575" cy="130175"/>
    <xdr:pic>
      <xdr:nvPicPr>
        <xdr:cNvPr id="55" name="BExTURJ5TAR0ZJAQ9GFN2NYJHBR4" descr="MP5QHF75QS9DUY49Y420JXM2E" hidden="1">
          <a:extLst>
            <a:ext uri="{FF2B5EF4-FFF2-40B4-BE49-F238E27FC236}">
              <a16:creationId xmlns:a16="http://schemas.microsoft.com/office/drawing/2014/main" id="{EBC2D082-E175-41EB-BBB4-66E843E0D0CA}"/>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409700"/>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552575"/>
    <xdr:ext cx="2187575" cy="130175"/>
    <xdr:pic>
      <xdr:nvPicPr>
        <xdr:cNvPr id="56" name="BExOAO5F6DQNL3T99SCQUI1V5YFP" descr="QD63FMH2M443ZK5KXEEK6PC7V" hidden="1">
          <a:extLst>
            <a:ext uri="{FF2B5EF4-FFF2-40B4-BE49-F238E27FC236}">
              <a16:creationId xmlns:a16="http://schemas.microsoft.com/office/drawing/2014/main" id="{D938B8D9-53CA-4328-8E58-B19543523E7C}"/>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552575"/>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266825"/>
    <xdr:ext cx="2016125" cy="130175"/>
    <xdr:pic>
      <xdr:nvPicPr>
        <xdr:cNvPr id="57" name="BExMPEQDEVM9ZOPSFIVZP3KR132B" descr="U1604WEUYS8LYRGCK4LICYKL9" hidden="1">
          <a:extLst>
            <a:ext uri="{FF2B5EF4-FFF2-40B4-BE49-F238E27FC236}">
              <a16:creationId xmlns:a16="http://schemas.microsoft.com/office/drawing/2014/main" id="{9E0C819E-C6EB-4C1E-BE3E-64BEAFA735E6}"/>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266825"/>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409700"/>
    <xdr:ext cx="2016125" cy="130175"/>
    <xdr:pic>
      <xdr:nvPicPr>
        <xdr:cNvPr id="58" name="BEx01K769RJVIIWSRZ0ARO7KDLX8" descr="XR64X3LHID9RXDX8WC99U85PF" hidden="1">
          <a:extLst>
            <a:ext uri="{FF2B5EF4-FFF2-40B4-BE49-F238E27FC236}">
              <a16:creationId xmlns:a16="http://schemas.microsoft.com/office/drawing/2014/main" id="{85B2C18A-0EF9-4DA9-81C1-882E54F4A737}"/>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409700"/>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552575"/>
    <xdr:ext cx="2016125" cy="130175"/>
    <xdr:pic>
      <xdr:nvPicPr>
        <xdr:cNvPr id="59" name="BExO8RTDKDQMQJ7A8W8P2TOHUDH2" descr="VPP77LRAGJ44NV8EVDMZ8FCEN" hidden="1">
          <a:extLst>
            <a:ext uri="{FF2B5EF4-FFF2-40B4-BE49-F238E27FC236}">
              <a16:creationId xmlns:a16="http://schemas.microsoft.com/office/drawing/2014/main" id="{7539667D-6AC7-4FE2-BF93-A7457A8CAA98}"/>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552575"/>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695450"/>
    <xdr:ext cx="2016125" cy="130175"/>
    <xdr:pic>
      <xdr:nvPicPr>
        <xdr:cNvPr id="60" name="BExSGRWGUS63FMXGQMK12OH01K95" descr="Q5Z07EYJE0MBNAL39Q2BTCRTU" hidden="1">
          <a:extLst>
            <a:ext uri="{FF2B5EF4-FFF2-40B4-BE49-F238E27FC236}">
              <a16:creationId xmlns:a16="http://schemas.microsoft.com/office/drawing/2014/main" id="{7CD556B0-0F2A-4491-86B1-9D2543D8D2F9}"/>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695450"/>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838325"/>
    <xdr:ext cx="2016125" cy="130175"/>
    <xdr:pic>
      <xdr:nvPicPr>
        <xdr:cNvPr id="61" name="BExUDLAY93K0UZJDTTURDFVU8JTQ" descr="B2RDJ4MCWXJF922PADE784PX6" hidden="1">
          <a:extLst>
            <a:ext uri="{FF2B5EF4-FFF2-40B4-BE49-F238E27FC236}">
              <a16:creationId xmlns:a16="http://schemas.microsoft.com/office/drawing/2014/main" id="{6AD7047E-BC1A-418A-A567-5125F25D4219}"/>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838325"/>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981200"/>
    <xdr:ext cx="2016125" cy="130175"/>
    <xdr:pic>
      <xdr:nvPicPr>
        <xdr:cNvPr id="62" name="BExU57NIVO7OMPU5I47IYD27S3KA" descr="B0ZJHZS0F6AKHRWHNPQ63PUCZ" hidden="1">
          <a:extLst>
            <a:ext uri="{FF2B5EF4-FFF2-40B4-BE49-F238E27FC236}">
              <a16:creationId xmlns:a16="http://schemas.microsoft.com/office/drawing/2014/main" id="{E69FE6E1-B975-4E78-84F5-B7E679CC4A3A}"/>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981200"/>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266825"/>
    <xdr:ext cx="2187575" cy="130175"/>
    <xdr:pic>
      <xdr:nvPicPr>
        <xdr:cNvPr id="63" name="BExIIGEM0AMOSRAZQRDPJ1KNDX7H" descr="F4CUDT4I8CDM8GHW7JG5WP6CT" hidden="1">
          <a:extLst>
            <a:ext uri="{FF2B5EF4-FFF2-40B4-BE49-F238E27FC236}">
              <a16:creationId xmlns:a16="http://schemas.microsoft.com/office/drawing/2014/main" id="{D242F0F1-0099-4CE0-96DA-4C7A67C9B300}"/>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266825"/>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5762625" y="304800"/>
    <xdr:ext cx="2006600" cy="415925"/>
    <xdr:pic>
      <xdr:nvPicPr>
        <xdr:cNvPr id="64" name="BExKKKF0KR8NZVC9DTQM1WWB39Z0" descr="OBT7FD107OXHE7ODUYPXG58YJ" hidden="1">
          <a:extLst>
            <a:ext uri="{FF2B5EF4-FFF2-40B4-BE49-F238E27FC236}">
              <a16:creationId xmlns:a16="http://schemas.microsoft.com/office/drawing/2014/main" id="{9805445C-1CF2-4338-9CA0-15BD85166FF7}"/>
            </a:ext>
          </a:extLst>
        </xdr:cNvPr>
        <xdr:cNvPicPr>
          <a:picLocks noChangeArrowheads="1"/>
        </xdr:cNvPicPr>
      </xdr:nvPicPr>
      <xdr:blipFill>
        <a:blip xmlns:r="http://schemas.openxmlformats.org/officeDocument/2006/relationships" r:embed="rId10" cstate="print"/>
        <a:srcRect/>
        <a:stretch>
          <a:fillRect/>
        </a:stretch>
      </xdr:blipFill>
      <xdr:spPr bwMode="auto">
        <a:xfrm>
          <a:off x="5762625" y="304800"/>
          <a:ext cx="2006600" cy="415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838325"/>
    <xdr:ext cx="2187575" cy="130175"/>
    <xdr:pic>
      <xdr:nvPicPr>
        <xdr:cNvPr id="65" name="BExW7A0O6NJAPXTFEM67M5H6DDRC" descr="3OQVS5W3KNJG71LCSAW019NJP" hidden="1">
          <a:extLst>
            <a:ext uri="{FF2B5EF4-FFF2-40B4-BE49-F238E27FC236}">
              <a16:creationId xmlns:a16="http://schemas.microsoft.com/office/drawing/2014/main" id="{AB89FE9A-8EB8-4EDE-88F2-CF28E72B3BC2}"/>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838325"/>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2571749"/>
    <xdr:ext cx="30067250" cy="5130800"/>
    <xdr:pic>
      <xdr:nvPicPr>
        <xdr:cNvPr id="66" name="BExXRND8208TWULE9S50U89VKPB7" descr="ETUGZV0SKTQDQB8JOYY0DCX79" hidden="1">
          <a:extLst>
            <a:ext uri="{FF2B5EF4-FFF2-40B4-BE49-F238E27FC236}">
              <a16:creationId xmlns:a16="http://schemas.microsoft.com/office/drawing/2014/main" id="{8839BD37-5F7B-41EE-BF99-30466F6E7469}"/>
            </a:ext>
          </a:extLst>
        </xdr:cNvPr>
        <xdr:cNvPicPr>
          <a:picLocks noChangeArrowheads="1"/>
        </xdr:cNvPicPr>
      </xdr:nvPicPr>
      <xdr:blipFill>
        <a:blip xmlns:r="http://schemas.openxmlformats.org/officeDocument/2006/relationships" r:embed="rId11" cstate="print"/>
        <a:srcRect/>
        <a:stretch>
          <a:fillRect/>
        </a:stretch>
      </xdr:blipFill>
      <xdr:spPr bwMode="auto">
        <a:xfrm>
          <a:off x="1381125" y="2571749"/>
          <a:ext cx="30067250" cy="5130800"/>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twoCellAnchor editAs="oneCell">
    <xdr:from>
      <xdr:col>0</xdr:col>
      <xdr:colOff>28575</xdr:colOff>
      <xdr:row>14</xdr:row>
      <xdr:rowOff>19050</xdr:rowOff>
    </xdr:from>
    <xdr:to>
      <xdr:col>0</xdr:col>
      <xdr:colOff>79375</xdr:colOff>
      <xdr:row>14</xdr:row>
      <xdr:rowOff>69850</xdr:rowOff>
    </xdr:to>
    <xdr:pic>
      <xdr:nvPicPr>
        <xdr:cNvPr id="67" name="BExMH6BQG6V2CBBIBVBYG0K0XZ59">
          <a:extLst>
            <a:ext uri="{FF2B5EF4-FFF2-40B4-BE49-F238E27FC236}">
              <a16:creationId xmlns:a16="http://schemas.microsoft.com/office/drawing/2014/main" id="{6153C18A-2948-4002-BE53-E4CF623493B8}"/>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8575" y="2480310"/>
          <a:ext cx="50800" cy="50800"/>
        </a:xfrm>
        <a:prstGeom prst="rect">
          <a:avLst/>
        </a:prstGeom>
      </xdr:spPr>
    </xdr:pic>
    <xdr:clientData fPrintsWithSheet="0"/>
  </xdr:twoCellAnchor>
  <xdr:twoCellAnchor editAs="oneCell">
    <xdr:from>
      <xdr:col>0</xdr:col>
      <xdr:colOff>28575</xdr:colOff>
      <xdr:row>14</xdr:row>
      <xdr:rowOff>95250</xdr:rowOff>
    </xdr:from>
    <xdr:to>
      <xdr:col>0</xdr:col>
      <xdr:colOff>79375</xdr:colOff>
      <xdr:row>15</xdr:row>
      <xdr:rowOff>3175</xdr:rowOff>
    </xdr:to>
    <xdr:pic>
      <xdr:nvPicPr>
        <xdr:cNvPr id="68" name="BExXXEWUY9GPAIBSZA5N4FPY3QQE">
          <a:extLst>
            <a:ext uri="{FF2B5EF4-FFF2-40B4-BE49-F238E27FC236}">
              <a16:creationId xmlns:a16="http://schemas.microsoft.com/office/drawing/2014/main" id="{EF637173-AFC9-45C7-A313-6936110109BF}"/>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8575" y="2556510"/>
          <a:ext cx="50800" cy="37465"/>
        </a:xfrm>
        <a:prstGeom prst="rect">
          <a:avLst/>
        </a:prstGeom>
      </xdr:spPr>
    </xdr:pic>
    <xdr:clientData/>
  </xdr:twoCellAnchor>
  <xdr:twoCellAnchor editAs="oneCell">
    <xdr:from>
      <xdr:col>1</xdr:col>
      <xdr:colOff>25400</xdr:colOff>
      <xdr:row>14</xdr:row>
      <xdr:rowOff>19050</xdr:rowOff>
    </xdr:from>
    <xdr:to>
      <xdr:col>1</xdr:col>
      <xdr:colOff>76200</xdr:colOff>
      <xdr:row>14</xdr:row>
      <xdr:rowOff>69850</xdr:rowOff>
    </xdr:to>
    <xdr:pic>
      <xdr:nvPicPr>
        <xdr:cNvPr id="69" name="BExIT6F0G0ARDAQ82D4Z3BCE5Q0K">
          <a:extLst>
            <a:ext uri="{FF2B5EF4-FFF2-40B4-BE49-F238E27FC236}">
              <a16:creationId xmlns:a16="http://schemas.microsoft.com/office/drawing/2014/main" id="{25A713FE-E38F-45C2-A5C0-9D47C0ECC2F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871220" y="2480310"/>
          <a:ext cx="50800" cy="50800"/>
        </a:xfrm>
        <a:prstGeom prst="rect">
          <a:avLst/>
        </a:prstGeom>
      </xdr:spPr>
    </xdr:pic>
    <xdr:clientData fPrintsWithSheet="0"/>
  </xdr:twoCellAnchor>
  <xdr:twoCellAnchor editAs="oneCell">
    <xdr:from>
      <xdr:col>1</xdr:col>
      <xdr:colOff>25400</xdr:colOff>
      <xdr:row>14</xdr:row>
      <xdr:rowOff>95250</xdr:rowOff>
    </xdr:from>
    <xdr:to>
      <xdr:col>1</xdr:col>
      <xdr:colOff>76200</xdr:colOff>
      <xdr:row>15</xdr:row>
      <xdr:rowOff>3175</xdr:rowOff>
    </xdr:to>
    <xdr:pic>
      <xdr:nvPicPr>
        <xdr:cNvPr id="70" name="BExD9GDCHPRRYOX3XTMVGGSZE49L">
          <a:extLst>
            <a:ext uri="{FF2B5EF4-FFF2-40B4-BE49-F238E27FC236}">
              <a16:creationId xmlns:a16="http://schemas.microsoft.com/office/drawing/2014/main" id="{FB146A19-1483-4E4B-B062-C05887CE91F1}"/>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71220" y="2556510"/>
          <a:ext cx="50800" cy="37465"/>
        </a:xfrm>
        <a:prstGeom prst="rect">
          <a:avLst/>
        </a:prstGeom>
      </xdr:spPr>
    </xdr:pic>
    <xdr:clientData/>
  </xdr:twoCellAnchor>
  <xdr:twoCellAnchor editAs="oneCell">
    <xdr:from>
      <xdr:col>2</xdr:col>
      <xdr:colOff>19050</xdr:colOff>
      <xdr:row>14</xdr:row>
      <xdr:rowOff>19050</xdr:rowOff>
    </xdr:from>
    <xdr:to>
      <xdr:col>2</xdr:col>
      <xdr:colOff>69850</xdr:colOff>
      <xdr:row>14</xdr:row>
      <xdr:rowOff>69850</xdr:rowOff>
    </xdr:to>
    <xdr:pic>
      <xdr:nvPicPr>
        <xdr:cNvPr id="71" name="BExKH539Z2Q5OVFMZBGXURDUYL0N">
          <a:extLst>
            <a:ext uri="{FF2B5EF4-FFF2-40B4-BE49-F238E27FC236}">
              <a16:creationId xmlns:a16="http://schemas.microsoft.com/office/drawing/2014/main" id="{682C575F-0CF8-469D-A41D-14F4B082387D}"/>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6430" y="2480310"/>
          <a:ext cx="50800" cy="50800"/>
        </a:xfrm>
        <a:prstGeom prst="rect">
          <a:avLst/>
        </a:prstGeom>
      </xdr:spPr>
    </xdr:pic>
    <xdr:clientData fPrintsWithSheet="0"/>
  </xdr:twoCellAnchor>
  <xdr:twoCellAnchor editAs="oneCell">
    <xdr:from>
      <xdr:col>2</xdr:col>
      <xdr:colOff>19050</xdr:colOff>
      <xdr:row>14</xdr:row>
      <xdr:rowOff>95250</xdr:rowOff>
    </xdr:from>
    <xdr:to>
      <xdr:col>2</xdr:col>
      <xdr:colOff>69850</xdr:colOff>
      <xdr:row>15</xdr:row>
      <xdr:rowOff>3175</xdr:rowOff>
    </xdr:to>
    <xdr:pic>
      <xdr:nvPicPr>
        <xdr:cNvPr id="72" name="BEx3JKRRFZAHLK24P5SIO3QELKFM">
          <a:extLst>
            <a:ext uri="{FF2B5EF4-FFF2-40B4-BE49-F238E27FC236}">
              <a16:creationId xmlns:a16="http://schemas.microsoft.com/office/drawing/2014/main" id="{48CD044E-2768-4D2A-AFF5-1F1B3D2E9D33}"/>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6430" y="2556510"/>
          <a:ext cx="50800" cy="37465"/>
        </a:xfrm>
        <a:prstGeom prst="rect">
          <a:avLst/>
        </a:prstGeom>
      </xdr:spPr>
    </xdr:pic>
    <xdr:clientData/>
  </xdr:twoCellAnchor>
  <xdr:twoCellAnchor editAs="oneCell">
    <xdr:from>
      <xdr:col>3</xdr:col>
      <xdr:colOff>25400</xdr:colOff>
      <xdr:row>14</xdr:row>
      <xdr:rowOff>19050</xdr:rowOff>
    </xdr:from>
    <xdr:to>
      <xdr:col>3</xdr:col>
      <xdr:colOff>76200</xdr:colOff>
      <xdr:row>14</xdr:row>
      <xdr:rowOff>69850</xdr:rowOff>
    </xdr:to>
    <xdr:pic>
      <xdr:nvPicPr>
        <xdr:cNvPr id="73" name="BEx1HUUI2GNWLYFC8NQBC0UXE35R">
          <a:extLst>
            <a:ext uri="{FF2B5EF4-FFF2-40B4-BE49-F238E27FC236}">
              <a16:creationId xmlns:a16="http://schemas.microsoft.com/office/drawing/2014/main" id="{58DFDB66-8A11-442B-AA31-FC12C928BE5F}"/>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608580" y="2480310"/>
          <a:ext cx="50800" cy="50800"/>
        </a:xfrm>
        <a:prstGeom prst="rect">
          <a:avLst/>
        </a:prstGeom>
      </xdr:spPr>
    </xdr:pic>
    <xdr:clientData fPrintsWithSheet="0"/>
  </xdr:twoCellAnchor>
  <xdr:twoCellAnchor editAs="oneCell">
    <xdr:from>
      <xdr:col>3</xdr:col>
      <xdr:colOff>25400</xdr:colOff>
      <xdr:row>14</xdr:row>
      <xdr:rowOff>95250</xdr:rowOff>
    </xdr:from>
    <xdr:to>
      <xdr:col>3</xdr:col>
      <xdr:colOff>76200</xdr:colOff>
      <xdr:row>15</xdr:row>
      <xdr:rowOff>3175</xdr:rowOff>
    </xdr:to>
    <xdr:pic>
      <xdr:nvPicPr>
        <xdr:cNvPr id="74" name="BExEZ0VTGIU4WENYOI3CUYTNEIIV">
          <a:extLst>
            <a:ext uri="{FF2B5EF4-FFF2-40B4-BE49-F238E27FC236}">
              <a16:creationId xmlns:a16="http://schemas.microsoft.com/office/drawing/2014/main" id="{366D57CB-045F-44BA-8863-10B4EECCD69F}"/>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608580" y="2556510"/>
          <a:ext cx="50800" cy="37465"/>
        </a:xfrm>
        <a:prstGeom prst="rect">
          <a:avLst/>
        </a:prstGeom>
      </xdr:spPr>
    </xdr:pic>
    <xdr:clientData/>
  </xdr:twoCellAnchor>
  <xdr:twoCellAnchor editAs="oneCell">
    <xdr:from>
      <xdr:col>4</xdr:col>
      <xdr:colOff>0</xdr:colOff>
      <xdr:row>14</xdr:row>
      <xdr:rowOff>19050</xdr:rowOff>
    </xdr:from>
    <xdr:to>
      <xdr:col>4</xdr:col>
      <xdr:colOff>50800</xdr:colOff>
      <xdr:row>14</xdr:row>
      <xdr:rowOff>69850</xdr:rowOff>
    </xdr:to>
    <xdr:pic>
      <xdr:nvPicPr>
        <xdr:cNvPr id="75" name="BExRZ8QFFPPWC8CY8NHFPP6QB884">
          <a:extLst>
            <a:ext uri="{FF2B5EF4-FFF2-40B4-BE49-F238E27FC236}">
              <a16:creationId xmlns:a16="http://schemas.microsoft.com/office/drawing/2014/main" id="{93F303D3-EE36-46DB-9D02-33237D41D34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274820" y="2480310"/>
          <a:ext cx="50800" cy="50800"/>
        </a:xfrm>
        <a:prstGeom prst="rect">
          <a:avLst/>
        </a:prstGeom>
      </xdr:spPr>
    </xdr:pic>
    <xdr:clientData fPrintsWithSheet="0"/>
  </xdr:twoCellAnchor>
  <xdr:twoCellAnchor editAs="oneCell">
    <xdr:from>
      <xdr:col>4</xdr:col>
      <xdr:colOff>0</xdr:colOff>
      <xdr:row>14</xdr:row>
      <xdr:rowOff>95250</xdr:rowOff>
    </xdr:from>
    <xdr:to>
      <xdr:col>4</xdr:col>
      <xdr:colOff>50800</xdr:colOff>
      <xdr:row>15</xdr:row>
      <xdr:rowOff>3175</xdr:rowOff>
    </xdr:to>
    <xdr:pic>
      <xdr:nvPicPr>
        <xdr:cNvPr id="76" name="BEx9D0PSD9782VHYB6F2XY8FXSZX">
          <a:extLst>
            <a:ext uri="{FF2B5EF4-FFF2-40B4-BE49-F238E27FC236}">
              <a16:creationId xmlns:a16="http://schemas.microsoft.com/office/drawing/2014/main" id="{CFE88731-288A-4932-92EA-225C30300255}"/>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4274820" y="2556510"/>
          <a:ext cx="50800" cy="37465"/>
        </a:xfrm>
        <a:prstGeom prst="rect">
          <a:avLst/>
        </a:prstGeom>
      </xdr:spPr>
    </xdr:pic>
    <xdr:clientData/>
  </xdr:twoCellAnchor>
  <xdr:twoCellAnchor editAs="oneCell">
    <xdr:from>
      <xdr:col>4</xdr:col>
      <xdr:colOff>0</xdr:colOff>
      <xdr:row>14</xdr:row>
      <xdr:rowOff>95250</xdr:rowOff>
    </xdr:from>
    <xdr:to>
      <xdr:col>4</xdr:col>
      <xdr:colOff>50800</xdr:colOff>
      <xdr:row>15</xdr:row>
      <xdr:rowOff>3175</xdr:rowOff>
    </xdr:to>
    <xdr:pic>
      <xdr:nvPicPr>
        <xdr:cNvPr id="77" name="BExD8FCXBHZFPKTXUTN5RA7SG748">
          <a:extLst>
            <a:ext uri="{FF2B5EF4-FFF2-40B4-BE49-F238E27FC236}">
              <a16:creationId xmlns:a16="http://schemas.microsoft.com/office/drawing/2014/main" id="{DC964D46-E83D-4F42-8A41-5CF16E0DF420}"/>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4274820" y="2556510"/>
          <a:ext cx="50800" cy="37465"/>
        </a:xfrm>
        <a:prstGeom prst="rect">
          <a:avLst/>
        </a:prstGeom>
      </xdr:spPr>
    </xdr:pic>
    <xdr:clientData/>
  </xdr:twoCellAnchor>
  <xdr:twoCellAnchor editAs="oneCell">
    <xdr:from>
      <xdr:col>5</xdr:col>
      <xdr:colOff>22225</xdr:colOff>
      <xdr:row>14</xdr:row>
      <xdr:rowOff>19050</xdr:rowOff>
    </xdr:from>
    <xdr:to>
      <xdr:col>5</xdr:col>
      <xdr:colOff>73025</xdr:colOff>
      <xdr:row>14</xdr:row>
      <xdr:rowOff>69850</xdr:rowOff>
    </xdr:to>
    <xdr:pic>
      <xdr:nvPicPr>
        <xdr:cNvPr id="78" name="BEx97SI71GY44KESBIBRW2OLY4G8">
          <a:extLst>
            <a:ext uri="{FF2B5EF4-FFF2-40B4-BE49-F238E27FC236}">
              <a16:creationId xmlns:a16="http://schemas.microsoft.com/office/drawing/2014/main" id="{225D16E1-B94B-48A1-946C-DC2004CBA3E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744845" y="2480310"/>
          <a:ext cx="50800" cy="50800"/>
        </a:xfrm>
        <a:prstGeom prst="rect">
          <a:avLst/>
        </a:prstGeom>
      </xdr:spPr>
    </xdr:pic>
    <xdr:clientData fPrintsWithSheet="0"/>
  </xdr:twoCellAnchor>
  <xdr:twoCellAnchor editAs="oneCell">
    <xdr:from>
      <xdr:col>5</xdr:col>
      <xdr:colOff>22225</xdr:colOff>
      <xdr:row>14</xdr:row>
      <xdr:rowOff>95250</xdr:rowOff>
    </xdr:from>
    <xdr:to>
      <xdr:col>5</xdr:col>
      <xdr:colOff>73025</xdr:colOff>
      <xdr:row>15</xdr:row>
      <xdr:rowOff>3175</xdr:rowOff>
    </xdr:to>
    <xdr:pic>
      <xdr:nvPicPr>
        <xdr:cNvPr id="79" name="BEx3E8ILVPUR4LEQWQ1ITP6VTAC3">
          <a:extLst>
            <a:ext uri="{FF2B5EF4-FFF2-40B4-BE49-F238E27FC236}">
              <a16:creationId xmlns:a16="http://schemas.microsoft.com/office/drawing/2014/main" id="{EC771FA3-83B1-44C8-8754-CBB7B9284A46}"/>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744845" y="2556510"/>
          <a:ext cx="50800" cy="37465"/>
        </a:xfrm>
        <a:prstGeom prst="rect">
          <a:avLst/>
        </a:prstGeom>
      </xdr:spPr>
    </xdr:pic>
    <xdr:clientData/>
  </xdr:twoCellAnchor>
  <xdr:twoCellAnchor editAs="oneCell">
    <xdr:from>
      <xdr:col>6</xdr:col>
      <xdr:colOff>19050</xdr:colOff>
      <xdr:row>14</xdr:row>
      <xdr:rowOff>19050</xdr:rowOff>
    </xdr:from>
    <xdr:to>
      <xdr:col>6</xdr:col>
      <xdr:colOff>69850</xdr:colOff>
      <xdr:row>14</xdr:row>
      <xdr:rowOff>69850</xdr:rowOff>
    </xdr:to>
    <xdr:pic>
      <xdr:nvPicPr>
        <xdr:cNvPr id="80" name="BEx7JQ3AWGVUYKXD1Q5029WY5P5G">
          <a:extLst>
            <a:ext uri="{FF2B5EF4-FFF2-40B4-BE49-F238E27FC236}">
              <a16:creationId xmlns:a16="http://schemas.microsoft.com/office/drawing/2014/main" id="{600E5F0B-A59F-4EA4-B567-9AF523F0DDE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7151370" y="2480310"/>
          <a:ext cx="50800" cy="50800"/>
        </a:xfrm>
        <a:prstGeom prst="rect">
          <a:avLst/>
        </a:prstGeom>
      </xdr:spPr>
    </xdr:pic>
    <xdr:clientData fPrintsWithSheet="0"/>
  </xdr:twoCellAnchor>
  <xdr:twoCellAnchor editAs="oneCell">
    <xdr:from>
      <xdr:col>6</xdr:col>
      <xdr:colOff>19050</xdr:colOff>
      <xdr:row>14</xdr:row>
      <xdr:rowOff>95250</xdr:rowOff>
    </xdr:from>
    <xdr:to>
      <xdr:col>6</xdr:col>
      <xdr:colOff>69850</xdr:colOff>
      <xdr:row>15</xdr:row>
      <xdr:rowOff>3175</xdr:rowOff>
    </xdr:to>
    <xdr:pic>
      <xdr:nvPicPr>
        <xdr:cNvPr id="81" name="BExQG2ZNAB9XISEHGG1UZ9GTCXB1">
          <a:extLst>
            <a:ext uri="{FF2B5EF4-FFF2-40B4-BE49-F238E27FC236}">
              <a16:creationId xmlns:a16="http://schemas.microsoft.com/office/drawing/2014/main" id="{838AF4D2-882E-4335-8072-28955FF1CA86}"/>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7151370" y="2556510"/>
          <a:ext cx="50800" cy="37465"/>
        </a:xfrm>
        <a:prstGeom prst="rect">
          <a:avLst/>
        </a:prstGeom>
      </xdr:spPr>
    </xdr:pic>
    <xdr:clientData/>
  </xdr:twoCellAnchor>
  <xdr:twoCellAnchor editAs="oneCell">
    <xdr:from>
      <xdr:col>7</xdr:col>
      <xdr:colOff>19050</xdr:colOff>
      <xdr:row>14</xdr:row>
      <xdr:rowOff>19050</xdr:rowOff>
    </xdr:from>
    <xdr:to>
      <xdr:col>7</xdr:col>
      <xdr:colOff>69850</xdr:colOff>
      <xdr:row>14</xdr:row>
      <xdr:rowOff>69850</xdr:rowOff>
    </xdr:to>
    <xdr:pic>
      <xdr:nvPicPr>
        <xdr:cNvPr id="82" name="BExBDMHCODE51O8C181CYJUZPEEF">
          <a:extLst>
            <a:ext uri="{FF2B5EF4-FFF2-40B4-BE49-F238E27FC236}">
              <a16:creationId xmlns:a16="http://schemas.microsoft.com/office/drawing/2014/main" id="{1828BD9B-C553-4FF5-9B70-937A3D2844B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8644890" y="2480310"/>
          <a:ext cx="50800" cy="50800"/>
        </a:xfrm>
        <a:prstGeom prst="rect">
          <a:avLst/>
        </a:prstGeom>
      </xdr:spPr>
    </xdr:pic>
    <xdr:clientData fPrintsWithSheet="0"/>
  </xdr:twoCellAnchor>
  <xdr:twoCellAnchor editAs="oneCell">
    <xdr:from>
      <xdr:col>7</xdr:col>
      <xdr:colOff>19050</xdr:colOff>
      <xdr:row>14</xdr:row>
      <xdr:rowOff>95250</xdr:rowOff>
    </xdr:from>
    <xdr:to>
      <xdr:col>7</xdr:col>
      <xdr:colOff>69850</xdr:colOff>
      <xdr:row>15</xdr:row>
      <xdr:rowOff>3175</xdr:rowOff>
    </xdr:to>
    <xdr:pic>
      <xdr:nvPicPr>
        <xdr:cNvPr id="83" name="BEx1RLN77O5EI9OYJXYO38EVA8KJ">
          <a:extLst>
            <a:ext uri="{FF2B5EF4-FFF2-40B4-BE49-F238E27FC236}">
              <a16:creationId xmlns:a16="http://schemas.microsoft.com/office/drawing/2014/main" id="{2FFD0E0B-F801-4587-A79A-A2CFFCAF1D66}"/>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644890" y="2556510"/>
          <a:ext cx="50800" cy="37465"/>
        </a:xfrm>
        <a:prstGeom prst="rect">
          <a:avLst/>
        </a:prstGeom>
      </xdr:spPr>
    </xdr:pic>
    <xdr:clientData/>
  </xdr:twoCellAnchor>
  <xdr:twoCellAnchor editAs="oneCell">
    <xdr:from>
      <xdr:col>8</xdr:col>
      <xdr:colOff>22225</xdr:colOff>
      <xdr:row>14</xdr:row>
      <xdr:rowOff>19050</xdr:rowOff>
    </xdr:from>
    <xdr:to>
      <xdr:col>8</xdr:col>
      <xdr:colOff>73025</xdr:colOff>
      <xdr:row>14</xdr:row>
      <xdr:rowOff>69850</xdr:rowOff>
    </xdr:to>
    <xdr:pic>
      <xdr:nvPicPr>
        <xdr:cNvPr id="84" name="BExCTFR0KJQRAA662KSU6HQVPONO">
          <a:extLst>
            <a:ext uri="{FF2B5EF4-FFF2-40B4-BE49-F238E27FC236}">
              <a16:creationId xmlns:a16="http://schemas.microsoft.com/office/drawing/2014/main" id="{D38DA589-9514-424F-A5AA-CAC752252DA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0111105" y="2480310"/>
          <a:ext cx="50800" cy="50800"/>
        </a:xfrm>
        <a:prstGeom prst="rect">
          <a:avLst/>
        </a:prstGeom>
      </xdr:spPr>
    </xdr:pic>
    <xdr:clientData fPrintsWithSheet="0"/>
  </xdr:twoCellAnchor>
  <xdr:twoCellAnchor editAs="oneCell">
    <xdr:from>
      <xdr:col>8</xdr:col>
      <xdr:colOff>22225</xdr:colOff>
      <xdr:row>14</xdr:row>
      <xdr:rowOff>95250</xdr:rowOff>
    </xdr:from>
    <xdr:to>
      <xdr:col>8</xdr:col>
      <xdr:colOff>73025</xdr:colOff>
      <xdr:row>15</xdr:row>
      <xdr:rowOff>3175</xdr:rowOff>
    </xdr:to>
    <xdr:pic>
      <xdr:nvPicPr>
        <xdr:cNvPr id="85" name="BExOOKY3M9I0YMHU1P50DM5MLJIJ">
          <a:extLst>
            <a:ext uri="{FF2B5EF4-FFF2-40B4-BE49-F238E27FC236}">
              <a16:creationId xmlns:a16="http://schemas.microsoft.com/office/drawing/2014/main" id="{2D69B4F9-AA68-4736-88E0-D5A1C32B207A}"/>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0111105" y="2556510"/>
          <a:ext cx="50800" cy="37465"/>
        </a:xfrm>
        <a:prstGeom prst="rect">
          <a:avLst/>
        </a:prstGeom>
      </xdr:spPr>
    </xdr:pic>
    <xdr:clientData/>
  </xdr:twoCellAnchor>
  <xdr:twoCellAnchor editAs="oneCell">
    <xdr:from>
      <xdr:col>9</xdr:col>
      <xdr:colOff>28575</xdr:colOff>
      <xdr:row>14</xdr:row>
      <xdr:rowOff>19050</xdr:rowOff>
    </xdr:from>
    <xdr:to>
      <xdr:col>9</xdr:col>
      <xdr:colOff>79375</xdr:colOff>
      <xdr:row>14</xdr:row>
      <xdr:rowOff>69850</xdr:rowOff>
    </xdr:to>
    <xdr:pic>
      <xdr:nvPicPr>
        <xdr:cNvPr id="86" name="BExU6NCV95WW6M529FLDCORJTUWS">
          <a:extLst>
            <a:ext uri="{FF2B5EF4-FFF2-40B4-BE49-F238E27FC236}">
              <a16:creationId xmlns:a16="http://schemas.microsoft.com/office/drawing/2014/main" id="{0D38F374-B944-4244-AF2E-8B2673C59D2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0917555" y="2480310"/>
          <a:ext cx="50800" cy="50800"/>
        </a:xfrm>
        <a:prstGeom prst="rect">
          <a:avLst/>
        </a:prstGeom>
      </xdr:spPr>
    </xdr:pic>
    <xdr:clientData fPrintsWithSheet="0"/>
  </xdr:twoCellAnchor>
  <xdr:twoCellAnchor editAs="oneCell">
    <xdr:from>
      <xdr:col>9</xdr:col>
      <xdr:colOff>28575</xdr:colOff>
      <xdr:row>14</xdr:row>
      <xdr:rowOff>95250</xdr:rowOff>
    </xdr:from>
    <xdr:to>
      <xdr:col>9</xdr:col>
      <xdr:colOff>79375</xdr:colOff>
      <xdr:row>15</xdr:row>
      <xdr:rowOff>3175</xdr:rowOff>
    </xdr:to>
    <xdr:pic>
      <xdr:nvPicPr>
        <xdr:cNvPr id="87" name="BExXS5I44VFTEN5MYGTXNLIA4DOW">
          <a:extLst>
            <a:ext uri="{FF2B5EF4-FFF2-40B4-BE49-F238E27FC236}">
              <a16:creationId xmlns:a16="http://schemas.microsoft.com/office/drawing/2014/main" id="{A96C231C-CB64-4580-AB05-B1D9123D892D}"/>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0917555" y="2556510"/>
          <a:ext cx="50800" cy="37465"/>
        </a:xfrm>
        <a:prstGeom prst="rect">
          <a:avLst/>
        </a:prstGeom>
      </xdr:spPr>
    </xdr:pic>
    <xdr:clientData/>
  </xdr:twoCellAnchor>
  <xdr:twoCellAnchor editAs="oneCell">
    <xdr:from>
      <xdr:col>10</xdr:col>
      <xdr:colOff>19050</xdr:colOff>
      <xdr:row>14</xdr:row>
      <xdr:rowOff>19050</xdr:rowOff>
    </xdr:from>
    <xdr:to>
      <xdr:col>10</xdr:col>
      <xdr:colOff>69850</xdr:colOff>
      <xdr:row>14</xdr:row>
      <xdr:rowOff>69850</xdr:rowOff>
    </xdr:to>
    <xdr:pic>
      <xdr:nvPicPr>
        <xdr:cNvPr id="88" name="BExETW9PM93GG5VYCE5RR7LP2AWR">
          <a:extLst>
            <a:ext uri="{FF2B5EF4-FFF2-40B4-BE49-F238E27FC236}">
              <a16:creationId xmlns:a16="http://schemas.microsoft.com/office/drawing/2014/main" id="{9A1D6AB0-8767-4070-B668-5708DE24923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1624310" y="2480310"/>
          <a:ext cx="50800" cy="50800"/>
        </a:xfrm>
        <a:prstGeom prst="rect">
          <a:avLst/>
        </a:prstGeom>
      </xdr:spPr>
    </xdr:pic>
    <xdr:clientData fPrintsWithSheet="0"/>
  </xdr:twoCellAnchor>
  <xdr:twoCellAnchor editAs="oneCell">
    <xdr:from>
      <xdr:col>10</xdr:col>
      <xdr:colOff>19050</xdr:colOff>
      <xdr:row>14</xdr:row>
      <xdr:rowOff>95250</xdr:rowOff>
    </xdr:from>
    <xdr:to>
      <xdr:col>10</xdr:col>
      <xdr:colOff>69850</xdr:colOff>
      <xdr:row>15</xdr:row>
      <xdr:rowOff>3175</xdr:rowOff>
    </xdr:to>
    <xdr:pic>
      <xdr:nvPicPr>
        <xdr:cNvPr id="89" name="BEx3O0YJ9X6BPW123RJEPH7AMCUQ">
          <a:extLst>
            <a:ext uri="{FF2B5EF4-FFF2-40B4-BE49-F238E27FC236}">
              <a16:creationId xmlns:a16="http://schemas.microsoft.com/office/drawing/2014/main" id="{8AECEE9E-799B-4AD2-AB6A-76DF7BCC9A6F}"/>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1624310" y="2556510"/>
          <a:ext cx="50800" cy="37465"/>
        </a:xfrm>
        <a:prstGeom prst="rect">
          <a:avLst/>
        </a:prstGeom>
      </xdr:spPr>
    </xdr:pic>
    <xdr:clientData/>
  </xdr:twoCellAnchor>
  <xdr:twoCellAnchor editAs="oneCell">
    <xdr:from>
      <xdr:col>11</xdr:col>
      <xdr:colOff>22225</xdr:colOff>
      <xdr:row>14</xdr:row>
      <xdr:rowOff>19050</xdr:rowOff>
    </xdr:from>
    <xdr:to>
      <xdr:col>11</xdr:col>
      <xdr:colOff>73025</xdr:colOff>
      <xdr:row>14</xdr:row>
      <xdr:rowOff>69850</xdr:rowOff>
    </xdr:to>
    <xdr:pic>
      <xdr:nvPicPr>
        <xdr:cNvPr id="90" name="BExITVLD8S3T1H5CZ8UVEH5R0D0A">
          <a:extLst>
            <a:ext uri="{FF2B5EF4-FFF2-40B4-BE49-F238E27FC236}">
              <a16:creationId xmlns:a16="http://schemas.microsoft.com/office/drawing/2014/main" id="{F129C9C5-B8D1-4124-BCED-C85F2299B0B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2419965" y="2480310"/>
          <a:ext cx="50800" cy="50800"/>
        </a:xfrm>
        <a:prstGeom prst="rect">
          <a:avLst/>
        </a:prstGeom>
      </xdr:spPr>
    </xdr:pic>
    <xdr:clientData fPrintsWithSheet="0"/>
  </xdr:twoCellAnchor>
  <xdr:twoCellAnchor editAs="oneCell">
    <xdr:from>
      <xdr:col>11</xdr:col>
      <xdr:colOff>22225</xdr:colOff>
      <xdr:row>14</xdr:row>
      <xdr:rowOff>95250</xdr:rowOff>
    </xdr:from>
    <xdr:to>
      <xdr:col>11</xdr:col>
      <xdr:colOff>73025</xdr:colOff>
      <xdr:row>15</xdr:row>
      <xdr:rowOff>3175</xdr:rowOff>
    </xdr:to>
    <xdr:pic>
      <xdr:nvPicPr>
        <xdr:cNvPr id="91" name="BExU2UE4JZV746SB218UG7RO79NK">
          <a:extLst>
            <a:ext uri="{FF2B5EF4-FFF2-40B4-BE49-F238E27FC236}">
              <a16:creationId xmlns:a16="http://schemas.microsoft.com/office/drawing/2014/main" id="{4F3ED47A-2576-48F4-927D-A43D6E1203D9}"/>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2419965" y="2556510"/>
          <a:ext cx="50800" cy="37465"/>
        </a:xfrm>
        <a:prstGeom prst="rect">
          <a:avLst/>
        </a:prstGeom>
      </xdr:spPr>
    </xdr:pic>
    <xdr:clientData/>
  </xdr:twoCellAnchor>
  <xdr:twoCellAnchor editAs="oneCell">
    <xdr:from>
      <xdr:col>12</xdr:col>
      <xdr:colOff>31750</xdr:colOff>
      <xdr:row>14</xdr:row>
      <xdr:rowOff>19050</xdr:rowOff>
    </xdr:from>
    <xdr:to>
      <xdr:col>12</xdr:col>
      <xdr:colOff>82550</xdr:colOff>
      <xdr:row>14</xdr:row>
      <xdr:rowOff>69850</xdr:rowOff>
    </xdr:to>
    <xdr:pic>
      <xdr:nvPicPr>
        <xdr:cNvPr id="92" name="BExKRFYWX2L65LSGM1Q0Q5H3N1UE">
          <a:extLst>
            <a:ext uri="{FF2B5EF4-FFF2-40B4-BE49-F238E27FC236}">
              <a16:creationId xmlns:a16="http://schemas.microsoft.com/office/drawing/2014/main" id="{838E94E7-21F5-4454-809C-E9D9096E366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3237210" y="2480310"/>
          <a:ext cx="50800" cy="50800"/>
        </a:xfrm>
        <a:prstGeom prst="rect">
          <a:avLst/>
        </a:prstGeom>
      </xdr:spPr>
    </xdr:pic>
    <xdr:clientData fPrintsWithSheet="0"/>
  </xdr:twoCellAnchor>
  <xdr:twoCellAnchor editAs="oneCell">
    <xdr:from>
      <xdr:col>12</xdr:col>
      <xdr:colOff>31750</xdr:colOff>
      <xdr:row>14</xdr:row>
      <xdr:rowOff>95250</xdr:rowOff>
    </xdr:from>
    <xdr:to>
      <xdr:col>12</xdr:col>
      <xdr:colOff>82550</xdr:colOff>
      <xdr:row>15</xdr:row>
      <xdr:rowOff>3175</xdr:rowOff>
    </xdr:to>
    <xdr:pic>
      <xdr:nvPicPr>
        <xdr:cNvPr id="93" name="BExU77A95Q91IUAVP4WAT6IGHYI9">
          <a:extLst>
            <a:ext uri="{FF2B5EF4-FFF2-40B4-BE49-F238E27FC236}">
              <a16:creationId xmlns:a16="http://schemas.microsoft.com/office/drawing/2014/main" id="{62604664-D414-400E-B511-72B211E5C30F}"/>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3237210" y="2556510"/>
          <a:ext cx="50800" cy="37465"/>
        </a:xfrm>
        <a:prstGeom prst="rect">
          <a:avLst/>
        </a:prstGeom>
      </xdr:spPr>
    </xdr:pic>
    <xdr:clientData/>
  </xdr:twoCellAnchor>
  <xdr:twoCellAnchor editAs="oneCell">
    <xdr:from>
      <xdr:col>13</xdr:col>
      <xdr:colOff>28575</xdr:colOff>
      <xdr:row>14</xdr:row>
      <xdr:rowOff>19050</xdr:rowOff>
    </xdr:from>
    <xdr:to>
      <xdr:col>13</xdr:col>
      <xdr:colOff>79375</xdr:colOff>
      <xdr:row>14</xdr:row>
      <xdr:rowOff>69850</xdr:rowOff>
    </xdr:to>
    <xdr:pic>
      <xdr:nvPicPr>
        <xdr:cNvPr id="94" name="BEx1T9FMWICCCGL9SS0P45CNBZQ0">
          <a:extLst>
            <a:ext uri="{FF2B5EF4-FFF2-40B4-BE49-F238E27FC236}">
              <a16:creationId xmlns:a16="http://schemas.microsoft.com/office/drawing/2014/main" id="{D9EA9ACD-2BC3-474F-8BB4-50354668F27A}"/>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4110335" y="2480310"/>
          <a:ext cx="50800" cy="50800"/>
        </a:xfrm>
        <a:prstGeom prst="rect">
          <a:avLst/>
        </a:prstGeom>
      </xdr:spPr>
    </xdr:pic>
    <xdr:clientData fPrintsWithSheet="0"/>
  </xdr:twoCellAnchor>
  <xdr:twoCellAnchor editAs="oneCell">
    <xdr:from>
      <xdr:col>13</xdr:col>
      <xdr:colOff>28575</xdr:colOff>
      <xdr:row>14</xdr:row>
      <xdr:rowOff>95250</xdr:rowOff>
    </xdr:from>
    <xdr:to>
      <xdr:col>13</xdr:col>
      <xdr:colOff>79375</xdr:colOff>
      <xdr:row>15</xdr:row>
      <xdr:rowOff>3175</xdr:rowOff>
    </xdr:to>
    <xdr:pic>
      <xdr:nvPicPr>
        <xdr:cNvPr id="95" name="BExVXEKS7WYLCDV3LKKZ0FKKRMRT">
          <a:extLst>
            <a:ext uri="{FF2B5EF4-FFF2-40B4-BE49-F238E27FC236}">
              <a16:creationId xmlns:a16="http://schemas.microsoft.com/office/drawing/2014/main" id="{38843C3D-0906-4585-BD8D-07103BD999D4}"/>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4110335" y="2556510"/>
          <a:ext cx="50800" cy="37465"/>
        </a:xfrm>
        <a:prstGeom prst="rect">
          <a:avLst/>
        </a:prstGeom>
      </xdr:spPr>
    </xdr:pic>
    <xdr:clientData/>
  </xdr:twoCellAnchor>
  <xdr:twoCellAnchor editAs="oneCell">
    <xdr:from>
      <xdr:col>14</xdr:col>
      <xdr:colOff>28575</xdr:colOff>
      <xdr:row>14</xdr:row>
      <xdr:rowOff>19050</xdr:rowOff>
    </xdr:from>
    <xdr:to>
      <xdr:col>14</xdr:col>
      <xdr:colOff>79375</xdr:colOff>
      <xdr:row>14</xdr:row>
      <xdr:rowOff>69850</xdr:rowOff>
    </xdr:to>
    <xdr:pic>
      <xdr:nvPicPr>
        <xdr:cNvPr id="96" name="BExMN3KBYSR486HMZUNGZ54HM18B">
          <a:extLst>
            <a:ext uri="{FF2B5EF4-FFF2-40B4-BE49-F238E27FC236}">
              <a16:creationId xmlns:a16="http://schemas.microsoft.com/office/drawing/2014/main" id="{781F9E77-5AF3-4FCC-A2A3-EA8CE5DE1513}"/>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4857095" y="2480310"/>
          <a:ext cx="50800" cy="50800"/>
        </a:xfrm>
        <a:prstGeom prst="rect">
          <a:avLst/>
        </a:prstGeom>
      </xdr:spPr>
    </xdr:pic>
    <xdr:clientData fPrintsWithSheet="0"/>
  </xdr:twoCellAnchor>
  <xdr:twoCellAnchor editAs="oneCell">
    <xdr:from>
      <xdr:col>14</xdr:col>
      <xdr:colOff>28575</xdr:colOff>
      <xdr:row>14</xdr:row>
      <xdr:rowOff>95250</xdr:rowOff>
    </xdr:from>
    <xdr:to>
      <xdr:col>14</xdr:col>
      <xdr:colOff>79375</xdr:colOff>
      <xdr:row>15</xdr:row>
      <xdr:rowOff>3175</xdr:rowOff>
    </xdr:to>
    <xdr:pic>
      <xdr:nvPicPr>
        <xdr:cNvPr id="97" name="BExXY31AYCBVR0BLKWEA3A9M7273">
          <a:extLst>
            <a:ext uri="{FF2B5EF4-FFF2-40B4-BE49-F238E27FC236}">
              <a16:creationId xmlns:a16="http://schemas.microsoft.com/office/drawing/2014/main" id="{41690A40-5879-476E-8F01-0325F2AEE7F5}"/>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4857095" y="2556510"/>
          <a:ext cx="50800" cy="37465"/>
        </a:xfrm>
        <a:prstGeom prst="rect">
          <a:avLst/>
        </a:prstGeom>
      </xdr:spPr>
    </xdr:pic>
    <xdr:clientData/>
  </xdr:twoCellAnchor>
  <xdr:twoCellAnchor editAs="oneCell">
    <xdr:from>
      <xdr:col>15</xdr:col>
      <xdr:colOff>28575</xdr:colOff>
      <xdr:row>14</xdr:row>
      <xdr:rowOff>19050</xdr:rowOff>
    </xdr:from>
    <xdr:to>
      <xdr:col>15</xdr:col>
      <xdr:colOff>79375</xdr:colOff>
      <xdr:row>14</xdr:row>
      <xdr:rowOff>69850</xdr:rowOff>
    </xdr:to>
    <xdr:pic>
      <xdr:nvPicPr>
        <xdr:cNvPr id="98" name="BEx96APO0GOU4PRCAECXDFVXPKDM">
          <a:extLst>
            <a:ext uri="{FF2B5EF4-FFF2-40B4-BE49-F238E27FC236}">
              <a16:creationId xmlns:a16="http://schemas.microsoft.com/office/drawing/2014/main" id="{38C5E264-39CE-42C0-A595-C181191571AF}"/>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5603855" y="2480310"/>
          <a:ext cx="50800" cy="50800"/>
        </a:xfrm>
        <a:prstGeom prst="rect">
          <a:avLst/>
        </a:prstGeom>
      </xdr:spPr>
    </xdr:pic>
    <xdr:clientData fPrintsWithSheet="0"/>
  </xdr:twoCellAnchor>
  <xdr:twoCellAnchor editAs="oneCell">
    <xdr:from>
      <xdr:col>15</xdr:col>
      <xdr:colOff>28575</xdr:colOff>
      <xdr:row>14</xdr:row>
      <xdr:rowOff>95250</xdr:rowOff>
    </xdr:from>
    <xdr:to>
      <xdr:col>15</xdr:col>
      <xdr:colOff>79375</xdr:colOff>
      <xdr:row>15</xdr:row>
      <xdr:rowOff>3175</xdr:rowOff>
    </xdr:to>
    <xdr:pic>
      <xdr:nvPicPr>
        <xdr:cNvPr id="99" name="BExW2X9ZQIAKD9VUZVVXZ7VA0XQ9">
          <a:extLst>
            <a:ext uri="{FF2B5EF4-FFF2-40B4-BE49-F238E27FC236}">
              <a16:creationId xmlns:a16="http://schemas.microsoft.com/office/drawing/2014/main" id="{04C7121D-48F4-4251-99E5-B15725B27199}"/>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5603855" y="2556510"/>
          <a:ext cx="50800" cy="37465"/>
        </a:xfrm>
        <a:prstGeom prst="rect">
          <a:avLst/>
        </a:prstGeom>
      </xdr:spPr>
    </xdr:pic>
    <xdr:clientData/>
  </xdr:twoCellAnchor>
  <xdr:twoCellAnchor editAs="oneCell">
    <xdr:from>
      <xdr:col>16</xdr:col>
      <xdr:colOff>22225</xdr:colOff>
      <xdr:row>14</xdr:row>
      <xdr:rowOff>19050</xdr:rowOff>
    </xdr:from>
    <xdr:to>
      <xdr:col>16</xdr:col>
      <xdr:colOff>73025</xdr:colOff>
      <xdr:row>14</xdr:row>
      <xdr:rowOff>69850</xdr:rowOff>
    </xdr:to>
    <xdr:pic>
      <xdr:nvPicPr>
        <xdr:cNvPr id="100" name="BEx7KDM8ZMPJJTLGG1COR5FWCXHS">
          <a:extLst>
            <a:ext uri="{FF2B5EF4-FFF2-40B4-BE49-F238E27FC236}">
              <a16:creationId xmlns:a16="http://schemas.microsoft.com/office/drawing/2014/main" id="{161997A9-868D-4DDF-AA6F-92601273D4B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6572865" y="2480310"/>
          <a:ext cx="50800" cy="50800"/>
        </a:xfrm>
        <a:prstGeom prst="rect">
          <a:avLst/>
        </a:prstGeom>
      </xdr:spPr>
    </xdr:pic>
    <xdr:clientData fPrintsWithSheet="0"/>
  </xdr:twoCellAnchor>
  <xdr:twoCellAnchor editAs="oneCell">
    <xdr:from>
      <xdr:col>16</xdr:col>
      <xdr:colOff>22225</xdr:colOff>
      <xdr:row>14</xdr:row>
      <xdr:rowOff>95250</xdr:rowOff>
    </xdr:from>
    <xdr:to>
      <xdr:col>16</xdr:col>
      <xdr:colOff>73025</xdr:colOff>
      <xdr:row>15</xdr:row>
      <xdr:rowOff>3175</xdr:rowOff>
    </xdr:to>
    <xdr:pic>
      <xdr:nvPicPr>
        <xdr:cNvPr id="101" name="BExMH72RI0RIK28XKEYIRM2WEPJ5">
          <a:extLst>
            <a:ext uri="{FF2B5EF4-FFF2-40B4-BE49-F238E27FC236}">
              <a16:creationId xmlns:a16="http://schemas.microsoft.com/office/drawing/2014/main" id="{6F9C124B-0EEC-43A8-ACE7-5356BB9776D4}"/>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6572865" y="2556510"/>
          <a:ext cx="50800" cy="37465"/>
        </a:xfrm>
        <a:prstGeom prst="rect">
          <a:avLst/>
        </a:prstGeom>
      </xdr:spPr>
    </xdr:pic>
    <xdr:clientData/>
  </xdr:twoCellAnchor>
  <xdr:twoCellAnchor editAs="oneCell">
    <xdr:from>
      <xdr:col>17</xdr:col>
      <xdr:colOff>25400</xdr:colOff>
      <xdr:row>14</xdr:row>
      <xdr:rowOff>19050</xdr:rowOff>
    </xdr:from>
    <xdr:to>
      <xdr:col>17</xdr:col>
      <xdr:colOff>76200</xdr:colOff>
      <xdr:row>14</xdr:row>
      <xdr:rowOff>69850</xdr:rowOff>
    </xdr:to>
    <xdr:pic>
      <xdr:nvPicPr>
        <xdr:cNvPr id="102" name="BEx1J4EHTTZ2PVCG39725L36XCRP">
          <a:extLst>
            <a:ext uri="{FF2B5EF4-FFF2-40B4-BE49-F238E27FC236}">
              <a16:creationId xmlns:a16="http://schemas.microsoft.com/office/drawing/2014/main" id="{F65AAB92-3E76-45AE-A23A-91506D4F848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7901920" y="2480310"/>
          <a:ext cx="50800" cy="50800"/>
        </a:xfrm>
        <a:prstGeom prst="rect">
          <a:avLst/>
        </a:prstGeom>
      </xdr:spPr>
    </xdr:pic>
    <xdr:clientData fPrintsWithSheet="0"/>
  </xdr:twoCellAnchor>
  <xdr:twoCellAnchor editAs="oneCell">
    <xdr:from>
      <xdr:col>17</xdr:col>
      <xdr:colOff>25400</xdr:colOff>
      <xdr:row>14</xdr:row>
      <xdr:rowOff>95250</xdr:rowOff>
    </xdr:from>
    <xdr:to>
      <xdr:col>17</xdr:col>
      <xdr:colOff>76200</xdr:colOff>
      <xdr:row>15</xdr:row>
      <xdr:rowOff>3175</xdr:rowOff>
    </xdr:to>
    <xdr:pic>
      <xdr:nvPicPr>
        <xdr:cNvPr id="103" name="BExMEKYZ2ZF9SSD6W57ZAGQE72ZG">
          <a:extLst>
            <a:ext uri="{FF2B5EF4-FFF2-40B4-BE49-F238E27FC236}">
              <a16:creationId xmlns:a16="http://schemas.microsoft.com/office/drawing/2014/main" id="{B18A1DE5-A34F-419F-9272-3F4503A00702}"/>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7901920" y="2556510"/>
          <a:ext cx="50800" cy="37465"/>
        </a:xfrm>
        <a:prstGeom prst="rect">
          <a:avLst/>
        </a:prstGeom>
      </xdr:spPr>
    </xdr:pic>
    <xdr:clientData/>
  </xdr:twoCellAnchor>
  <xdr:twoCellAnchor editAs="oneCell">
    <xdr:from>
      <xdr:col>18</xdr:col>
      <xdr:colOff>25400</xdr:colOff>
      <xdr:row>14</xdr:row>
      <xdr:rowOff>19050</xdr:rowOff>
    </xdr:from>
    <xdr:to>
      <xdr:col>18</xdr:col>
      <xdr:colOff>76200</xdr:colOff>
      <xdr:row>14</xdr:row>
      <xdr:rowOff>69850</xdr:rowOff>
    </xdr:to>
    <xdr:pic>
      <xdr:nvPicPr>
        <xdr:cNvPr id="104" name="BEx7EIH5XNMRVJVF9CWPCCUYEYLL">
          <a:extLst>
            <a:ext uri="{FF2B5EF4-FFF2-40B4-BE49-F238E27FC236}">
              <a16:creationId xmlns:a16="http://schemas.microsoft.com/office/drawing/2014/main" id="{8E652768-EAB7-44CD-A26F-707453D0891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8717260" y="2480310"/>
          <a:ext cx="50800" cy="50800"/>
        </a:xfrm>
        <a:prstGeom prst="rect">
          <a:avLst/>
        </a:prstGeom>
      </xdr:spPr>
    </xdr:pic>
    <xdr:clientData fPrintsWithSheet="0"/>
  </xdr:twoCellAnchor>
  <xdr:twoCellAnchor editAs="oneCell">
    <xdr:from>
      <xdr:col>18</xdr:col>
      <xdr:colOff>25400</xdr:colOff>
      <xdr:row>14</xdr:row>
      <xdr:rowOff>95250</xdr:rowOff>
    </xdr:from>
    <xdr:to>
      <xdr:col>18</xdr:col>
      <xdr:colOff>76200</xdr:colOff>
      <xdr:row>15</xdr:row>
      <xdr:rowOff>3175</xdr:rowOff>
    </xdr:to>
    <xdr:pic>
      <xdr:nvPicPr>
        <xdr:cNvPr id="105" name="BExMGI77L9KINV72J51BTY8R6CKY">
          <a:extLst>
            <a:ext uri="{FF2B5EF4-FFF2-40B4-BE49-F238E27FC236}">
              <a16:creationId xmlns:a16="http://schemas.microsoft.com/office/drawing/2014/main" id="{9F76C939-A617-4DB6-BB77-3E9E2256AF2E}"/>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8717260" y="2556510"/>
          <a:ext cx="50800" cy="37465"/>
        </a:xfrm>
        <a:prstGeom prst="rect">
          <a:avLst/>
        </a:prstGeom>
      </xdr:spPr>
    </xdr:pic>
    <xdr:clientData/>
  </xdr:twoCellAnchor>
  <xdr:twoCellAnchor editAs="oneCell">
    <xdr:from>
      <xdr:col>19</xdr:col>
      <xdr:colOff>22225</xdr:colOff>
      <xdr:row>14</xdr:row>
      <xdr:rowOff>19050</xdr:rowOff>
    </xdr:from>
    <xdr:to>
      <xdr:col>19</xdr:col>
      <xdr:colOff>73025</xdr:colOff>
      <xdr:row>14</xdr:row>
      <xdr:rowOff>69850</xdr:rowOff>
    </xdr:to>
    <xdr:pic>
      <xdr:nvPicPr>
        <xdr:cNvPr id="106" name="BExONUKMP6A9Z4ZEJ1OET1EM2NCS">
          <a:extLst>
            <a:ext uri="{FF2B5EF4-FFF2-40B4-BE49-F238E27FC236}">
              <a16:creationId xmlns:a16="http://schemas.microsoft.com/office/drawing/2014/main" id="{D0AB2838-749F-4BA9-B3A4-49731CF9EDA4}"/>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735165" y="2480310"/>
          <a:ext cx="50800" cy="50800"/>
        </a:xfrm>
        <a:prstGeom prst="rect">
          <a:avLst/>
        </a:prstGeom>
      </xdr:spPr>
    </xdr:pic>
    <xdr:clientData fPrintsWithSheet="0"/>
  </xdr:twoCellAnchor>
  <xdr:twoCellAnchor editAs="oneCell">
    <xdr:from>
      <xdr:col>19</xdr:col>
      <xdr:colOff>22225</xdr:colOff>
      <xdr:row>14</xdr:row>
      <xdr:rowOff>95250</xdr:rowOff>
    </xdr:from>
    <xdr:to>
      <xdr:col>19</xdr:col>
      <xdr:colOff>73025</xdr:colOff>
      <xdr:row>15</xdr:row>
      <xdr:rowOff>3175</xdr:rowOff>
    </xdr:to>
    <xdr:pic>
      <xdr:nvPicPr>
        <xdr:cNvPr id="107" name="BExQJULQEXZ6ZXR1J8U9O2DHDUGC">
          <a:extLst>
            <a:ext uri="{FF2B5EF4-FFF2-40B4-BE49-F238E27FC236}">
              <a16:creationId xmlns:a16="http://schemas.microsoft.com/office/drawing/2014/main" id="{54B4A796-978D-4591-9634-85DC99BDA817}"/>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735165" y="2556510"/>
          <a:ext cx="50800" cy="37465"/>
        </a:xfrm>
        <a:prstGeom prst="rect">
          <a:avLst/>
        </a:prstGeom>
      </xdr:spPr>
    </xdr:pic>
    <xdr:clientData/>
  </xdr:twoCellAnchor>
  <xdr:twoCellAnchor editAs="oneCell">
    <xdr:from>
      <xdr:col>20</xdr:col>
      <xdr:colOff>28575</xdr:colOff>
      <xdr:row>14</xdr:row>
      <xdr:rowOff>19050</xdr:rowOff>
    </xdr:from>
    <xdr:to>
      <xdr:col>20</xdr:col>
      <xdr:colOff>79375</xdr:colOff>
      <xdr:row>14</xdr:row>
      <xdr:rowOff>69850</xdr:rowOff>
    </xdr:to>
    <xdr:pic>
      <xdr:nvPicPr>
        <xdr:cNvPr id="108" name="BEx9FBQI7NQ5T7NLK1131VBKMQQ6">
          <a:extLst>
            <a:ext uri="{FF2B5EF4-FFF2-40B4-BE49-F238E27FC236}">
              <a16:creationId xmlns:a16="http://schemas.microsoft.com/office/drawing/2014/main" id="{787F220C-F577-44C6-AC71-29000A459A5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0610195" y="2480310"/>
          <a:ext cx="50800" cy="50800"/>
        </a:xfrm>
        <a:prstGeom prst="rect">
          <a:avLst/>
        </a:prstGeom>
      </xdr:spPr>
    </xdr:pic>
    <xdr:clientData fPrintsWithSheet="0"/>
  </xdr:twoCellAnchor>
  <xdr:twoCellAnchor editAs="oneCell">
    <xdr:from>
      <xdr:col>20</xdr:col>
      <xdr:colOff>28575</xdr:colOff>
      <xdr:row>14</xdr:row>
      <xdr:rowOff>95250</xdr:rowOff>
    </xdr:from>
    <xdr:to>
      <xdr:col>20</xdr:col>
      <xdr:colOff>79375</xdr:colOff>
      <xdr:row>15</xdr:row>
      <xdr:rowOff>3175</xdr:rowOff>
    </xdr:to>
    <xdr:pic>
      <xdr:nvPicPr>
        <xdr:cNvPr id="109" name="BExQ8PGIHTKSF8VR5BYI3DVTABBJ">
          <a:extLst>
            <a:ext uri="{FF2B5EF4-FFF2-40B4-BE49-F238E27FC236}">
              <a16:creationId xmlns:a16="http://schemas.microsoft.com/office/drawing/2014/main" id="{BF569587-E33E-4EF5-AC99-FB4E5C8589AB}"/>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0610195" y="2556510"/>
          <a:ext cx="50800" cy="37465"/>
        </a:xfrm>
        <a:prstGeom prst="rect">
          <a:avLst/>
        </a:prstGeom>
      </xdr:spPr>
    </xdr:pic>
    <xdr:clientData/>
  </xdr:twoCellAnchor>
  <xdr:twoCellAnchor editAs="oneCell">
    <xdr:from>
      <xdr:col>21</xdr:col>
      <xdr:colOff>22225</xdr:colOff>
      <xdr:row>14</xdr:row>
      <xdr:rowOff>19050</xdr:rowOff>
    </xdr:from>
    <xdr:to>
      <xdr:col>21</xdr:col>
      <xdr:colOff>73025</xdr:colOff>
      <xdr:row>14</xdr:row>
      <xdr:rowOff>69850</xdr:rowOff>
    </xdr:to>
    <xdr:pic>
      <xdr:nvPicPr>
        <xdr:cNvPr id="110" name="BEx5QPSUCAMC6IZZ6POEGZ3W3VXU">
          <a:extLst>
            <a:ext uri="{FF2B5EF4-FFF2-40B4-BE49-F238E27FC236}">
              <a16:creationId xmlns:a16="http://schemas.microsoft.com/office/drawing/2014/main" id="{62D1F05F-BE04-4169-8A0E-783510F5C10C}"/>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1403945" y="2480310"/>
          <a:ext cx="50800" cy="50800"/>
        </a:xfrm>
        <a:prstGeom prst="rect">
          <a:avLst/>
        </a:prstGeom>
      </xdr:spPr>
    </xdr:pic>
    <xdr:clientData fPrintsWithSheet="0"/>
  </xdr:twoCellAnchor>
  <xdr:twoCellAnchor editAs="oneCell">
    <xdr:from>
      <xdr:col>21</xdr:col>
      <xdr:colOff>22225</xdr:colOff>
      <xdr:row>14</xdr:row>
      <xdr:rowOff>95250</xdr:rowOff>
    </xdr:from>
    <xdr:to>
      <xdr:col>21</xdr:col>
      <xdr:colOff>73025</xdr:colOff>
      <xdr:row>15</xdr:row>
      <xdr:rowOff>3175</xdr:rowOff>
    </xdr:to>
    <xdr:pic>
      <xdr:nvPicPr>
        <xdr:cNvPr id="111" name="BEx9F851LXQPR7LT8B3HEC7EBVWL">
          <a:extLst>
            <a:ext uri="{FF2B5EF4-FFF2-40B4-BE49-F238E27FC236}">
              <a16:creationId xmlns:a16="http://schemas.microsoft.com/office/drawing/2014/main" id="{532A99AB-5FE4-41A9-B199-84B5AA7B2B76}"/>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1403945" y="2556510"/>
          <a:ext cx="50800" cy="37465"/>
        </a:xfrm>
        <a:prstGeom prst="rect">
          <a:avLst/>
        </a:prstGeom>
      </xdr:spPr>
    </xdr:pic>
    <xdr:clientData/>
  </xdr:twoCellAnchor>
  <xdr:twoCellAnchor editAs="oneCell">
    <xdr:from>
      <xdr:col>22</xdr:col>
      <xdr:colOff>25400</xdr:colOff>
      <xdr:row>14</xdr:row>
      <xdr:rowOff>19050</xdr:rowOff>
    </xdr:from>
    <xdr:to>
      <xdr:col>22</xdr:col>
      <xdr:colOff>76200</xdr:colOff>
      <xdr:row>14</xdr:row>
      <xdr:rowOff>69850</xdr:rowOff>
    </xdr:to>
    <xdr:pic>
      <xdr:nvPicPr>
        <xdr:cNvPr id="112" name="BExS1IJU49WMG81NRI1QDH2OD2XC">
          <a:extLst>
            <a:ext uri="{FF2B5EF4-FFF2-40B4-BE49-F238E27FC236}">
              <a16:creationId xmlns:a16="http://schemas.microsoft.com/office/drawing/2014/main" id="{D3E5C047-4106-4F09-9829-9A7CD646FF42}"/>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2268180" y="2480310"/>
          <a:ext cx="50800" cy="50800"/>
        </a:xfrm>
        <a:prstGeom prst="rect">
          <a:avLst/>
        </a:prstGeom>
      </xdr:spPr>
    </xdr:pic>
    <xdr:clientData fPrintsWithSheet="0"/>
  </xdr:twoCellAnchor>
  <xdr:twoCellAnchor editAs="oneCell">
    <xdr:from>
      <xdr:col>22</xdr:col>
      <xdr:colOff>25400</xdr:colOff>
      <xdr:row>14</xdr:row>
      <xdr:rowOff>95250</xdr:rowOff>
    </xdr:from>
    <xdr:to>
      <xdr:col>22</xdr:col>
      <xdr:colOff>76200</xdr:colOff>
      <xdr:row>15</xdr:row>
      <xdr:rowOff>3175</xdr:rowOff>
    </xdr:to>
    <xdr:pic>
      <xdr:nvPicPr>
        <xdr:cNvPr id="113" name="BExXPWA9TKDK27PHF3FJEZQ9FG5I">
          <a:extLst>
            <a:ext uri="{FF2B5EF4-FFF2-40B4-BE49-F238E27FC236}">
              <a16:creationId xmlns:a16="http://schemas.microsoft.com/office/drawing/2014/main" id="{291B9AF8-F65F-4925-8CC8-25EB7AE00D54}"/>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2268180" y="2556510"/>
          <a:ext cx="50800" cy="37465"/>
        </a:xfrm>
        <a:prstGeom prst="rect">
          <a:avLst/>
        </a:prstGeom>
      </xdr:spPr>
    </xdr:pic>
    <xdr:clientData/>
  </xdr:twoCellAnchor>
  <xdr:twoCellAnchor editAs="oneCell">
    <xdr:from>
      <xdr:col>23</xdr:col>
      <xdr:colOff>25400</xdr:colOff>
      <xdr:row>14</xdr:row>
      <xdr:rowOff>19050</xdr:rowOff>
    </xdr:from>
    <xdr:to>
      <xdr:col>23</xdr:col>
      <xdr:colOff>76200</xdr:colOff>
      <xdr:row>14</xdr:row>
      <xdr:rowOff>69850</xdr:rowOff>
    </xdr:to>
    <xdr:pic>
      <xdr:nvPicPr>
        <xdr:cNvPr id="114" name="BExCX00SZCRM1T7QQFH2938UQ355">
          <a:extLst>
            <a:ext uri="{FF2B5EF4-FFF2-40B4-BE49-F238E27FC236}">
              <a16:creationId xmlns:a16="http://schemas.microsoft.com/office/drawing/2014/main" id="{68878BC0-68EF-4729-AC6F-2AD50EC34CC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3121620" y="2480310"/>
          <a:ext cx="50800" cy="50800"/>
        </a:xfrm>
        <a:prstGeom prst="rect">
          <a:avLst/>
        </a:prstGeom>
      </xdr:spPr>
    </xdr:pic>
    <xdr:clientData fPrintsWithSheet="0"/>
  </xdr:twoCellAnchor>
  <xdr:twoCellAnchor editAs="oneCell">
    <xdr:from>
      <xdr:col>23</xdr:col>
      <xdr:colOff>25400</xdr:colOff>
      <xdr:row>14</xdr:row>
      <xdr:rowOff>95250</xdr:rowOff>
    </xdr:from>
    <xdr:to>
      <xdr:col>23</xdr:col>
      <xdr:colOff>76200</xdr:colOff>
      <xdr:row>15</xdr:row>
      <xdr:rowOff>3175</xdr:rowOff>
    </xdr:to>
    <xdr:pic>
      <xdr:nvPicPr>
        <xdr:cNvPr id="115" name="BExKMGG8NWPZFOGKLZS4RWNUHROM">
          <a:extLst>
            <a:ext uri="{FF2B5EF4-FFF2-40B4-BE49-F238E27FC236}">
              <a16:creationId xmlns:a16="http://schemas.microsoft.com/office/drawing/2014/main" id="{56225EF1-E909-47E8-8129-7A583B0FFD4D}"/>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3121620" y="2556510"/>
          <a:ext cx="50800" cy="37465"/>
        </a:xfrm>
        <a:prstGeom prst="rect">
          <a:avLst/>
        </a:prstGeom>
      </xdr:spPr>
    </xdr:pic>
    <xdr:clientData/>
  </xdr:twoCellAnchor>
  <xdr:twoCellAnchor editAs="oneCell">
    <xdr:from>
      <xdr:col>24</xdr:col>
      <xdr:colOff>31750</xdr:colOff>
      <xdr:row>14</xdr:row>
      <xdr:rowOff>19050</xdr:rowOff>
    </xdr:from>
    <xdr:to>
      <xdr:col>24</xdr:col>
      <xdr:colOff>82550</xdr:colOff>
      <xdr:row>14</xdr:row>
      <xdr:rowOff>69850</xdr:rowOff>
    </xdr:to>
    <xdr:pic>
      <xdr:nvPicPr>
        <xdr:cNvPr id="116" name="BExQ5UCU3QTZXBO0IG5UVKPLKRF6">
          <a:extLst>
            <a:ext uri="{FF2B5EF4-FFF2-40B4-BE49-F238E27FC236}">
              <a16:creationId xmlns:a16="http://schemas.microsoft.com/office/drawing/2014/main" id="{8D4DB745-8E44-4B44-B748-C823AADBA8CA}"/>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3966170" y="2480310"/>
          <a:ext cx="50800" cy="50800"/>
        </a:xfrm>
        <a:prstGeom prst="rect">
          <a:avLst/>
        </a:prstGeom>
      </xdr:spPr>
    </xdr:pic>
    <xdr:clientData fPrintsWithSheet="0"/>
  </xdr:twoCellAnchor>
  <xdr:twoCellAnchor editAs="oneCell">
    <xdr:from>
      <xdr:col>24</xdr:col>
      <xdr:colOff>31750</xdr:colOff>
      <xdr:row>14</xdr:row>
      <xdr:rowOff>95250</xdr:rowOff>
    </xdr:from>
    <xdr:to>
      <xdr:col>24</xdr:col>
      <xdr:colOff>82550</xdr:colOff>
      <xdr:row>15</xdr:row>
      <xdr:rowOff>3175</xdr:rowOff>
    </xdr:to>
    <xdr:pic>
      <xdr:nvPicPr>
        <xdr:cNvPr id="117" name="BExMAY027TS5EDXCIOAAID6Y7OAR">
          <a:extLst>
            <a:ext uri="{FF2B5EF4-FFF2-40B4-BE49-F238E27FC236}">
              <a16:creationId xmlns:a16="http://schemas.microsoft.com/office/drawing/2014/main" id="{04D856A7-AAD9-40CA-9150-D4F763C52A74}"/>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3966170" y="2556510"/>
          <a:ext cx="50800" cy="37465"/>
        </a:xfrm>
        <a:prstGeom prst="rect">
          <a:avLst/>
        </a:prstGeom>
      </xdr:spPr>
    </xdr:pic>
    <xdr:clientData/>
  </xdr:twoCellAnchor>
  <xdr:twoCellAnchor editAs="oneCell">
    <xdr:from>
      <xdr:col>25</xdr:col>
      <xdr:colOff>19050</xdr:colOff>
      <xdr:row>14</xdr:row>
      <xdr:rowOff>19050</xdr:rowOff>
    </xdr:from>
    <xdr:to>
      <xdr:col>25</xdr:col>
      <xdr:colOff>69850</xdr:colOff>
      <xdr:row>14</xdr:row>
      <xdr:rowOff>69850</xdr:rowOff>
    </xdr:to>
    <xdr:pic>
      <xdr:nvPicPr>
        <xdr:cNvPr id="118" name="BExQEEG9ZV7UDMMIVDTFQ8U8HWSR">
          <a:extLst>
            <a:ext uri="{FF2B5EF4-FFF2-40B4-BE49-F238E27FC236}">
              <a16:creationId xmlns:a16="http://schemas.microsoft.com/office/drawing/2014/main" id="{761A55D5-AA27-42AC-87AA-382271BFE5A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4631650" y="2480310"/>
          <a:ext cx="50800" cy="50800"/>
        </a:xfrm>
        <a:prstGeom prst="rect">
          <a:avLst/>
        </a:prstGeom>
      </xdr:spPr>
    </xdr:pic>
    <xdr:clientData fPrintsWithSheet="0"/>
  </xdr:twoCellAnchor>
  <xdr:twoCellAnchor editAs="oneCell">
    <xdr:from>
      <xdr:col>25</xdr:col>
      <xdr:colOff>19050</xdr:colOff>
      <xdr:row>14</xdr:row>
      <xdr:rowOff>95250</xdr:rowOff>
    </xdr:from>
    <xdr:to>
      <xdr:col>25</xdr:col>
      <xdr:colOff>69850</xdr:colOff>
      <xdr:row>15</xdr:row>
      <xdr:rowOff>3175</xdr:rowOff>
    </xdr:to>
    <xdr:pic>
      <xdr:nvPicPr>
        <xdr:cNvPr id="119" name="BExVRNXK2HJK68R1QVFC5AOHBBIJ">
          <a:extLst>
            <a:ext uri="{FF2B5EF4-FFF2-40B4-BE49-F238E27FC236}">
              <a16:creationId xmlns:a16="http://schemas.microsoft.com/office/drawing/2014/main" id="{4A4B952B-AC76-426B-BAC7-28867F527832}"/>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4631650" y="2556510"/>
          <a:ext cx="50800" cy="37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728759</xdr:colOff>
      <xdr:row>26</xdr:row>
      <xdr:rowOff>81900</xdr:rowOff>
    </xdr:to>
    <xdr:pic>
      <xdr:nvPicPr>
        <xdr:cNvPr id="2" name="Picture 1">
          <a:extLst>
            <a:ext uri="{FF2B5EF4-FFF2-40B4-BE49-F238E27FC236}">
              <a16:creationId xmlns:a16="http://schemas.microsoft.com/office/drawing/2014/main" id="{CEC3AFCD-7D5D-4150-8E1A-4FC51D12A5C9}"/>
            </a:ext>
          </a:extLst>
        </xdr:cNvPr>
        <xdr:cNvPicPr>
          <a:picLocks noChangeAspect="1"/>
        </xdr:cNvPicPr>
      </xdr:nvPicPr>
      <xdr:blipFill>
        <a:blip xmlns:r="http://schemas.openxmlformats.org/officeDocument/2006/relationships" r:embed="rId1"/>
        <a:stretch>
          <a:fillRect/>
        </a:stretch>
      </xdr:blipFill>
      <xdr:spPr>
        <a:xfrm>
          <a:off x="0" y="0"/>
          <a:ext cx="6847619" cy="52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Content.IE5\IIQN61B4\H2017\XL123\99\PensionVal\REIV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00200616\Local%20Settings\Temporary%20Internet%20Files\OLK300\2007%20CNP%20Retirement%20Plan%20Disclosu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TEMP\c.notes.data.00200616\2003%20CNP%20BRP%20Disclosu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teams.cnptoday.com/TEMP/c.notes.data.00200616/2003%20CNP%20FAS106%20Disclosur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teams.cnptoday.com/notes/data/00200616/2004%20CNP%20Expense%20Revision%20-%206.50%25%20d%209.00%25%20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Reliant%20Energy\Accruals\2003\OID%20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TEMP\~72818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TEMP\c.notes.data.00200616\2003%20CNP%20FAS106%20Disclosur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otes\data\00200616\2004%20CNP%20Expense%20Revision%20-%206.50%25%20d%209.00%25%20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teams.cnptoday.com/acctg/REGULATORY%20ACCTG/CEHE/2010%20Rate%20Case/Schedules/Final/RFP%20Schedules%20Final.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00050126\Local%20Settings\Temporary%20Internet%20Files\Content.Outlook\Z42X66T1\II-E-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00050126\Local%20Settings\Temporary%20Internet%20Files\Content.Outlook\Z42X66T1\II-E-3%20ADFI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TEMP\2003%20Corp.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02017\XL123\03\Ret%20Med%20Val\2_AugustBudgetEstimate\2004%20Expense%20Estimate%20FAS106%20Revise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DMIN\Gen%20Acct%202003\Debt%20Schedules\WACC-12%20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notes\data\00200616\2003%20FAS%20112%20Val%20Active%20Claims%20MinnRev.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is\ITS\Rate%20Case\CEHE\2018\V-K\Master%20Template%20Lookup%20Reference%202018%20Act%2011148201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REGULATORY%20ACCTG\ROR\2002\ROR%20June%20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00216224\AppData\Local\Microsoft\Windows\INetCache\Content.Outlook\7L10LST3\PUC08-14e%20Attachment%20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1\00011349\LOCALS~1\Temp\xSAPtemp441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WINNT4.00\Profiles\kelevihn\Desktop\FAS%20106%20Per%20Capita%20Claims%20Cost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teams.cnptoday.com/acctg/REGULATORY%20ACCTG/CEHE/2009%20EMR/Workpapers/2009%20EMR%20Workpapers.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Wayne\Corporate\SKF\2001-3%20Allocations%20wdetai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Content.IE5\IIQN61B4\notes\data\00200616\2002%20FAS%20112%20Val-NewTrend-6.75%2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OLK1E6\2007%20FAS%20106%20Valuation%20New%20Assumptions%20-%20Fin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02017\XL123\03\Pension%20Val\1_AugustBudgetEstimate\2004%20CNP%20Expense%20Estimate%20--%20Severance+NorAmHCE+EstimatedSpinoff.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02017\XL123\06\BRP%20Val\3_Disclosure\2007%20CNP%20BRP%20Disclosure%20Reflecting%20FAS%2015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temp\c.notes.data.i021013\Fuel%20Reconciliation%20Figures%20Not%20Used%2020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acctg\REGULATORY%20ACCTG\CEHE\2010%20Rate%20Case\Workpapers\Schedule%20II-D%20Operation%20and%20Maintenance%20Expenses\Schedule%20II-D.3%20Payroll%20Exp%20Distribution\Schedule%20II-D-3.5%20Number%20of%20Employees\CEHE%20Schedule%20II%20D-3%205.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02017\XL123\03\BRP%20Val\2_AugToDecRevisions\2004%20CNP%20BRP%20Expense%20Revisio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TEMP\c.notes.data.00200616\2003%20CNP%20Disclosur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ccrual\2006\2nd%20QTR\mrt%20june%202006%20I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SHARE\TEXAS%20GENCO\2002\gas\DAYTON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notes\data\00200616\2004%20CNP%20Expense%20Revision.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Development"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02017\XL123\06\Pension%20Val\4_Funding\CNPVAL06_PP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acctg\REGULATORY%20ACCTG\CEHE\2010%20Rate%20Case\Workpapers\Schedule%20II-D%20Operation%20and%20Maintenance%20Expenses\Schedule%20II-D.3%20Payroll%20Exp%20Distribution\Land%20and%20Field%20Service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teams.cnptoday.com/acctg/REGULATORY%20ACCTG/CEHE/2009%20EMR/Workpapers/Trial%20Balance.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teams.cnptoday.com/finance/project/RegWorkpapers/Electric/EMR/WP%202013%20EMR.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teams.cnptoday.com/My%20Documents/MRT%20SAPActiveXL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teams.cnptoday.com/PROPERTY%20ACCTG%202004/REPTG%20&amp;%20SYS/CUSTOMER%20PAY%202004/Tax%20Request%20co%200062%2020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teams.cnptoday.com/acctg/REGULATORY%20ACCTG/CEHE/2010%20Rate%20Case/Workpapers/Schedule%20V-K-1/Schedule%20V-K-1%20Support.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TEMP\c.notes.data.00200616\2003%20CNP%20FAS106%20Disclosu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Control"/>
      <sheetName val="Mapping"/>
      <sheetName val="Misc"/>
      <sheetName val="LastYear"/>
      <sheetName val="Experience Results"/>
      <sheetName val="Funding Results"/>
      <sheetName val="Current Liability Results Act"/>
      <sheetName val="Current Liability Results Dis"/>
      <sheetName val="Inactive Results"/>
      <sheetName val="Accounting Results - Qual Act"/>
      <sheetName val="Accounting Results - Qual Leave"/>
      <sheetName val="CoAlloc."/>
      <sheetName val="InputMisc"/>
      <sheetName val="AL Summary"/>
      <sheetName val="Results Summary"/>
      <sheetName val="S-2"/>
      <sheetName val="S-3"/>
      <sheetName val="S-4"/>
      <sheetName val="S-5"/>
      <sheetName val="S-6"/>
      <sheetName val="S-7"/>
      <sheetName val="S-8"/>
      <sheetName val="S-10"/>
      <sheetName val="AL-2"/>
      <sheetName val="AL-4"/>
      <sheetName val="AL-5"/>
      <sheetName val="AL-6"/>
      <sheetName val="AL-7"/>
      <sheetName val="AL-9"/>
      <sheetName val="C-2"/>
      <sheetName val="C-3"/>
      <sheetName val="C-4"/>
      <sheetName val="C-5"/>
      <sheetName val="C-6"/>
      <sheetName val="C-7"/>
      <sheetName val="C-11"/>
      <sheetName val="C-12"/>
      <sheetName val="C-13"/>
      <sheetName val="C-14"/>
      <sheetName val="E-2"/>
      <sheetName val="E-3"/>
      <sheetName val="E-4a"/>
      <sheetName val="E-4b"/>
      <sheetName val="E-4c"/>
      <sheetName val="E-5a"/>
      <sheetName val="E-5b"/>
      <sheetName val="E-5c"/>
      <sheetName val="E-5d"/>
      <sheetName val="E-5e"/>
      <sheetName val="E-5f"/>
      <sheetName val="RetAge"/>
      <sheetName val="AR-2a"/>
      <sheetName val="AR-2b"/>
      <sheetName val="AR-2c"/>
      <sheetName val="AR-2d"/>
      <sheetName val="AR-4a"/>
      <sheetName val="AR-4b"/>
      <sheetName val="AR-4c"/>
      <sheetName val="AR-4d"/>
      <sheetName val="AR-7a"/>
      <sheetName val="AR-7b"/>
      <sheetName val="AR-7c"/>
      <sheetName val="AR-7d"/>
      <sheetName val="AR-21 (2)"/>
      <sheetName val="AR-22 (2)"/>
      <sheetName val="AR-21"/>
      <sheetName val="AR-22"/>
      <sheetName val="AR-11"/>
      <sheetName val="AR-12"/>
      <sheetName val="PI-2a"/>
      <sheetName val="PI-2b"/>
      <sheetName val="PI-2c"/>
      <sheetName val="PI-2d"/>
      <sheetName val="PI-3a"/>
      <sheetName val="PI-3b"/>
      <sheetName val="PI-3c"/>
      <sheetName val="PI-3d"/>
      <sheetName val="PI5"/>
      <sheetName val="PI6a"/>
      <sheetName val="PI6b"/>
      <sheetName val="PI6d"/>
      <sheetName val="PI6c"/>
      <sheetName val="PI7"/>
      <sheetName val="PI8"/>
      <sheetName val="PI10"/>
      <sheetName val="PI11"/>
    </sheetNames>
    <sheetDataSet>
      <sheetData sheetId="0"/>
      <sheetData sheetId="1">
        <row r="3">
          <cell r="B3" t="str">
            <v>RE Incorporated</v>
          </cell>
          <cell r="C3" t="str">
            <v>0002A</v>
          </cell>
        </row>
        <row r="4">
          <cell r="B4" t="str">
            <v>RE HL&amp;P</v>
          </cell>
          <cell r="C4" t="str">
            <v>0003A</v>
          </cell>
        </row>
        <row r="5">
          <cell r="B5" t="str">
            <v>RE Power Operations</v>
          </cell>
          <cell r="C5" t="str">
            <v>0003B</v>
          </cell>
        </row>
        <row r="6">
          <cell r="B6" t="str">
            <v>RE Shared Services</v>
          </cell>
          <cell r="C6" t="str">
            <v>0003C</v>
          </cell>
        </row>
        <row r="7">
          <cell r="B7" t="str">
            <v>Corporate Regulated</v>
          </cell>
          <cell r="C7" t="str">
            <v>0003D</v>
          </cell>
        </row>
        <row r="8">
          <cell r="B8" t="str">
            <v>RE Retail Marketing - Regulated</v>
          </cell>
          <cell r="C8" t="str">
            <v>0003F</v>
          </cell>
        </row>
        <row r="9">
          <cell r="B9" t="str">
            <v>RE Power Generation, Inc.</v>
          </cell>
          <cell r="C9" t="str">
            <v>0007A</v>
          </cell>
        </row>
        <row r="10">
          <cell r="B10" t="str">
            <v>RE International, Inc.</v>
          </cell>
          <cell r="C10" t="str">
            <v>0021A</v>
          </cell>
        </row>
        <row r="11">
          <cell r="B11" t="str">
            <v>RE Retail Group</v>
          </cell>
          <cell r="C11" t="str">
            <v>0121A</v>
          </cell>
        </row>
        <row r="12">
          <cell r="B12" t="str">
            <v>RE Pipelines</v>
          </cell>
          <cell r="C12" t="str">
            <v>0022A</v>
          </cell>
        </row>
        <row r="13">
          <cell r="B13" t="str">
            <v>RE Services, Inc.</v>
          </cell>
          <cell r="C13" t="str">
            <v>0035A</v>
          </cell>
        </row>
        <row r="14">
          <cell r="B14" t="str">
            <v>RE Field Services, Inc.</v>
          </cell>
          <cell r="C14" t="str">
            <v>0036A</v>
          </cell>
        </row>
        <row r="15">
          <cell r="B15" t="str">
            <v>RE Arkla</v>
          </cell>
          <cell r="C15" t="str">
            <v>0062A</v>
          </cell>
        </row>
        <row r="16">
          <cell r="B16" t="str">
            <v>RE Minnegasco</v>
          </cell>
          <cell r="C16" t="str">
            <v>0070A</v>
          </cell>
        </row>
        <row r="17">
          <cell r="B17" t="str">
            <v>RE Minnegasco</v>
          </cell>
          <cell r="C17" t="str">
            <v>0071A</v>
          </cell>
        </row>
        <row r="18">
          <cell r="B18" t="str">
            <v>RE Retail Group</v>
          </cell>
          <cell r="C18" t="str">
            <v>0077A</v>
          </cell>
        </row>
        <row r="19">
          <cell r="B19" t="str">
            <v>RE Entex</v>
          </cell>
          <cell r="C19" t="str">
            <v>0082A</v>
          </cell>
        </row>
        <row r="20">
          <cell r="B20" t="str">
            <v>RE Minnegasco</v>
          </cell>
          <cell r="C20" t="str">
            <v>0072A</v>
          </cell>
        </row>
      </sheetData>
      <sheetData sheetId="2">
        <row r="8">
          <cell r="C8">
            <v>8.5000000000000006E-2</v>
          </cell>
        </row>
        <row r="10">
          <cell r="C10">
            <v>6.5500000000000003E-2</v>
          </cell>
        </row>
        <row r="11">
          <cell r="C11" t="str">
            <v>SS_ALT</v>
          </cell>
        </row>
        <row r="12">
          <cell r="C12" t="str">
            <v>SS5_3</v>
          </cell>
        </row>
        <row r="13">
          <cell r="C13">
            <v>6.5500000000000003E-2</v>
          </cell>
        </row>
        <row r="14">
          <cell r="C14" t="str">
            <v>83GAM</v>
          </cell>
        </row>
        <row r="23">
          <cell r="B23">
            <v>1429882037</v>
          </cell>
        </row>
        <row r="28">
          <cell r="B28">
            <v>69181557</v>
          </cell>
        </row>
        <row r="33">
          <cell r="I33">
            <v>0</v>
          </cell>
        </row>
        <row r="34">
          <cell r="I34">
            <v>31529980</v>
          </cell>
        </row>
        <row r="35">
          <cell r="I35">
            <v>0</v>
          </cell>
        </row>
      </sheetData>
      <sheetData sheetId="3">
        <row r="6">
          <cell r="L6">
            <v>1.55</v>
          </cell>
        </row>
        <row r="11">
          <cell r="G11">
            <v>702514940</v>
          </cell>
        </row>
        <row r="12">
          <cell r="G12">
            <v>750181814</v>
          </cell>
        </row>
        <row r="14">
          <cell r="G14">
            <v>14737332</v>
          </cell>
        </row>
        <row r="15">
          <cell r="G15">
            <v>127979374</v>
          </cell>
        </row>
      </sheetData>
      <sheetData sheetId="4">
        <row r="8">
          <cell r="H8">
            <v>308634984</v>
          </cell>
        </row>
      </sheetData>
      <sheetData sheetId="5"/>
      <sheetData sheetId="6"/>
      <sheetData sheetId="7"/>
      <sheetData sheetId="8"/>
      <sheetData sheetId="9"/>
      <sheetData sheetId="10"/>
      <sheetData sheetId="11">
        <row r="2">
          <cell r="B2" t="str">
            <v>0002A</v>
          </cell>
          <cell r="C2" t="str">
            <v>0003A</v>
          </cell>
          <cell r="D2" t="str">
            <v>0003B</v>
          </cell>
          <cell r="E2" t="str">
            <v>0003C</v>
          </cell>
          <cell r="F2" t="str">
            <v>0003D</v>
          </cell>
          <cell r="G2" t="str">
            <v>0003F</v>
          </cell>
          <cell r="H2" t="str">
            <v>0007A</v>
          </cell>
          <cell r="I2" t="str">
            <v>0021A</v>
          </cell>
          <cell r="J2" t="str">
            <v>0022A</v>
          </cell>
          <cell r="K2" t="str">
            <v>0035A</v>
          </cell>
          <cell r="L2" t="str">
            <v>0036A</v>
          </cell>
          <cell r="M2" t="str">
            <v>0062A</v>
          </cell>
          <cell r="N2" t="str">
            <v>0070A</v>
          </cell>
          <cell r="O2" t="str">
            <v>0071A</v>
          </cell>
          <cell r="P2" t="str">
            <v>0072A</v>
          </cell>
          <cell r="Q2" t="str">
            <v>0077A</v>
          </cell>
          <cell r="R2" t="str">
            <v>0082A</v>
          </cell>
          <cell r="S2" t="str">
            <v>0121A</v>
          </cell>
          <cell r="T2" t="str">
            <v>Total</v>
          </cell>
        </row>
        <row r="3">
          <cell r="A3" t="str">
            <v>Allocation of Assets and Contributions</v>
          </cell>
          <cell r="B3" t="str">
            <v>CORP Unreg</v>
          </cell>
          <cell r="C3" t="str">
            <v>HL&amp;P</v>
          </cell>
          <cell r="D3" t="str">
            <v>HIPG Reg</v>
          </cell>
          <cell r="E3" t="str">
            <v>Shared</v>
          </cell>
          <cell r="F3" t="str">
            <v>CORP Reg</v>
          </cell>
          <cell r="G3" t="str">
            <v>HI RM</v>
          </cell>
          <cell r="H3" t="str">
            <v>HIPG Unreg</v>
          </cell>
          <cell r="I3" t="str">
            <v>HIE</v>
          </cell>
          <cell r="J3" t="str">
            <v>HITTG</v>
          </cell>
          <cell r="K3" t="str">
            <v>NES</v>
          </cell>
          <cell r="L3" t="str">
            <v>NFS</v>
          </cell>
          <cell r="M3" t="str">
            <v>ARKLA</v>
          </cell>
          <cell r="N3" t="str">
            <v>NCS</v>
          </cell>
          <cell r="O3" t="str">
            <v>HCS</v>
          </cell>
          <cell r="P3" t="str">
            <v>Minn</v>
          </cell>
          <cell r="Q3" t="str">
            <v>NEM</v>
          </cell>
          <cell r="R3" t="str">
            <v>Entex</v>
          </cell>
          <cell r="S3" t="str">
            <v>HI R Unreg</v>
          </cell>
          <cell r="T3" t="str">
            <v>Total</v>
          </cell>
          <cell r="U3" t="str">
            <v>Sum of Cos.</v>
          </cell>
        </row>
        <row r="4">
          <cell r="A4" t="str">
            <v>Market Assets by Co., 1/1/1999</v>
          </cell>
          <cell r="B4">
            <v>52236227.514396854</v>
          </cell>
          <cell r="C4">
            <v>450088160.0960148</v>
          </cell>
          <cell r="D4">
            <v>270160131.61181056</v>
          </cell>
          <cell r="E4">
            <v>79261800.665380597</v>
          </cell>
          <cell r="F4">
            <v>35068500.256720245</v>
          </cell>
          <cell r="G4">
            <v>3051547.5341396681</v>
          </cell>
          <cell r="H4">
            <v>6533099.9041263508</v>
          </cell>
          <cell r="I4">
            <v>7903334.2868388528</v>
          </cell>
          <cell r="J4">
            <v>84051841.875277638</v>
          </cell>
          <cell r="K4">
            <v>3341416.8283621925</v>
          </cell>
          <cell r="L4">
            <v>6504675.9515051683</v>
          </cell>
          <cell r="M4">
            <v>124466256.5601237</v>
          </cell>
          <cell r="N4">
            <v>0</v>
          </cell>
          <cell r="O4">
            <v>0</v>
          </cell>
          <cell r="P4">
            <v>141598066.13174346</v>
          </cell>
          <cell r="Q4">
            <v>979861.95410426834</v>
          </cell>
          <cell r="R4">
            <v>162073682.58175164</v>
          </cell>
          <cell r="S4">
            <v>2563433.2477040165</v>
          </cell>
          <cell r="T4">
            <v>1429882037</v>
          </cell>
          <cell r="U4">
            <v>1429882037</v>
          </cell>
        </row>
        <row r="5">
          <cell r="A5" t="str">
            <v>(cover retirees first, then allocate by active AL)</v>
          </cell>
        </row>
        <row r="7">
          <cell r="A7" t="str">
            <v>Active AL</v>
          </cell>
          <cell r="B7">
            <v>13806841</v>
          </cell>
          <cell r="C7">
            <v>161657964</v>
          </cell>
          <cell r="D7">
            <v>107758974</v>
          </cell>
          <cell r="E7">
            <v>40316361</v>
          </cell>
          <cell r="F7">
            <v>7815115</v>
          </cell>
          <cell r="G7">
            <v>2034366</v>
          </cell>
          <cell r="H7">
            <v>4469988</v>
          </cell>
          <cell r="I7">
            <v>5350644</v>
          </cell>
          <cell r="J7">
            <v>25970509</v>
          </cell>
          <cell r="K7">
            <v>2001832</v>
          </cell>
          <cell r="L7">
            <v>4363319</v>
          </cell>
          <cell r="M7">
            <v>54206696</v>
          </cell>
          <cell r="N7">
            <v>0</v>
          </cell>
          <cell r="O7">
            <v>0</v>
          </cell>
          <cell r="P7">
            <v>44716440</v>
          </cell>
          <cell r="Q7">
            <v>659549</v>
          </cell>
          <cell r="R7">
            <v>76033918</v>
          </cell>
          <cell r="S7">
            <v>1756875</v>
          </cell>
          <cell r="T7">
            <v>552919391</v>
          </cell>
          <cell r="U7">
            <v>552919391</v>
          </cell>
        </row>
        <row r="8">
          <cell r="A8" t="str">
            <v>Ret &amp; Sp. AL</v>
          </cell>
          <cell r="B8">
            <v>24100616</v>
          </cell>
          <cell r="C8">
            <v>175217411</v>
          </cell>
          <cell r="D8">
            <v>99345523</v>
          </cell>
          <cell r="E8">
            <v>15449884</v>
          </cell>
          <cell r="F8">
            <v>21190079</v>
          </cell>
          <cell r="G8">
            <v>83231</v>
          </cell>
          <cell r="H8">
            <v>0</v>
          </cell>
          <cell r="I8">
            <v>0</v>
          </cell>
          <cell r="J8">
            <v>40262016</v>
          </cell>
          <cell r="K8">
            <v>247679</v>
          </cell>
          <cell r="L8">
            <v>83277</v>
          </cell>
          <cell r="M8">
            <v>38151657</v>
          </cell>
          <cell r="N8">
            <v>0</v>
          </cell>
          <cell r="O8">
            <v>0</v>
          </cell>
          <cell r="P8">
            <v>72388680</v>
          </cell>
          <cell r="Q8">
            <v>0</v>
          </cell>
          <cell r="R8">
            <v>45917476</v>
          </cell>
          <cell r="S8">
            <v>0</v>
          </cell>
          <cell r="T8">
            <v>532437529</v>
          </cell>
          <cell r="U8">
            <v>532437529</v>
          </cell>
        </row>
        <row r="9">
          <cell r="A9" t="str">
            <v>VT AL</v>
          </cell>
          <cell r="B9">
            <v>7948257</v>
          </cell>
          <cell r="C9">
            <v>36344382</v>
          </cell>
          <cell r="D9">
            <v>12796208</v>
          </cell>
          <cell r="E9">
            <v>4558494</v>
          </cell>
          <cell r="F9">
            <v>2355827</v>
          </cell>
          <cell r="G9">
            <v>0</v>
          </cell>
          <cell r="H9">
            <v>10999</v>
          </cell>
          <cell r="I9">
            <v>96280</v>
          </cell>
          <cell r="J9">
            <v>5806694</v>
          </cell>
          <cell r="K9">
            <v>172891</v>
          </cell>
          <cell r="L9">
            <v>54937</v>
          </cell>
          <cell r="M9">
            <v>6573403</v>
          </cell>
          <cell r="N9">
            <v>0</v>
          </cell>
          <cell r="O9">
            <v>0</v>
          </cell>
          <cell r="P9">
            <v>3964216</v>
          </cell>
          <cell r="Q9">
            <v>17523</v>
          </cell>
          <cell r="R9">
            <v>4641532</v>
          </cell>
          <cell r="S9">
            <v>0</v>
          </cell>
          <cell r="T9">
            <v>85341643</v>
          </cell>
          <cell r="U9">
            <v>85341643</v>
          </cell>
        </row>
        <row r="10">
          <cell r="A10" t="str">
            <v>LTD AL</v>
          </cell>
          <cell r="B10">
            <v>314099</v>
          </cell>
          <cell r="C10">
            <v>5839540</v>
          </cell>
          <cell r="D10">
            <v>2912564</v>
          </cell>
          <cell r="E10">
            <v>1222962</v>
          </cell>
          <cell r="F10">
            <v>273694</v>
          </cell>
          <cell r="G10">
            <v>40096</v>
          </cell>
          <cell r="H10">
            <v>88101</v>
          </cell>
          <cell r="I10">
            <v>105458</v>
          </cell>
          <cell r="J10">
            <v>601767</v>
          </cell>
          <cell r="K10">
            <v>39455</v>
          </cell>
          <cell r="L10">
            <v>85999</v>
          </cell>
          <cell r="M10">
            <v>1717301</v>
          </cell>
          <cell r="N10">
            <v>0</v>
          </cell>
          <cell r="O10">
            <v>0</v>
          </cell>
          <cell r="P10">
            <v>881335</v>
          </cell>
          <cell r="Q10">
            <v>12999</v>
          </cell>
          <cell r="R10">
            <v>2073168</v>
          </cell>
          <cell r="S10">
            <v>34627</v>
          </cell>
          <cell r="T10">
            <v>16243165</v>
          </cell>
          <cell r="U10">
            <v>16243165</v>
          </cell>
        </row>
        <row r="11">
          <cell r="A11" t="str">
            <v>Total AL</v>
          </cell>
          <cell r="B11">
            <v>46169813</v>
          </cell>
          <cell r="C11">
            <v>379059297</v>
          </cell>
          <cell r="D11">
            <v>222813269</v>
          </cell>
          <cell r="E11">
            <v>61547701</v>
          </cell>
          <cell r="F11">
            <v>31634715</v>
          </cell>
          <cell r="G11">
            <v>2157693</v>
          </cell>
          <cell r="H11">
            <v>4569088</v>
          </cell>
          <cell r="I11">
            <v>5552382</v>
          </cell>
          <cell r="J11">
            <v>72640986</v>
          </cell>
          <cell r="K11">
            <v>2461857</v>
          </cell>
          <cell r="L11">
            <v>4587532</v>
          </cell>
          <cell r="M11">
            <v>100649057</v>
          </cell>
          <cell r="N11">
            <v>0</v>
          </cell>
          <cell r="O11">
            <v>0</v>
          </cell>
          <cell r="P11">
            <v>121950671</v>
          </cell>
          <cell r="Q11">
            <v>690071</v>
          </cell>
          <cell r="R11">
            <v>128666094</v>
          </cell>
          <cell r="S11">
            <v>1791502</v>
          </cell>
          <cell r="T11">
            <v>1186941728</v>
          </cell>
          <cell r="U11">
            <v>1186941728</v>
          </cell>
        </row>
        <row r="13">
          <cell r="A13" t="str">
            <v>UAL for allocation purposes, 1/1/1999</v>
          </cell>
          <cell r="B13">
            <v>-6066414.5143968537</v>
          </cell>
          <cell r="C13">
            <v>-71028863.096014798</v>
          </cell>
          <cell r="D13">
            <v>-47346862.611810565</v>
          </cell>
          <cell r="E13">
            <v>-17714099.665380597</v>
          </cell>
          <cell r="F13">
            <v>-3433785.2567202449</v>
          </cell>
          <cell r="G13">
            <v>-893854.5341396681</v>
          </cell>
          <cell r="H13">
            <v>-1964011.9041263508</v>
          </cell>
          <cell r="I13">
            <v>-2350952.2868388528</v>
          </cell>
          <cell r="J13">
            <v>-11410855.875277638</v>
          </cell>
          <cell r="K13">
            <v>-879559.82836219249</v>
          </cell>
          <cell r="L13">
            <v>-1917143.9515051683</v>
          </cell>
          <cell r="M13">
            <v>-23817199.560123697</v>
          </cell>
          <cell r="N13">
            <v>0</v>
          </cell>
          <cell r="O13">
            <v>0</v>
          </cell>
          <cell r="P13">
            <v>-19647395.131743461</v>
          </cell>
          <cell r="Q13">
            <v>-289790.95410426834</v>
          </cell>
          <cell r="R13">
            <v>-33407588.581751645</v>
          </cell>
          <cell r="S13">
            <v>-771931.24770401651</v>
          </cell>
          <cell r="T13">
            <v>-242940309</v>
          </cell>
          <cell r="U13">
            <v>-242940309</v>
          </cell>
        </row>
        <row r="14">
          <cell r="A14" t="str">
            <v>Actuarial Assets, 1/1/1999</v>
          </cell>
          <cell r="B14">
            <v>52236227.514396854</v>
          </cell>
          <cell r="C14">
            <v>450088160.0960148</v>
          </cell>
          <cell r="D14">
            <v>270160131.61181056</v>
          </cell>
          <cell r="E14">
            <v>79261800.665380597</v>
          </cell>
          <cell r="F14">
            <v>35068500.256720245</v>
          </cell>
          <cell r="G14">
            <v>3051547.5341396681</v>
          </cell>
          <cell r="H14">
            <v>6533099.9041263508</v>
          </cell>
          <cell r="I14">
            <v>7903334.2868388528</v>
          </cell>
          <cell r="J14">
            <v>84051841.875277638</v>
          </cell>
          <cell r="K14">
            <v>3341416.8283621925</v>
          </cell>
          <cell r="L14">
            <v>6504675.9515051683</v>
          </cell>
          <cell r="M14">
            <v>124466256.5601237</v>
          </cell>
          <cell r="N14">
            <v>0</v>
          </cell>
          <cell r="O14">
            <v>0</v>
          </cell>
          <cell r="P14">
            <v>141598066.13174346</v>
          </cell>
          <cell r="Q14">
            <v>979861.95410426834</v>
          </cell>
          <cell r="R14">
            <v>162073682.58175164</v>
          </cell>
          <cell r="S14">
            <v>2563433.2477040165</v>
          </cell>
          <cell r="T14">
            <v>1429882037</v>
          </cell>
          <cell r="U14">
            <v>1429882037</v>
          </cell>
        </row>
        <row r="15">
          <cell r="A15" t="str">
            <v>UAL, 1/1/1999</v>
          </cell>
          <cell r="B15">
            <v>-6066414.5143968537</v>
          </cell>
          <cell r="C15">
            <v>-71028863.096014798</v>
          </cell>
          <cell r="D15">
            <v>-47346862.611810565</v>
          </cell>
          <cell r="E15">
            <v>-17714099.665380597</v>
          </cell>
          <cell r="F15">
            <v>-3433785.2567202449</v>
          </cell>
          <cell r="G15">
            <v>-893854.5341396681</v>
          </cell>
          <cell r="H15">
            <v>-1964011.9041263508</v>
          </cell>
          <cell r="I15">
            <v>-2350952.2868388528</v>
          </cell>
          <cell r="J15">
            <v>-11410855.875277638</v>
          </cell>
          <cell r="K15">
            <v>-879559.82836219249</v>
          </cell>
          <cell r="L15">
            <v>-1917143.9515051683</v>
          </cell>
          <cell r="M15">
            <v>-23817199.560123697</v>
          </cell>
          <cell r="N15">
            <v>0</v>
          </cell>
          <cell r="O15">
            <v>0</v>
          </cell>
          <cell r="P15">
            <v>-19647395.131743461</v>
          </cell>
          <cell r="Q15">
            <v>-289790.95410426834</v>
          </cell>
          <cell r="R15">
            <v>-33407588.581751645</v>
          </cell>
          <cell r="S15">
            <v>-771931.24770401651</v>
          </cell>
          <cell r="T15">
            <v>-242940309</v>
          </cell>
          <cell r="U15">
            <v>-242940309</v>
          </cell>
        </row>
        <row r="17">
          <cell r="A17" t="str">
            <v>Normal Cost, 1/1/1999</v>
          </cell>
          <cell r="B17">
            <v>802168</v>
          </cell>
          <cell r="C17">
            <v>7484715</v>
          </cell>
          <cell r="D17">
            <v>5712662</v>
          </cell>
          <cell r="E17">
            <v>2450703</v>
          </cell>
          <cell r="F17">
            <v>539684</v>
          </cell>
          <cell r="G17">
            <v>177346</v>
          </cell>
          <cell r="H17">
            <v>268428</v>
          </cell>
          <cell r="I17">
            <v>319240</v>
          </cell>
          <cell r="J17">
            <v>1380065</v>
          </cell>
          <cell r="K17">
            <v>345330</v>
          </cell>
          <cell r="L17">
            <v>214253</v>
          </cell>
          <cell r="M17">
            <v>2495252</v>
          </cell>
          <cell r="N17">
            <v>0</v>
          </cell>
          <cell r="O17">
            <v>0</v>
          </cell>
          <cell r="P17">
            <v>2395366</v>
          </cell>
          <cell r="Q17">
            <v>128017</v>
          </cell>
          <cell r="R17">
            <v>3925182</v>
          </cell>
          <cell r="S17">
            <v>111364</v>
          </cell>
          <cell r="T17">
            <v>28749775</v>
          </cell>
          <cell r="U17">
            <v>28143924</v>
          </cell>
        </row>
        <row r="19">
          <cell r="A19" t="str">
            <v>Counts--Actives</v>
          </cell>
          <cell r="B19">
            <v>269</v>
          </cell>
          <cell r="C19">
            <v>3290</v>
          </cell>
          <cell r="D19">
            <v>1960</v>
          </cell>
          <cell r="E19">
            <v>891</v>
          </cell>
          <cell r="F19">
            <v>173</v>
          </cell>
          <cell r="G19">
            <v>72</v>
          </cell>
          <cell r="H19">
            <v>78</v>
          </cell>
          <cell r="I19">
            <v>75</v>
          </cell>
          <cell r="J19">
            <v>563</v>
          </cell>
          <cell r="K19">
            <v>208</v>
          </cell>
          <cell r="L19">
            <v>89</v>
          </cell>
          <cell r="M19">
            <v>1255</v>
          </cell>
          <cell r="N19">
            <v>0</v>
          </cell>
          <cell r="O19">
            <v>0</v>
          </cell>
          <cell r="P19">
            <v>1528</v>
          </cell>
          <cell r="Q19">
            <v>97</v>
          </cell>
          <cell r="R19">
            <v>2272</v>
          </cell>
          <cell r="S19">
            <v>34</v>
          </cell>
          <cell r="T19">
            <v>12854</v>
          </cell>
        </row>
        <row r="20">
          <cell r="A20" t="str">
            <v>Counts--Rets. &amp; Sps.</v>
          </cell>
          <cell r="B20">
            <v>298</v>
          </cell>
          <cell r="C20">
            <v>1496</v>
          </cell>
          <cell r="D20">
            <v>681</v>
          </cell>
          <cell r="E20">
            <v>138</v>
          </cell>
          <cell r="F20">
            <v>89</v>
          </cell>
          <cell r="G20">
            <v>1</v>
          </cell>
          <cell r="H20">
            <v>0</v>
          </cell>
          <cell r="I20">
            <v>0</v>
          </cell>
          <cell r="J20">
            <v>330</v>
          </cell>
          <cell r="K20">
            <v>3</v>
          </cell>
          <cell r="L20">
            <v>2</v>
          </cell>
          <cell r="M20">
            <v>455</v>
          </cell>
          <cell r="N20">
            <v>0</v>
          </cell>
          <cell r="O20">
            <v>0</v>
          </cell>
          <cell r="P20">
            <v>1176</v>
          </cell>
          <cell r="Q20">
            <v>0</v>
          </cell>
          <cell r="R20">
            <v>418</v>
          </cell>
          <cell r="S20">
            <v>0</v>
          </cell>
          <cell r="T20">
            <v>5087</v>
          </cell>
        </row>
        <row r="21">
          <cell r="A21" t="str">
            <v>Counts--VTs</v>
          </cell>
          <cell r="B21">
            <v>832</v>
          </cell>
          <cell r="C21">
            <v>2974</v>
          </cell>
          <cell r="D21">
            <v>740</v>
          </cell>
          <cell r="E21">
            <v>318</v>
          </cell>
          <cell r="F21">
            <v>125</v>
          </cell>
          <cell r="G21">
            <v>0</v>
          </cell>
          <cell r="H21">
            <v>2</v>
          </cell>
          <cell r="I21">
            <v>5</v>
          </cell>
          <cell r="J21">
            <v>425</v>
          </cell>
          <cell r="K21">
            <v>16</v>
          </cell>
          <cell r="L21">
            <v>6</v>
          </cell>
          <cell r="M21">
            <v>514</v>
          </cell>
          <cell r="N21">
            <v>0</v>
          </cell>
          <cell r="O21">
            <v>0</v>
          </cell>
          <cell r="P21">
            <v>394</v>
          </cell>
          <cell r="Q21">
            <v>2</v>
          </cell>
          <cell r="R21">
            <v>496</v>
          </cell>
          <cell r="S21">
            <v>0</v>
          </cell>
          <cell r="T21">
            <v>6849</v>
          </cell>
        </row>
        <row r="22">
          <cell r="A22" t="str">
            <v>Counts--LTDs &amp; Transfers &amp; Leaves</v>
          </cell>
          <cell r="B22">
            <v>28</v>
          </cell>
          <cell r="C22">
            <v>93</v>
          </cell>
          <cell r="D22">
            <v>23</v>
          </cell>
          <cell r="E22">
            <v>16</v>
          </cell>
          <cell r="F22">
            <v>4</v>
          </cell>
          <cell r="G22">
            <v>0</v>
          </cell>
          <cell r="H22">
            <v>0</v>
          </cell>
          <cell r="I22">
            <v>0</v>
          </cell>
          <cell r="J22">
            <v>1</v>
          </cell>
          <cell r="K22">
            <v>0</v>
          </cell>
          <cell r="L22">
            <v>0</v>
          </cell>
          <cell r="M22">
            <v>110</v>
          </cell>
          <cell r="N22">
            <v>0</v>
          </cell>
          <cell r="O22">
            <v>0</v>
          </cell>
          <cell r="P22">
            <v>0</v>
          </cell>
          <cell r="Q22">
            <v>0</v>
          </cell>
          <cell r="R22">
            <v>134</v>
          </cell>
          <cell r="S22">
            <v>0</v>
          </cell>
          <cell r="T22">
            <v>409</v>
          </cell>
        </row>
        <row r="23">
          <cell r="A23" t="str">
            <v>Counts--Total</v>
          </cell>
          <cell r="B23">
            <v>1427</v>
          </cell>
          <cell r="C23">
            <v>7853</v>
          </cell>
          <cell r="D23">
            <v>3404</v>
          </cell>
          <cell r="E23">
            <v>1363</v>
          </cell>
          <cell r="F23">
            <v>391</v>
          </cell>
          <cell r="G23">
            <v>73</v>
          </cell>
          <cell r="H23">
            <v>80</v>
          </cell>
          <cell r="I23">
            <v>80</v>
          </cell>
          <cell r="J23">
            <v>1319</v>
          </cell>
          <cell r="K23">
            <v>227</v>
          </cell>
          <cell r="L23">
            <v>97</v>
          </cell>
          <cell r="M23">
            <v>2334</v>
          </cell>
          <cell r="N23">
            <v>0</v>
          </cell>
          <cell r="O23">
            <v>0</v>
          </cell>
          <cell r="P23">
            <v>3098</v>
          </cell>
          <cell r="Q23">
            <v>99</v>
          </cell>
          <cell r="R23">
            <v>3320</v>
          </cell>
          <cell r="S23">
            <v>34</v>
          </cell>
          <cell r="T23">
            <v>25199</v>
          </cell>
        </row>
        <row r="25">
          <cell r="A25" t="str">
            <v>Compensation, 1/1/1999</v>
          </cell>
          <cell r="B25">
            <v>24888709</v>
          </cell>
          <cell r="C25">
            <v>155933775</v>
          </cell>
          <cell r="D25">
            <v>108648417</v>
          </cell>
          <cell r="E25">
            <v>51515479</v>
          </cell>
          <cell r="F25">
            <v>12248852</v>
          </cell>
          <cell r="G25">
            <v>5346880</v>
          </cell>
          <cell r="H25">
            <v>7322418</v>
          </cell>
          <cell r="I25">
            <v>9555020</v>
          </cell>
          <cell r="J25">
            <v>33754176</v>
          </cell>
          <cell r="K25">
            <v>25609634</v>
          </cell>
          <cell r="L25">
            <v>5223552</v>
          </cell>
          <cell r="M25">
            <v>52690782</v>
          </cell>
          <cell r="N25">
            <v>0</v>
          </cell>
          <cell r="O25">
            <v>0</v>
          </cell>
          <cell r="P25">
            <v>61121710</v>
          </cell>
          <cell r="Q25">
            <v>6167527</v>
          </cell>
          <cell r="R25">
            <v>88387305</v>
          </cell>
          <cell r="S25">
            <v>2911541</v>
          </cell>
          <cell r="T25">
            <v>651325777</v>
          </cell>
        </row>
        <row r="26">
          <cell r="A26" t="str">
            <v>AVL Benefits in Pay Status, 1/1/1999</v>
          </cell>
          <cell r="B26">
            <v>2585942</v>
          </cell>
          <cell r="C26">
            <v>20723694</v>
          </cell>
          <cell r="D26">
            <v>11598031</v>
          </cell>
          <cell r="E26">
            <v>1881650</v>
          </cell>
          <cell r="F26">
            <v>2427419</v>
          </cell>
          <cell r="G26">
            <v>12088</v>
          </cell>
          <cell r="H26">
            <v>0</v>
          </cell>
          <cell r="I26">
            <v>0</v>
          </cell>
          <cell r="J26">
            <v>4215338</v>
          </cell>
          <cell r="K26">
            <v>22362</v>
          </cell>
          <cell r="L26">
            <v>8497</v>
          </cell>
          <cell r="M26">
            <v>4021050</v>
          </cell>
          <cell r="N26">
            <v>0</v>
          </cell>
          <cell r="O26">
            <v>0</v>
          </cell>
          <cell r="P26">
            <v>8981520</v>
          </cell>
          <cell r="Q26">
            <v>0</v>
          </cell>
          <cell r="R26">
            <v>4861653</v>
          </cell>
          <cell r="S26">
            <v>0</v>
          </cell>
          <cell r="T26">
            <v>61339244</v>
          </cell>
        </row>
        <row r="28">
          <cell r="A28" t="str">
            <v>Various levels of funding (Using maximum basis)</v>
          </cell>
          <cell r="U28" t="str">
            <v>Amortization Payments</v>
          </cell>
        </row>
        <row r="29">
          <cell r="A29" t="str">
            <v>Minimum w/o using Credit Balance</v>
          </cell>
          <cell r="B29">
            <v>1194048.1848043751</v>
          </cell>
          <cell r="C29">
            <v>11910896.9163025</v>
          </cell>
          <cell r="D29">
            <v>8724585.5762043763</v>
          </cell>
          <cell r="E29">
            <v>3604200.6489093755</v>
          </cell>
          <cell r="F29">
            <v>768774.38874875009</v>
          </cell>
          <cell r="G29">
            <v>240110.82022687502</v>
          </cell>
          <cell r="H29">
            <v>396036.24634250003</v>
          </cell>
          <cell r="I29">
            <v>471817.12323062506</v>
          </cell>
          <cell r="J29">
            <v>2106236.6756812502</v>
          </cell>
          <cell r="K29">
            <v>421608.65071249998</v>
          </cell>
          <cell r="L29">
            <v>334754.53682937502</v>
          </cell>
          <cell r="M29">
            <v>3978189.6125556254</v>
          </cell>
          <cell r="N29">
            <v>0</v>
          </cell>
          <cell r="O29">
            <v>0</v>
          </cell>
          <cell r="P29">
            <v>3647318.5482381256</v>
          </cell>
          <cell r="Q29">
            <v>154363.152638125</v>
          </cell>
          <cell r="R29">
            <v>6041399.0049112504</v>
          </cell>
          <cell r="S29">
            <v>162012.987918125</v>
          </cell>
          <cell r="T29">
            <v>44156379</v>
          </cell>
          <cell r="U29">
            <v>11947348.502304152</v>
          </cell>
        </row>
        <row r="30">
          <cell r="A30" t="str">
            <v>Traditional Maximum</v>
          </cell>
          <cell r="B30">
            <v>870352</v>
          </cell>
          <cell r="C30">
            <v>8120916</v>
          </cell>
          <cell r="D30">
            <v>6198238</v>
          </cell>
          <cell r="E30">
            <v>2659013</v>
          </cell>
          <cell r="F30">
            <v>585557</v>
          </cell>
          <cell r="G30">
            <v>192420</v>
          </cell>
          <cell r="H30">
            <v>291244</v>
          </cell>
          <cell r="I30">
            <v>346375</v>
          </cell>
          <cell r="J30">
            <v>1497371</v>
          </cell>
          <cell r="K30">
            <v>374683</v>
          </cell>
          <cell r="L30">
            <v>232465</v>
          </cell>
          <cell r="M30">
            <v>2707348</v>
          </cell>
          <cell r="N30">
            <v>0</v>
          </cell>
          <cell r="O30">
            <v>0</v>
          </cell>
          <cell r="P30">
            <v>2598972</v>
          </cell>
          <cell r="Q30">
            <v>138898</v>
          </cell>
          <cell r="R30">
            <v>4258822</v>
          </cell>
          <cell r="S30">
            <v>120830</v>
          </cell>
          <cell r="T30">
            <v>31193506</v>
          </cell>
          <cell r="U30">
            <v>0.11520737409591675</v>
          </cell>
        </row>
        <row r="31">
          <cell r="A31" t="str">
            <v>Traditional Max After MRC</v>
          </cell>
          <cell r="B31">
            <v>870352</v>
          </cell>
          <cell r="C31">
            <v>8120916</v>
          </cell>
          <cell r="D31">
            <v>6198238</v>
          </cell>
          <cell r="E31">
            <v>2659013</v>
          </cell>
          <cell r="F31">
            <v>585557</v>
          </cell>
          <cell r="G31">
            <v>192420</v>
          </cell>
          <cell r="H31">
            <v>291244</v>
          </cell>
          <cell r="I31">
            <v>346375</v>
          </cell>
          <cell r="J31">
            <v>1497371</v>
          </cell>
          <cell r="K31">
            <v>374683</v>
          </cell>
          <cell r="L31">
            <v>232465</v>
          </cell>
          <cell r="M31">
            <v>2707348</v>
          </cell>
          <cell r="N31">
            <v>0</v>
          </cell>
          <cell r="O31">
            <v>0</v>
          </cell>
          <cell r="P31">
            <v>2598972</v>
          </cell>
          <cell r="Q31">
            <v>138898</v>
          </cell>
          <cell r="R31">
            <v>4258822</v>
          </cell>
          <cell r="S31">
            <v>120830</v>
          </cell>
          <cell r="T31">
            <v>31193506</v>
          </cell>
        </row>
        <row r="32">
          <cell r="A32" t="str">
            <v>Traditional Max After FFL</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row>
        <row r="34">
          <cell r="A34" t="str">
            <v>"Supermax"</v>
          </cell>
          <cell r="B34">
            <v>870352</v>
          </cell>
          <cell r="C34">
            <v>8120916</v>
          </cell>
          <cell r="D34">
            <v>6198238</v>
          </cell>
          <cell r="E34">
            <v>2659013</v>
          </cell>
          <cell r="F34">
            <v>585557</v>
          </cell>
          <cell r="G34">
            <v>192420</v>
          </cell>
          <cell r="H34">
            <v>291244</v>
          </cell>
          <cell r="I34">
            <v>346375</v>
          </cell>
          <cell r="J34">
            <v>1497371</v>
          </cell>
          <cell r="K34">
            <v>374683</v>
          </cell>
          <cell r="L34">
            <v>232465</v>
          </cell>
          <cell r="M34">
            <v>2707348</v>
          </cell>
          <cell r="N34">
            <v>0</v>
          </cell>
          <cell r="O34">
            <v>0</v>
          </cell>
          <cell r="P34">
            <v>2598972</v>
          </cell>
          <cell r="Q34">
            <v>138898</v>
          </cell>
          <cell r="R34">
            <v>4258822</v>
          </cell>
          <cell r="S34">
            <v>120830</v>
          </cell>
          <cell r="T34">
            <v>0</v>
          </cell>
          <cell r="U34">
            <v>-28749775</v>
          </cell>
        </row>
        <row r="36">
          <cell r="A36" t="str">
            <v>Minimum Contribution</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-28749775</v>
          </cell>
        </row>
        <row r="38">
          <cell r="A38" t="str">
            <v>End of Year Info., for 12/31/1999 Accounting Valuation</v>
          </cell>
        </row>
        <row r="39">
          <cell r="A39" t="str">
            <v>Assets by Co., 12/31/1999</v>
          </cell>
          <cell r="B39">
            <v>40375647.43103601</v>
          </cell>
          <cell r="C39">
            <v>311218071.84519303</v>
          </cell>
          <cell r="D39">
            <v>177591241.97023368</v>
          </cell>
          <cell r="E39">
            <v>44628575.852392182</v>
          </cell>
          <cell r="F39">
            <v>28355031.381531879</v>
          </cell>
          <cell r="G39">
            <v>1303952.9278233887</v>
          </cell>
          <cell r="H39">
            <v>2693217.1499422491</v>
          </cell>
          <cell r="I39">
            <v>3306935.9029106107</v>
          </cell>
          <cell r="J39">
            <v>61742227.257412218</v>
          </cell>
          <cell r="K39">
            <v>1621770.1148645573</v>
          </cell>
          <cell r="L39">
            <v>2756425.759535118</v>
          </cell>
          <cell r="M39">
            <v>77900727.271968946</v>
          </cell>
          <cell r="N39">
            <v>0</v>
          </cell>
          <cell r="O39">
            <v>0</v>
          </cell>
          <cell r="P39">
            <v>103185012.94580469</v>
          </cell>
          <cell r="Q39">
            <v>413285.30319617421</v>
          </cell>
          <cell r="R39">
            <v>96757773.35308075</v>
          </cell>
          <cell r="S39">
            <v>1054213.5330745382</v>
          </cell>
          <cell r="T39">
            <v>777845955</v>
          </cell>
          <cell r="U39">
            <v>954904110</v>
          </cell>
        </row>
        <row r="41">
          <cell r="A41" t="str">
            <v>Benefits Actually Paid During 1999</v>
          </cell>
          <cell r="B41">
            <v>1617240</v>
          </cell>
          <cell r="C41">
            <v>12960529</v>
          </cell>
          <cell r="D41">
            <v>7253370</v>
          </cell>
          <cell r="E41">
            <v>1176778</v>
          </cell>
          <cell r="F41">
            <v>1518100</v>
          </cell>
          <cell r="G41">
            <v>7560</v>
          </cell>
          <cell r="H41">
            <v>0</v>
          </cell>
          <cell r="I41">
            <v>0</v>
          </cell>
          <cell r="J41">
            <v>2636258</v>
          </cell>
          <cell r="K41">
            <v>13985</v>
          </cell>
          <cell r="L41">
            <v>5314</v>
          </cell>
          <cell r="M41">
            <v>2514751</v>
          </cell>
          <cell r="N41">
            <v>0</v>
          </cell>
          <cell r="O41">
            <v>0</v>
          </cell>
          <cell r="P41">
            <v>5617013</v>
          </cell>
          <cell r="Q41">
            <v>0</v>
          </cell>
          <cell r="R41">
            <v>3040462</v>
          </cell>
          <cell r="S41">
            <v>0</v>
          </cell>
          <cell r="T41">
            <v>38361359</v>
          </cell>
          <cell r="U41">
            <v>38361360</v>
          </cell>
        </row>
        <row r="72">
          <cell r="A72" t="str">
            <v>Make it add up to total plan's supermax</v>
          </cell>
        </row>
      </sheetData>
      <sheetData sheetId="12">
        <row r="1">
          <cell r="A1" t="str">
            <v>Houston Industries</v>
          </cell>
        </row>
        <row r="3">
          <cell r="A3" t="str">
            <v>Plan Year</v>
          </cell>
          <cell r="B3">
            <v>1999</v>
          </cell>
        </row>
        <row r="4">
          <cell r="A4" t="str">
            <v>Val Date</v>
          </cell>
          <cell r="B4">
            <v>36161</v>
          </cell>
        </row>
        <row r="5">
          <cell r="A5" t="str">
            <v xml:space="preserve">Interest </v>
          </cell>
        </row>
        <row r="8">
          <cell r="A8" t="str">
            <v>Prior Year</v>
          </cell>
          <cell r="B8" t="str">
            <v>1998</v>
          </cell>
        </row>
        <row r="9">
          <cell r="A9" t="str">
            <v>Normal Cost</v>
          </cell>
          <cell r="B9">
            <v>14632610</v>
          </cell>
        </row>
        <row r="10">
          <cell r="A10" t="str">
            <v>Plan Yr. Contribs</v>
          </cell>
          <cell r="B10">
            <v>15876383</v>
          </cell>
        </row>
        <row r="11">
          <cell r="A11" t="str">
            <v>Int on Contribs</v>
          </cell>
          <cell r="B11">
            <v>0</v>
          </cell>
        </row>
        <row r="12">
          <cell r="A12" t="str">
            <v>Receivables</v>
          </cell>
          <cell r="B12">
            <v>15876383</v>
          </cell>
        </row>
        <row r="13">
          <cell r="A13" t="str">
            <v>Credit Balance, BOY</v>
          </cell>
          <cell r="B13">
            <v>130888085</v>
          </cell>
        </row>
        <row r="14">
          <cell r="A14" t="str">
            <v>UAL</v>
          </cell>
          <cell r="B14">
            <v>-12872062</v>
          </cell>
        </row>
        <row r="15">
          <cell r="A15" t="str">
            <v>PVAB</v>
          </cell>
          <cell r="B15">
            <v>497069625</v>
          </cell>
        </row>
        <row r="16">
          <cell r="A16" t="str">
            <v>Int on Late Quarterlies</v>
          </cell>
          <cell r="B16">
            <v>3811</v>
          </cell>
        </row>
        <row r="18">
          <cell r="A18" t="str">
            <v>Actuarial Value of Assets</v>
          </cell>
        </row>
        <row r="19">
          <cell r="A19">
            <v>35795</v>
          </cell>
          <cell r="B19">
            <v>695167973</v>
          </cell>
        </row>
        <row r="20">
          <cell r="A20">
            <v>36161</v>
          </cell>
          <cell r="B20" t="e">
            <v>#REF!</v>
          </cell>
          <cell r="D20" t="str">
            <v>Funding, Left Trailer:</v>
          </cell>
          <cell r="G20" t="str">
            <v>2017AAVHII.SAM/04Ab 5/99</v>
          </cell>
        </row>
        <row r="21">
          <cell r="A21" t="str">
            <v>Market Value of Assets</v>
          </cell>
        </row>
        <row r="22">
          <cell r="A22">
            <v>35795</v>
          </cell>
          <cell r="B22">
            <v>716733413</v>
          </cell>
          <cell r="D22" t="str">
            <v>Accting, Left Trailer:</v>
          </cell>
          <cell r="G22" t="str">
            <v>2017AAVHII.SAM/04Ab 5/99</v>
          </cell>
        </row>
        <row r="23">
          <cell r="A23">
            <v>36161</v>
          </cell>
          <cell r="B23">
            <v>750181814</v>
          </cell>
        </row>
        <row r="24">
          <cell r="A24" t="str">
            <v>Excl. Recs.,       01/01/99</v>
          </cell>
          <cell r="B24">
            <v>734305431</v>
          </cell>
        </row>
        <row r="25">
          <cell r="A25" t="str">
            <v>Benefits Paid During 1998</v>
          </cell>
          <cell r="B25">
            <v>38361359</v>
          </cell>
        </row>
        <row r="26">
          <cell r="A26" t="str">
            <v>Contributions During 1998</v>
          </cell>
          <cell r="B26">
            <v>41332438</v>
          </cell>
        </row>
        <row r="27">
          <cell r="A27" t="str">
            <v>Contribution weighting</v>
          </cell>
          <cell r="B27">
            <v>0</v>
          </cell>
        </row>
      </sheetData>
      <sheetData sheetId="13"/>
      <sheetData sheetId="14"/>
      <sheetData sheetId="15">
        <row r="1">
          <cell r="A1" t="str">
            <v>Summary</v>
          </cell>
        </row>
        <row r="3">
          <cell r="A3" t="str">
            <v>Ongoing Actuarial Valuation</v>
          </cell>
        </row>
        <row r="5">
          <cell r="E5" t="str">
            <v>January 1, 1998</v>
          </cell>
          <cell r="O5" t="str">
            <v>January 1, 1999</v>
          </cell>
        </row>
        <row r="6">
          <cell r="F6" t="str">
            <v>Houston Industries</v>
          </cell>
          <cell r="I6" t="str">
            <v>NorAm  and Minnegasco</v>
          </cell>
          <cell r="L6" t="str">
            <v>Total</v>
          </cell>
          <cell r="O6" t="str">
            <v>Total1</v>
          </cell>
        </row>
        <row r="8">
          <cell r="A8" t="str">
            <v>Actuarial Liability</v>
          </cell>
        </row>
        <row r="9">
          <cell r="A9" t="str">
            <v xml:space="preserve">    Actives</v>
          </cell>
          <cell r="E9" t="str">
            <v>$</v>
          </cell>
          <cell r="F9">
            <v>338567349</v>
          </cell>
          <cell r="H9" t="str">
            <v>$</v>
          </cell>
          <cell r="I9">
            <v>194136492</v>
          </cell>
          <cell r="K9" t="str">
            <v>$</v>
          </cell>
          <cell r="L9">
            <v>532703841</v>
          </cell>
          <cell r="N9" t="str">
            <v>$</v>
          </cell>
          <cell r="O9">
            <v>552919391</v>
          </cell>
        </row>
        <row r="10">
          <cell r="A10" t="str">
            <v xml:space="preserve">    Retirees and Beneficiaries</v>
          </cell>
          <cell r="F10">
            <v>322866170</v>
          </cell>
          <cell r="I10">
            <v>209107328</v>
          </cell>
          <cell r="L10">
            <v>531973498</v>
          </cell>
          <cell r="O10">
            <v>532437529</v>
          </cell>
        </row>
        <row r="11">
          <cell r="A11" t="str">
            <v xml:space="preserve">    Vested Terminations</v>
          </cell>
          <cell r="F11">
            <v>52092750</v>
          </cell>
          <cell r="I11">
            <v>29486578</v>
          </cell>
          <cell r="L11">
            <v>81579328</v>
          </cell>
          <cell r="O11">
            <v>85341643</v>
          </cell>
        </row>
        <row r="12">
          <cell r="A12" t="str">
            <v xml:space="preserve">    Disableds and Transfers</v>
          </cell>
          <cell r="F12">
            <v>3311228</v>
          </cell>
          <cell r="I12" t="str">
            <v>²</v>
          </cell>
          <cell r="L12">
            <v>3311228</v>
          </cell>
          <cell r="O12">
            <v>16243165</v>
          </cell>
        </row>
        <row r="13">
          <cell r="A13" t="str">
            <v xml:space="preserve">    Total</v>
          </cell>
          <cell r="E13" t="str">
            <v>$</v>
          </cell>
          <cell r="F13">
            <v>716837497</v>
          </cell>
          <cell r="H13" t="str">
            <v>$</v>
          </cell>
          <cell r="I13">
            <v>432730398</v>
          </cell>
          <cell r="K13" t="str">
            <v>$</v>
          </cell>
          <cell r="L13">
            <v>1149567895</v>
          </cell>
          <cell r="N13" t="str">
            <v>$</v>
          </cell>
          <cell r="O13">
            <v>1186941728</v>
          </cell>
        </row>
        <row r="15">
          <cell r="A15" t="str">
            <v>Actuarial Value of Assets</v>
          </cell>
          <cell r="F15">
            <v>702514940</v>
          </cell>
          <cell r="I15">
            <v>530933417</v>
          </cell>
          <cell r="L15">
            <v>1233448357</v>
          </cell>
          <cell r="O15">
            <v>1429882037</v>
          </cell>
        </row>
        <row r="17">
          <cell r="A17" t="str">
            <v>Unfunded Actuarial Liability (Surplus)</v>
          </cell>
          <cell r="E17" t="str">
            <v>$</v>
          </cell>
          <cell r="F17">
            <v>14322557</v>
          </cell>
          <cell r="H17" t="str">
            <v>$</v>
          </cell>
          <cell r="I17">
            <v>-98203019</v>
          </cell>
          <cell r="K17" t="str">
            <v>$</v>
          </cell>
          <cell r="L17">
            <v>-83880462</v>
          </cell>
          <cell r="N17" t="str">
            <v>$</v>
          </cell>
          <cell r="O17">
            <v>-242940309</v>
          </cell>
        </row>
        <row r="19">
          <cell r="A19" t="str">
            <v>Normal Cost</v>
          </cell>
          <cell r="E19" t="str">
            <v>$</v>
          </cell>
          <cell r="F19">
            <v>14737332</v>
          </cell>
          <cell r="H19" t="str">
            <v>$</v>
          </cell>
          <cell r="I19">
            <v>10043717</v>
          </cell>
          <cell r="K19" t="str">
            <v>$</v>
          </cell>
          <cell r="L19">
            <v>24781049</v>
          </cell>
          <cell r="N19" t="str">
            <v>$</v>
          </cell>
          <cell r="O19">
            <v>28749775</v>
          </cell>
        </row>
        <row r="20">
          <cell r="A20" t="str">
            <v xml:space="preserve">    as a % of Compensation</v>
          </cell>
          <cell r="F20">
            <v>4.920015395291763E-2</v>
          </cell>
          <cell r="I20">
            <v>4.2292999536549317E-2</v>
          </cell>
          <cell r="L20">
            <v>4.614567945632024E-2</v>
          </cell>
          <cell r="O20">
            <v>4.4140391821157726E-2</v>
          </cell>
        </row>
        <row r="22">
          <cell r="A22" t="str">
            <v>Range of Contributions</v>
          </cell>
        </row>
        <row r="23">
          <cell r="A23" t="str">
            <v>Minimum Required</v>
          </cell>
          <cell r="E23" t="str">
            <v>$</v>
          </cell>
          <cell r="F23">
            <v>0</v>
          </cell>
          <cell r="H23" t="str">
            <v>$</v>
          </cell>
          <cell r="I23">
            <v>0</v>
          </cell>
          <cell r="K23" t="str">
            <v>$</v>
          </cell>
          <cell r="L23">
            <v>0</v>
          </cell>
          <cell r="N23" t="str">
            <v>$</v>
          </cell>
          <cell r="O23">
            <v>0</v>
          </cell>
        </row>
        <row r="24">
          <cell r="A24" t="str">
            <v xml:space="preserve">    as a % of Compensation</v>
          </cell>
          <cell r="F24">
            <v>0</v>
          </cell>
          <cell r="I24">
            <v>0</v>
          </cell>
          <cell r="L24">
            <v>0</v>
          </cell>
          <cell r="O24">
            <v>0</v>
          </cell>
        </row>
        <row r="26">
          <cell r="A26" t="str">
            <v>Maximum Deductible ("Traditional Max")</v>
          </cell>
          <cell r="E26" t="str">
            <v>$</v>
          </cell>
          <cell r="F26">
            <v>18172873</v>
          </cell>
          <cell r="H26" t="str">
            <v>$</v>
          </cell>
          <cell r="I26">
            <v>0</v>
          </cell>
          <cell r="K26" t="str">
            <v>$</v>
          </cell>
          <cell r="L26">
            <v>18172873</v>
          </cell>
          <cell r="N26" t="str">
            <v>$</v>
          </cell>
          <cell r="O26">
            <v>0</v>
          </cell>
        </row>
        <row r="27">
          <cell r="A27" t="str">
            <v xml:space="preserve">    as a % of Compensation</v>
          </cell>
          <cell r="F27">
            <v>6.06696075902219E-2</v>
          </cell>
          <cell r="I27">
            <v>0</v>
          </cell>
          <cell r="L27">
            <v>3.384035810019248E-2</v>
          </cell>
          <cell r="O27">
            <v>0</v>
          </cell>
        </row>
        <row r="29">
          <cell r="A29" t="str">
            <v>Maximum Deductible ("Supermax")</v>
          </cell>
          <cell r="E29" t="str">
            <v>$</v>
          </cell>
          <cell r="F29">
            <v>65447405</v>
          </cell>
          <cell r="H29" t="str">
            <v>$</v>
          </cell>
          <cell r="I29">
            <v>0</v>
          </cell>
          <cell r="K29" t="str">
            <v>$</v>
          </cell>
          <cell r="L29">
            <v>65447405</v>
          </cell>
          <cell r="N29" t="str">
            <v>$</v>
          </cell>
          <cell r="O29">
            <v>0</v>
          </cell>
        </row>
        <row r="30">
          <cell r="A30" t="str">
            <v xml:space="preserve">    as a % of Compensation</v>
          </cell>
          <cell r="F30">
            <v>0.21849425675006515</v>
          </cell>
          <cell r="I30">
            <v>0</v>
          </cell>
          <cell r="L30">
            <v>0.12187195838150236</v>
          </cell>
          <cell r="O30">
            <v>0</v>
          </cell>
        </row>
        <row r="32">
          <cell r="A32" t="str">
            <v>Current Liability</v>
          </cell>
        </row>
        <row r="33">
          <cell r="A33" t="str">
            <v>Vested Current Liability</v>
          </cell>
          <cell r="E33" t="str">
            <v>$</v>
          </cell>
          <cell r="F33">
            <v>624084414</v>
          </cell>
          <cell r="H33" t="str">
            <v>$</v>
          </cell>
          <cell r="I33">
            <v>408497472</v>
          </cell>
          <cell r="K33" t="str">
            <v>$</v>
          </cell>
          <cell r="L33">
            <v>1032581886</v>
          </cell>
          <cell r="N33" t="str">
            <v>$</v>
          </cell>
          <cell r="O33">
            <v>1188497704</v>
          </cell>
        </row>
        <row r="34">
          <cell r="A34" t="str">
            <v>Total Current Liability</v>
          </cell>
          <cell r="E34" t="str">
            <v>$</v>
          </cell>
          <cell r="F34">
            <v>660754880</v>
          </cell>
          <cell r="H34" t="str">
            <v>$</v>
          </cell>
          <cell r="I34">
            <v>438691653</v>
          </cell>
          <cell r="K34" t="str">
            <v>$</v>
          </cell>
          <cell r="L34">
            <v>1099446533</v>
          </cell>
          <cell r="N34" t="str">
            <v>$</v>
          </cell>
          <cell r="O34">
            <v>1224249182.2831979</v>
          </cell>
        </row>
        <row r="36">
          <cell r="A36" t="str">
            <v>Interest Rate</v>
          </cell>
          <cell r="F36">
            <v>7.17E-2</v>
          </cell>
          <cell r="I36">
            <v>7.17E-2</v>
          </cell>
          <cell r="O36">
            <v>6.5500000000000003E-2</v>
          </cell>
        </row>
        <row r="37">
          <cell r="A37" t="str">
            <v>Mortality Table</v>
          </cell>
          <cell r="F37" t="str">
            <v>83GAM</v>
          </cell>
          <cell r="I37" t="str">
            <v>83GAM</v>
          </cell>
          <cell r="O37" t="str">
            <v>83GAM</v>
          </cell>
        </row>
        <row r="39">
          <cell r="A39" t="str">
            <v>Market Value of Assets</v>
          </cell>
          <cell r="E39" t="str">
            <v>$</v>
          </cell>
          <cell r="F39">
            <v>750181814</v>
          </cell>
          <cell r="H39" t="str">
            <v>$</v>
          </cell>
          <cell r="I39">
            <v>569717456</v>
          </cell>
          <cell r="K39" t="str">
            <v>$</v>
          </cell>
          <cell r="L39">
            <v>1319899270</v>
          </cell>
          <cell r="N39" t="str">
            <v>$</v>
          </cell>
          <cell r="O39">
            <v>1429882037</v>
          </cell>
        </row>
        <row r="40">
          <cell r="A40" t="str">
            <v>Funded Ratio</v>
          </cell>
          <cell r="F40">
            <v>1.1353405577572124</v>
          </cell>
          <cell r="I40">
            <v>1.2986740278826321</v>
          </cell>
          <cell r="L40">
            <v>1.2005124673034009</v>
          </cell>
          <cell r="O40">
            <v>1.1679665036273916</v>
          </cell>
        </row>
        <row r="42">
          <cell r="A42" t="str">
            <v>Actuarial Value of Assets</v>
          </cell>
          <cell r="E42" t="str">
            <v>$</v>
          </cell>
          <cell r="F42">
            <v>702514940</v>
          </cell>
          <cell r="H42" t="str">
            <v>$</v>
          </cell>
          <cell r="I42">
            <v>530933417</v>
          </cell>
          <cell r="K42" t="str">
            <v>$</v>
          </cell>
          <cell r="L42">
            <v>1233448357</v>
          </cell>
          <cell r="N42" t="str">
            <v>$</v>
          </cell>
          <cell r="O42">
            <v>1429882037</v>
          </cell>
        </row>
        <row r="43">
          <cell r="A43" t="str">
            <v>Funded Ratio</v>
          </cell>
          <cell r="F43">
            <v>1.0632005320944433</v>
          </cell>
          <cell r="I43">
            <v>1.2102656008364947</v>
          </cell>
          <cell r="L43">
            <v>1.1218811647296358</v>
          </cell>
          <cell r="O43">
            <v>1.1679665036273916</v>
          </cell>
        </row>
        <row r="45">
          <cell r="A45" t="str">
            <v>Personnel Information</v>
          </cell>
        </row>
        <row r="46">
          <cell r="A46" t="str">
            <v>Number of Participants</v>
          </cell>
        </row>
        <row r="47">
          <cell r="A47" t="str">
            <v xml:space="preserve">    Actives</v>
          </cell>
          <cell r="F47">
            <v>6292</v>
          </cell>
          <cell r="I47">
            <v>6140</v>
          </cell>
          <cell r="L47">
            <v>12432</v>
          </cell>
          <cell r="O47">
            <v>12854</v>
          </cell>
        </row>
        <row r="48">
          <cell r="A48" t="str">
            <v xml:space="preserve">    Retirees and Beneficiaries</v>
          </cell>
          <cell r="F48">
            <v>2419</v>
          </cell>
          <cell r="I48">
            <v>2836</v>
          </cell>
          <cell r="L48">
            <v>5255</v>
          </cell>
          <cell r="O48">
            <v>5087</v>
          </cell>
        </row>
        <row r="49">
          <cell r="A49" t="str">
            <v xml:space="preserve">    Vested Terminations</v>
          </cell>
          <cell r="F49">
            <v>4074</v>
          </cell>
          <cell r="I49">
            <v>2371</v>
          </cell>
          <cell r="L49">
            <v>6445</v>
          </cell>
          <cell r="O49">
            <v>6849</v>
          </cell>
        </row>
        <row r="50">
          <cell r="A50" t="str">
            <v xml:space="preserve">    Disableds and Transfers</v>
          </cell>
          <cell r="F50">
            <v>154</v>
          </cell>
          <cell r="L50">
            <v>154</v>
          </cell>
          <cell r="O50">
            <v>409</v>
          </cell>
        </row>
        <row r="51">
          <cell r="A51" t="str">
            <v xml:space="preserve">    Total</v>
          </cell>
          <cell r="F51">
            <v>12939</v>
          </cell>
          <cell r="I51">
            <v>11347</v>
          </cell>
          <cell r="L51">
            <v>24286</v>
          </cell>
          <cell r="O51">
            <v>25199</v>
          </cell>
        </row>
        <row r="52">
          <cell r="A52" t="str">
            <v>Valuation Compensation</v>
          </cell>
          <cell r="E52" t="str">
            <v>$</v>
          </cell>
          <cell r="F52">
            <v>299538331</v>
          </cell>
          <cell r="H52" t="str">
            <v>$</v>
          </cell>
          <cell r="I52">
            <v>237479420</v>
          </cell>
          <cell r="K52" t="str">
            <v>$</v>
          </cell>
          <cell r="L52">
            <v>537017751</v>
          </cell>
          <cell r="N52" t="str">
            <v>$</v>
          </cell>
          <cell r="O52">
            <v>651325777</v>
          </cell>
        </row>
        <row r="53">
          <cell r="A53" t="str">
            <v>1The NorAm Energy Corp. Retirement Plan, and the Minnegasco Division Employees Pension Plan were merged with the Houston Industries Incorporated Retirement Plan on January 1, 1999</v>
          </cell>
        </row>
        <row r="54">
          <cell r="A54" t="str">
            <v>2Disabled Liability included in active liability as of January 1, 1998 for NorAm.</v>
          </cell>
        </row>
      </sheetData>
      <sheetData sheetId="16">
        <row r="1">
          <cell r="A1" t="str">
            <v>Summary</v>
          </cell>
        </row>
        <row r="3">
          <cell r="A3" t="str">
            <v>Ongoing Actuarial Valuation by Subsidiary</v>
          </cell>
        </row>
        <row r="4">
          <cell r="G4" t="str">
            <v>Actuarial</v>
          </cell>
          <cell r="J4" t="str">
            <v>Unfunded</v>
          </cell>
          <cell r="P4" t="str">
            <v>Maximum</v>
          </cell>
          <cell r="S4" t="str">
            <v>Maximum</v>
          </cell>
        </row>
        <row r="5">
          <cell r="D5" t="str">
            <v>Actuarial</v>
          </cell>
          <cell r="G5" t="str">
            <v>Value of</v>
          </cell>
          <cell r="J5" t="str">
            <v>Actuarial</v>
          </cell>
          <cell r="M5" t="str">
            <v>Normal</v>
          </cell>
          <cell r="P5" t="str">
            <v>Deductible</v>
          </cell>
          <cell r="S5" t="str">
            <v>Deductible</v>
          </cell>
        </row>
        <row r="6">
          <cell r="A6" t="str">
            <v>Subsidiary</v>
          </cell>
          <cell r="D6" t="str">
            <v>Liability</v>
          </cell>
          <cell r="G6" t="str">
            <v>Assets</v>
          </cell>
          <cell r="J6" t="str">
            <v>Liability</v>
          </cell>
          <cell r="M6" t="str">
            <v>Cost</v>
          </cell>
          <cell r="P6" t="str">
            <v>"Traditional"</v>
          </cell>
          <cell r="S6" t="str">
            <v>"Supermax"</v>
          </cell>
        </row>
        <row r="7">
          <cell r="A7" t="str">
            <v>RE Incorporated</v>
          </cell>
          <cell r="C7" t="str">
            <v>$</v>
          </cell>
          <cell r="D7">
            <v>46169813</v>
          </cell>
          <cell r="F7" t="str">
            <v>$</v>
          </cell>
          <cell r="G7">
            <v>52236228</v>
          </cell>
          <cell r="I7" t="str">
            <v>$</v>
          </cell>
          <cell r="J7">
            <v>-6066415</v>
          </cell>
          <cell r="L7" t="str">
            <v>$</v>
          </cell>
          <cell r="M7">
            <v>802168</v>
          </cell>
          <cell r="O7" t="str">
            <v>$</v>
          </cell>
          <cell r="P7">
            <v>0</v>
          </cell>
          <cell r="R7" t="str">
            <v>$</v>
          </cell>
          <cell r="S7">
            <v>0</v>
          </cell>
        </row>
        <row r="8">
          <cell r="A8" t="str">
            <v>RE HL&amp;P</v>
          </cell>
          <cell r="D8">
            <v>379059297</v>
          </cell>
          <cell r="G8">
            <v>450088158</v>
          </cell>
          <cell r="J8">
            <v>-71028861</v>
          </cell>
          <cell r="M8">
            <v>7484715</v>
          </cell>
          <cell r="P8">
            <v>0</v>
          </cell>
          <cell r="S8">
            <v>0</v>
          </cell>
        </row>
        <row r="9">
          <cell r="A9" t="str">
            <v>RE Power Operations</v>
          </cell>
          <cell r="D9">
            <v>222813269</v>
          </cell>
          <cell r="G9">
            <v>270160132</v>
          </cell>
          <cell r="J9">
            <v>-47346863</v>
          </cell>
          <cell r="M9">
            <v>5712662</v>
          </cell>
          <cell r="P9">
            <v>0</v>
          </cell>
          <cell r="S9">
            <v>0</v>
          </cell>
        </row>
        <row r="10">
          <cell r="A10" t="str">
            <v>RE Shared Services</v>
          </cell>
          <cell r="D10">
            <v>61547701</v>
          </cell>
          <cell r="G10">
            <v>79261801</v>
          </cell>
          <cell r="J10">
            <v>-17714100</v>
          </cell>
          <cell r="M10">
            <v>2450703</v>
          </cell>
          <cell r="P10">
            <v>0</v>
          </cell>
          <cell r="S10">
            <v>0</v>
          </cell>
        </row>
        <row r="11">
          <cell r="A11" t="str">
            <v>Corporate Regulated</v>
          </cell>
          <cell r="D11">
            <v>31634715</v>
          </cell>
          <cell r="G11">
            <v>35068500</v>
          </cell>
          <cell r="J11">
            <v>-3433785</v>
          </cell>
          <cell r="M11">
            <v>539684</v>
          </cell>
          <cell r="P11">
            <v>0</v>
          </cell>
          <cell r="S11">
            <v>0</v>
          </cell>
        </row>
        <row r="12">
          <cell r="A12" t="str">
            <v>RE Retail Marketing - Regulated</v>
          </cell>
          <cell r="D12">
            <v>2157693</v>
          </cell>
          <cell r="G12">
            <v>3051548</v>
          </cell>
          <cell r="J12">
            <v>-893855</v>
          </cell>
          <cell r="M12">
            <v>177346</v>
          </cell>
          <cell r="P12">
            <v>0</v>
          </cell>
          <cell r="S12">
            <v>0</v>
          </cell>
        </row>
        <row r="13">
          <cell r="A13" t="str">
            <v>RE Power Generation, Inc.</v>
          </cell>
          <cell r="D13">
            <v>4569088</v>
          </cell>
          <cell r="G13">
            <v>6533100</v>
          </cell>
          <cell r="J13">
            <v>-1964012</v>
          </cell>
          <cell r="M13">
            <v>268428</v>
          </cell>
          <cell r="P13">
            <v>0</v>
          </cell>
          <cell r="S13">
            <v>0</v>
          </cell>
        </row>
        <row r="14">
          <cell r="A14" t="str">
            <v>RE International, Inc.</v>
          </cell>
          <cell r="D14">
            <v>5552382</v>
          </cell>
          <cell r="G14">
            <v>7903334</v>
          </cell>
          <cell r="J14">
            <v>-2350952</v>
          </cell>
          <cell r="M14">
            <v>319240</v>
          </cell>
          <cell r="P14">
            <v>0</v>
          </cell>
          <cell r="S14">
            <v>0</v>
          </cell>
        </row>
        <row r="15">
          <cell r="A15" t="str">
            <v>RE Retail Group</v>
          </cell>
          <cell r="D15">
            <v>2481573</v>
          </cell>
          <cell r="G15">
            <v>3543295</v>
          </cell>
          <cell r="J15">
            <v>-1061722</v>
          </cell>
          <cell r="M15">
            <v>239381</v>
          </cell>
          <cell r="P15">
            <v>0</v>
          </cell>
          <cell r="S15">
            <v>0</v>
          </cell>
          <cell r="U15" t="str">
            <v>0077A</v>
          </cell>
        </row>
        <row r="16">
          <cell r="A16" t="str">
            <v>RE Pipelines</v>
          </cell>
          <cell r="D16">
            <v>72640986</v>
          </cell>
          <cell r="G16">
            <v>84051842</v>
          </cell>
          <cell r="J16">
            <v>-11410856</v>
          </cell>
          <cell r="M16">
            <v>1380065</v>
          </cell>
          <cell r="P16">
            <v>0</v>
          </cell>
          <cell r="S16">
            <v>0</v>
          </cell>
        </row>
        <row r="17">
          <cell r="A17" t="str">
            <v>RE Services, Inc.</v>
          </cell>
          <cell r="D17">
            <v>2461857</v>
          </cell>
          <cell r="G17">
            <v>3341417</v>
          </cell>
          <cell r="J17">
            <v>-879560</v>
          </cell>
          <cell r="M17">
            <v>345330</v>
          </cell>
          <cell r="P17">
            <v>0</v>
          </cell>
          <cell r="S17">
            <v>0</v>
          </cell>
        </row>
        <row r="18">
          <cell r="A18" t="str">
            <v>RE Field Services, Inc.</v>
          </cell>
          <cell r="D18">
            <v>4587532</v>
          </cell>
          <cell r="G18">
            <v>6504676</v>
          </cell>
          <cell r="J18">
            <v>-1917144</v>
          </cell>
          <cell r="M18">
            <v>214253</v>
          </cell>
          <cell r="P18">
            <v>0</v>
          </cell>
          <cell r="S18">
            <v>0</v>
          </cell>
        </row>
        <row r="19">
          <cell r="A19" t="str">
            <v>RE Arkla</v>
          </cell>
          <cell r="D19">
            <v>100649057</v>
          </cell>
          <cell r="G19">
            <v>124466257</v>
          </cell>
          <cell r="J19">
            <v>-23817200</v>
          </cell>
          <cell r="M19">
            <v>2495252</v>
          </cell>
          <cell r="P19">
            <v>0</v>
          </cell>
          <cell r="S19">
            <v>0</v>
          </cell>
        </row>
        <row r="20">
          <cell r="A20" t="str">
            <v>RE Entex</v>
          </cell>
          <cell r="D20">
            <v>128666094</v>
          </cell>
          <cell r="G20">
            <v>162073683</v>
          </cell>
          <cell r="J20">
            <v>-33407589</v>
          </cell>
          <cell r="M20">
            <v>3925182</v>
          </cell>
          <cell r="P20">
            <v>0</v>
          </cell>
          <cell r="S20">
            <v>0</v>
          </cell>
        </row>
        <row r="21">
          <cell r="A21" t="str">
            <v>RE Minnegasco</v>
          </cell>
          <cell r="D21">
            <v>121950671</v>
          </cell>
          <cell r="G21">
            <v>141598066</v>
          </cell>
          <cell r="J21">
            <v>-19647395</v>
          </cell>
          <cell r="M21">
            <v>2395366</v>
          </cell>
          <cell r="P21">
            <v>0</v>
          </cell>
          <cell r="S21">
            <v>0</v>
          </cell>
        </row>
      </sheetData>
      <sheetData sheetId="17"/>
      <sheetData sheetId="18"/>
      <sheetData sheetId="19"/>
      <sheetData sheetId="20"/>
      <sheetData sheetId="21"/>
      <sheetData sheetId="22"/>
      <sheetData sheetId="23"/>
      <sheetData sheetId="24">
        <row r="1">
          <cell r="A1" t="str">
            <v>Assets and Liabilities</v>
          </cell>
        </row>
        <row r="3">
          <cell r="A3" t="str">
            <v>Determination of Market Assets</v>
          </cell>
        </row>
        <row r="4">
          <cell r="A4" t="str">
            <v>Market Value of Assets, 1/1/1998</v>
          </cell>
          <cell r="I4" t="str">
            <v>$</v>
          </cell>
          <cell r="J4">
            <v>750181814</v>
          </cell>
        </row>
        <row r="6">
          <cell r="A6" t="str">
            <v>Receivable Contributions for 1997</v>
          </cell>
          <cell r="J6">
            <v>15876383</v>
          </cell>
        </row>
        <row r="8">
          <cell r="A8" t="str">
            <v>Market Value of Assets, 12/31/1997</v>
          </cell>
          <cell r="I8" t="str">
            <v>$</v>
          </cell>
          <cell r="J8">
            <v>734305431</v>
          </cell>
        </row>
        <row r="10">
          <cell r="A10" t="str">
            <v>Cash Flow During 1998</v>
          </cell>
        </row>
        <row r="11">
          <cell r="A11" t="str">
            <v xml:space="preserve">  Employer Contributions</v>
          </cell>
          <cell r="J11">
            <v>47406363</v>
          </cell>
        </row>
        <row r="12">
          <cell r="A12" t="str">
            <v xml:space="preserve">  Benefit Payments </v>
          </cell>
          <cell r="J12">
            <v>-45311814</v>
          </cell>
        </row>
        <row r="13">
          <cell r="A13" t="str">
            <v xml:space="preserve">  Net Earnings</v>
          </cell>
          <cell r="J13">
            <v>69119807</v>
          </cell>
        </row>
        <row r="15">
          <cell r="A15" t="str">
            <v>Market Value of Assets, 12/31/1998, Before Merger</v>
          </cell>
          <cell r="I15" t="str">
            <v>$</v>
          </cell>
          <cell r="J15">
            <v>805519787</v>
          </cell>
        </row>
        <row r="17">
          <cell r="A17" t="str">
            <v>Merged Assets from NorAm and Minnegasco Plans</v>
          </cell>
          <cell r="J17">
            <v>624362250</v>
          </cell>
        </row>
        <row r="19">
          <cell r="A19" t="str">
            <v>Market Value of Assets, 12/31/1998, After Merger</v>
          </cell>
          <cell r="I19" t="str">
            <v>$</v>
          </cell>
          <cell r="J19">
            <v>1429882037</v>
          </cell>
        </row>
        <row r="21">
          <cell r="A21" t="str">
            <v>Receivable Contributions for 1998</v>
          </cell>
          <cell r="J21">
            <v>0</v>
          </cell>
        </row>
        <row r="23">
          <cell r="A23" t="str">
            <v>Market Value of Assets, 1/1/1999</v>
          </cell>
          <cell r="I23" t="str">
            <v>$</v>
          </cell>
          <cell r="J23">
            <v>1429882037</v>
          </cell>
        </row>
        <row r="26">
          <cell r="A26" t="str">
            <v>Market Value Rate of Return</v>
          </cell>
          <cell r="J26">
            <v>9.7126190166607909E-2</v>
          </cell>
        </row>
        <row r="28">
          <cell r="A28" t="str">
            <v>Contribution Weighting</v>
          </cell>
          <cell r="J28">
            <v>0</v>
          </cell>
        </row>
      </sheetData>
      <sheetData sheetId="25">
        <row r="1">
          <cell r="A1" t="str">
            <v>Assets and Liabilities</v>
          </cell>
        </row>
        <row r="3">
          <cell r="A3" t="str">
            <v>Determination of Actuarial Value of Assets</v>
          </cell>
        </row>
        <row r="4">
          <cell r="A4" t="str">
            <v>Actuarial Value of Assets, 1/1/1998</v>
          </cell>
          <cell r="J4" t="str">
            <v>$</v>
          </cell>
          <cell r="K4">
            <v>702514940</v>
          </cell>
        </row>
        <row r="6">
          <cell r="A6" t="str">
            <v>1998 Plan Year Contributions</v>
          </cell>
          <cell r="K6">
            <v>31529980</v>
          </cell>
        </row>
        <row r="8">
          <cell r="A8" t="str">
            <v>Benefit Payments</v>
          </cell>
          <cell r="K8">
            <v>-45311814</v>
          </cell>
        </row>
        <row r="10">
          <cell r="A10" t="str">
            <v>Interest at 8.5% to 12/31/1998 on:</v>
          </cell>
        </row>
        <row r="11">
          <cell r="A11" t="str">
            <v xml:space="preserve">  Actuarial Assets</v>
          </cell>
          <cell r="H11">
            <v>59713770</v>
          </cell>
        </row>
        <row r="12">
          <cell r="A12" t="str">
            <v xml:space="preserve">  Contributions</v>
          </cell>
          <cell r="H12">
            <v>0</v>
          </cell>
        </row>
        <row r="13">
          <cell r="A13" t="str">
            <v xml:space="preserve">  Benefit Payments</v>
          </cell>
          <cell r="H13">
            <v>-1925752</v>
          </cell>
        </row>
        <row r="14">
          <cell r="A14" t="str">
            <v xml:space="preserve">  Total</v>
          </cell>
          <cell r="K14">
            <v>57788018</v>
          </cell>
        </row>
        <row r="16">
          <cell r="A16" t="str">
            <v>Expected Actuarial Value of Assets, 12/31/1998</v>
          </cell>
          <cell r="J16" t="str">
            <v>$</v>
          </cell>
          <cell r="K16">
            <v>746521124</v>
          </cell>
        </row>
        <row r="18">
          <cell r="A18" t="str">
            <v>20% Adjustment towards Market Value (Before Merger)</v>
          </cell>
          <cell r="K18">
            <v>11799733</v>
          </cell>
        </row>
        <row r="20">
          <cell r="A20" t="str">
            <v>Actuarial Value of Assets, 1/1/1999, Before Merger</v>
          </cell>
          <cell r="J20" t="str">
            <v>$</v>
          </cell>
          <cell r="K20">
            <v>758320857</v>
          </cell>
        </row>
        <row r="21">
          <cell r="A21" t="str">
            <v xml:space="preserve">     As a Percentage of Pre-Merger Market Value</v>
          </cell>
          <cell r="K21">
            <v>0.94140562309985809</v>
          </cell>
        </row>
        <row r="23">
          <cell r="A23" t="str">
            <v>Actuarial Value of Assets Merged from</v>
          </cell>
        </row>
        <row r="24">
          <cell r="A24" t="str">
            <v xml:space="preserve">     NorAm Energy Corp. Retirement Plan (See Page AL-6)</v>
          </cell>
          <cell r="K24">
            <v>388196615</v>
          </cell>
        </row>
        <row r="25">
          <cell r="A25" t="str">
            <v xml:space="preserve">     Minnegasco Division Employees Pension Plan (See Page AL-7)</v>
          </cell>
          <cell r="K25">
            <v>199620180</v>
          </cell>
        </row>
        <row r="27">
          <cell r="A27" t="str">
            <v>Merged Actuarial Value of Assets, 1/1/1999, Before Method Change</v>
          </cell>
          <cell r="J27" t="str">
            <v>$</v>
          </cell>
          <cell r="K27">
            <v>1346137652.0000002</v>
          </cell>
        </row>
        <row r="29">
          <cell r="A29" t="str">
            <v>One-Time 100% Adjustment towards Market Value</v>
          </cell>
          <cell r="K29">
            <v>83744384.999999762</v>
          </cell>
        </row>
        <row r="31">
          <cell r="A31" t="str">
            <v>Actuarial Value of Assets, 1/1/1999, After Method Change</v>
          </cell>
          <cell r="J31" t="str">
            <v>$</v>
          </cell>
          <cell r="K31">
            <v>1429882037</v>
          </cell>
        </row>
        <row r="33">
          <cell r="A33" t="str">
            <v>Market Value of Assets, 1/1/1999, Before Merger</v>
          </cell>
          <cell r="J33" t="str">
            <v>$</v>
          </cell>
          <cell r="K33">
            <v>805519787</v>
          </cell>
        </row>
        <row r="35">
          <cell r="A35" t="str">
            <v>Market Value of Assets, 1/1/1999, After Merger</v>
          </cell>
          <cell r="J35" t="str">
            <v>$</v>
          </cell>
          <cell r="K35">
            <v>1429882037</v>
          </cell>
        </row>
        <row r="37">
          <cell r="A37" t="str">
            <v>Actuarial Value of Assets as a Percentage of Market Value</v>
          </cell>
          <cell r="K37">
            <v>1</v>
          </cell>
        </row>
        <row r="40">
          <cell r="A40" t="str">
            <v>Schedule B Rate of Return</v>
          </cell>
          <cell r="K40">
            <v>0.10003644023087455</v>
          </cell>
        </row>
      </sheetData>
      <sheetData sheetId="26"/>
      <sheetData sheetId="27"/>
      <sheetData sheetId="28">
        <row r="1">
          <cell r="A1" t="str">
            <v>Assets and Liabilities</v>
          </cell>
        </row>
        <row r="3">
          <cell r="A3" t="str">
            <v>Current Liability Valuation</v>
          </cell>
        </row>
        <row r="4">
          <cell r="E4" t="str">
            <v xml:space="preserve"> </v>
          </cell>
          <cell r="K4" t="str">
            <v>RPA '94 and</v>
          </cell>
        </row>
        <row r="5">
          <cell r="E5" t="str">
            <v>Gateway %</v>
          </cell>
          <cell r="H5" t="str">
            <v>OBRA '87</v>
          </cell>
          <cell r="K5" t="str">
            <v>Supermax</v>
          </cell>
        </row>
        <row r="8">
          <cell r="A8" t="str">
            <v>Interest Rate</v>
          </cell>
          <cell r="E8">
            <v>6.5500000000000003E-2</v>
          </cell>
          <cell r="H8">
            <v>6.5500000000000003E-2</v>
          </cell>
          <cell r="K8">
            <v>6.5500000000000003E-2</v>
          </cell>
        </row>
        <row r="10">
          <cell r="A10" t="str">
            <v>Mortality Table</v>
          </cell>
          <cell r="E10" t="str">
            <v>83GAM</v>
          </cell>
          <cell r="H10" t="str">
            <v>83GAM</v>
          </cell>
          <cell r="K10" t="str">
            <v>83GAM</v>
          </cell>
        </row>
        <row r="12">
          <cell r="A12" t="str">
            <v>Vested Current Liability</v>
          </cell>
        </row>
        <row r="13">
          <cell r="A13" t="str">
            <v xml:space="preserve">    Actives</v>
          </cell>
          <cell r="D13" t="str">
            <v>$</v>
          </cell>
          <cell r="E13">
            <v>427307224</v>
          </cell>
          <cell r="G13" t="str">
            <v>$</v>
          </cell>
          <cell r="H13">
            <v>427307224</v>
          </cell>
          <cell r="J13" t="str">
            <v>$</v>
          </cell>
          <cell r="K13">
            <v>427307224</v>
          </cell>
        </row>
        <row r="14">
          <cell r="A14" t="str">
            <v xml:space="preserve">    Retirees and Beneficiaries</v>
          </cell>
          <cell r="E14">
            <v>614161187.08101022</v>
          </cell>
          <cell r="H14">
            <v>614161187.08101022</v>
          </cell>
          <cell r="K14">
            <v>614161187.08101022</v>
          </cell>
        </row>
        <row r="15">
          <cell r="A15" t="str">
            <v xml:space="preserve">    Vested Terminations</v>
          </cell>
          <cell r="E15">
            <v>129448870.20218749</v>
          </cell>
          <cell r="H15">
            <v>129448870.20218749</v>
          </cell>
          <cell r="K15">
            <v>129448870.20218749</v>
          </cell>
        </row>
        <row r="16">
          <cell r="A16" t="str">
            <v xml:space="preserve">    Disableds and Transfers</v>
          </cell>
          <cell r="E16">
            <v>17580423</v>
          </cell>
          <cell r="H16">
            <v>17580423</v>
          </cell>
          <cell r="K16">
            <v>17580423</v>
          </cell>
        </row>
        <row r="17">
          <cell r="A17" t="str">
            <v xml:space="preserve">    Total</v>
          </cell>
          <cell r="D17" t="str">
            <v>$</v>
          </cell>
          <cell r="E17">
            <v>1188497704.2831976</v>
          </cell>
          <cell r="G17" t="str">
            <v>$</v>
          </cell>
          <cell r="H17">
            <v>1188497704.2831976</v>
          </cell>
          <cell r="J17" t="str">
            <v>$</v>
          </cell>
          <cell r="K17">
            <v>1188497704.2831976</v>
          </cell>
        </row>
        <row r="19">
          <cell r="A19" t="str">
            <v>Nonvested Current Liability</v>
          </cell>
          <cell r="D19" t="str">
            <v>$</v>
          </cell>
          <cell r="E19">
            <v>35751478.000000238</v>
          </cell>
          <cell r="G19" t="str">
            <v>$</v>
          </cell>
          <cell r="H19">
            <v>35751478.000000238</v>
          </cell>
          <cell r="J19" t="str">
            <v>$</v>
          </cell>
          <cell r="K19">
            <v>35751478.000000238</v>
          </cell>
        </row>
        <row r="21">
          <cell r="A21" t="str">
            <v>Total Current Liability</v>
          </cell>
        </row>
        <row r="22">
          <cell r="A22" t="str">
            <v xml:space="preserve">    Actives</v>
          </cell>
          <cell r="D22" t="str">
            <v>$</v>
          </cell>
          <cell r="E22">
            <v>463058702</v>
          </cell>
          <cell r="G22" t="str">
            <v>$</v>
          </cell>
          <cell r="H22">
            <v>463058702</v>
          </cell>
          <cell r="J22" t="str">
            <v>$</v>
          </cell>
          <cell r="K22">
            <v>463058702</v>
          </cell>
        </row>
        <row r="23">
          <cell r="A23" t="str">
            <v xml:space="preserve">    Retirees and Beneficiaries</v>
          </cell>
          <cell r="E23">
            <v>614161187.08101022</v>
          </cell>
          <cell r="H23">
            <v>614161187.08101022</v>
          </cell>
          <cell r="K23">
            <v>614161187.08101022</v>
          </cell>
        </row>
        <row r="24">
          <cell r="A24" t="str">
            <v xml:space="preserve">    Vested Terminations</v>
          </cell>
          <cell r="E24">
            <v>129448870.20218749</v>
          </cell>
          <cell r="H24">
            <v>129448870.20218749</v>
          </cell>
          <cell r="K24">
            <v>129448870.20218749</v>
          </cell>
        </row>
        <row r="25">
          <cell r="A25" t="str">
            <v xml:space="preserve">    Disableds and Transfers</v>
          </cell>
          <cell r="E25">
            <v>17580423</v>
          </cell>
          <cell r="H25">
            <v>17580423</v>
          </cell>
          <cell r="K25">
            <v>17580423</v>
          </cell>
        </row>
        <row r="26">
          <cell r="A26" t="str">
            <v xml:space="preserve">    Total</v>
          </cell>
          <cell r="D26" t="str">
            <v>$</v>
          </cell>
          <cell r="E26">
            <v>1224249182.2831979</v>
          </cell>
          <cell r="G26" t="str">
            <v>$</v>
          </cell>
          <cell r="H26">
            <v>1224249182.2831979</v>
          </cell>
          <cell r="J26" t="str">
            <v>$</v>
          </cell>
          <cell r="K26">
            <v>1224249182.2831979</v>
          </cell>
        </row>
        <row r="28">
          <cell r="A28" t="str">
            <v>Current Liability Normal Cost</v>
          </cell>
          <cell r="D28" t="str">
            <v>$</v>
          </cell>
          <cell r="E28">
            <v>47762275</v>
          </cell>
          <cell r="G28" t="str">
            <v>$</v>
          </cell>
          <cell r="H28">
            <v>47762275</v>
          </cell>
          <cell r="J28" t="str">
            <v>$</v>
          </cell>
          <cell r="K28">
            <v>47762275</v>
          </cell>
        </row>
      </sheetData>
      <sheetData sheetId="29">
        <row r="1">
          <cell r="A1" t="str">
            <v>Contributions</v>
          </cell>
        </row>
        <row r="3">
          <cell r="A3" t="str">
            <v>Determination of Maximum Deductible Contribution</v>
          </cell>
        </row>
        <row r="4">
          <cell r="A4" t="str">
            <v>Normal Cost, 1/1/1999</v>
          </cell>
          <cell r="I4" t="str">
            <v>$</v>
          </cell>
          <cell r="J4">
            <v>28749775</v>
          </cell>
        </row>
        <row r="6">
          <cell r="A6" t="str">
            <v>Net Limit Adjustment</v>
          </cell>
          <cell r="J6">
            <v>0</v>
          </cell>
        </row>
        <row r="8">
          <cell r="A8" t="str">
            <v>Interest at 8.5% to 12/31/1999</v>
          </cell>
          <cell r="J8">
            <v>2443731</v>
          </cell>
        </row>
        <row r="10">
          <cell r="A10" t="str">
            <v>Maximum Deductible Contribution Before</v>
          </cell>
        </row>
        <row r="11">
          <cell r="A11" t="str">
            <v>Full Funding Limitation</v>
          </cell>
          <cell r="I11" t="str">
            <v>$</v>
          </cell>
          <cell r="J11">
            <v>31193506</v>
          </cell>
        </row>
        <row r="13">
          <cell r="A13" t="str">
            <v>Full Funding Limitation</v>
          </cell>
          <cell r="I13" t="str">
            <v>$</v>
          </cell>
          <cell r="J13">
            <v>0</v>
          </cell>
        </row>
        <row r="15">
          <cell r="A15" t="str">
            <v>Minimum Required Contribution</v>
          </cell>
          <cell r="I15" t="str">
            <v>$</v>
          </cell>
          <cell r="J15">
            <v>0</v>
          </cell>
        </row>
        <row r="17">
          <cell r="A17" t="str">
            <v>Unfunded Current Liability (Supermax), 12/31/1999</v>
          </cell>
          <cell r="I17" t="str">
            <v>$</v>
          </cell>
          <cell r="J17">
            <v>0</v>
          </cell>
        </row>
        <row r="19">
          <cell r="A19" t="str">
            <v>Maximum Deductible Contribution</v>
          </cell>
          <cell r="I19" t="str">
            <v>$</v>
          </cell>
          <cell r="J19">
            <v>0</v>
          </cell>
        </row>
      </sheetData>
      <sheetData sheetId="30">
        <row r="1">
          <cell r="A1" t="str">
            <v>Contributions</v>
          </cell>
        </row>
        <row r="3">
          <cell r="A3" t="str">
            <v>Determination of Maximum Full Funding Limitation</v>
          </cell>
        </row>
        <row r="4">
          <cell r="J4" t="str">
            <v>Market</v>
          </cell>
          <cell r="M4" t="str">
            <v>Actuarial</v>
          </cell>
        </row>
        <row r="5">
          <cell r="J5" t="str">
            <v>Value</v>
          </cell>
          <cell r="M5" t="str">
            <v>Value</v>
          </cell>
        </row>
        <row r="6">
          <cell r="A6" t="str">
            <v>Adjusted Plan Assets for Maximum Full Funding Limit</v>
          </cell>
        </row>
        <row r="7">
          <cell r="A7" t="str">
            <v>Assets, 1/1/1999</v>
          </cell>
          <cell r="I7" t="str">
            <v>$</v>
          </cell>
          <cell r="J7">
            <v>1429882037</v>
          </cell>
          <cell r="L7" t="str">
            <v>$</v>
          </cell>
          <cell r="M7">
            <v>1429882037</v>
          </cell>
        </row>
        <row r="9">
          <cell r="A9" t="str">
            <v>Expected Benefit Payments</v>
          </cell>
          <cell r="J9">
            <v>-69181557</v>
          </cell>
          <cell r="M9">
            <v>-69181557</v>
          </cell>
        </row>
        <row r="11">
          <cell r="A11" t="str">
            <v>Interest at 8.5%% to 12/31/1999</v>
          </cell>
          <cell r="J11">
            <v>118599757</v>
          </cell>
          <cell r="M11">
            <v>118599757</v>
          </cell>
        </row>
        <row r="13">
          <cell r="A13" t="str">
            <v>Adjusted Assets, 12/31/1999</v>
          </cell>
          <cell r="I13" t="str">
            <v>$</v>
          </cell>
          <cell r="J13">
            <v>1479300237</v>
          </cell>
          <cell r="L13" t="str">
            <v>$</v>
          </cell>
          <cell r="M13">
            <v>1479300237</v>
          </cell>
        </row>
        <row r="16">
          <cell r="G16" t="str">
            <v>155% of</v>
          </cell>
          <cell r="J16" t="str">
            <v>90% of</v>
          </cell>
          <cell r="M16" t="str">
            <v>Unfunded</v>
          </cell>
        </row>
        <row r="17">
          <cell r="D17" t="str">
            <v>Accrued</v>
          </cell>
          <cell r="G17" t="str">
            <v>Current</v>
          </cell>
          <cell r="J17" t="str">
            <v>Current</v>
          </cell>
          <cell r="M17" t="str">
            <v>Current</v>
          </cell>
        </row>
        <row r="18">
          <cell r="D18" t="str">
            <v>Liability</v>
          </cell>
          <cell r="G18" t="str">
            <v>Liability</v>
          </cell>
          <cell r="J18" t="str">
            <v>Liability</v>
          </cell>
          <cell r="M18" t="str">
            <v>Liability</v>
          </cell>
        </row>
        <row r="19">
          <cell r="A19" t="str">
            <v>Applicable Liability</v>
          </cell>
          <cell r="D19" t="str">
            <v>(ERISA)</v>
          </cell>
          <cell r="G19" t="str">
            <v>(OBRA '87)</v>
          </cell>
          <cell r="J19" t="str">
            <v>(RPA '94)</v>
          </cell>
          <cell r="M19" t="str">
            <v>(Supermax)</v>
          </cell>
        </row>
        <row r="21">
          <cell r="A21" t="str">
            <v>Interest Rate</v>
          </cell>
          <cell r="D21">
            <v>8.5000000000000006E-2</v>
          </cell>
          <cell r="G21">
            <v>6.5500000000000003E-2</v>
          </cell>
          <cell r="J21">
            <v>6.5500000000000003E-2</v>
          </cell>
          <cell r="M21">
            <v>6.5500000000000003E-2</v>
          </cell>
        </row>
        <row r="23">
          <cell r="A23" t="str">
            <v>Mortality Table</v>
          </cell>
          <cell r="D23" t="str">
            <v>83GAM</v>
          </cell>
          <cell r="G23" t="str">
            <v>83GAM</v>
          </cell>
          <cell r="J23" t="str">
            <v>83GAM</v>
          </cell>
          <cell r="M23" t="str">
            <v>83GAM</v>
          </cell>
        </row>
        <row r="25">
          <cell r="A25" t="str">
            <v>Liabilities, 1/1/1999</v>
          </cell>
          <cell r="C25" t="str">
            <v>$</v>
          </cell>
          <cell r="D25">
            <v>1186941728</v>
          </cell>
          <cell r="F25" t="str">
            <v>$</v>
          </cell>
          <cell r="G25">
            <v>1224249182.2831979</v>
          </cell>
          <cell r="I25" t="str">
            <v>$</v>
          </cell>
          <cell r="J25">
            <v>1224249182.2831979</v>
          </cell>
          <cell r="L25" t="str">
            <v>$</v>
          </cell>
          <cell r="M25">
            <v>1224249182.2831979</v>
          </cell>
        </row>
        <row r="27">
          <cell r="A27" t="str">
            <v>Expected Benefit Accrual</v>
          </cell>
          <cell r="D27">
            <v>28749775</v>
          </cell>
          <cell r="G27">
            <v>47762275</v>
          </cell>
          <cell r="J27">
            <v>47762275</v>
          </cell>
          <cell r="M27">
            <v>47762275</v>
          </cell>
        </row>
        <row r="29">
          <cell r="A29" t="str">
            <v>Expected Benefit Payments</v>
          </cell>
          <cell r="D29">
            <v>-69181557</v>
          </cell>
          <cell r="G29">
            <v>-69181557</v>
          </cell>
          <cell r="J29">
            <v>-69181557</v>
          </cell>
          <cell r="M29">
            <v>-69181557</v>
          </cell>
        </row>
        <row r="31">
          <cell r="A31" t="str">
            <v>Interest to 12/31/1999</v>
          </cell>
          <cell r="D31">
            <v>100393562</v>
          </cell>
          <cell r="G31">
            <v>81051054</v>
          </cell>
          <cell r="J31">
            <v>81051054</v>
          </cell>
          <cell r="M31">
            <v>81051054</v>
          </cell>
        </row>
        <row r="33">
          <cell r="A33" t="str">
            <v>Expected Liability, 12/31/1999</v>
          </cell>
          <cell r="C33" t="str">
            <v>$</v>
          </cell>
          <cell r="D33">
            <v>1246903508</v>
          </cell>
          <cell r="F33" t="str">
            <v>$</v>
          </cell>
          <cell r="G33">
            <v>1283880954.2831979</v>
          </cell>
          <cell r="I33" t="str">
            <v>$</v>
          </cell>
          <cell r="J33">
            <v>1283880954.2831979</v>
          </cell>
          <cell r="L33" t="str">
            <v>$</v>
          </cell>
          <cell r="M33">
            <v>1283880954.2831979</v>
          </cell>
        </row>
        <row r="35">
          <cell r="A35" t="str">
            <v>Applicable Percentage Adjustment</v>
          </cell>
          <cell r="D35">
            <v>1</v>
          </cell>
          <cell r="G35">
            <v>1.55</v>
          </cell>
          <cell r="J35">
            <v>0.9</v>
          </cell>
          <cell r="M35">
            <v>1</v>
          </cell>
        </row>
        <row r="37">
          <cell r="A37" t="str">
            <v>Adjusted Liability, 12/31/1999</v>
          </cell>
          <cell r="C37" t="str">
            <v>$</v>
          </cell>
          <cell r="D37">
            <v>1246903508</v>
          </cell>
          <cell r="F37" t="str">
            <v>$</v>
          </cell>
          <cell r="G37">
            <v>1990015479.1389568</v>
          </cell>
          <cell r="I37" t="str">
            <v>$</v>
          </cell>
          <cell r="J37">
            <v>1155492858.8548782</v>
          </cell>
          <cell r="L37" t="str">
            <v>$</v>
          </cell>
          <cell r="M37">
            <v>1283880954.2831979</v>
          </cell>
        </row>
        <row r="40">
          <cell r="A40" t="str">
            <v>Maximum Full Funding Limitation</v>
          </cell>
        </row>
        <row r="41">
          <cell r="A41" t="str">
            <v>Adjusted Liability, 12/31/1999</v>
          </cell>
          <cell r="C41" t="str">
            <v>$</v>
          </cell>
          <cell r="D41">
            <v>1246903508</v>
          </cell>
          <cell r="F41" t="str">
            <v>$</v>
          </cell>
          <cell r="G41">
            <v>1990015479.1389568</v>
          </cell>
          <cell r="I41" t="str">
            <v>$</v>
          </cell>
          <cell r="J41">
            <v>1155492858.8548782</v>
          </cell>
          <cell r="L41" t="str">
            <v>$</v>
          </cell>
          <cell r="M41">
            <v>1283880954.2831979</v>
          </cell>
        </row>
        <row r="43">
          <cell r="A43" t="str">
            <v>Adjusted Assets, 12/31/1999</v>
          </cell>
          <cell r="D43">
            <v>1479300237</v>
          </cell>
          <cell r="G43">
            <v>1479300237</v>
          </cell>
          <cell r="J43">
            <v>1479300237</v>
          </cell>
          <cell r="M43">
            <v>1479300237</v>
          </cell>
        </row>
        <row r="45">
          <cell r="A45" t="str">
            <v>Adjusted Funded Status</v>
          </cell>
          <cell r="C45" t="str">
            <v>$</v>
          </cell>
          <cell r="D45">
            <v>0</v>
          </cell>
          <cell r="F45" t="str">
            <v>$</v>
          </cell>
          <cell r="G45">
            <v>510715242.13895679</v>
          </cell>
          <cell r="I45" t="str">
            <v>$</v>
          </cell>
          <cell r="J45">
            <v>0</v>
          </cell>
          <cell r="L45" t="str">
            <v>$</v>
          </cell>
          <cell r="M45">
            <v>0</v>
          </cell>
        </row>
        <row r="47">
          <cell r="A47" t="str">
            <v>Full Funding Limitation</v>
          </cell>
          <cell r="C47" t="str">
            <v>$</v>
          </cell>
          <cell r="D47">
            <v>0</v>
          </cell>
        </row>
      </sheetData>
      <sheetData sheetId="31">
        <row r="1">
          <cell r="A1" t="str">
            <v>Contributions</v>
          </cell>
        </row>
        <row r="3">
          <cell r="A3" t="str">
            <v>Determination of Minimum Contribution</v>
          </cell>
        </row>
        <row r="4">
          <cell r="A4" t="str">
            <v>ERISA requires the maintenance of a Funding Standard Account (FSA) for determining minimum contributions.  The treatment of charges and credits to the FSA for a given plan year, as we understand them, is outlined on the following pages. The charges and cr</v>
          </cell>
        </row>
        <row r="6">
          <cell r="H6" t="str">
            <v>Houston Industries</v>
          </cell>
          <cell r="K6" t="str">
            <v>NorAm</v>
          </cell>
        </row>
        <row r="7">
          <cell r="A7" t="str">
            <v>FSA Charges for 1998 Plan Year</v>
          </cell>
        </row>
        <row r="8">
          <cell r="A8" t="str">
            <v>Funding Deficiency, 12/31/1997</v>
          </cell>
          <cell r="G8" t="str">
            <v>$</v>
          </cell>
          <cell r="H8">
            <v>0</v>
          </cell>
          <cell r="K8">
            <v>0</v>
          </cell>
        </row>
        <row r="10">
          <cell r="A10" t="str">
            <v>Normal Cost, 1/1/1998</v>
          </cell>
          <cell r="H10">
            <v>14737332</v>
          </cell>
          <cell r="K10">
            <v>7908486</v>
          </cell>
        </row>
        <row r="12">
          <cell r="A12" t="str">
            <v>Amortization Charges</v>
          </cell>
          <cell r="H12">
            <v>49522730</v>
          </cell>
        </row>
        <row r="14">
          <cell r="A14" t="str">
            <v>Interest on Above at 8.5% to 12/31/1998</v>
          </cell>
          <cell r="H14">
            <v>5462105</v>
          </cell>
        </row>
        <row r="16">
          <cell r="A16" t="str">
            <v>Additional Funding Charge</v>
          </cell>
          <cell r="H16">
            <v>0</v>
          </cell>
        </row>
        <row r="18">
          <cell r="A18" t="str">
            <v>Total Charges, 12/31/1998</v>
          </cell>
          <cell r="G18" t="str">
            <v>$</v>
          </cell>
          <cell r="H18">
            <v>69722167</v>
          </cell>
        </row>
        <row r="20">
          <cell r="A20" t="str">
            <v>FSA Credits for 1998 Plan Year</v>
          </cell>
        </row>
        <row r="21">
          <cell r="A21" t="str">
            <v>Credit Balance, 12/31/1997</v>
          </cell>
          <cell r="G21" t="str">
            <v>$</v>
          </cell>
          <cell r="H21">
            <v>127979374</v>
          </cell>
        </row>
        <row r="23">
          <cell r="A23" t="str">
            <v>Employer Contributions</v>
          </cell>
          <cell r="H23">
            <v>31529980</v>
          </cell>
        </row>
        <row r="25">
          <cell r="A25" t="str">
            <v>Amortization Credits</v>
          </cell>
          <cell r="H25">
            <v>41598580</v>
          </cell>
        </row>
        <row r="27">
          <cell r="A27" t="str">
            <v>Interest on Above at 8.5% to 12/31/1998</v>
          </cell>
          <cell r="H27">
            <v>14414126</v>
          </cell>
        </row>
        <row r="29">
          <cell r="A29" t="str">
            <v>Special Credit Due to Full Funding Limitation</v>
          </cell>
          <cell r="H29">
            <v>0</v>
          </cell>
        </row>
        <row r="31">
          <cell r="A31" t="str">
            <v>Total Credits, 12/31/1998</v>
          </cell>
          <cell r="G31" t="str">
            <v>$</v>
          </cell>
          <cell r="H31">
            <v>215522060</v>
          </cell>
        </row>
        <row r="33">
          <cell r="A33" t="str">
            <v>FSA Balance as of 12/31/1998 Prior to Merger</v>
          </cell>
          <cell r="G33" t="str">
            <v>$</v>
          </cell>
          <cell r="H33">
            <v>-145799893</v>
          </cell>
        </row>
        <row r="35">
          <cell r="A35" t="str">
            <v>FSA Balance as of 12/31/1998 After Merger</v>
          </cell>
          <cell r="G35" t="str">
            <v>$</v>
          </cell>
          <cell r="H35">
            <v>-146053974</v>
          </cell>
        </row>
      </sheetData>
      <sheetData sheetId="32">
        <row r="1">
          <cell r="A1" t="str">
            <v>Contributions</v>
          </cell>
        </row>
        <row r="3">
          <cell r="A3" t="str">
            <v>Determination of Minimum Contribution</v>
          </cell>
        </row>
        <row r="4">
          <cell r="A4" t="str">
            <v>The Pension Protection Act of 1987 requires that minimum contributions be made in at least quarterly installments.  For 1999, the first minimum quarterly contribution is due by April 15, 1999.  The quarterly contribution is 25% of the lesser of 100% of th</v>
          </cell>
        </row>
        <row r="6">
          <cell r="A6" t="str">
            <v>FSA Charges for 1999 Plan Year</v>
          </cell>
        </row>
        <row r="7">
          <cell r="A7" t="str">
            <v>Funding Deficiency, 12/31/1998</v>
          </cell>
          <cell r="I7" t="str">
            <v>$</v>
          </cell>
          <cell r="J7">
            <v>0</v>
          </cell>
        </row>
        <row r="9">
          <cell r="A9" t="str">
            <v>Normal Cost, 1/1/1999</v>
          </cell>
          <cell r="J9">
            <v>28749775</v>
          </cell>
        </row>
        <row r="11">
          <cell r="A11" t="str">
            <v>Amortization Charges</v>
          </cell>
          <cell r="J11">
            <v>49582156</v>
          </cell>
        </row>
        <row r="13">
          <cell r="A13" t="str">
            <v>Interest on Above at 8.5% to 12/31/1999</v>
          </cell>
          <cell r="J13">
            <v>6658214</v>
          </cell>
        </row>
        <row r="15">
          <cell r="A15" t="str">
            <v>Additional Funding Charge</v>
          </cell>
          <cell r="J15">
            <v>0</v>
          </cell>
        </row>
        <row r="17">
          <cell r="A17" t="str">
            <v>Total Charges, 12/31/1999</v>
          </cell>
          <cell r="I17" t="str">
            <v>$</v>
          </cell>
          <cell r="J17">
            <v>84990145</v>
          </cell>
        </row>
        <row r="19">
          <cell r="A19" t="str">
            <v>FSA Credits for 1999 Plan Year</v>
          </cell>
        </row>
        <row r="20">
          <cell r="A20" t="str">
            <v>Credit Balance, 12/31/1998</v>
          </cell>
          <cell r="I20" t="str">
            <v>$</v>
          </cell>
          <cell r="J20">
            <v>146053974</v>
          </cell>
        </row>
        <row r="22">
          <cell r="A22" t="str">
            <v>Amortization Credits</v>
          </cell>
          <cell r="J22">
            <v>37634807</v>
          </cell>
        </row>
        <row r="24">
          <cell r="A24" t="str">
            <v>Interest on Above at 8.5% to 12/31/1999</v>
          </cell>
          <cell r="J24">
            <v>15613546</v>
          </cell>
        </row>
        <row r="26">
          <cell r="A26" t="str">
            <v>Special Credit Due to Full Funding Limitation</v>
          </cell>
          <cell r="J26">
            <v>44156379</v>
          </cell>
        </row>
        <row r="28">
          <cell r="A28" t="str">
            <v>Total Credits, 12/31/1999</v>
          </cell>
          <cell r="I28" t="str">
            <v>$</v>
          </cell>
          <cell r="J28">
            <v>243458706</v>
          </cell>
        </row>
        <row r="30">
          <cell r="A30" t="str">
            <v>FSA Balance on 12/31/1999, Before 1999 Plan</v>
          </cell>
        </row>
        <row r="31">
          <cell r="A31" t="str">
            <v>Year Contributions</v>
          </cell>
          <cell r="I31" t="str">
            <v>$</v>
          </cell>
          <cell r="J31">
            <v>-158468561</v>
          </cell>
        </row>
        <row r="33">
          <cell r="A33" t="str">
            <v>Contribution Required to Avoid Funding</v>
          </cell>
        </row>
        <row r="34">
          <cell r="A34" t="str">
            <v>Deficiency as of 12/31/1999</v>
          </cell>
          <cell r="I34" t="str">
            <v>$</v>
          </cell>
          <cell r="J34">
            <v>0</v>
          </cell>
        </row>
      </sheetData>
      <sheetData sheetId="33">
        <row r="1">
          <cell r="A1" t="str">
            <v>Contributions</v>
          </cell>
        </row>
        <row r="3">
          <cell r="A3" t="str">
            <v>Determination of Minimum Full Funding Limitation</v>
          </cell>
        </row>
        <row r="4">
          <cell r="G4" t="str">
            <v>Market</v>
          </cell>
          <cell r="J4" t="str">
            <v>Actuarial</v>
          </cell>
        </row>
        <row r="5">
          <cell r="G5" t="str">
            <v>Value</v>
          </cell>
          <cell r="J5" t="str">
            <v>Value</v>
          </cell>
        </row>
        <row r="6">
          <cell r="A6" t="str">
            <v>Adjusted Plan Assets for Minimum Full Funding Limit</v>
          </cell>
        </row>
        <row r="7">
          <cell r="A7" t="str">
            <v>Assets, 1/1/1999</v>
          </cell>
          <cell r="F7" t="str">
            <v>$</v>
          </cell>
          <cell r="G7">
            <v>1429882037</v>
          </cell>
          <cell r="I7" t="str">
            <v>$</v>
          </cell>
          <cell r="J7">
            <v>1429882037</v>
          </cell>
        </row>
        <row r="9">
          <cell r="A9" t="str">
            <v>Expected Benefit Payments</v>
          </cell>
          <cell r="G9">
            <v>-69181557</v>
          </cell>
          <cell r="J9">
            <v>-69181557</v>
          </cell>
        </row>
        <row r="11">
          <cell r="A11" t="str">
            <v>Interest to 12/31/1999</v>
          </cell>
          <cell r="G11">
            <v>118599756.97250001</v>
          </cell>
          <cell r="J11">
            <v>118599756.97250001</v>
          </cell>
        </row>
        <row r="13">
          <cell r="A13" t="str">
            <v>Expected Assets, 12/31/1999</v>
          </cell>
          <cell r="F13" t="str">
            <v>$</v>
          </cell>
          <cell r="G13">
            <v>1479300236.9725001</v>
          </cell>
          <cell r="I13" t="str">
            <v>$</v>
          </cell>
          <cell r="J13">
            <v>1479300236.9725001</v>
          </cell>
        </row>
        <row r="15">
          <cell r="A15" t="str">
            <v>Credit Balance, 12/31/1999</v>
          </cell>
          <cell r="G15">
            <v>-158468562</v>
          </cell>
          <cell r="J15">
            <v>-158468562</v>
          </cell>
        </row>
        <row r="17">
          <cell r="A17" t="str">
            <v>Adjusted Assets, 12/31/1999</v>
          </cell>
          <cell r="F17" t="str">
            <v>$</v>
          </cell>
          <cell r="G17">
            <v>1320831674.9725001</v>
          </cell>
          <cell r="I17" t="str">
            <v>$</v>
          </cell>
          <cell r="J17">
            <v>1320831674.9725001</v>
          </cell>
        </row>
        <row r="20">
          <cell r="G20" t="str">
            <v>155% of</v>
          </cell>
          <cell r="J20" t="str">
            <v>90% of</v>
          </cell>
        </row>
        <row r="21">
          <cell r="D21" t="str">
            <v>Accrued</v>
          </cell>
          <cell r="G21" t="str">
            <v>Current</v>
          </cell>
          <cell r="J21" t="str">
            <v>Current</v>
          </cell>
        </row>
        <row r="22">
          <cell r="D22" t="str">
            <v>Liability</v>
          </cell>
          <cell r="G22" t="str">
            <v>Liability</v>
          </cell>
          <cell r="J22" t="str">
            <v>Liability</v>
          </cell>
        </row>
        <row r="23">
          <cell r="D23" t="str">
            <v>(ERISA)</v>
          </cell>
          <cell r="G23" t="str">
            <v>(OBRA '87)</v>
          </cell>
          <cell r="J23" t="str">
            <v>(RPA '94)</v>
          </cell>
        </row>
        <row r="24">
          <cell r="A24" t="str">
            <v>Minimum Full Funding Limitation</v>
          </cell>
        </row>
        <row r="25">
          <cell r="A25" t="str">
            <v>Adjusted Liability, 12/31/1999</v>
          </cell>
          <cell r="C25" t="str">
            <v>$</v>
          </cell>
          <cell r="D25">
            <v>1246903508</v>
          </cell>
          <cell r="F25" t="str">
            <v>$</v>
          </cell>
          <cell r="G25">
            <v>1990015479.1389568</v>
          </cell>
          <cell r="I25" t="str">
            <v>$</v>
          </cell>
          <cell r="J25">
            <v>1155492858.8548782</v>
          </cell>
        </row>
        <row r="27">
          <cell r="A27" t="str">
            <v>Adjusted Assets, 12/31/1999</v>
          </cell>
          <cell r="D27">
            <v>1320831674.9725001</v>
          </cell>
          <cell r="G27">
            <v>1320831674.9725001</v>
          </cell>
          <cell r="J27">
            <v>1479300236.9725001</v>
          </cell>
        </row>
        <row r="29">
          <cell r="A29" t="str">
            <v>Adjusted Funded Status</v>
          </cell>
          <cell r="C29" t="str">
            <v>$</v>
          </cell>
          <cell r="D29">
            <v>0</v>
          </cell>
          <cell r="F29" t="str">
            <v>$</v>
          </cell>
          <cell r="G29">
            <v>669183804.1664567</v>
          </cell>
          <cell r="I29" t="str">
            <v>$</v>
          </cell>
          <cell r="J29">
            <v>0</v>
          </cell>
        </row>
        <row r="31">
          <cell r="A31" t="str">
            <v>Full Funding Limitation</v>
          </cell>
          <cell r="C31" t="str">
            <v>$</v>
          </cell>
          <cell r="D31">
            <v>0</v>
          </cell>
        </row>
        <row r="34">
          <cell r="A34" t="str">
            <v>Determination of Full Funding Limitation Special Credit</v>
          </cell>
        </row>
        <row r="35">
          <cell r="A35" t="str">
            <v>FSA Charges for 1999 Plan Year</v>
          </cell>
          <cell r="I35" t="str">
            <v>$</v>
          </cell>
          <cell r="J35">
            <v>84990145</v>
          </cell>
        </row>
        <row r="37">
          <cell r="A37" t="str">
            <v>Less:  Credits to FSA for 1999 Plan Year</v>
          </cell>
        </row>
        <row r="38">
          <cell r="A38" t="str">
            <v xml:space="preserve">    (calculated without regard to any</v>
          </cell>
        </row>
        <row r="39">
          <cell r="A39" t="str">
            <v xml:space="preserve">    credit balance or contributions)</v>
          </cell>
          <cell r="J39">
            <v>40833766</v>
          </cell>
        </row>
        <row r="41">
          <cell r="A41" t="str">
            <v>Accumulated Funding Deficiency, 12/31/1999</v>
          </cell>
        </row>
        <row r="42">
          <cell r="A42" t="str">
            <v>(not less than zero)</v>
          </cell>
          <cell r="I42" t="str">
            <v>$</v>
          </cell>
          <cell r="J42">
            <v>44156379</v>
          </cell>
        </row>
        <row r="44">
          <cell r="A44" t="str">
            <v>Full Funding Limitation</v>
          </cell>
          <cell r="J44">
            <v>0</v>
          </cell>
        </row>
        <row r="46">
          <cell r="A46" t="str">
            <v>Special Credit Due to Full Funding Limitation</v>
          </cell>
          <cell r="I46" t="str">
            <v>$</v>
          </cell>
          <cell r="J46">
            <v>44156379</v>
          </cell>
        </row>
      </sheetData>
      <sheetData sheetId="34">
        <row r="1">
          <cell r="A1" t="str">
            <v>Contributions</v>
          </cell>
        </row>
        <row r="3">
          <cell r="A3" t="str">
            <v>Additional Funding Requirement for 1999 Plan Year</v>
          </cell>
        </row>
        <row r="4">
          <cell r="A4" t="str">
            <v>Beginning with the 1995 plan year, the "Retirement Protection Act of 1994" imposes an additional funding charge.  In general, this charge can vary from a 4- to a 12-year amortization of the Unfunded Current Liability, reduced by certain charges and credit</v>
          </cell>
        </row>
        <row r="6">
          <cell r="A6" t="str">
            <v>Additional Funding Requirement Eligibility Test (Gateway Test)</v>
          </cell>
        </row>
        <row r="7">
          <cell r="A7" t="str">
            <v>Special Current Liability, 1/1/1999</v>
          </cell>
          <cell r="I7" t="str">
            <v>$</v>
          </cell>
          <cell r="J7">
            <v>1224249182</v>
          </cell>
        </row>
        <row r="8">
          <cell r="A8" t="str">
            <v xml:space="preserve">  —Based on 83 GAM and </v>
          </cell>
        </row>
        <row r="9">
          <cell r="A9" t="str">
            <v xml:space="preserve">  —The maximum permissible interest rate of 6.55%</v>
          </cell>
        </row>
        <row r="11">
          <cell r="A11" t="str">
            <v>Actuarial Value of Assets, 1/1/1999</v>
          </cell>
          <cell r="I11" t="str">
            <v>$</v>
          </cell>
          <cell r="J11">
            <v>1429882037</v>
          </cell>
        </row>
        <row r="13">
          <cell r="A13" t="str">
            <v>Gateway Percentage*</v>
          </cell>
          <cell r="J13">
            <v>1.1679665038975702</v>
          </cell>
        </row>
        <row r="16">
          <cell r="A16" t="str">
            <v>*</v>
          </cell>
          <cell r="B16" t="str">
            <v>If percentage is greater than 90%, then the plan is exempt from new rules.  If  percentage is greater than 80%, but less than 90%, then plan needs to be  checked to see if it qualifies for the "volatility rule exemption."  Since the Gateway Percentage for</v>
          </cell>
        </row>
      </sheetData>
      <sheetData sheetId="35">
        <row r="1">
          <cell r="A1" t="str">
            <v>Contributions</v>
          </cell>
        </row>
        <row r="3">
          <cell r="A3" t="str">
            <v>Schedule of Amortization Payments for Minimum Required Contribution</v>
          </cell>
        </row>
        <row r="4">
          <cell r="F4" t="str">
            <v>Outstanding</v>
          </cell>
          <cell r="J4" t="str">
            <v>January 1, 1999</v>
          </cell>
        </row>
        <row r="5">
          <cell r="E5" t="str">
            <v xml:space="preserve">Initial </v>
          </cell>
          <cell r="F5" t="str">
            <v>Balance</v>
          </cell>
          <cell r="H5" t="str">
            <v>Initial</v>
          </cell>
          <cell r="J5" t="str">
            <v>Rem.</v>
          </cell>
          <cell r="K5" t="str">
            <v>Last Yr's</v>
          </cell>
          <cell r="N5" t="str">
            <v>Outstanding</v>
          </cell>
          <cell r="Q5" t="str">
            <v>Annual</v>
          </cell>
        </row>
        <row r="6">
          <cell r="A6" t="str">
            <v>Date</v>
          </cell>
          <cell r="B6" t="str">
            <v>Type of Liability</v>
          </cell>
          <cell r="E6" t="str">
            <v>Amount</v>
          </cell>
          <cell r="F6">
            <v>35796</v>
          </cell>
          <cell r="H6" t="str">
            <v>Years</v>
          </cell>
          <cell r="J6" t="str">
            <v>Years</v>
          </cell>
          <cell r="K6" t="str">
            <v>Payment</v>
          </cell>
          <cell r="N6" t="str">
            <v>Balance</v>
          </cell>
          <cell r="Q6" t="str">
            <v>Payment</v>
          </cell>
        </row>
        <row r="7">
          <cell r="A7" t="str">
            <v>Charges</v>
          </cell>
        </row>
        <row r="8">
          <cell r="A8">
            <v>27760</v>
          </cell>
          <cell r="B8" t="str">
            <v>Initial Unfunded</v>
          </cell>
          <cell r="D8" t="str">
            <v>$</v>
          </cell>
          <cell r="E8">
            <v>20833724</v>
          </cell>
          <cell r="F8">
            <v>15762920</v>
          </cell>
          <cell r="H8">
            <v>40</v>
          </cell>
          <cell r="J8">
            <v>17</v>
          </cell>
          <cell r="K8">
            <v>1604337</v>
          </cell>
          <cell r="M8" t="str">
            <v>$</v>
          </cell>
          <cell r="N8">
            <v>15362063</v>
          </cell>
          <cell r="P8" t="str">
            <v>$</v>
          </cell>
          <cell r="Q8">
            <v>1604337</v>
          </cell>
        </row>
        <row r="9">
          <cell r="A9">
            <v>28491</v>
          </cell>
          <cell r="B9" t="str">
            <v>Plan Amendment</v>
          </cell>
          <cell r="E9">
            <v>1751648</v>
          </cell>
          <cell r="F9">
            <v>1019452</v>
          </cell>
          <cell r="H9">
            <v>30</v>
          </cell>
          <cell r="J9">
            <v>9</v>
          </cell>
          <cell r="K9">
            <v>143200</v>
          </cell>
          <cell r="N9">
            <v>950733</v>
          </cell>
          <cell r="Q9">
            <v>143200</v>
          </cell>
        </row>
        <row r="10">
          <cell r="A10">
            <v>28856</v>
          </cell>
          <cell r="B10" t="str">
            <v>Plan Amendment</v>
          </cell>
          <cell r="E10">
            <v>25807778</v>
          </cell>
          <cell r="F10">
            <v>16020592</v>
          </cell>
          <cell r="H10">
            <v>30</v>
          </cell>
          <cell r="J10">
            <v>10</v>
          </cell>
          <cell r="K10">
            <v>2118748</v>
          </cell>
          <cell r="N10">
            <v>15083501</v>
          </cell>
          <cell r="Q10">
            <v>2118748</v>
          </cell>
        </row>
        <row r="11">
          <cell r="A11">
            <v>29952</v>
          </cell>
          <cell r="B11" t="str">
            <v>Amendment/Method Change</v>
          </cell>
          <cell r="E11">
            <v>61502147</v>
          </cell>
          <cell r="F11">
            <v>44134978</v>
          </cell>
          <cell r="H11">
            <v>30</v>
          </cell>
          <cell r="J11">
            <v>13</v>
          </cell>
          <cell r="K11">
            <v>5078266</v>
          </cell>
          <cell r="N11">
            <v>42376533</v>
          </cell>
          <cell r="Q11">
            <v>5078266</v>
          </cell>
        </row>
        <row r="12">
          <cell r="A12">
            <v>30682</v>
          </cell>
          <cell r="B12" t="str">
            <v>Plan Amendment</v>
          </cell>
          <cell r="E12">
            <v>16829935</v>
          </cell>
          <cell r="F12">
            <v>12894581</v>
          </cell>
          <cell r="H12">
            <v>30</v>
          </cell>
          <cell r="J12">
            <v>15</v>
          </cell>
          <cell r="K12">
            <v>1385883</v>
          </cell>
          <cell r="N12">
            <v>12486937</v>
          </cell>
          <cell r="Q12">
            <v>1385883</v>
          </cell>
        </row>
        <row r="13">
          <cell r="A13">
            <v>31048</v>
          </cell>
          <cell r="B13" t="str">
            <v>Plan Amendment</v>
          </cell>
          <cell r="E13">
            <v>1737663</v>
          </cell>
          <cell r="F13">
            <v>1368383</v>
          </cell>
          <cell r="H13">
            <v>30</v>
          </cell>
          <cell r="J13">
            <v>16</v>
          </cell>
          <cell r="K13">
            <v>142907</v>
          </cell>
          <cell r="N13">
            <v>1329641</v>
          </cell>
          <cell r="Q13">
            <v>142907</v>
          </cell>
        </row>
        <row r="14">
          <cell r="A14">
            <v>31778</v>
          </cell>
          <cell r="B14" t="str">
            <v>Plan Amendment</v>
          </cell>
          <cell r="E14">
            <v>4594972</v>
          </cell>
          <cell r="F14">
            <v>3790796</v>
          </cell>
          <cell r="H14">
            <v>30</v>
          </cell>
          <cell r="J14">
            <v>18</v>
          </cell>
          <cell r="K14">
            <v>376988</v>
          </cell>
          <cell r="N14">
            <v>3703982</v>
          </cell>
          <cell r="Q14">
            <v>376988</v>
          </cell>
        </row>
        <row r="15">
          <cell r="A15">
            <v>32143</v>
          </cell>
          <cell r="B15" t="str">
            <v>Plan Amendment</v>
          </cell>
          <cell r="E15">
            <v>12630161</v>
          </cell>
          <cell r="F15">
            <v>10627708</v>
          </cell>
          <cell r="H15">
            <v>30</v>
          </cell>
          <cell r="J15">
            <v>19</v>
          </cell>
          <cell r="K15">
            <v>1035060</v>
          </cell>
          <cell r="N15">
            <v>10408023</v>
          </cell>
          <cell r="Q15">
            <v>1035060</v>
          </cell>
        </row>
        <row r="16">
          <cell r="A16">
            <v>32874</v>
          </cell>
          <cell r="B16" t="str">
            <v>Plan Amendment</v>
          </cell>
          <cell r="E16">
            <v>12298297</v>
          </cell>
          <cell r="F16">
            <v>10704799</v>
          </cell>
          <cell r="H16">
            <v>30</v>
          </cell>
          <cell r="J16">
            <v>21</v>
          </cell>
          <cell r="K16">
            <v>1005747</v>
          </cell>
          <cell r="N16">
            <v>10523471</v>
          </cell>
          <cell r="Q16">
            <v>1005747</v>
          </cell>
        </row>
        <row r="17">
          <cell r="A17">
            <v>33970</v>
          </cell>
          <cell r="B17" t="str">
            <v>Plan Amendment-STEP</v>
          </cell>
          <cell r="E17">
            <v>59456004</v>
          </cell>
          <cell r="F17">
            <v>53744137</v>
          </cell>
          <cell r="H17">
            <v>30</v>
          </cell>
          <cell r="J17">
            <v>24</v>
          </cell>
          <cell r="K17">
            <v>4840028</v>
          </cell>
          <cell r="N17">
            <v>53060958</v>
          </cell>
          <cell r="Q17">
            <v>4840028</v>
          </cell>
        </row>
        <row r="18">
          <cell r="A18">
            <v>33970</v>
          </cell>
          <cell r="B18" t="str">
            <v>Plan Amendment-COLA</v>
          </cell>
          <cell r="E18">
            <v>12437747</v>
          </cell>
          <cell r="F18">
            <v>11242867</v>
          </cell>
          <cell r="H18">
            <v>30</v>
          </cell>
          <cell r="J18">
            <v>24</v>
          </cell>
          <cell r="K18">
            <v>1012497</v>
          </cell>
          <cell r="N18">
            <v>11099951</v>
          </cell>
          <cell r="Q18">
            <v>1012497</v>
          </cell>
        </row>
        <row r="19">
          <cell r="A19">
            <v>34335</v>
          </cell>
          <cell r="B19" t="str">
            <v>Assumption Change</v>
          </cell>
          <cell r="E19">
            <v>46355091</v>
          </cell>
          <cell r="F19">
            <v>30491438</v>
          </cell>
          <cell r="H19">
            <v>10</v>
          </cell>
          <cell r="J19">
            <v>5</v>
          </cell>
          <cell r="K19">
            <v>6171554</v>
          </cell>
          <cell r="N19">
            <v>26387074</v>
          </cell>
          <cell r="Q19">
            <v>6171554</v>
          </cell>
        </row>
        <row r="20">
          <cell r="A20">
            <v>34700</v>
          </cell>
          <cell r="B20" t="str">
            <v>Actuarial Loss</v>
          </cell>
          <cell r="E20">
            <v>43086224</v>
          </cell>
          <cell r="F20">
            <v>18349098</v>
          </cell>
          <cell r="H20">
            <v>5</v>
          </cell>
          <cell r="J20">
            <v>1</v>
          </cell>
          <cell r="K20">
            <v>9548572</v>
          </cell>
          <cell r="N20">
            <v>9548572</v>
          </cell>
          <cell r="Q20">
            <v>9548572</v>
          </cell>
        </row>
        <row r="21">
          <cell r="A21">
            <v>35065</v>
          </cell>
          <cell r="B21" t="str">
            <v>Plan Amendment-ERW</v>
          </cell>
          <cell r="E21">
            <v>29335814</v>
          </cell>
          <cell r="F21">
            <v>27340784</v>
          </cell>
          <cell r="H21">
            <v>30</v>
          </cell>
          <cell r="J21">
            <v>27</v>
          </cell>
          <cell r="K21">
            <v>2384800</v>
          </cell>
          <cell r="N21">
            <v>27077243</v>
          </cell>
          <cell r="Q21">
            <v>2384800</v>
          </cell>
        </row>
        <row r="22">
          <cell r="A22">
            <v>35431</v>
          </cell>
          <cell r="B22" t="str">
            <v>Plan Amendment-Pay Limit</v>
          </cell>
          <cell r="E22">
            <v>5027672</v>
          </cell>
          <cell r="F22">
            <v>4727388</v>
          </cell>
          <cell r="H22">
            <v>30</v>
          </cell>
          <cell r="J22">
            <v>28</v>
          </cell>
          <cell r="K22">
            <v>408715</v>
          </cell>
          <cell r="N22">
            <v>4685760</v>
          </cell>
          <cell r="Q22">
            <v>408715</v>
          </cell>
        </row>
        <row r="23">
          <cell r="A23">
            <v>35796</v>
          </cell>
          <cell r="B23" t="str">
            <v>Plan Amendment-415 Limit</v>
          </cell>
          <cell r="E23">
            <v>624661</v>
          </cell>
          <cell r="F23">
            <v>624661</v>
          </cell>
          <cell r="H23">
            <v>30</v>
          </cell>
          <cell r="J23">
            <v>29</v>
          </cell>
          <cell r="K23">
            <v>53571</v>
          </cell>
          <cell r="N23">
            <v>619632.65</v>
          </cell>
          <cell r="Q23">
            <v>53571</v>
          </cell>
        </row>
        <row r="24">
          <cell r="A24">
            <v>35796</v>
          </cell>
          <cell r="B24" t="str">
            <v>Assumption Change</v>
          </cell>
          <cell r="E24">
            <v>86936973</v>
          </cell>
          <cell r="F24">
            <v>86936973</v>
          </cell>
          <cell r="H24">
            <v>10</v>
          </cell>
          <cell r="J24">
            <v>9</v>
          </cell>
          <cell r="K24">
            <v>12211857</v>
          </cell>
          <cell r="N24">
            <v>81076750.859999999</v>
          </cell>
          <cell r="Q24">
            <v>12211857</v>
          </cell>
        </row>
        <row r="25">
          <cell r="A25">
            <v>36161</v>
          </cell>
          <cell r="B25" t="str">
            <v>Actuarial Loss — NorAm *</v>
          </cell>
          <cell r="E25">
            <v>214681</v>
          </cell>
          <cell r="H25">
            <v>5</v>
          </cell>
          <cell r="J25">
            <v>5</v>
          </cell>
          <cell r="N25">
            <v>214681</v>
          </cell>
          <cell r="Q25">
            <v>50210.769932015879</v>
          </cell>
        </row>
        <row r="26">
          <cell r="A26">
            <v>36161</v>
          </cell>
          <cell r="B26" t="str">
            <v>Actuarial Loss — Minnegasco *</v>
          </cell>
          <cell r="E26">
            <v>39400</v>
          </cell>
          <cell r="H26">
            <v>5</v>
          </cell>
          <cell r="J26">
            <v>5</v>
          </cell>
          <cell r="N26">
            <v>39400</v>
          </cell>
          <cell r="Q26">
            <v>9215.0881322586811</v>
          </cell>
        </row>
        <row r="27">
          <cell r="B27" t="str">
            <v>Total Charges</v>
          </cell>
          <cell r="D27" t="str">
            <v>$</v>
          </cell>
          <cell r="E27">
            <v>441500592</v>
          </cell>
          <cell r="F27">
            <v>349781555</v>
          </cell>
          <cell r="K27">
            <v>49522730</v>
          </cell>
          <cell r="M27" t="str">
            <v>$</v>
          </cell>
          <cell r="N27">
            <v>326034906.50999999</v>
          </cell>
          <cell r="P27" t="str">
            <v>$</v>
          </cell>
          <cell r="Q27">
            <v>49582155.858064279</v>
          </cell>
        </row>
      </sheetData>
      <sheetData sheetId="36"/>
      <sheetData sheetId="37"/>
      <sheetData sheetId="38">
        <row r="1">
          <cell r="A1" t="str">
            <v>Contributions</v>
          </cell>
        </row>
        <row r="3">
          <cell r="A3" t="str">
            <v>Schedule of Amortization Payments for Maximum Deductible Contribution</v>
          </cell>
        </row>
        <row r="4">
          <cell r="J4" t="str">
            <v>January 1, 1999</v>
          </cell>
        </row>
        <row r="5">
          <cell r="F5" t="str">
            <v xml:space="preserve">Initial </v>
          </cell>
          <cell r="H5" t="str">
            <v>Initial</v>
          </cell>
          <cell r="K5" t="str">
            <v>Outstanding</v>
          </cell>
          <cell r="N5" t="str">
            <v>Limit</v>
          </cell>
        </row>
        <row r="6">
          <cell r="A6" t="str">
            <v>Source</v>
          </cell>
          <cell r="F6" t="str">
            <v>Amount</v>
          </cell>
          <cell r="H6" t="str">
            <v>Period</v>
          </cell>
          <cell r="K6" t="str">
            <v>Balance</v>
          </cell>
          <cell r="N6" t="str">
            <v>Adjustment</v>
          </cell>
          <cell r="Q6" t="str">
            <v>Contribution</v>
          </cell>
        </row>
        <row r="7">
          <cell r="A7" t="str">
            <v>Charges</v>
          </cell>
        </row>
        <row r="9">
          <cell r="A9" t="str">
            <v>New Initial Balance, 1/1/1998</v>
          </cell>
          <cell r="E9" t="str">
            <v>$</v>
          </cell>
          <cell r="F9">
            <v>-242940309</v>
          </cell>
          <cell r="H9">
            <v>10</v>
          </cell>
          <cell r="J9" t="str">
            <v>$</v>
          </cell>
          <cell r="K9">
            <v>-242940309</v>
          </cell>
          <cell r="M9" t="str">
            <v>$</v>
          </cell>
          <cell r="N9">
            <v>0</v>
          </cell>
          <cell r="P9" t="str">
            <v>$</v>
          </cell>
          <cell r="Q9">
            <v>0</v>
          </cell>
        </row>
        <row r="11">
          <cell r="A11" t="str">
            <v>Credits</v>
          </cell>
          <cell r="E11" t="str">
            <v>$</v>
          </cell>
          <cell r="F11">
            <v>0</v>
          </cell>
          <cell r="H11" t="str">
            <v>N/A</v>
          </cell>
          <cell r="J11" t="str">
            <v>$</v>
          </cell>
          <cell r="K11">
            <v>0</v>
          </cell>
          <cell r="M11" t="str">
            <v>$</v>
          </cell>
          <cell r="N11">
            <v>0</v>
          </cell>
          <cell r="P11" t="str">
            <v>$</v>
          </cell>
          <cell r="Q11">
            <v>0</v>
          </cell>
        </row>
        <row r="13">
          <cell r="A13" t="str">
            <v>Total Outstanding Balance, 1/1/1999</v>
          </cell>
          <cell r="J13" t="str">
            <v>$</v>
          </cell>
          <cell r="K13">
            <v>-242940309</v>
          </cell>
          <cell r="M13" t="str">
            <v>$</v>
          </cell>
          <cell r="N13">
            <v>0</v>
          </cell>
          <cell r="P13" t="str">
            <v>$</v>
          </cell>
          <cell r="Q13">
            <v>0</v>
          </cell>
        </row>
      </sheetData>
      <sheetData sheetId="39">
        <row r="1">
          <cell r="A1" t="str">
            <v>Experience</v>
          </cell>
        </row>
        <row r="3">
          <cell r="A3" t="str">
            <v>Determination of Actuarial Gain (Loss)</v>
          </cell>
        </row>
        <row r="4">
          <cell r="A4" t="str">
            <v xml:space="preserve">An actuarial gain or loss represents the experience of a plan since the last actuarial valuation in relation to the expected results, which are based upon the actuarial assumptions.  If actual experience is identical to the plan's assumptions, no gain or </v>
          </cell>
        </row>
        <row r="6">
          <cell r="I6" t="str">
            <v>Houston Industries</v>
          </cell>
          <cell r="L6" t="str">
            <v>NorAm</v>
          </cell>
          <cell r="O6" t="str">
            <v>Minnegasco</v>
          </cell>
        </row>
        <row r="7">
          <cell r="A7" t="str">
            <v xml:space="preserve">Unfunded Actuarial Liability </v>
          </cell>
        </row>
        <row r="8">
          <cell r="A8" t="str">
            <v>(Surplus), 1/1/1998</v>
          </cell>
          <cell r="H8" t="str">
            <v>$</v>
          </cell>
          <cell r="I8">
            <v>14322557</v>
          </cell>
          <cell r="K8" t="str">
            <v>$</v>
          </cell>
          <cell r="L8">
            <v>-34813044</v>
          </cell>
          <cell r="N8" t="str">
            <v>$</v>
          </cell>
          <cell r="O8">
            <v>-63389975</v>
          </cell>
        </row>
        <row r="10">
          <cell r="A10" t="str">
            <v>Normal Cost, 1/1/1998</v>
          </cell>
          <cell r="I10">
            <v>14737332</v>
          </cell>
          <cell r="L10">
            <v>7908486</v>
          </cell>
          <cell r="O10">
            <v>2135231</v>
          </cell>
        </row>
        <row r="12">
          <cell r="A12" t="str">
            <v>Contributions for 1998 Plan Year</v>
          </cell>
          <cell r="I12">
            <v>-31529980</v>
          </cell>
          <cell r="L12">
            <v>0</v>
          </cell>
          <cell r="O12">
            <v>0</v>
          </cell>
        </row>
        <row r="14">
          <cell r="A14" t="str">
            <v>Interest at 8.5% to 12/31/1998 on:</v>
          </cell>
        </row>
        <row r="15">
          <cell r="A15" t="str">
            <v xml:space="preserve">    Unfunded Actuarial Liability</v>
          </cell>
          <cell r="I15">
            <v>1217417</v>
          </cell>
          <cell r="L15">
            <v>-2959109</v>
          </cell>
          <cell r="O15">
            <v>-5388148</v>
          </cell>
        </row>
        <row r="16">
          <cell r="A16" t="str">
            <v xml:space="preserve">    Normal Cost</v>
          </cell>
          <cell r="I16">
            <v>1252674</v>
          </cell>
          <cell r="L16">
            <v>672222</v>
          </cell>
          <cell r="O16">
            <v>181496</v>
          </cell>
        </row>
        <row r="17">
          <cell r="A17" t="str">
            <v xml:space="preserve">    Contributions</v>
          </cell>
          <cell r="I17">
            <v>0</v>
          </cell>
          <cell r="L17">
            <v>0</v>
          </cell>
          <cell r="O17">
            <v>0</v>
          </cell>
        </row>
        <row r="19">
          <cell r="A19" t="str">
            <v>Expected Unfunded Actuarial Liability</v>
          </cell>
        </row>
        <row r="20">
          <cell r="A20" t="str">
            <v>(Surplus) Before Plan Changes, 1/1/1999</v>
          </cell>
          <cell r="H20" t="str">
            <v>$</v>
          </cell>
          <cell r="I20">
            <v>0</v>
          </cell>
          <cell r="K20" t="str">
            <v>$</v>
          </cell>
          <cell r="L20">
            <v>-29191445</v>
          </cell>
          <cell r="N20" t="str">
            <v>$</v>
          </cell>
          <cell r="O20">
            <v>-66461396</v>
          </cell>
        </row>
        <row r="22">
          <cell r="A22" t="str">
            <v>Actual Unfunded Actuarial</v>
          </cell>
        </row>
        <row r="23">
          <cell r="A23" t="str">
            <v>Surplus (Liability), 1/1/1999</v>
          </cell>
          <cell r="H23" t="str">
            <v>$</v>
          </cell>
          <cell r="I23">
            <v>242940309</v>
          </cell>
          <cell r="K23" t="str">
            <v>$</v>
          </cell>
          <cell r="L23">
            <v>67305753</v>
          </cell>
          <cell r="N23" t="str">
            <v>$</v>
          </cell>
          <cell r="O23">
            <v>78545131</v>
          </cell>
        </row>
        <row r="25">
          <cell r="A25" t="str">
            <v>Plan Amendment</v>
          </cell>
          <cell r="I25">
            <v>-10295862</v>
          </cell>
          <cell r="L25">
            <v>-1502507</v>
          </cell>
          <cell r="O25">
            <v>1681172</v>
          </cell>
        </row>
        <row r="26">
          <cell r="A26" t="str">
            <v>Assumption Changes</v>
          </cell>
          <cell r="I26">
            <v>0</v>
          </cell>
          <cell r="L26">
            <v>7649279</v>
          </cell>
          <cell r="O26">
            <v>1472983</v>
          </cell>
        </row>
        <row r="27">
          <cell r="A27" t="str">
            <v>(Surplus) from Merger</v>
          </cell>
        </row>
        <row r="28">
          <cell r="A28" t="str">
            <v xml:space="preserve">   — NorAm Surplus</v>
          </cell>
          <cell r="I28">
            <v>-67305753</v>
          </cell>
          <cell r="L28" t="str">
            <v>N/A</v>
          </cell>
          <cell r="O28" t="str">
            <v>N/A</v>
          </cell>
        </row>
        <row r="29">
          <cell r="A29" t="str">
            <v xml:space="preserve">   — Minnegasco Surplus</v>
          </cell>
          <cell r="I29">
            <v>-78545131</v>
          </cell>
          <cell r="L29" t="str">
            <v>N/A</v>
          </cell>
          <cell r="O29" t="str">
            <v>N/A</v>
          </cell>
        </row>
        <row r="30">
          <cell r="A30" t="str">
            <v>Method Change</v>
          </cell>
          <cell r="I30">
            <v>-83744384.999999762</v>
          </cell>
          <cell r="L30" t="str">
            <v>N/A</v>
          </cell>
          <cell r="O30" t="str">
            <v>N/A</v>
          </cell>
        </row>
      </sheetData>
      <sheetData sheetId="40">
        <row r="1">
          <cell r="A1" t="str">
            <v>Experience</v>
          </cell>
        </row>
        <row r="3">
          <cell r="A3" t="str">
            <v>Analysis of Experience During the Prior Plan Year</v>
          </cell>
        </row>
        <row r="4">
          <cell r="A4" t="str">
            <v>The table below summarizes the approximate impact that plan experience and plan amendments had on the January 1, 1999 valuation results.  The effects of these factors are discussed in detail on the following pages.</v>
          </cell>
        </row>
        <row r="6">
          <cell r="F6" t="str">
            <v>Normal Cost</v>
          </cell>
        </row>
        <row r="7">
          <cell r="D7" t="str">
            <v>Unfunded Actuarial</v>
          </cell>
          <cell r="J7" t="str">
            <v>As a % of</v>
          </cell>
        </row>
        <row r="8">
          <cell r="D8" t="str">
            <v>Liability (Surplus)</v>
          </cell>
          <cell r="G8" t="str">
            <v>Amount</v>
          </cell>
          <cell r="J8" t="str">
            <v>Compensation</v>
          </cell>
        </row>
        <row r="10">
          <cell r="A10" t="str">
            <v>Actual Results, 1/1/1998</v>
          </cell>
          <cell r="C10" t="str">
            <v>$</v>
          </cell>
          <cell r="D10">
            <v>14323000</v>
          </cell>
          <cell r="F10" t="str">
            <v>$</v>
          </cell>
          <cell r="G10">
            <v>14737000</v>
          </cell>
          <cell r="J10">
            <v>4.92</v>
          </cell>
        </row>
        <row r="12">
          <cell r="A12" t="str">
            <v xml:space="preserve">    Expected Changes</v>
          </cell>
          <cell r="D12">
            <v>-14323000</v>
          </cell>
          <cell r="G12">
            <v>1253000</v>
          </cell>
          <cell r="J12">
            <v>0.29000000000000004</v>
          </cell>
        </row>
        <row r="14">
          <cell r="A14" t="str">
            <v>Expected Results, 1/1/1999</v>
          </cell>
          <cell r="C14" t="str">
            <v>$</v>
          </cell>
          <cell r="D14">
            <v>0</v>
          </cell>
          <cell r="F14" t="str">
            <v>$</v>
          </cell>
          <cell r="G14">
            <v>15990000</v>
          </cell>
          <cell r="J14">
            <v>5.21</v>
          </cell>
        </row>
        <row r="16">
          <cell r="A16" t="str">
            <v xml:space="preserve">    Loss (Gain) in 1998 Plan Year</v>
          </cell>
        </row>
        <row r="17">
          <cell r="A17" t="str">
            <v xml:space="preserve">    Due to:</v>
          </cell>
        </row>
        <row r="19">
          <cell r="A19" t="str">
            <v xml:space="preserve">        Personnel Turnover</v>
          </cell>
          <cell r="D19">
            <v>16471000</v>
          </cell>
          <cell r="G19">
            <v>874000</v>
          </cell>
          <cell r="J19">
            <v>0.27465705786249095</v>
          </cell>
        </row>
        <row r="20">
          <cell r="A20" t="str">
            <v xml:space="preserve">        Pay Increases</v>
          </cell>
          <cell r="D20">
            <v>-8527000</v>
          </cell>
          <cell r="G20">
            <v>-282000</v>
          </cell>
          <cell r="J20">
            <v>-9.1845869928172133E-2</v>
          </cell>
        </row>
        <row r="21">
          <cell r="A21" t="str">
            <v xml:space="preserve">        Asset Earnings</v>
          </cell>
          <cell r="D21">
            <v>-11800000</v>
          </cell>
          <cell r="G21">
            <v>0</v>
          </cell>
          <cell r="J21">
            <v>0</v>
          </cell>
        </row>
        <row r="22">
          <cell r="A22" t="str">
            <v xml:space="preserve">        New Entrants and Rehires</v>
          </cell>
          <cell r="D22">
            <v>807000</v>
          </cell>
          <cell r="G22">
            <v>222000</v>
          </cell>
          <cell r="J22">
            <v>7.2304195475369551E-2</v>
          </cell>
        </row>
        <row r="24">
          <cell r="A24" t="str">
            <v>Actual Results Before Changes,</v>
          </cell>
        </row>
        <row r="25">
          <cell r="A25" t="str">
            <v>1/1/1999</v>
          </cell>
          <cell r="C25" t="str">
            <v>$</v>
          </cell>
          <cell r="D25">
            <v>-3049000</v>
          </cell>
          <cell r="F25" t="str">
            <v>$</v>
          </cell>
          <cell r="G25">
            <v>16804000</v>
          </cell>
          <cell r="J25">
            <v>5.4729716250815761</v>
          </cell>
        </row>
        <row r="27">
          <cell r="A27" t="str">
            <v xml:space="preserve">    Increase (Decrease) Due to:</v>
          </cell>
        </row>
        <row r="29">
          <cell r="A29" t="str">
            <v xml:space="preserve">        Plan Changes</v>
          </cell>
          <cell r="D29">
            <v>-10296000</v>
          </cell>
          <cell r="G29">
            <v>651000</v>
          </cell>
          <cell r="J29">
            <v>0.21202716781290801</v>
          </cell>
        </row>
        <row r="30">
          <cell r="A30" t="str">
            <v xml:space="preserve">        Assumption Changes</v>
          </cell>
          <cell r="D30">
            <v>0</v>
          </cell>
          <cell r="G30">
            <v>0</v>
          </cell>
          <cell r="J30">
            <v>0</v>
          </cell>
        </row>
        <row r="31">
          <cell r="A31" t="str">
            <v xml:space="preserve">        Merger of NorAm and Minnegasco</v>
          </cell>
          <cell r="D31">
            <v>-145851000</v>
          </cell>
          <cell r="G31">
            <v>11295000</v>
          </cell>
          <cell r="J31">
            <v>-1.2709596107787116</v>
          </cell>
        </row>
        <row r="32">
          <cell r="A32" t="str">
            <v xml:space="preserve">        Method Change</v>
          </cell>
          <cell r="D32">
            <v>-83744000</v>
          </cell>
          <cell r="G32">
            <v>0</v>
          </cell>
          <cell r="J32">
            <v>0</v>
          </cell>
        </row>
        <row r="34">
          <cell r="A34" t="str">
            <v>Actual Results, 1/1/1999</v>
          </cell>
          <cell r="C34" t="str">
            <v>$</v>
          </cell>
          <cell r="D34">
            <v>-242940000</v>
          </cell>
          <cell r="F34" t="str">
            <v>$</v>
          </cell>
          <cell r="G34">
            <v>28750000</v>
          </cell>
          <cell r="J34">
            <v>4.414039182115773</v>
          </cell>
        </row>
      </sheetData>
      <sheetData sheetId="41">
        <row r="1">
          <cell r="A1" t="str">
            <v>Experience</v>
          </cell>
          <cell r="M1" t="str">
            <v>Houston Industries</v>
          </cell>
        </row>
        <row r="3">
          <cell r="A3" t="str">
            <v>Changes Due to Actuarial Experience in the Prior Plan Year</v>
          </cell>
        </row>
        <row r="4">
          <cell r="A4" t="str">
            <v>•</v>
          </cell>
          <cell r="B4" t="str">
            <v>Personnel Turnover reflects terminations and retirements.</v>
          </cell>
        </row>
        <row r="5">
          <cell r="B5" t="str">
            <v>It is assumed that a certain portion of the participant group will terminate, retire, die, etc., with or without retirement benefits due in the future.  When more individuals turn over with less than expected future benefits, an actuarial gain results.</v>
          </cell>
        </row>
        <row r="7">
          <cell r="B7" t="str">
            <v xml:space="preserve">During 1998, there was a loss of about $16,471,000 for Houston Industries, primarily due to transfer of inactive liabilities from NorAm to Houston Industries cost centers, and an increase of about $874,000 in normal cost.  However, turnover was generally </v>
          </cell>
        </row>
        <row r="23">
          <cell r="B23" t="str">
            <v>Age on</v>
          </cell>
          <cell r="F23" t="str">
            <v>Number Terminating</v>
          </cell>
          <cell r="J23" t="str">
            <v>Rate of Termination</v>
          </cell>
        </row>
        <row r="24">
          <cell r="B24" t="str">
            <v>1/1/1998</v>
          </cell>
          <cell r="D24" t="str">
            <v>Number</v>
          </cell>
          <cell r="F24" t="str">
            <v>Actual</v>
          </cell>
          <cell r="H24" t="str">
            <v>Expected</v>
          </cell>
          <cell r="J24" t="str">
            <v>Actual</v>
          </cell>
          <cell r="M24" t="str">
            <v>Expected</v>
          </cell>
        </row>
        <row r="25">
          <cell r="B25" t="str">
            <v>Under 25</v>
          </cell>
          <cell r="D25">
            <v>61</v>
          </cell>
          <cell r="F25">
            <v>28</v>
          </cell>
          <cell r="H25">
            <v>6.1</v>
          </cell>
          <cell r="J25">
            <v>0.45901639344262296</v>
          </cell>
          <cell r="M25">
            <v>9.9999999999999992E-2</v>
          </cell>
        </row>
        <row r="26">
          <cell r="B26" t="str">
            <v>25-29</v>
          </cell>
          <cell r="D26">
            <v>192</v>
          </cell>
          <cell r="F26">
            <v>39</v>
          </cell>
          <cell r="H26">
            <v>14.4</v>
          </cell>
          <cell r="J26">
            <v>0.203125</v>
          </cell>
          <cell r="M26">
            <v>7.4999999999999997E-2</v>
          </cell>
        </row>
        <row r="27">
          <cell r="B27" t="str">
            <v>30-34</v>
          </cell>
          <cell r="D27">
            <v>573</v>
          </cell>
          <cell r="F27">
            <v>43</v>
          </cell>
          <cell r="H27">
            <v>28.7</v>
          </cell>
          <cell r="J27">
            <v>7.5043630017452012E-2</v>
          </cell>
          <cell r="M27">
            <v>5.0087260034904012E-2</v>
          </cell>
        </row>
        <row r="28">
          <cell r="B28" t="str">
            <v>35-39</v>
          </cell>
          <cell r="D28">
            <v>1616</v>
          </cell>
          <cell r="F28">
            <v>65</v>
          </cell>
          <cell r="H28">
            <v>66.5</v>
          </cell>
          <cell r="J28">
            <v>4.0222772277227724E-2</v>
          </cell>
          <cell r="M28">
            <v>4.1150990099009903E-2</v>
          </cell>
        </row>
        <row r="29">
          <cell r="B29" t="str">
            <v>40-44</v>
          </cell>
          <cell r="D29">
            <v>1549</v>
          </cell>
          <cell r="F29">
            <v>71</v>
          </cell>
          <cell r="H29">
            <v>57.7</v>
          </cell>
          <cell r="J29">
            <v>4.5836023240800515E-2</v>
          </cell>
          <cell r="M29">
            <v>3.724983860555197E-2</v>
          </cell>
        </row>
        <row r="30">
          <cell r="B30" t="str">
            <v>45-49</v>
          </cell>
          <cell r="D30">
            <v>1099</v>
          </cell>
          <cell r="F30">
            <v>31</v>
          </cell>
          <cell r="H30">
            <v>37.9</v>
          </cell>
          <cell r="J30">
            <v>2.8207461328480437E-2</v>
          </cell>
          <cell r="M30">
            <v>3.4485896269335757E-2</v>
          </cell>
        </row>
        <row r="31">
          <cell r="B31" t="str">
            <v>50-54</v>
          </cell>
          <cell r="D31">
            <v>803</v>
          </cell>
          <cell r="F31">
            <v>24</v>
          </cell>
          <cell r="H31">
            <v>27.4</v>
          </cell>
          <cell r="J31">
            <v>2.9887920298879204E-2</v>
          </cell>
          <cell r="M31">
            <v>3.4122042341220418E-2</v>
          </cell>
        </row>
        <row r="32">
          <cell r="B32" t="str">
            <v>55-59</v>
          </cell>
          <cell r="D32">
            <v>367</v>
          </cell>
          <cell r="F32">
            <v>27</v>
          </cell>
          <cell r="H32">
            <v>12.8</v>
          </cell>
          <cell r="J32">
            <v>7.3569482288828342E-2</v>
          </cell>
          <cell r="M32">
            <v>3.4877384196185288E-2</v>
          </cell>
        </row>
        <row r="33">
          <cell r="B33" t="str">
            <v>60-64</v>
          </cell>
          <cell r="D33">
            <v>26</v>
          </cell>
          <cell r="F33">
            <v>3</v>
          </cell>
          <cell r="H33">
            <v>6.2</v>
          </cell>
          <cell r="J33">
            <v>0.11538461538461539</v>
          </cell>
          <cell r="M33">
            <v>0.23846153846153847</v>
          </cell>
        </row>
        <row r="34">
          <cell r="B34" t="str">
            <v>65-69</v>
          </cell>
          <cell r="D34">
            <v>6</v>
          </cell>
          <cell r="F34">
            <v>5</v>
          </cell>
          <cell r="H34">
            <v>6</v>
          </cell>
          <cell r="J34">
            <v>0.83333333333333337</v>
          </cell>
          <cell r="M34">
            <v>0.99999000000000005</v>
          </cell>
        </row>
        <row r="35">
          <cell r="B35"/>
          <cell r="D35">
            <v>6292</v>
          </cell>
          <cell r="F35">
            <v>336</v>
          </cell>
          <cell r="H35">
            <v>263.70000000000005</v>
          </cell>
          <cell r="J35">
            <v>5.3401144310235217E-2</v>
          </cell>
          <cell r="M35">
            <v>4.1910362364907826E-2</v>
          </cell>
        </row>
      </sheetData>
      <sheetData sheetId="42"/>
      <sheetData sheetId="43"/>
      <sheetData sheetId="44">
        <row r="1">
          <cell r="A1" t="str">
            <v>Experience</v>
          </cell>
          <cell r="L1" t="str">
            <v xml:space="preserve">          Houston Industries</v>
          </cell>
        </row>
        <row r="4">
          <cell r="A4" t="str">
            <v>•</v>
          </cell>
          <cell r="B4" t="str">
            <v>Salary Increases under the Final Average Pay Definition. The actuarial assumptions predicted that each employee's salary would increase between 4.5% and 6.5% during the past year.  To the extent that actual increases differ from those assumed, an actuaria</v>
          </cell>
        </row>
        <row r="5">
          <cell r="B5" t="str">
            <v>Gains or losses in the final average pay definition impact prior plan participants whose final average pay grandfathered benefits exceed their cash balance benefits.  As of January 1, 1999, in aggregate, the final average pay definition is more influentia</v>
          </cell>
        </row>
        <row r="7">
          <cell r="B7" t="str">
            <v>Pay increases generally were smaller than anticipated particularly at higher ages where liabilities are larger.  The plan experienced a decrease of $8,527,000 in unfunded actuarial liability and a decrease of $282,000 in normal cost due to the pay experie</v>
          </cell>
          <cell r="R7">
            <v>8527000</v>
          </cell>
        </row>
        <row r="8">
          <cell r="R8">
            <v>282000</v>
          </cell>
        </row>
        <row r="9">
          <cell r="B9" t="str">
            <v>The illustrations show the actual pay increases by five-year age groups for participants active on January 1, 1998 and on January 1, 1999.</v>
          </cell>
        </row>
        <row r="23">
          <cell r="B23" t="str">
            <v>Age on</v>
          </cell>
          <cell r="F23" t="str">
            <v>Average Pay</v>
          </cell>
          <cell r="L23" t="str">
            <v>Percent</v>
          </cell>
          <cell r="O23" t="str">
            <v>Expected</v>
          </cell>
        </row>
        <row r="24">
          <cell r="B24" t="str">
            <v>1/1/1998</v>
          </cell>
          <cell r="D24" t="str">
            <v>Number</v>
          </cell>
          <cell r="G24" t="str">
            <v>1/1/1998</v>
          </cell>
          <cell r="J24" t="str">
            <v>1/1/1999</v>
          </cell>
          <cell r="L24" t="str">
            <v>Increase</v>
          </cell>
          <cell r="O24" t="str">
            <v>Increase</v>
          </cell>
        </row>
        <row r="25">
          <cell r="B25" t="str">
            <v>Under 25</v>
          </cell>
          <cell r="D25">
            <v>19</v>
          </cell>
          <cell r="F25" t="str">
            <v>$</v>
          </cell>
          <cell r="G25">
            <v>15114</v>
          </cell>
          <cell r="I25" t="str">
            <v>$</v>
          </cell>
          <cell r="J25">
            <v>22873</v>
          </cell>
          <cell r="L25">
            <v>0.51336509196771196</v>
          </cell>
          <cell r="O25">
            <v>6.5000000000000002E-2</v>
          </cell>
        </row>
        <row r="26">
          <cell r="B26" t="str">
            <v>25-29</v>
          </cell>
          <cell r="D26">
            <v>125</v>
          </cell>
          <cell r="G26">
            <v>25099</v>
          </cell>
          <cell r="J26">
            <v>31538</v>
          </cell>
          <cell r="L26">
            <v>0.25654408542173002</v>
          </cell>
          <cell r="O26">
            <v>6.5000000000000002E-2</v>
          </cell>
        </row>
        <row r="27">
          <cell r="B27" t="str">
            <v>30-34</v>
          </cell>
          <cell r="D27">
            <v>387</v>
          </cell>
          <cell r="G27">
            <v>37538</v>
          </cell>
          <cell r="J27">
            <v>40739</v>
          </cell>
          <cell r="L27">
            <v>8.5273589429378127E-2</v>
          </cell>
          <cell r="O27">
            <v>6.0400000000000002E-2</v>
          </cell>
        </row>
        <row r="28">
          <cell r="B28" t="str">
            <v>35-39</v>
          </cell>
          <cell r="D28">
            <v>1385</v>
          </cell>
          <cell r="G28">
            <v>43203</v>
          </cell>
          <cell r="J28">
            <v>45601</v>
          </cell>
          <cell r="L28">
            <v>5.550540471726495E-2</v>
          </cell>
          <cell r="O28">
            <v>5.9799999999999999E-2</v>
          </cell>
        </row>
        <row r="29">
          <cell r="B29" t="str">
            <v>40-44</v>
          </cell>
          <cell r="D29">
            <v>1554</v>
          </cell>
          <cell r="G29">
            <v>47299</v>
          </cell>
          <cell r="J29">
            <v>49645</v>
          </cell>
          <cell r="L29">
            <v>4.9599357280280865E-2</v>
          </cell>
          <cell r="O29">
            <v>5.5899999999999998E-2</v>
          </cell>
        </row>
        <row r="30">
          <cell r="B30" t="str">
            <v>45-49</v>
          </cell>
          <cell r="D30">
            <v>1121</v>
          </cell>
          <cell r="G30">
            <v>50681</v>
          </cell>
          <cell r="J30">
            <v>52872</v>
          </cell>
          <cell r="L30">
            <v>4.3231191176180461E-2</v>
          </cell>
          <cell r="O30">
            <v>5.45E-2</v>
          </cell>
        </row>
        <row r="31">
          <cell r="B31" t="str">
            <v>50-54</v>
          </cell>
          <cell r="D31">
            <v>870</v>
          </cell>
          <cell r="G31">
            <v>54872</v>
          </cell>
          <cell r="J31">
            <v>56432</v>
          </cell>
          <cell r="L31">
            <v>2.8429800262429028E-2</v>
          </cell>
          <cell r="O31">
            <v>0.05</v>
          </cell>
        </row>
        <row r="32">
          <cell r="B32" t="str">
            <v>55-59</v>
          </cell>
          <cell r="D32">
            <v>454</v>
          </cell>
          <cell r="G32">
            <v>56945</v>
          </cell>
          <cell r="J32">
            <v>58240</v>
          </cell>
          <cell r="L32">
            <v>2.2741241548863034E-2</v>
          </cell>
          <cell r="O32">
            <v>4.8800000000000003E-2</v>
          </cell>
        </row>
        <row r="33">
          <cell r="B33" t="str">
            <v>60-64</v>
          </cell>
          <cell r="D33">
            <v>38</v>
          </cell>
          <cell r="G33">
            <v>60866</v>
          </cell>
          <cell r="J33">
            <v>62833</v>
          </cell>
          <cell r="L33">
            <v>3.2316892846581124E-2</v>
          </cell>
          <cell r="O33">
            <v>4.4200000000000003E-2</v>
          </cell>
        </row>
        <row r="34">
          <cell r="B34" t="str">
            <v>65-69</v>
          </cell>
          <cell r="D34">
            <v>4</v>
          </cell>
          <cell r="G34">
            <v>104278</v>
          </cell>
          <cell r="J34">
            <v>105493</v>
          </cell>
          <cell r="L34">
            <v>1.1651546826751513E-2</v>
          </cell>
          <cell r="O34">
            <v>1.0500000000000001E-2</v>
          </cell>
        </row>
        <row r="35">
          <cell r="D35">
            <v>5957</v>
          </cell>
          <cell r="F35" t="str">
            <v>$</v>
          </cell>
          <cell r="G35">
            <v>47747</v>
          </cell>
          <cell r="I35" t="str">
            <v>$</v>
          </cell>
          <cell r="J35">
            <v>50036</v>
          </cell>
          <cell r="L35">
            <v>4.7940184723647583E-2</v>
          </cell>
          <cell r="O35">
            <v>5.5E-2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1">
          <cell r="A1" t="str">
            <v>Accounting Requirements</v>
          </cell>
        </row>
        <row r="3">
          <cell r="A3" t="str">
            <v>Summary of Present Value of Accrued Benefits</v>
          </cell>
        </row>
        <row r="4">
          <cell r="A4" t="str">
            <v>Shown below are the present values calculated using these Interpretations and the assets available for satisfying these obligations. With the exception that the benefits are based on the current final average pay (using the current and prior years' valuat</v>
          </cell>
        </row>
        <row r="6">
          <cell r="A6" t="str">
            <v>The basic retirement benefit on which these calculations are made is the estimated benefit accrued to the valuation date based on pay and credited service data for each participant, as reported in the personnel data supplied by Reliant Energy, Inc.</v>
          </cell>
        </row>
        <row r="8">
          <cell r="E8" t="str">
            <v>December 31,</v>
          </cell>
          <cell r="H8" t="str">
            <v>December 31,</v>
          </cell>
        </row>
        <row r="9">
          <cell r="E9">
            <v>1997</v>
          </cell>
          <cell r="H9">
            <v>1998</v>
          </cell>
        </row>
        <row r="11">
          <cell r="A11" t="str">
            <v>Interest Rate</v>
          </cell>
          <cell r="E11">
            <v>8.5000000000000006E-2</v>
          </cell>
          <cell r="H11">
            <v>8.5000000000000006E-2</v>
          </cell>
        </row>
        <row r="13">
          <cell r="A13" t="str">
            <v>Mortality Table</v>
          </cell>
          <cell r="E13" t="str">
            <v>83GAM</v>
          </cell>
          <cell r="H13" t="str">
            <v>83GAM</v>
          </cell>
        </row>
        <row r="15">
          <cell r="A15" t="str">
            <v>Vested Current Liability</v>
          </cell>
        </row>
        <row r="16">
          <cell r="A16" t="str">
            <v xml:space="preserve">    Actives</v>
          </cell>
          <cell r="D16" t="str">
            <v>$</v>
          </cell>
          <cell r="E16">
            <v>147300116</v>
          </cell>
          <cell r="G16" t="str">
            <v>$</v>
          </cell>
          <cell r="H16">
            <v>225450484</v>
          </cell>
        </row>
        <row r="17">
          <cell r="A17" t="str">
            <v xml:space="preserve">    Retirees and Beneficiaries</v>
          </cell>
          <cell r="E17">
            <v>322866170</v>
          </cell>
          <cell r="H17">
            <v>532437529</v>
          </cell>
        </row>
        <row r="18">
          <cell r="A18" t="str">
            <v xml:space="preserve">    Vested Terminations</v>
          </cell>
          <cell r="E18">
            <v>52092750</v>
          </cell>
          <cell r="H18">
            <v>85341643</v>
          </cell>
        </row>
        <row r="19">
          <cell r="A19" t="str">
            <v xml:space="preserve">    Disableds and Transfers</v>
          </cell>
          <cell r="E19">
            <v>3311228</v>
          </cell>
          <cell r="H19">
            <v>9275562.5265879706</v>
          </cell>
        </row>
        <row r="20">
          <cell r="A20" t="str">
            <v xml:space="preserve">    Total</v>
          </cell>
          <cell r="D20" t="str">
            <v>$</v>
          </cell>
          <cell r="E20">
            <v>525570264</v>
          </cell>
          <cell r="G20" t="str">
            <v>$</v>
          </cell>
          <cell r="H20">
            <v>852505218.52658796</v>
          </cell>
        </row>
        <row r="22">
          <cell r="A22" t="str">
            <v>Nonvested Current Liability</v>
          </cell>
          <cell r="D22" t="str">
            <v>$</v>
          </cell>
          <cell r="E22">
            <v>29594771</v>
          </cell>
          <cell r="G22" t="str">
            <v>$</v>
          </cell>
          <cell r="H22">
            <v>11258790</v>
          </cell>
        </row>
        <row r="24">
          <cell r="A24" t="str">
            <v>Total Current Liability</v>
          </cell>
        </row>
        <row r="25">
          <cell r="A25" t="str">
            <v xml:space="preserve">    Actives</v>
          </cell>
          <cell r="D25" t="str">
            <v>$</v>
          </cell>
          <cell r="E25">
            <v>176894887</v>
          </cell>
          <cell r="G25" t="str">
            <v>$</v>
          </cell>
          <cell r="H25">
            <v>236709274</v>
          </cell>
        </row>
        <row r="26">
          <cell r="A26" t="str">
            <v xml:space="preserve">    Retirees and Beneficiaries</v>
          </cell>
          <cell r="E26">
            <v>322866170</v>
          </cell>
          <cell r="H26">
            <v>532437529</v>
          </cell>
        </row>
        <row r="27">
          <cell r="A27" t="str">
            <v xml:space="preserve">    Vested Terminations</v>
          </cell>
          <cell r="E27">
            <v>52092750</v>
          </cell>
          <cell r="H27">
            <v>85341643</v>
          </cell>
        </row>
        <row r="28">
          <cell r="A28" t="str">
            <v xml:space="preserve">    Disableds and Transfers</v>
          </cell>
          <cell r="E28">
            <v>3311228</v>
          </cell>
          <cell r="H28">
            <v>9518299.5093902387</v>
          </cell>
        </row>
        <row r="29">
          <cell r="A29" t="str">
            <v xml:space="preserve">    Total</v>
          </cell>
          <cell r="D29" t="str">
            <v>$</v>
          </cell>
          <cell r="E29">
            <v>555165035</v>
          </cell>
          <cell r="G29" t="str">
            <v>$</v>
          </cell>
          <cell r="H29">
            <v>864006745.50939023</v>
          </cell>
        </row>
        <row r="31">
          <cell r="A31" t="str">
            <v>Current Liability Normal Cost</v>
          </cell>
          <cell r="D31" t="str">
            <v>$</v>
          </cell>
          <cell r="E31">
            <v>14717792</v>
          </cell>
          <cell r="H31">
            <v>23864778.937123433</v>
          </cell>
        </row>
        <row r="33">
          <cell r="A33" t="str">
            <v>Market Value of Assets</v>
          </cell>
          <cell r="D33" t="str">
            <v>$</v>
          </cell>
          <cell r="E33">
            <v>750181814</v>
          </cell>
          <cell r="G33" t="str">
            <v>$</v>
          </cell>
          <cell r="H33">
            <v>1429882037</v>
          </cell>
        </row>
        <row r="34">
          <cell r="A34" t="str">
            <v xml:space="preserve"> </v>
          </cell>
        </row>
        <row r="35">
          <cell r="A35" t="str">
            <v>Funded Ratio</v>
          </cell>
          <cell r="E35">
            <v>1.5113000000000001</v>
          </cell>
          <cell r="H35">
            <v>1.6549431407008148</v>
          </cell>
        </row>
      </sheetData>
      <sheetData sheetId="68">
        <row r="1">
          <cell r="A1" t="str">
            <v>Accounting Requirements</v>
          </cell>
        </row>
        <row r="3">
          <cell r="A3" t="str">
            <v>Summary of Changes in the Present Value of Accrued Benefits</v>
          </cell>
        </row>
        <row r="4">
          <cell r="A4" t="str">
            <v>A summary of the changes in the present value of all accrued benefits between December 31, 1997 and December 31, 1998 is shown below:</v>
          </cell>
        </row>
        <row r="7">
          <cell r="A7" t="str">
            <v>Total Present Value of Accrued Benefits, 12/31/1997</v>
          </cell>
          <cell r="I7" t="str">
            <v>$</v>
          </cell>
          <cell r="J7">
            <v>555165035</v>
          </cell>
        </row>
        <row r="9">
          <cell r="A9" t="str">
            <v>Increase (Decrease) During the Year Attributable to:</v>
          </cell>
        </row>
        <row r="11">
          <cell r="A11" t="str">
            <v xml:space="preserve">    Benefits Accumulated</v>
          </cell>
          <cell r="F11" t="str">
            <v>$</v>
          </cell>
          <cell r="G11">
            <v>48235683</v>
          </cell>
        </row>
        <row r="13">
          <cell r="A13" t="str">
            <v xml:space="preserve">    Benefits Paid</v>
          </cell>
          <cell r="G13">
            <v>-45311814</v>
          </cell>
        </row>
        <row r="15">
          <cell r="A15" t="str">
            <v xml:space="preserve">    Interest</v>
          </cell>
          <cell r="G15">
            <v>47313292</v>
          </cell>
        </row>
        <row r="17">
          <cell r="A17" t="str">
            <v xml:space="preserve">    Plan Change to Cash Balance Plan</v>
          </cell>
          <cell r="G17">
            <v>-69802679</v>
          </cell>
        </row>
        <row r="18">
          <cell r="G18"/>
        </row>
        <row r="19">
          <cell r="A19" t="str">
            <v xml:space="preserve">    Merger of NorAm and Minnegasco </v>
          </cell>
          <cell r="G19">
            <v>328407228</v>
          </cell>
        </row>
        <row r="21">
          <cell r="A21" t="str">
            <v xml:space="preserve">    Net Increase (Decrease)</v>
          </cell>
          <cell r="J21">
            <v>308841710.50939023</v>
          </cell>
        </row>
        <row r="23">
          <cell r="A23" t="str">
            <v>Total Present Value of Accrued Benefits, 12/31/1998</v>
          </cell>
          <cell r="I23" t="str">
            <v>$</v>
          </cell>
          <cell r="J23">
            <v>864006745.50939023</v>
          </cell>
        </row>
      </sheetData>
      <sheetData sheetId="69"/>
      <sheetData sheetId="70">
        <row r="1">
          <cell r="A1" t="str">
            <v>Personnel Information</v>
          </cell>
        </row>
        <row r="3">
          <cell r="A3" t="str">
            <v>Personnel Data of Houston Industries Prior Plan Participants</v>
          </cell>
        </row>
        <row r="5">
          <cell r="G5" t="str">
            <v>1998</v>
          </cell>
          <cell r="K5" t="str">
            <v>1999</v>
          </cell>
        </row>
        <row r="7">
          <cell r="A7" t="str">
            <v>Active Participants</v>
          </cell>
        </row>
        <row r="8">
          <cell r="A8" t="str">
            <v xml:space="preserve">    Eligible for Retirement</v>
          </cell>
        </row>
        <row r="9">
          <cell r="A9" t="str">
            <v xml:space="preserve">        Normal Retirement (Age 65 and 5)</v>
          </cell>
          <cell r="G9">
            <v>5</v>
          </cell>
          <cell r="K9">
            <v>3</v>
          </cell>
        </row>
        <row r="10">
          <cell r="A10" t="str">
            <v xml:space="preserve">        Unreduced Early (Age 60 and 30)</v>
          </cell>
          <cell r="G10">
            <v>1</v>
          </cell>
          <cell r="K10">
            <v>4</v>
          </cell>
        </row>
        <row r="11">
          <cell r="A11" t="str">
            <v xml:space="preserve">        Subsidized Early (Age 55 and 30)</v>
          </cell>
          <cell r="G11">
            <v>134</v>
          </cell>
          <cell r="K11">
            <v>176</v>
          </cell>
        </row>
        <row r="12">
          <cell r="A12" t="str">
            <v xml:space="preserve">        Reduced Early (Age 55 and 5)</v>
          </cell>
          <cell r="G12">
            <v>180</v>
          </cell>
          <cell r="K12">
            <v>255</v>
          </cell>
        </row>
        <row r="13">
          <cell r="A13" t="str">
            <v xml:space="preserve"> </v>
          </cell>
        </row>
        <row r="14">
          <cell r="A14" t="str">
            <v xml:space="preserve">    Vested (5 years service)</v>
          </cell>
          <cell r="G14">
            <v>5531</v>
          </cell>
          <cell r="K14">
            <v>5315</v>
          </cell>
        </row>
        <row r="15">
          <cell r="A15" t="str">
            <v xml:space="preserve"> </v>
          </cell>
        </row>
        <row r="16">
          <cell r="A16" t="str">
            <v xml:space="preserve">    Nonvested (under 5 years service)</v>
          </cell>
          <cell r="G16">
            <v>441</v>
          </cell>
          <cell r="K16">
            <v>1083</v>
          </cell>
        </row>
        <row r="17">
          <cell r="A17" t="str">
            <v xml:space="preserve"> </v>
          </cell>
        </row>
        <row r="18">
          <cell r="A18" t="str">
            <v xml:space="preserve">    Total Actives</v>
          </cell>
          <cell r="G18">
            <v>6292</v>
          </cell>
          <cell r="K18">
            <v>6836</v>
          </cell>
        </row>
        <row r="20">
          <cell r="A20" t="str">
            <v>Inactive Participants</v>
          </cell>
        </row>
        <row r="21">
          <cell r="A21" t="str">
            <v xml:space="preserve">    Entitled to Future Benefits</v>
          </cell>
          <cell r="G21">
            <v>4074</v>
          </cell>
          <cell r="K21">
            <v>4935</v>
          </cell>
        </row>
        <row r="23">
          <cell r="A23" t="str">
            <v xml:space="preserve">    Retirees receiving benefits</v>
          </cell>
          <cell r="G23">
            <v>2419</v>
          </cell>
          <cell r="K23">
            <v>2207</v>
          </cell>
        </row>
        <row r="25">
          <cell r="A25" t="str">
            <v xml:space="preserve">    Long Term Disabled</v>
          </cell>
          <cell r="G25">
            <v>0</v>
          </cell>
          <cell r="K25">
            <v>140</v>
          </cell>
        </row>
        <row r="27">
          <cell r="A27" t="str">
            <v xml:space="preserve">    Beneficiaries</v>
          </cell>
          <cell r="G27">
            <v>154</v>
          </cell>
          <cell r="K27">
            <v>485</v>
          </cell>
        </row>
        <row r="28">
          <cell r="A28" t="str">
            <v xml:space="preserve"> </v>
          </cell>
        </row>
        <row r="29">
          <cell r="A29" t="str">
            <v xml:space="preserve">    Total Inactives</v>
          </cell>
          <cell r="G29">
            <v>6647</v>
          </cell>
          <cell r="K29">
            <v>7767</v>
          </cell>
        </row>
        <row r="31">
          <cell r="A31" t="str">
            <v>Total Participants</v>
          </cell>
          <cell r="G31">
            <v>12939</v>
          </cell>
          <cell r="K31">
            <v>14603</v>
          </cell>
        </row>
      </sheetData>
      <sheetData sheetId="71"/>
      <sheetData sheetId="72"/>
      <sheetData sheetId="73"/>
      <sheetData sheetId="74">
        <row r="1">
          <cell r="A1" t="str">
            <v>Personnel Information</v>
          </cell>
        </row>
        <row r="3">
          <cell r="A3" t="str">
            <v>Data Reconciliation</v>
          </cell>
        </row>
        <row r="4">
          <cell r="A4" t="str">
            <v xml:space="preserve">The following table summarizes Houston Industries active and inactive changes due to </v>
          </cell>
        </row>
        <row r="5">
          <cell r="A5" t="str">
            <v>experience during 1998.</v>
          </cell>
        </row>
        <row r="7">
          <cell r="C7" t="str">
            <v>Retirees and</v>
          </cell>
          <cell r="D7" t="str">
            <v>Terminated</v>
          </cell>
          <cell r="E7" t="str">
            <v>LTD and</v>
          </cell>
        </row>
        <row r="8">
          <cell r="B8" t="str">
            <v>Actives</v>
          </cell>
          <cell r="C8" t="str">
            <v>Beneficiaries</v>
          </cell>
          <cell r="D8" t="str">
            <v>Vesteds</v>
          </cell>
          <cell r="E8" t="str">
            <v>Leaves</v>
          </cell>
          <cell r="F8" t="str">
            <v>Total</v>
          </cell>
        </row>
        <row r="9">
          <cell r="A9" t="str">
            <v>Count, 1/1/1998</v>
          </cell>
          <cell r="B9">
            <v>6292</v>
          </cell>
          <cell r="C9">
            <v>2419</v>
          </cell>
          <cell r="D9">
            <v>4074</v>
          </cell>
          <cell r="E9">
            <v>154</v>
          </cell>
          <cell r="F9">
            <v>12939</v>
          </cell>
        </row>
        <row r="11">
          <cell r="A11" t="str">
            <v>Changes Due to:</v>
          </cell>
        </row>
        <row r="13">
          <cell r="A13" t="str">
            <v xml:space="preserve">    Deaths</v>
          </cell>
          <cell r="B13">
            <v>-13</v>
          </cell>
          <cell r="C13">
            <v>-30</v>
          </cell>
          <cell r="D13">
            <v>1</v>
          </cell>
          <cell r="E13">
            <v>-3</v>
          </cell>
          <cell r="F13">
            <v>-45</v>
          </cell>
        </row>
        <row r="15">
          <cell r="A15" t="str">
            <v xml:space="preserve">    New Beneficiaries</v>
          </cell>
          <cell r="B15">
            <v>0</v>
          </cell>
          <cell r="C15">
            <v>9</v>
          </cell>
          <cell r="D15">
            <v>0</v>
          </cell>
          <cell r="E15">
            <v>0</v>
          </cell>
          <cell r="F15">
            <v>9</v>
          </cell>
        </row>
        <row r="17">
          <cell r="A17" t="str">
            <v xml:space="preserve">    Retirements</v>
          </cell>
          <cell r="B17">
            <v>-11</v>
          </cell>
          <cell r="C17">
            <v>29</v>
          </cell>
          <cell r="D17">
            <v>-18</v>
          </cell>
          <cell r="E17">
            <v>0</v>
          </cell>
          <cell r="F17">
            <v>0</v>
          </cell>
        </row>
        <row r="19">
          <cell r="A19" t="str">
            <v xml:space="preserve">    Vested Terminations</v>
          </cell>
          <cell r="B19">
            <v>-188</v>
          </cell>
          <cell r="C19">
            <v>0</v>
          </cell>
          <cell r="D19">
            <v>188</v>
          </cell>
          <cell r="E19">
            <v>0</v>
          </cell>
          <cell r="F19">
            <v>0</v>
          </cell>
        </row>
        <row r="21">
          <cell r="A21" t="str">
            <v xml:space="preserve">    Nonvested Terminations</v>
          </cell>
          <cell r="B21">
            <v>-96</v>
          </cell>
          <cell r="C21">
            <v>0</v>
          </cell>
          <cell r="D21">
            <v>0</v>
          </cell>
          <cell r="E21">
            <v>-22</v>
          </cell>
          <cell r="F21">
            <v>-118</v>
          </cell>
        </row>
        <row r="23">
          <cell r="A23" t="str">
            <v xml:space="preserve">    Lump Sum Cashouts</v>
          </cell>
          <cell r="B23">
            <v>-7</v>
          </cell>
          <cell r="C23">
            <v>0</v>
          </cell>
          <cell r="D23">
            <v>-1</v>
          </cell>
          <cell r="E23">
            <v>-1</v>
          </cell>
          <cell r="F23">
            <v>-9</v>
          </cell>
        </row>
        <row r="25">
          <cell r="A25" t="str">
            <v xml:space="preserve">    New Hires/Rehires</v>
          </cell>
          <cell r="B25">
            <v>197</v>
          </cell>
          <cell r="C25">
            <v>0</v>
          </cell>
          <cell r="D25">
            <v>-28</v>
          </cell>
          <cell r="E25">
            <v>0</v>
          </cell>
          <cell r="F25">
            <v>169</v>
          </cell>
        </row>
        <row r="27">
          <cell r="A27" t="str">
            <v xml:space="preserve">    Disableds</v>
          </cell>
          <cell r="B27">
            <v>-4</v>
          </cell>
          <cell r="C27">
            <v>0</v>
          </cell>
          <cell r="D27">
            <v>0</v>
          </cell>
          <cell r="E27">
            <v>4</v>
          </cell>
          <cell r="F27">
            <v>0</v>
          </cell>
        </row>
        <row r="29">
          <cell r="A29" t="str">
            <v xml:space="preserve">    Leaves of Absence</v>
          </cell>
          <cell r="B29">
            <v>-4</v>
          </cell>
          <cell r="C29">
            <v>0</v>
          </cell>
          <cell r="D29">
            <v>0</v>
          </cell>
          <cell r="E29">
            <v>4</v>
          </cell>
          <cell r="F29">
            <v>0</v>
          </cell>
        </row>
        <row r="31">
          <cell r="A31" t="str">
            <v xml:space="preserve">    Transfers</v>
          </cell>
          <cell r="B31">
            <v>66</v>
          </cell>
          <cell r="C31">
            <v>258</v>
          </cell>
          <cell r="D31">
            <v>708</v>
          </cell>
          <cell r="E31">
            <v>0</v>
          </cell>
          <cell r="F31">
            <v>1032</v>
          </cell>
        </row>
        <row r="33">
          <cell r="A33" t="str">
            <v xml:space="preserve">    New Entrants</v>
          </cell>
          <cell r="B33">
            <v>604</v>
          </cell>
          <cell r="C33">
            <v>0</v>
          </cell>
          <cell r="D33">
            <v>0</v>
          </cell>
          <cell r="E33">
            <v>0</v>
          </cell>
          <cell r="F33">
            <v>604</v>
          </cell>
        </row>
        <row r="35">
          <cell r="A35" t="str">
            <v xml:space="preserve">    Data Corrections</v>
          </cell>
          <cell r="B35">
            <v>0</v>
          </cell>
          <cell r="C35">
            <v>7</v>
          </cell>
          <cell r="D35">
            <v>11</v>
          </cell>
          <cell r="E35">
            <v>4</v>
          </cell>
          <cell r="F35">
            <v>22</v>
          </cell>
        </row>
        <row r="36">
          <cell r="B36" t="str">
            <v>_____</v>
          </cell>
          <cell r="C36" t="str">
            <v>_____</v>
          </cell>
          <cell r="D36" t="str">
            <v>_____</v>
          </cell>
          <cell r="E36" t="str">
            <v>____</v>
          </cell>
          <cell r="F36" t="str">
            <v>______</v>
          </cell>
        </row>
        <row r="38">
          <cell r="A38" t="str">
            <v>Count, 1/1/1999</v>
          </cell>
          <cell r="B38">
            <v>6836</v>
          </cell>
          <cell r="C38">
            <v>2692</v>
          </cell>
          <cell r="D38">
            <v>4935</v>
          </cell>
          <cell r="E38">
            <v>140</v>
          </cell>
          <cell r="F38">
            <v>14603</v>
          </cell>
        </row>
      </sheetData>
      <sheetData sheetId="75"/>
      <sheetData sheetId="76"/>
      <sheetData sheetId="77"/>
      <sheetData sheetId="78"/>
      <sheetData sheetId="79">
        <row r="1">
          <cell r="A1" t="str">
            <v>Personnel Information</v>
          </cell>
        </row>
        <row r="3">
          <cell r="A3" t="str">
            <v>Personnel Characteristics of Houston Industries Active Participants</v>
          </cell>
        </row>
        <row r="4">
          <cell r="G4" t="str">
            <v>1998</v>
          </cell>
          <cell r="J4" t="str">
            <v>1999</v>
          </cell>
        </row>
        <row r="5">
          <cell r="A5" t="str">
            <v>Number</v>
          </cell>
        </row>
        <row r="7">
          <cell r="A7" t="str">
            <v xml:space="preserve">    Males</v>
          </cell>
          <cell r="G7">
            <v>4871</v>
          </cell>
          <cell r="J7">
            <v>5199</v>
          </cell>
        </row>
        <row r="9">
          <cell r="A9" t="str">
            <v xml:space="preserve">    Females</v>
          </cell>
          <cell r="G9">
            <v>1421</v>
          </cell>
          <cell r="J9">
            <v>1637</v>
          </cell>
        </row>
        <row r="10">
          <cell r="A10" t="str">
            <v xml:space="preserve"> </v>
          </cell>
        </row>
        <row r="11">
          <cell r="A11" t="str">
            <v xml:space="preserve">    Total</v>
          </cell>
          <cell r="G11">
            <v>6292</v>
          </cell>
          <cell r="J11">
            <v>6836</v>
          </cell>
        </row>
        <row r="12">
          <cell r="A12" t="str">
            <v xml:space="preserve"> </v>
          </cell>
        </row>
        <row r="13">
          <cell r="A13" t="str">
            <v>Average Age</v>
          </cell>
        </row>
        <row r="15">
          <cell r="A15" t="str">
            <v xml:space="preserve">    Males</v>
          </cell>
          <cell r="G15">
            <v>42.5</v>
          </cell>
          <cell r="J15">
            <v>42.4</v>
          </cell>
        </row>
        <row r="17">
          <cell r="A17" t="str">
            <v xml:space="preserve">    Females</v>
          </cell>
          <cell r="G17">
            <v>41.4</v>
          </cell>
          <cell r="J17">
            <v>41</v>
          </cell>
        </row>
        <row r="18">
          <cell r="A18" t="str">
            <v xml:space="preserve"> </v>
          </cell>
        </row>
        <row r="19">
          <cell r="A19" t="str">
            <v xml:space="preserve">    Total</v>
          </cell>
          <cell r="G19">
            <v>42.3</v>
          </cell>
          <cell r="J19">
            <v>42.1</v>
          </cell>
        </row>
        <row r="21">
          <cell r="A21" t="str">
            <v>Average Years of Participation Service</v>
          </cell>
        </row>
        <row r="23">
          <cell r="A23" t="str">
            <v xml:space="preserve">    Males</v>
          </cell>
          <cell r="G23">
            <v>17.7</v>
          </cell>
          <cell r="J23">
            <v>16.899999999999999</v>
          </cell>
        </row>
        <row r="25">
          <cell r="A25" t="str">
            <v xml:space="preserve">    Females</v>
          </cell>
          <cell r="G25">
            <v>14.4</v>
          </cell>
          <cell r="J25">
            <v>12.5</v>
          </cell>
        </row>
        <row r="26">
          <cell r="A26" t="str">
            <v xml:space="preserve"> </v>
          </cell>
        </row>
        <row r="27">
          <cell r="A27" t="str">
            <v xml:space="preserve">    Total</v>
          </cell>
          <cell r="G27">
            <v>16.899999999999999</v>
          </cell>
          <cell r="J27">
            <v>15.8</v>
          </cell>
        </row>
        <row r="29">
          <cell r="A29" t="str">
            <v>Average Entry Age</v>
          </cell>
        </row>
        <row r="31">
          <cell r="A31" t="str">
            <v xml:space="preserve">    Males</v>
          </cell>
          <cell r="G31">
            <v>24.8</v>
          </cell>
          <cell r="J31">
            <v>25.5</v>
          </cell>
        </row>
        <row r="33">
          <cell r="A33" t="str">
            <v xml:space="preserve">    Females</v>
          </cell>
          <cell r="G33">
            <v>27</v>
          </cell>
          <cell r="J33">
            <v>28.5</v>
          </cell>
        </row>
        <row r="34">
          <cell r="A34" t="str">
            <v xml:space="preserve"> </v>
          </cell>
        </row>
        <row r="35">
          <cell r="A35" t="str">
            <v xml:space="preserve">    Total</v>
          </cell>
          <cell r="G35">
            <v>25.4</v>
          </cell>
          <cell r="J35">
            <v>26.3</v>
          </cell>
        </row>
        <row r="37">
          <cell r="A37" t="str">
            <v>Average Compensation</v>
          </cell>
        </row>
        <row r="39">
          <cell r="A39" t="str">
            <v xml:space="preserve">    All Active Participants</v>
          </cell>
          <cell r="G39">
            <v>47606</v>
          </cell>
          <cell r="J39">
            <v>54643</v>
          </cell>
        </row>
      </sheetData>
      <sheetData sheetId="80"/>
      <sheetData sheetId="81"/>
      <sheetData sheetId="82">
        <row r="1">
          <cell r="A1" t="str">
            <v>Personnel Information</v>
          </cell>
        </row>
        <row r="3">
          <cell r="A3" t="str">
            <v>Distribution of Personnel by Age</v>
          </cell>
          <cell r="M3" t="str">
            <v>Reliant Energy</v>
          </cell>
        </row>
        <row r="4">
          <cell r="M4" t="str">
            <v>Active Employees</v>
          </cell>
        </row>
        <row r="25">
          <cell r="G25" t="str">
            <v>Age</v>
          </cell>
        </row>
        <row r="27">
          <cell r="A27" t="str">
            <v>Number</v>
          </cell>
          <cell r="B27">
            <v>31</v>
          </cell>
          <cell r="C27">
            <v>404</v>
          </cell>
          <cell r="D27">
            <v>755</v>
          </cell>
          <cell r="E27">
            <v>1240</v>
          </cell>
          <cell r="F27">
            <v>2739</v>
          </cell>
          <cell r="G27">
            <v>2796</v>
          </cell>
          <cell r="H27">
            <v>2180</v>
          </cell>
          <cell r="I27">
            <v>1668</v>
          </cell>
          <cell r="J27">
            <v>835</v>
          </cell>
          <cell r="K27">
            <v>191</v>
          </cell>
          <cell r="L27">
            <v>15</v>
          </cell>
          <cell r="M27">
            <v>12854</v>
          </cell>
        </row>
        <row r="28">
          <cell r="A28" t="str">
            <v>Average</v>
          </cell>
        </row>
        <row r="29">
          <cell r="A29" t="str">
            <v>Pay</v>
          </cell>
          <cell r="B29">
            <v>14930</v>
          </cell>
          <cell r="C29">
            <v>28061</v>
          </cell>
          <cell r="D29">
            <v>36318</v>
          </cell>
          <cell r="E29">
            <v>44148</v>
          </cell>
          <cell r="F29">
            <v>46742</v>
          </cell>
          <cell r="G29">
            <v>52368</v>
          </cell>
          <cell r="H29">
            <v>54037</v>
          </cell>
          <cell r="I29">
            <v>58063</v>
          </cell>
          <cell r="J29">
            <v>55658</v>
          </cell>
          <cell r="K29">
            <v>54752</v>
          </cell>
          <cell r="L29">
            <v>248509</v>
          </cell>
          <cell r="M29">
            <v>50079</v>
          </cell>
        </row>
        <row r="30">
          <cell r="A30" t="str">
            <v>Average</v>
          </cell>
        </row>
        <row r="31">
          <cell r="A31" t="str">
            <v>Service</v>
          </cell>
          <cell r="B31">
            <v>0.3</v>
          </cell>
          <cell r="C31">
            <v>1.1000000000000001</v>
          </cell>
          <cell r="D31">
            <v>3</v>
          </cell>
          <cell r="E31">
            <v>7.9</v>
          </cell>
          <cell r="F31">
            <v>13.3</v>
          </cell>
          <cell r="G31">
            <v>15.9</v>
          </cell>
          <cell r="H31">
            <v>18.899999999999999</v>
          </cell>
          <cell r="I31">
            <v>22.3</v>
          </cell>
          <cell r="J31">
            <v>25.3</v>
          </cell>
          <cell r="K31">
            <v>25.7</v>
          </cell>
          <cell r="L31">
            <v>23.9</v>
          </cell>
          <cell r="M31">
            <v>15.4</v>
          </cell>
        </row>
        <row r="32">
          <cell r="A32" t="str">
            <v>Detail of Employees 55 &amp; Over</v>
          </cell>
        </row>
        <row r="33">
          <cell r="A33" t="str">
            <v>Age</v>
          </cell>
          <cell r="B33">
            <v>55</v>
          </cell>
          <cell r="C33">
            <v>56</v>
          </cell>
          <cell r="D33">
            <v>57</v>
          </cell>
          <cell r="E33">
            <v>58</v>
          </cell>
          <cell r="F33">
            <v>59</v>
          </cell>
          <cell r="G33">
            <v>60</v>
          </cell>
          <cell r="H33">
            <v>61</v>
          </cell>
          <cell r="I33">
            <v>62</v>
          </cell>
          <cell r="J33">
            <v>63</v>
          </cell>
          <cell r="K33">
            <v>64</v>
          </cell>
          <cell r="L33">
            <v>65</v>
          </cell>
          <cell r="M33" t="str">
            <v>66+</v>
          </cell>
        </row>
        <row r="34">
          <cell r="A34" t="str">
            <v>Number</v>
          </cell>
          <cell r="B34">
            <v>241</v>
          </cell>
          <cell r="C34">
            <v>205</v>
          </cell>
          <cell r="D34">
            <v>195</v>
          </cell>
          <cell r="E34">
            <v>122</v>
          </cell>
          <cell r="F34">
            <v>72</v>
          </cell>
          <cell r="G34">
            <v>73</v>
          </cell>
          <cell r="H34">
            <v>57</v>
          </cell>
          <cell r="I34">
            <v>40</v>
          </cell>
          <cell r="J34">
            <v>10</v>
          </cell>
          <cell r="K34">
            <v>11</v>
          </cell>
          <cell r="L34">
            <v>7</v>
          </cell>
          <cell r="M34">
            <v>1</v>
          </cell>
        </row>
        <row r="35">
          <cell r="A35" t="str">
            <v>Average</v>
          </cell>
        </row>
        <row r="36">
          <cell r="A36" t="str">
            <v>Pay</v>
          </cell>
          <cell r="B36">
            <v>56208</v>
          </cell>
          <cell r="C36">
            <v>57199</v>
          </cell>
          <cell r="D36">
            <v>52612</v>
          </cell>
          <cell r="E36">
            <v>58301</v>
          </cell>
          <cell r="F36">
            <v>53199</v>
          </cell>
          <cell r="G36">
            <v>50081</v>
          </cell>
          <cell r="H36">
            <v>53396</v>
          </cell>
          <cell r="I36">
            <v>46545</v>
          </cell>
          <cell r="J36">
            <v>41329</v>
          </cell>
          <cell r="K36">
            <v>134821</v>
          </cell>
          <cell r="L36">
            <v>58325</v>
          </cell>
          <cell r="M36" t="str">
            <v>$</v>
          </cell>
        </row>
        <row r="37">
          <cell r="A37" t="str">
            <v>Average</v>
          </cell>
        </row>
        <row r="38">
          <cell r="A38" t="str">
            <v>Service</v>
          </cell>
          <cell r="B38">
            <v>25.1</v>
          </cell>
          <cell r="C38">
            <v>25.6</v>
          </cell>
          <cell r="D38">
            <v>25.7</v>
          </cell>
          <cell r="E38">
            <v>24.8</v>
          </cell>
          <cell r="F38">
            <v>24.9</v>
          </cell>
          <cell r="G38">
            <v>24.8</v>
          </cell>
          <cell r="H38">
            <v>27.7</v>
          </cell>
          <cell r="I38">
            <v>27.3</v>
          </cell>
          <cell r="J38">
            <v>19.399999999999999</v>
          </cell>
          <cell r="K38">
            <v>21.1</v>
          </cell>
          <cell r="L38">
            <v>29.5</v>
          </cell>
          <cell r="M38">
            <v>42.3</v>
          </cell>
        </row>
        <row r="40">
          <cell r="A40" t="str">
            <v>$ Confidential</v>
          </cell>
        </row>
      </sheetData>
      <sheetData sheetId="83">
        <row r="1">
          <cell r="A1" t="str">
            <v>Personnel Information</v>
          </cell>
        </row>
        <row r="3">
          <cell r="A3" t="str">
            <v>Distribution of Personnel</v>
          </cell>
          <cell r="L3" t="str">
            <v>Reliant Energy</v>
          </cell>
        </row>
        <row r="4">
          <cell r="A4" t="str">
            <v>By Expected Service at Age 65</v>
          </cell>
          <cell r="L4" t="str">
            <v>Active Employees</v>
          </cell>
        </row>
        <row r="5">
          <cell r="A5" t="str">
            <v>(Based upon Personnel Age 55 and Over)</v>
          </cell>
        </row>
        <row r="29">
          <cell r="G29" t="str">
            <v>Service</v>
          </cell>
        </row>
        <row r="31">
          <cell r="A31" t="str">
            <v>Number</v>
          </cell>
          <cell r="B31">
            <v>7</v>
          </cell>
          <cell r="C31">
            <v>28</v>
          </cell>
          <cell r="D31">
            <v>40</v>
          </cell>
          <cell r="E31">
            <v>66</v>
          </cell>
          <cell r="F31">
            <v>134</v>
          </cell>
          <cell r="G31">
            <v>133</v>
          </cell>
          <cell r="H31">
            <v>106</v>
          </cell>
          <cell r="I31">
            <v>186</v>
          </cell>
          <cell r="J31">
            <v>270</v>
          </cell>
          <cell r="K31">
            <v>71</v>
          </cell>
          <cell r="L31">
            <v>1041</v>
          </cell>
        </row>
        <row r="32">
          <cell r="A32" t="str">
            <v>Average</v>
          </cell>
        </row>
        <row r="33">
          <cell r="A33" t="str">
            <v>Pay</v>
          </cell>
          <cell r="B33">
            <v>146245</v>
          </cell>
          <cell r="C33">
            <v>47102</v>
          </cell>
          <cell r="D33">
            <v>77508</v>
          </cell>
          <cell r="E33">
            <v>47265</v>
          </cell>
          <cell r="F33">
            <v>56598</v>
          </cell>
          <cell r="G33">
            <v>45456</v>
          </cell>
          <cell r="H33">
            <v>49389</v>
          </cell>
          <cell r="I33">
            <v>51914</v>
          </cell>
          <cell r="J33">
            <v>72770</v>
          </cell>
          <cell r="K33">
            <v>55331</v>
          </cell>
          <cell r="L33">
            <v>58271</v>
          </cell>
        </row>
        <row r="34">
          <cell r="A34" t="str">
            <v>Average</v>
          </cell>
        </row>
        <row r="35">
          <cell r="A35" t="str">
            <v>Service</v>
          </cell>
          <cell r="B35">
            <v>3.1</v>
          </cell>
          <cell r="C35">
            <v>8</v>
          </cell>
          <cell r="D35">
            <v>12.3</v>
          </cell>
          <cell r="E35">
            <v>17.899999999999999</v>
          </cell>
          <cell r="F35">
            <v>22.6</v>
          </cell>
          <cell r="G35">
            <v>27.5</v>
          </cell>
          <cell r="H35">
            <v>32.700000000000003</v>
          </cell>
          <cell r="I35">
            <v>37.799999999999997</v>
          </cell>
          <cell r="J35">
            <v>42.1</v>
          </cell>
          <cell r="K35">
            <v>46</v>
          </cell>
          <cell r="L35">
            <v>32.4</v>
          </cell>
        </row>
      </sheetData>
      <sheetData sheetId="84"/>
      <sheetData sheetId="85">
        <row r="1">
          <cell r="A1" t="str">
            <v>Personnel Information</v>
          </cell>
        </row>
        <row r="3">
          <cell r="A3" t="str">
            <v>Distribution of Pay by Service</v>
          </cell>
        </row>
        <row r="17">
          <cell r="A17" t="str">
            <v>1998 Earnings</v>
          </cell>
        </row>
        <row r="18">
          <cell r="A18" t="str">
            <v>Service</v>
          </cell>
          <cell r="C18" t="str">
            <v>Number</v>
          </cell>
          <cell r="F18" t="str">
            <v>Average</v>
          </cell>
        </row>
        <row r="19">
          <cell r="A19" t="str">
            <v>0 - 4</v>
          </cell>
          <cell r="C19">
            <v>2337</v>
          </cell>
          <cell r="E19" t="str">
            <v>$</v>
          </cell>
          <cell r="F19">
            <v>51110</v>
          </cell>
        </row>
        <row r="20">
          <cell r="A20" t="str">
            <v>5 - 9</v>
          </cell>
          <cell r="C20">
            <v>1352</v>
          </cell>
          <cell r="F20">
            <v>41392</v>
          </cell>
        </row>
        <row r="21">
          <cell r="A21" t="str">
            <v>10 - 14</v>
          </cell>
          <cell r="C21">
            <v>2003</v>
          </cell>
          <cell r="F21">
            <v>47306</v>
          </cell>
        </row>
        <row r="22">
          <cell r="A22" t="str">
            <v>15 - 19</v>
          </cell>
          <cell r="C22">
            <v>3416</v>
          </cell>
          <cell r="F22">
            <v>48111</v>
          </cell>
        </row>
        <row r="23">
          <cell r="A23" t="str">
            <v>20 - 24</v>
          </cell>
          <cell r="C23">
            <v>1766</v>
          </cell>
          <cell r="F23">
            <v>52120</v>
          </cell>
        </row>
        <row r="24">
          <cell r="A24" t="str">
            <v>25 - 29</v>
          </cell>
          <cell r="C24">
            <v>1185</v>
          </cell>
          <cell r="F24">
            <v>56968</v>
          </cell>
        </row>
        <row r="25">
          <cell r="A25" t="str">
            <v>30 - 34</v>
          </cell>
          <cell r="C25">
            <v>601</v>
          </cell>
          <cell r="F25">
            <v>59036</v>
          </cell>
        </row>
        <row r="26">
          <cell r="A26" t="str">
            <v>35 - 39</v>
          </cell>
          <cell r="C26">
            <v>165</v>
          </cell>
          <cell r="F26">
            <v>57844</v>
          </cell>
        </row>
        <row r="27">
          <cell r="A27" t="str">
            <v>40+</v>
          </cell>
          <cell r="C27">
            <v>29</v>
          </cell>
          <cell r="F27">
            <v>159936</v>
          </cell>
        </row>
        <row r="28">
          <cell r="A28" t="str">
            <v>Total</v>
          </cell>
          <cell r="C28">
            <v>12854</v>
          </cell>
          <cell r="E28" t="str">
            <v>$</v>
          </cell>
          <cell r="F28">
            <v>50079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FAS87 Liabilities -- Actives"/>
      <sheetName val="FAS87 Liabilities -- LTD"/>
      <sheetName val="FAS87 Liabilities - Inactive"/>
      <sheetName val="Development"/>
      <sheetName val="Disclosure"/>
      <sheetName val="Sens"/>
      <sheetName val="Matrix"/>
      <sheetName val="SBURECON"/>
      <sheetName val="SBUAML"/>
      <sheetName val="SBUROLL"/>
      <sheetName val="SBUEXPENSE"/>
      <sheetName val="FAS132 - Page 1"/>
      <sheetName val="FAS132 - Page 2"/>
      <sheetName val="FAS132 - Page 3"/>
      <sheetName val="FAS132 - Page 1 Millions"/>
      <sheetName val="FAS132 - Page 2 Millions"/>
      <sheetName val="FAS132 - Page 3 Millions"/>
      <sheetName val="S-6"/>
      <sheetName val="S-7"/>
      <sheetName val="S-8"/>
      <sheetName val="S-9"/>
      <sheetName val="AR-3"/>
      <sheetName val="AR-5"/>
      <sheetName val="AR-6"/>
      <sheetName val="AR-7"/>
      <sheetName val="AR-8"/>
      <sheetName val="AR-9"/>
      <sheetName val="AR-10"/>
      <sheetName val="AR-11"/>
      <sheetName val="AR-12"/>
      <sheetName val="1"/>
      <sheetName val="2"/>
      <sheetName val="3"/>
      <sheetName val="4"/>
      <sheetName val="5"/>
      <sheetName val="6"/>
      <sheetName val="7"/>
      <sheetName val="8"/>
      <sheetName val="9"/>
      <sheetName val="Page 2 Total"/>
      <sheetName val="Page 3 Total"/>
      <sheetName val="Module3"/>
    </sheetNames>
    <sheetDataSet>
      <sheetData sheetId="0" refreshError="1"/>
      <sheetData sheetId="1"/>
      <sheetData sheetId="2"/>
      <sheetData sheetId="3"/>
      <sheetData sheetId="4">
        <row r="29">
          <cell r="B29" t="str">
            <v>FAS 88 Expense</v>
          </cell>
        </row>
        <row r="94">
          <cell r="O94">
            <v>0</v>
          </cell>
        </row>
      </sheetData>
      <sheetData sheetId="5">
        <row r="42">
          <cell r="O42">
            <v>0</v>
          </cell>
        </row>
        <row r="54">
          <cell r="O54">
            <v>-7472000</v>
          </cell>
        </row>
      </sheetData>
      <sheetData sheetId="6">
        <row r="7">
          <cell r="A7">
            <v>5.5E-2</v>
          </cell>
          <cell r="C7">
            <v>33306</v>
          </cell>
        </row>
        <row r="19">
          <cell r="C19">
            <v>183479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3"/>
      <sheetName val="SBUROLL"/>
      <sheetName val="SBURECON"/>
      <sheetName val="AOCI"/>
      <sheetName val="OCI"/>
      <sheetName val="SBU2004"/>
      <sheetName val="Page 1 CONS"/>
      <sheetName val="Page 2 CONS"/>
      <sheetName val="Sheet1"/>
      <sheetName val="Page 1 Millions"/>
      <sheetName val="Page 2 Millions"/>
      <sheetName val="Page 2 Total"/>
      <sheetName val="Page 3 Total"/>
      <sheetName val="Module2"/>
      <sheetName val="Module3"/>
    </sheetNames>
    <sheetDataSet>
      <sheetData sheetId="0" refreshError="1"/>
      <sheetData sheetId="1"/>
      <sheetData sheetId="2"/>
      <sheetData sheetId="3"/>
      <sheetData sheetId="4"/>
      <sheetData sheetId="5">
        <row r="10">
          <cell r="B10">
            <v>6.25E-2</v>
          </cell>
        </row>
        <row r="16">
          <cell r="B16">
            <v>6.25E-2</v>
          </cell>
        </row>
        <row r="22">
          <cell r="B22">
            <v>6.25E-2</v>
          </cell>
        </row>
        <row r="28">
          <cell r="B28">
            <v>6.25E-2</v>
          </cell>
        </row>
      </sheetData>
      <sheetData sheetId="6">
        <row r="10">
          <cell r="B10">
            <v>6.25E-2</v>
          </cell>
        </row>
        <row r="16">
          <cell r="B16">
            <v>6.25E-2</v>
          </cell>
        </row>
        <row r="22">
          <cell r="B22">
            <v>6.25E-2</v>
          </cell>
        </row>
        <row r="28">
          <cell r="B28">
            <v>6.25E-2</v>
          </cell>
        </row>
      </sheetData>
      <sheetData sheetId="7">
        <row r="46">
          <cell r="B46" t="str">
            <v>TV</v>
          </cell>
        </row>
        <row r="47">
          <cell r="B47" t="str">
            <v>Retirees</v>
          </cell>
        </row>
        <row r="52">
          <cell r="B52" t="str">
            <v xml:space="preserve">   Lump Sums</v>
          </cell>
        </row>
        <row r="53">
          <cell r="B53" t="str">
            <v xml:space="preserve">   Retirees</v>
          </cell>
        </row>
        <row r="54">
          <cell r="B54" t="str">
            <v xml:space="preserve">   Spouses</v>
          </cell>
        </row>
        <row r="55">
          <cell r="B55" t="str">
            <v xml:space="preserve">   Total</v>
          </cell>
        </row>
      </sheetData>
      <sheetData sheetId="8">
        <row r="148">
          <cell r="B148" t="str">
            <v>Accum Benefit Obligation, 12/31/2003</v>
          </cell>
        </row>
      </sheetData>
      <sheetData sheetId="9">
        <row r="1">
          <cell r="K1">
            <v>6.25E-2</v>
          </cell>
        </row>
        <row r="2">
          <cell r="K2">
            <v>0.09</v>
          </cell>
        </row>
        <row r="3">
          <cell r="K3">
            <v>10.182608</v>
          </cell>
        </row>
        <row r="7">
          <cell r="B7" t="str">
            <v>Accumulated Benefit Obligation</v>
          </cell>
        </row>
        <row r="17">
          <cell r="B17" t="str">
            <v>Acquisition</v>
          </cell>
        </row>
        <row r="25">
          <cell r="B25" t="str">
            <v>Interorganizational Transfer</v>
          </cell>
        </row>
        <row r="26">
          <cell r="B26" t="str">
            <v>Acquisition</v>
          </cell>
        </row>
        <row r="36">
          <cell r="B36" t="str">
            <v>Prepaid/(Accrued) Cost</v>
          </cell>
        </row>
        <row r="42">
          <cell r="B42" t="str">
            <v>Accum. Other Comprehensive Income</v>
          </cell>
        </row>
        <row r="116">
          <cell r="B116" t="str">
            <v>Interorganizational Transfers</v>
          </cell>
        </row>
        <row r="117">
          <cell r="B117" t="str">
            <v>Prepaid (Accrued) Cost, 12/31/2003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7.0000000000000007E-2</v>
          </cell>
        </row>
      </sheetData>
      <sheetData sheetId="15"/>
      <sheetData sheetId="16">
        <row r="3">
          <cell r="C3">
            <v>0.06</v>
          </cell>
        </row>
      </sheetData>
      <sheetData sheetId="17"/>
      <sheetData sheetId="18"/>
      <sheetData sheetId="19"/>
      <sheetData sheetId="20"/>
      <sheetData sheetId="21"/>
      <sheetData sheetId="22"/>
      <sheetData sheetId="23"/>
      <sheetData sheetId="24">
        <row r="6">
          <cell r="V6" t="str">
            <v>CEHE</v>
          </cell>
        </row>
      </sheetData>
      <sheetData sheetId="25">
        <row r="1">
          <cell r="B1" t="str">
            <v>Valyear</v>
          </cell>
        </row>
        <row r="112">
          <cell r="B112" t="str">
            <v>FAS 88 Events</v>
          </cell>
        </row>
        <row r="113">
          <cell r="B113" t="str">
            <v>Transfer Amounts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 1985-no M-1"/>
      <sheetName val="BRA 1988A-no M-1"/>
      <sheetName val="BRA 1988B-no M-1"/>
      <sheetName val="BRA 1988C-no M-1"/>
      <sheetName val="BRA 1988D-no M-1"/>
      <sheetName val="BRA 1999A-no M-1"/>
      <sheetName val="BRA 1999B-no M-1"/>
      <sheetName val="CMTN 1991-no M-1"/>
      <sheetName val="First Mtge 1992-no M-1"/>
      <sheetName val="GCWDA 1999-no M-1"/>
      <sheetName val="MCND 1986-no M-1"/>
      <sheetName val="MCND 1989A-no M-1"/>
      <sheetName val="MCND 1989B-no M-1"/>
      <sheetName val="MCND 1999A-no M-1"/>
      <sheetName val="MCND 1999B-no M-1"/>
      <sheetName val="MCND 1999C-no M-1"/>
      <sheetName val="First Mtge 1991"/>
      <sheetName val="CMTN 1993"/>
      <sheetName val="CMTN 1992"/>
      <sheetName val="First Mtge 1992"/>
      <sheetName val="First Mtge 1993"/>
      <sheetName val="First Mtge 1993 (2)"/>
      <sheetName val="GCWDA 1993"/>
      <sheetName val="Summary"/>
      <sheetName val="Summary (2)"/>
      <sheetName val="BRA 1992"/>
      <sheetName val="BRA 1992 (2)"/>
      <sheetName val="BRA 1993"/>
      <sheetName val="BRA 1995"/>
      <sheetName val="GCWDA 1992A"/>
      <sheetName val="MCND 1992"/>
      <sheetName val="MCND 1995"/>
      <sheetName val="Cumulative"/>
      <sheetName val="Yield to Maturit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 Info"/>
      <sheetName val="Services by  Cost Centers"/>
      <sheetName val="REF Lookup"/>
      <sheetName val="Summary"/>
      <sheetName val="Projects Breakdown"/>
      <sheetName val="2003WBS"/>
      <sheetName val="Lbr-WBS"/>
      <sheetName val="HW-WBS"/>
      <sheetName val="SW-WBS"/>
      <sheetName val="Oth-WBS"/>
      <sheetName val="SAP"/>
      <sheetName val="SAP -Services"/>
      <sheetName val="Services- Detail"/>
      <sheetName val="2003CC"/>
      <sheetName val="HWSW-CC"/>
      <sheetName val="OTHER-CC"/>
      <sheetName val="LBR-CC"/>
    </sheetNames>
    <sheetDataSet>
      <sheetData sheetId="0" refreshError="1"/>
      <sheetData sheetId="1" refreshError="1"/>
      <sheetData sheetId="2">
        <row r="1">
          <cell r="A1" t="str">
            <v>515040</v>
          </cell>
          <cell r="B1" t="str">
            <v>LBR</v>
          </cell>
          <cell r="C1" t="str">
            <v xml:space="preserve">       515040  Bonus/Inc-Exempt</v>
          </cell>
        </row>
        <row r="2">
          <cell r="A2" t="str">
            <v>515042</v>
          </cell>
          <cell r="B2" t="str">
            <v>LBR</v>
          </cell>
          <cell r="C2" t="str">
            <v xml:space="preserve">       515042  Bonus/Inc-Non-Exempt</v>
          </cell>
        </row>
        <row r="3">
          <cell r="A3" t="str">
            <v>515050</v>
          </cell>
          <cell r="B3" t="str">
            <v>LBR</v>
          </cell>
          <cell r="C3" t="str">
            <v xml:space="preserve">       515050  Non-prod-Exempt</v>
          </cell>
        </row>
        <row r="4">
          <cell r="A4" t="str">
            <v>515052</v>
          </cell>
          <cell r="B4" t="str">
            <v>LBR</v>
          </cell>
          <cell r="C4" t="str">
            <v xml:space="preserve">       515052  Non-prod-Non-Exempt</v>
          </cell>
        </row>
        <row r="5">
          <cell r="A5" t="str">
            <v>515060</v>
          </cell>
          <cell r="B5" t="str">
            <v>CONTRACT</v>
          </cell>
          <cell r="C5" t="str">
            <v xml:space="preserve">       515060  Temporary/Contract</v>
          </cell>
        </row>
        <row r="6">
          <cell r="A6" t="str">
            <v>515070</v>
          </cell>
          <cell r="B6" t="str">
            <v>LBR</v>
          </cell>
          <cell r="C6" t="str">
            <v xml:space="preserve">       515070  Sal&amp;Wages Exp-Severance</v>
          </cell>
        </row>
        <row r="7">
          <cell r="A7" t="str">
            <v>517992</v>
          </cell>
          <cell r="B7" t="str">
            <v>LBR</v>
          </cell>
          <cell r="C7" t="str">
            <v xml:space="preserve">       517992  Oth Comp-Non-Exempt</v>
          </cell>
        </row>
        <row r="8">
          <cell r="A8" t="str">
            <v>517994</v>
          </cell>
          <cell r="B8" t="str">
            <v>LBR</v>
          </cell>
          <cell r="C8" t="str">
            <v xml:space="preserve">       517994  Overtime Non-Exempt</v>
          </cell>
        </row>
        <row r="9">
          <cell r="A9" t="str">
            <v>517995</v>
          </cell>
          <cell r="B9" t="str">
            <v>LBR</v>
          </cell>
          <cell r="C9" t="str">
            <v xml:space="preserve">       517995  Regular Non-Exempt</v>
          </cell>
        </row>
        <row r="10">
          <cell r="A10" t="str">
            <v>517996</v>
          </cell>
          <cell r="B10" t="str">
            <v>LBR</v>
          </cell>
          <cell r="C10" t="str">
            <v xml:space="preserve">       517996  Other Comp-Exempt</v>
          </cell>
        </row>
        <row r="11">
          <cell r="A11" t="str">
            <v>517998</v>
          </cell>
          <cell r="B11" t="str">
            <v>LBR</v>
          </cell>
          <cell r="C11" t="str">
            <v xml:space="preserve">       517998  Overtime Exempt</v>
          </cell>
        </row>
        <row r="12">
          <cell r="A12" t="str">
            <v>517999</v>
          </cell>
          <cell r="B12" t="str">
            <v>LBR</v>
          </cell>
          <cell r="C12" t="str">
            <v xml:space="preserve">       517999  Regular Exempt</v>
          </cell>
        </row>
        <row r="13">
          <cell r="A13" t="str">
            <v>518020</v>
          </cell>
          <cell r="B13" t="str">
            <v>LBR</v>
          </cell>
          <cell r="C13" t="str">
            <v xml:space="preserve">       518020  Sal/Burden Exp-Medical</v>
          </cell>
        </row>
        <row r="14">
          <cell r="A14" t="str">
            <v>518130</v>
          </cell>
          <cell r="B14" t="str">
            <v>LBR</v>
          </cell>
          <cell r="C14" t="str">
            <v xml:space="preserve">       518130  Workers Compensation</v>
          </cell>
        </row>
        <row r="15">
          <cell r="A15" t="str">
            <v>518160</v>
          </cell>
          <cell r="B15" t="str">
            <v>LBR</v>
          </cell>
          <cell r="C15" t="str">
            <v xml:space="preserve">       518160  Oth Sal &amp; Benefits</v>
          </cell>
        </row>
        <row r="16">
          <cell r="A16" t="str">
            <v>518170</v>
          </cell>
          <cell r="B16" t="str">
            <v>LBR</v>
          </cell>
          <cell r="C16" t="str">
            <v xml:space="preserve">       518170  Oth Sal/Ben Misc Cr</v>
          </cell>
        </row>
        <row r="17">
          <cell r="A17" t="str">
            <v>521996</v>
          </cell>
          <cell r="B17" t="str">
            <v>LBR</v>
          </cell>
          <cell r="C17" t="str">
            <v>521996  Sal/Burd Exp-Inc Comp Pln-Non-Exmpt</v>
          </cell>
        </row>
        <row r="18">
          <cell r="A18" t="str">
            <v>521997</v>
          </cell>
          <cell r="B18" t="str">
            <v>LBR</v>
          </cell>
          <cell r="C18" t="str">
            <v>521997  Sal/Burden Exp-Inc Comp Plan-Exmpt</v>
          </cell>
        </row>
        <row r="19">
          <cell r="A19" t="str">
            <v>521999</v>
          </cell>
          <cell r="B19" t="str">
            <v>LBR</v>
          </cell>
          <cell r="C19" t="str">
            <v xml:space="preserve">       521999  Payroll Burden</v>
          </cell>
        </row>
        <row r="20">
          <cell r="A20" t="str">
            <v>522010</v>
          </cell>
          <cell r="B20" t="str">
            <v>ERE</v>
          </cell>
          <cell r="C20" t="str">
            <v xml:space="preserve">       522010  Employee Travel</v>
          </cell>
        </row>
        <row r="21">
          <cell r="A21" t="str">
            <v>522011</v>
          </cell>
          <cell r="B21" t="str">
            <v>ERE</v>
          </cell>
          <cell r="C21" t="str">
            <v xml:space="preserve">       522011  Empl Travel-PCard</v>
          </cell>
        </row>
        <row r="22">
          <cell r="A22" t="str">
            <v>522020</v>
          </cell>
          <cell r="B22" t="str">
            <v>ERE</v>
          </cell>
          <cell r="C22" t="str">
            <v xml:space="preserve">       522020  Employ Rel Exp-Training</v>
          </cell>
        </row>
        <row r="23">
          <cell r="A23" t="str">
            <v>522030</v>
          </cell>
          <cell r="B23" t="str">
            <v>ERE</v>
          </cell>
          <cell r="C23" t="str">
            <v xml:space="preserve">       522030  Registration</v>
          </cell>
        </row>
        <row r="24">
          <cell r="A24" t="str">
            <v>522040</v>
          </cell>
          <cell r="B24" t="str">
            <v>ERE</v>
          </cell>
          <cell r="C24" t="str">
            <v xml:space="preserve">       522040  Dues &amp; Licenses</v>
          </cell>
        </row>
        <row r="25">
          <cell r="A25" t="str">
            <v>522060</v>
          </cell>
          <cell r="B25" t="str">
            <v>ERE</v>
          </cell>
          <cell r="C25" t="str">
            <v xml:space="preserve">       522060  Meals &amp; Entertain</v>
          </cell>
        </row>
        <row r="26">
          <cell r="A26" t="str">
            <v>522061</v>
          </cell>
          <cell r="B26" t="str">
            <v>ERE</v>
          </cell>
          <cell r="C26" t="str">
            <v xml:space="preserve">       522061  Meals/Ent-PCard</v>
          </cell>
        </row>
        <row r="27">
          <cell r="A27" t="str">
            <v>522070</v>
          </cell>
          <cell r="B27" t="str">
            <v>ERE</v>
          </cell>
          <cell r="C27" t="str">
            <v xml:space="preserve">       522070  Employ Rel Exp-Education</v>
          </cell>
        </row>
        <row r="28">
          <cell r="A28" t="str">
            <v>522080</v>
          </cell>
          <cell r="B28" t="str">
            <v>ERE</v>
          </cell>
          <cell r="C28" t="str">
            <v xml:space="preserve">       522080  Park/In-town Travel</v>
          </cell>
        </row>
        <row r="29">
          <cell r="A29" t="str">
            <v>522090</v>
          </cell>
          <cell r="B29" t="str">
            <v>ERE</v>
          </cell>
          <cell r="C29" t="str">
            <v xml:space="preserve">       522090  Awards/Gifts</v>
          </cell>
        </row>
        <row r="30">
          <cell r="A30" t="str">
            <v>522100</v>
          </cell>
          <cell r="B30" t="str">
            <v>ERE</v>
          </cell>
          <cell r="C30" t="str">
            <v xml:space="preserve">       522100  Empl Reloc/Moving</v>
          </cell>
        </row>
        <row r="31">
          <cell r="A31" t="str">
            <v>522120</v>
          </cell>
          <cell r="B31" t="str">
            <v>ERE</v>
          </cell>
          <cell r="C31" t="str">
            <v xml:space="preserve">       522120  Books &amp; Subscriptons</v>
          </cell>
        </row>
        <row r="32">
          <cell r="A32" t="str">
            <v>522130</v>
          </cell>
          <cell r="B32" t="str">
            <v>ERE</v>
          </cell>
          <cell r="C32" t="str">
            <v xml:space="preserve">       522130  Misc Empl Rel Exp</v>
          </cell>
        </row>
        <row r="33">
          <cell r="A33" t="str">
            <v>522140</v>
          </cell>
          <cell r="B33" t="str">
            <v>ERE</v>
          </cell>
          <cell r="C33" t="str">
            <v xml:space="preserve">       522140  Recruit/Empl Agency</v>
          </cell>
        </row>
        <row r="34">
          <cell r="A34" t="str">
            <v>530010</v>
          </cell>
          <cell r="B34" t="str">
            <v>OTH</v>
          </cell>
          <cell r="C34" t="str">
            <v xml:space="preserve">       530010  M&amp;S Exp - Non-Inventory</v>
          </cell>
        </row>
        <row r="35">
          <cell r="A35" t="str">
            <v>530030</v>
          </cell>
          <cell r="B35" t="str">
            <v>OTH</v>
          </cell>
          <cell r="C35" t="str">
            <v xml:space="preserve">       530030  M&amp;S-Ofc Furn &amp; Equip</v>
          </cell>
        </row>
        <row r="36">
          <cell r="A36" t="str">
            <v>530996</v>
          </cell>
          <cell r="B36" t="str">
            <v>OTH</v>
          </cell>
          <cell r="C36" t="str">
            <v xml:space="preserve">       530996  M&amp;S-Cost Differences</v>
          </cell>
        </row>
        <row r="37">
          <cell r="A37" t="str">
            <v>530999</v>
          </cell>
          <cell r="B37" t="str">
            <v>OTH</v>
          </cell>
          <cell r="C37" t="str">
            <v xml:space="preserve">       530999  M&amp;S-Inventory Issued</v>
          </cell>
        </row>
        <row r="38">
          <cell r="A38" t="str">
            <v>532020</v>
          </cell>
          <cell r="B38" t="str">
            <v>OTH</v>
          </cell>
          <cell r="C38" t="str">
            <v xml:space="preserve">       532020  M&amp;S Exp-Equipment</v>
          </cell>
        </row>
        <row r="39">
          <cell r="A39" t="str">
            <v>532040</v>
          </cell>
          <cell r="B39" t="str">
            <v>OTH</v>
          </cell>
          <cell r="C39" t="str">
            <v xml:space="preserve">       532040  M&amp;S Exp-Miscellaneous</v>
          </cell>
        </row>
        <row r="40">
          <cell r="A40" t="str">
            <v>533010</v>
          </cell>
          <cell r="B40" t="str">
            <v>CHARD</v>
          </cell>
          <cell r="C40" t="str">
            <v xml:space="preserve">       533010  M&amp;S Exp-Computer Hardware</v>
          </cell>
        </row>
        <row r="41">
          <cell r="A41" t="str">
            <v>533020</v>
          </cell>
          <cell r="B41" t="str">
            <v>CSOFT</v>
          </cell>
          <cell r="C41" t="str">
            <v xml:space="preserve">       533020  Pur-Comp Sftw &amp; Upgd</v>
          </cell>
        </row>
        <row r="42">
          <cell r="A42" t="str">
            <v>533030</v>
          </cell>
          <cell r="B42" t="str">
            <v>OTH</v>
          </cell>
          <cell r="C42" t="str">
            <v xml:space="preserve">       533030  M&amp;S Exp-Computer Supplies</v>
          </cell>
        </row>
        <row r="43">
          <cell r="A43" t="str">
            <v>534010</v>
          </cell>
          <cell r="B43" t="str">
            <v>CHARD</v>
          </cell>
          <cell r="C43" t="str">
            <v xml:space="preserve">       534010  Purch-Comm Eq</v>
          </cell>
        </row>
        <row r="44">
          <cell r="A44" t="str">
            <v>535010</v>
          </cell>
          <cell r="B44" t="str">
            <v>OTH</v>
          </cell>
          <cell r="C44" t="str">
            <v xml:space="preserve">       535010  M&amp;S Exp-Office Supplies</v>
          </cell>
        </row>
        <row r="45">
          <cell r="A45" t="str">
            <v>535015</v>
          </cell>
          <cell r="B45" t="str">
            <v>OTH</v>
          </cell>
          <cell r="C45" t="str">
            <v xml:space="preserve">       535015  M&amp;S Expenses - P-Card</v>
          </cell>
        </row>
        <row r="46">
          <cell r="A46" t="str">
            <v>540010</v>
          </cell>
          <cell r="B46" t="str">
            <v>OTH</v>
          </cell>
          <cell r="C46" t="str">
            <v xml:space="preserve">       540010  Maint Services-Other</v>
          </cell>
        </row>
        <row r="47">
          <cell r="A47" t="str">
            <v>543010</v>
          </cell>
          <cell r="B47" t="str">
            <v>CONSUL</v>
          </cell>
          <cell r="C47" t="str">
            <v xml:space="preserve">       543010  Prof Serv-Ded</v>
          </cell>
        </row>
        <row r="48">
          <cell r="A48" t="str">
            <v>543020</v>
          </cell>
          <cell r="B48" t="str">
            <v>CONTRACT</v>
          </cell>
          <cell r="C48" t="str">
            <v xml:space="preserve">       543020  Contr&amp;Svcs Exp-Prof Svcs-Non-Ded</v>
          </cell>
        </row>
        <row r="49">
          <cell r="A49" t="str">
            <v>543030</v>
          </cell>
          <cell r="B49" t="str">
            <v>CONTRACT</v>
          </cell>
          <cell r="C49" t="str">
            <v xml:space="preserve">       543030  Auditing Services</v>
          </cell>
        </row>
        <row r="50">
          <cell r="A50" t="str">
            <v>543040</v>
          </cell>
          <cell r="B50" t="str">
            <v>CONTRACT</v>
          </cell>
          <cell r="C50" t="str">
            <v xml:space="preserve">       543040  Admin Services</v>
          </cell>
        </row>
        <row r="51">
          <cell r="A51" t="str">
            <v>543050</v>
          </cell>
          <cell r="B51" t="str">
            <v>CONTRACT</v>
          </cell>
          <cell r="C51" t="str">
            <v xml:space="preserve">       543050  Technical Services</v>
          </cell>
        </row>
        <row r="52">
          <cell r="A52" t="str">
            <v>543060</v>
          </cell>
          <cell r="B52" t="str">
            <v>OTH</v>
          </cell>
          <cell r="C52" t="str">
            <v xml:space="preserve">       543060  Training Services</v>
          </cell>
        </row>
        <row r="53">
          <cell r="A53" t="str">
            <v>543070</v>
          </cell>
          <cell r="B53" t="str">
            <v>CONTRACT</v>
          </cell>
          <cell r="C53" t="str">
            <v xml:space="preserve">       543070  Storage Services</v>
          </cell>
        </row>
        <row r="54">
          <cell r="A54" t="str">
            <v>543150</v>
          </cell>
          <cell r="B54" t="str">
            <v>CONTRACT</v>
          </cell>
          <cell r="C54" t="str">
            <v xml:space="preserve">       543150  Contr&amp;Svcs Exp-Legal Services</v>
          </cell>
        </row>
        <row r="55">
          <cell r="A55" t="str">
            <v>545010</v>
          </cell>
          <cell r="B55" t="str">
            <v>OTH</v>
          </cell>
          <cell r="C55" t="str">
            <v xml:space="preserve">       545010  Property Services</v>
          </cell>
        </row>
        <row r="56">
          <cell r="A56" t="str">
            <v>545040</v>
          </cell>
          <cell r="B56" t="str">
            <v>OTH</v>
          </cell>
          <cell r="C56" t="str">
            <v xml:space="preserve">       545040  Cont/Sv Add/Alt/Rem</v>
          </cell>
        </row>
        <row r="57">
          <cell r="A57" t="str">
            <v>545070</v>
          </cell>
          <cell r="B57" t="str">
            <v>CONTRACT</v>
          </cell>
          <cell r="C57" t="str">
            <v xml:space="preserve">       545070  Cont/Sv Jan Serv</v>
          </cell>
        </row>
        <row r="58">
          <cell r="A58" t="str">
            <v>545090</v>
          </cell>
          <cell r="B58" t="str">
            <v>OTH</v>
          </cell>
          <cell r="C58" t="str">
            <v xml:space="preserve">       545090  Cont/Sv Sec Elect</v>
          </cell>
        </row>
        <row r="59">
          <cell r="A59" t="str">
            <v>545140</v>
          </cell>
          <cell r="B59" t="str">
            <v>OTH</v>
          </cell>
          <cell r="C59" t="str">
            <v xml:space="preserve">       545140  Ofc Mach Maint</v>
          </cell>
        </row>
        <row r="60">
          <cell r="A60" t="str">
            <v>545150</v>
          </cell>
          <cell r="B60" t="str">
            <v>OTH</v>
          </cell>
          <cell r="C60" t="str">
            <v xml:space="preserve">       545150  Printing Svcs</v>
          </cell>
        </row>
        <row r="61">
          <cell r="A61" t="str">
            <v>545160</v>
          </cell>
          <cell r="B61" t="str">
            <v>SOFTM</v>
          </cell>
          <cell r="C61" t="str">
            <v xml:space="preserve">       545160  Software Maintenance</v>
          </cell>
        </row>
        <row r="62">
          <cell r="A62" t="str">
            <v>545170</v>
          </cell>
          <cell r="B62" t="str">
            <v>HARDM</v>
          </cell>
          <cell r="C62" t="str">
            <v xml:space="preserve">       545170  Hardware Maintenance</v>
          </cell>
        </row>
        <row r="63">
          <cell r="A63" t="str">
            <v>545520</v>
          </cell>
          <cell r="B63" t="str">
            <v>TELECOM</v>
          </cell>
          <cell r="C63" t="str">
            <v xml:space="preserve">       545520  L Dist/Fax/Cellular</v>
          </cell>
        </row>
        <row r="64">
          <cell r="A64" t="str">
            <v>546010</v>
          </cell>
          <cell r="B64" t="str">
            <v>CONTRACT</v>
          </cell>
          <cell r="C64" t="str">
            <v xml:space="preserve">       546010  Other Services</v>
          </cell>
        </row>
        <row r="65">
          <cell r="A65" t="str">
            <v>550010</v>
          </cell>
          <cell r="B65" t="str">
            <v>OTH</v>
          </cell>
          <cell r="C65" t="str">
            <v xml:space="preserve">       550010  A &amp; G Exp-Royalties</v>
          </cell>
        </row>
        <row r="66">
          <cell r="A66" t="str">
            <v>550020</v>
          </cell>
          <cell r="B66" t="str">
            <v>OTH</v>
          </cell>
          <cell r="C66" t="str">
            <v xml:space="preserve">       550020  Misc Adm Expenses</v>
          </cell>
        </row>
        <row r="67">
          <cell r="A67" t="str">
            <v>550025</v>
          </cell>
          <cell r="B67" t="str">
            <v>OTH</v>
          </cell>
          <cell r="C67" t="str">
            <v xml:space="preserve">       550025  A &amp; G Exp- Meeting Exp</v>
          </cell>
        </row>
        <row r="68">
          <cell r="A68" t="str">
            <v>550040</v>
          </cell>
          <cell r="B68" t="str">
            <v>OTH</v>
          </cell>
          <cell r="C68" t="str">
            <v xml:space="preserve">       550040  Postage/Courier</v>
          </cell>
        </row>
        <row r="69">
          <cell r="A69" t="str">
            <v>550075</v>
          </cell>
          <cell r="B69" t="str">
            <v>X</v>
          </cell>
          <cell r="C69" t="str">
            <v xml:space="preserve">       550075  Mgmt Fees to Subs</v>
          </cell>
        </row>
        <row r="70">
          <cell r="A70" t="str">
            <v>550080</v>
          </cell>
          <cell r="B70" t="str">
            <v>ERE</v>
          </cell>
          <cell r="C70" t="str">
            <v xml:space="preserve">       550080  Club Member &amp; Exp</v>
          </cell>
        </row>
        <row r="71">
          <cell r="A71" t="str">
            <v>550086</v>
          </cell>
          <cell r="B71" t="str">
            <v>OTH</v>
          </cell>
          <cell r="C71" t="str">
            <v xml:space="preserve">       550086  A &amp; G Exp-Member Dues in Org</v>
          </cell>
        </row>
        <row r="72">
          <cell r="A72" t="str">
            <v>550100</v>
          </cell>
          <cell r="B72" t="str">
            <v>OTH</v>
          </cell>
          <cell r="C72" t="str">
            <v xml:space="preserve">       550100  A &amp; G Exp-Freight</v>
          </cell>
        </row>
        <row r="73">
          <cell r="A73" t="str">
            <v>550120</v>
          </cell>
          <cell r="B73" t="str">
            <v>OTH</v>
          </cell>
          <cell r="C73" t="str">
            <v xml:space="preserve">       550120  A &amp; G Exp-Cap Cost</v>
          </cell>
        </row>
        <row r="74">
          <cell r="A74" t="str">
            <v>550170</v>
          </cell>
          <cell r="B74" t="str">
            <v>TELECOM</v>
          </cell>
          <cell r="C74" t="str">
            <v xml:space="preserve">       550170  IT Svcs-Assoc Co</v>
          </cell>
        </row>
        <row r="75">
          <cell r="A75" t="str">
            <v>560070</v>
          </cell>
          <cell r="B75" t="str">
            <v>OTH</v>
          </cell>
          <cell r="C75" t="str">
            <v xml:space="preserve">       560070  Ins-Excess Liab</v>
          </cell>
        </row>
        <row r="76">
          <cell r="A76" t="str">
            <v>560090</v>
          </cell>
          <cell r="B76" t="str">
            <v>OTH</v>
          </cell>
          <cell r="C76" t="str">
            <v xml:space="preserve">       560090  Ins-Gen Liab</v>
          </cell>
        </row>
        <row r="77">
          <cell r="A77" t="str">
            <v>560110</v>
          </cell>
          <cell r="B77" t="str">
            <v>OTH</v>
          </cell>
          <cell r="C77" t="str">
            <v xml:space="preserve">       560110  Insurance Exp-Property</v>
          </cell>
        </row>
        <row r="78">
          <cell r="A78" t="str">
            <v>560115</v>
          </cell>
          <cell r="B78" t="str">
            <v>OTH</v>
          </cell>
          <cell r="C78" t="str">
            <v xml:space="preserve">       560115  Insurance Exp-Other</v>
          </cell>
        </row>
        <row r="79">
          <cell r="A79" t="str">
            <v>562190</v>
          </cell>
          <cell r="B79" t="str">
            <v>TELECOM</v>
          </cell>
          <cell r="C79" t="str">
            <v xml:space="preserve">       562190  Cellular Phone Exp</v>
          </cell>
        </row>
        <row r="80">
          <cell r="A80" t="str">
            <v>571010</v>
          </cell>
          <cell r="B80" t="str">
            <v>OTH</v>
          </cell>
          <cell r="C80" t="str">
            <v xml:space="preserve">       571010  Utilities-Electricit</v>
          </cell>
        </row>
        <row r="81">
          <cell r="A81" t="str">
            <v>571020</v>
          </cell>
          <cell r="B81" t="str">
            <v>TELECOM</v>
          </cell>
          <cell r="C81" t="str">
            <v xml:space="preserve">       571020  Utilities Exp-Telephone</v>
          </cell>
        </row>
        <row r="82">
          <cell r="A82" t="str">
            <v>571050</v>
          </cell>
          <cell r="B82" t="str">
            <v>OTH</v>
          </cell>
          <cell r="C82" t="str">
            <v xml:space="preserve">       571050  Utilities Exp-Other</v>
          </cell>
        </row>
        <row r="83">
          <cell r="A83" t="str">
            <v>572010</v>
          </cell>
          <cell r="B83" t="str">
            <v>RE</v>
          </cell>
          <cell r="C83" t="str">
            <v xml:space="preserve">       572010  Rental &amp; Lease Exp-Office</v>
          </cell>
        </row>
        <row r="84">
          <cell r="A84" t="str">
            <v>572030</v>
          </cell>
          <cell r="B84" t="str">
            <v>RE</v>
          </cell>
          <cell r="C84" t="str">
            <v xml:space="preserve">       572030  Equipment Rent</v>
          </cell>
        </row>
        <row r="85">
          <cell r="A85" t="str">
            <v>572035</v>
          </cell>
          <cell r="B85" t="str">
            <v>RE</v>
          </cell>
          <cell r="C85" t="str">
            <v xml:space="preserve">       572035  Lease-PC</v>
          </cell>
        </row>
        <row r="86">
          <cell r="A86" t="str">
            <v>572040</v>
          </cell>
          <cell r="B86" t="str">
            <v>RE</v>
          </cell>
          <cell r="C86" t="str">
            <v xml:space="preserve">       572040  Rental &amp; Lease Exp-Other</v>
          </cell>
        </row>
        <row r="87">
          <cell r="A87" t="str">
            <v>621003</v>
          </cell>
          <cell r="B87" t="str">
            <v>X</v>
          </cell>
          <cell r="C87" t="str">
            <v xml:space="preserve">       621003  Maintenance</v>
          </cell>
        </row>
        <row r="88">
          <cell r="A88" t="str">
            <v>621011</v>
          </cell>
          <cell r="B88" t="str">
            <v>X</v>
          </cell>
          <cell r="C88" t="str">
            <v xml:space="preserve">       621011  Information Technology</v>
          </cell>
        </row>
        <row r="89">
          <cell r="A89" t="str">
            <v>621016</v>
          </cell>
          <cell r="B89" t="str">
            <v>OTH</v>
          </cell>
          <cell r="C89" t="str">
            <v xml:space="preserve">       621016  Fleet Maintenance</v>
          </cell>
        </row>
        <row r="90">
          <cell r="A90" t="str">
            <v>621017</v>
          </cell>
          <cell r="B90" t="str">
            <v>OTH</v>
          </cell>
          <cell r="C90" t="str">
            <v xml:space="preserve">       621017  Fleet Adj, Damg, Mod</v>
          </cell>
        </row>
        <row r="91">
          <cell r="A91" t="str">
            <v>621019</v>
          </cell>
          <cell r="B91" t="str">
            <v>OTH</v>
          </cell>
          <cell r="C91" t="str">
            <v xml:space="preserve">       621019  Fleet Services</v>
          </cell>
        </row>
        <row r="92">
          <cell r="A92" t="str">
            <v>621023</v>
          </cell>
          <cell r="B92" t="str">
            <v>SECOND</v>
          </cell>
          <cell r="C92" t="str">
            <v xml:space="preserve">       621023  Shops</v>
          </cell>
        </row>
        <row r="93">
          <cell r="A93" t="str">
            <v>621038</v>
          </cell>
          <cell r="B93" t="str">
            <v>LBR</v>
          </cell>
          <cell r="C93" t="str">
            <v xml:space="preserve">       621038  Payroll Burden Allocation - Plan</v>
          </cell>
        </row>
        <row r="94">
          <cell r="A94" t="str">
            <v>641002</v>
          </cell>
          <cell r="B94" t="str">
            <v>SECOND</v>
          </cell>
          <cell r="C94" t="str">
            <v xml:space="preserve">       641002  Stores Overhead</v>
          </cell>
        </row>
        <row r="95">
          <cell r="A95" t="str">
            <v>642051</v>
          </cell>
          <cell r="B95" t="str">
            <v>SECOND</v>
          </cell>
          <cell r="C95" t="str">
            <v xml:space="preserve">       642051  Investment Recovery</v>
          </cell>
        </row>
        <row r="96">
          <cell r="A96" t="str">
            <v>642053</v>
          </cell>
          <cell r="B96" t="str">
            <v>SECOND</v>
          </cell>
          <cell r="C96" t="str">
            <v xml:space="preserve">       642053  Sh Srv Adm &amp; X-Chgs</v>
          </cell>
        </row>
        <row r="97">
          <cell r="A97" t="str">
            <v>642057</v>
          </cell>
          <cell r="B97" t="str">
            <v>SECOND</v>
          </cell>
          <cell r="C97" t="str">
            <v xml:space="preserve">       642057  Ofc Supp Svcs-Fixed</v>
          </cell>
        </row>
        <row r="98">
          <cell r="A98" t="str">
            <v>642059</v>
          </cell>
          <cell r="B98" t="str">
            <v>RENT</v>
          </cell>
          <cell r="C98" t="str">
            <v xml:space="preserve">       642059  Facility O&amp;M</v>
          </cell>
        </row>
        <row r="99">
          <cell r="A99" t="str">
            <v>642060</v>
          </cell>
          <cell r="B99" t="str">
            <v>SECOND</v>
          </cell>
          <cell r="C99" t="str">
            <v xml:space="preserve">       642060  Security Services</v>
          </cell>
        </row>
        <row r="100">
          <cell r="A100" t="str">
            <v>642061</v>
          </cell>
          <cell r="B100" t="str">
            <v>SECOND</v>
          </cell>
          <cell r="C100" t="str">
            <v xml:space="preserve">       642061  Purch/Contract Svcs</v>
          </cell>
        </row>
        <row r="101">
          <cell r="A101" t="str">
            <v>642066</v>
          </cell>
          <cell r="B101" t="str">
            <v>SECOND</v>
          </cell>
          <cell r="C101" t="str">
            <v xml:space="preserve">       642066  Purch &amp; Matls Mgmt</v>
          </cell>
        </row>
        <row r="102">
          <cell r="A102" t="str">
            <v>642069</v>
          </cell>
          <cell r="B102" t="str">
            <v>X</v>
          </cell>
          <cell r="C102" t="str">
            <v xml:space="preserve">       642069  IT Allocations</v>
          </cell>
        </row>
        <row r="103">
          <cell r="A103" t="str">
            <v>642071</v>
          </cell>
          <cell r="B103" t="str">
            <v>OTH</v>
          </cell>
          <cell r="C103" t="str">
            <v xml:space="preserve">       642071  Fleet Allocation</v>
          </cell>
        </row>
        <row r="104">
          <cell r="A104" t="str">
            <v>642078</v>
          </cell>
          <cell r="B104" t="str">
            <v>X</v>
          </cell>
          <cell r="C104" t="str">
            <v xml:space="preserve">       642078  Labor Allocation</v>
          </cell>
        </row>
        <row r="105">
          <cell r="A105" t="str">
            <v>642079</v>
          </cell>
          <cell r="B105" t="str">
            <v>LBR</v>
          </cell>
          <cell r="C105" t="str">
            <v xml:space="preserve">       642079  Payroll Burden Allocated</v>
          </cell>
        </row>
        <row r="106">
          <cell r="A106" t="str">
            <v>642088</v>
          </cell>
          <cell r="B106" t="str">
            <v>SECOND</v>
          </cell>
          <cell r="C106" t="str">
            <v xml:space="preserve">       642088  Convenience Copiers</v>
          </cell>
        </row>
        <row r="107">
          <cell r="A107" t="str">
            <v>642090</v>
          </cell>
          <cell r="B107" t="str">
            <v>SECOND</v>
          </cell>
          <cell r="C107" t="str">
            <v xml:space="preserve">       642090  Forms Design &amp; Mgmt</v>
          </cell>
        </row>
        <row r="108">
          <cell r="A108" t="str">
            <v>642094</v>
          </cell>
          <cell r="B108" t="str">
            <v>X</v>
          </cell>
          <cell r="C108" t="str">
            <v xml:space="preserve">       642094  Internal Allocation</v>
          </cell>
        </row>
        <row r="109">
          <cell r="A109" t="str">
            <v>642097</v>
          </cell>
          <cell r="B109" t="str">
            <v>SECOND</v>
          </cell>
          <cell r="C109" t="str">
            <v xml:space="preserve">       642097  Mail Services</v>
          </cell>
        </row>
        <row r="110">
          <cell r="A110" t="str">
            <v>642098</v>
          </cell>
          <cell r="B110" t="str">
            <v>SECOND</v>
          </cell>
          <cell r="C110" t="str">
            <v xml:space="preserve">       642098  Records Management</v>
          </cell>
        </row>
        <row r="111">
          <cell r="A111" t="str">
            <v>643001</v>
          </cell>
          <cell r="B111" t="str">
            <v>X</v>
          </cell>
          <cell r="C111" t="str">
            <v xml:space="preserve">       643001  Labor-ST-IntActAlloc</v>
          </cell>
        </row>
        <row r="112">
          <cell r="A112" t="str">
            <v>643004</v>
          </cell>
          <cell r="B112" t="str">
            <v>X</v>
          </cell>
          <cell r="C112" t="str">
            <v xml:space="preserve">       643004  Billable Hours</v>
          </cell>
        </row>
        <row r="113">
          <cell r="A113" t="str">
            <v>643007</v>
          </cell>
          <cell r="B113" t="str">
            <v>X</v>
          </cell>
          <cell r="C113" t="str">
            <v xml:space="preserve">       643007  Administrative Labor</v>
          </cell>
        </row>
        <row r="114">
          <cell r="A114" t="str">
            <v>643009</v>
          </cell>
          <cell r="B114" t="str">
            <v>X</v>
          </cell>
          <cell r="C114" t="str">
            <v xml:space="preserve">       643009  Int Audit Dept Labor</v>
          </cell>
        </row>
        <row r="115">
          <cell r="A115" t="str">
            <v>643501</v>
          </cell>
          <cell r="B115" t="str">
            <v>OTH</v>
          </cell>
          <cell r="C115" t="str">
            <v xml:space="preserve">       643501  Fleet Fuel</v>
          </cell>
        </row>
        <row r="116">
          <cell r="A116" t="str">
            <v>643502</v>
          </cell>
          <cell r="B116" t="str">
            <v>OTH</v>
          </cell>
          <cell r="C116" t="str">
            <v xml:space="preserve">       643502  Fleet Pool Vehicles</v>
          </cell>
        </row>
        <row r="117">
          <cell r="A117" t="str">
            <v>643503</v>
          </cell>
          <cell r="B117" t="str">
            <v>ERE</v>
          </cell>
          <cell r="C117" t="str">
            <v xml:space="preserve">       643503  Training</v>
          </cell>
        </row>
        <row r="118">
          <cell r="A118" t="str">
            <v>643505</v>
          </cell>
          <cell r="B118" t="str">
            <v>RENT</v>
          </cell>
          <cell r="C118" t="str">
            <v xml:space="preserve">       643505  Facility ED&amp;C Services</v>
          </cell>
        </row>
        <row r="119">
          <cell r="A119" t="str">
            <v>643519</v>
          </cell>
          <cell r="B119" t="str">
            <v>SECOND</v>
          </cell>
          <cell r="C119" t="str">
            <v xml:space="preserve">       643519  Graphics</v>
          </cell>
        </row>
        <row r="120">
          <cell r="A120" t="str">
            <v>643524</v>
          </cell>
          <cell r="B120" t="str">
            <v>SECOND</v>
          </cell>
          <cell r="C120" t="str">
            <v xml:space="preserve">       643524  Document Services</v>
          </cell>
        </row>
        <row r="121">
          <cell r="A121" t="str">
            <v>643526</v>
          </cell>
          <cell r="B121" t="str">
            <v>SECOND</v>
          </cell>
          <cell r="C121" t="str">
            <v xml:space="preserve">       643526  Forms Design &amp; Mgmt</v>
          </cell>
        </row>
        <row r="122">
          <cell r="A122" t="str">
            <v>643528</v>
          </cell>
          <cell r="B122" t="str">
            <v>SECOND</v>
          </cell>
          <cell r="C122" t="str">
            <v xml:space="preserve">       643528  Technical Support</v>
          </cell>
        </row>
        <row r="123">
          <cell r="A123" t="str">
            <v>643529</v>
          </cell>
          <cell r="B123" t="str">
            <v>SECOND</v>
          </cell>
          <cell r="C123" t="str">
            <v xml:space="preserve">       643529  Accounts Payable Srvs</v>
          </cell>
        </row>
        <row r="124">
          <cell r="A124" t="str">
            <v>643535</v>
          </cell>
          <cell r="B124" t="str">
            <v>SECOND</v>
          </cell>
          <cell r="C124" t="str">
            <v xml:space="preserve">       643535  Payroll Services</v>
          </cell>
        </row>
        <row r="125">
          <cell r="A125" t="str">
            <v>643536</v>
          </cell>
          <cell r="B125" t="str">
            <v>SECOND</v>
          </cell>
          <cell r="C125" t="str">
            <v xml:space="preserve">       643536  Convenience Copiers</v>
          </cell>
        </row>
        <row r="126">
          <cell r="A126" t="str">
            <v>643538</v>
          </cell>
          <cell r="B126" t="str">
            <v>X</v>
          </cell>
          <cell r="C126" t="str">
            <v xml:space="preserve">       643538  IT Services</v>
          </cell>
        </row>
        <row r="127">
          <cell r="A127" t="str">
            <v>643542</v>
          </cell>
          <cell r="B127" t="str">
            <v>SECOND</v>
          </cell>
          <cell r="C127" t="str">
            <v xml:space="preserve">       643542  Mail Services</v>
          </cell>
        </row>
        <row r="128">
          <cell r="A128" t="str">
            <v>702010</v>
          </cell>
          <cell r="B128" t="str">
            <v>DEPR</v>
          </cell>
          <cell r="C128" t="str">
            <v xml:space="preserve">       702010  Depreciation Exp</v>
          </cell>
        </row>
        <row r="129">
          <cell r="A129">
            <v>702050</v>
          </cell>
          <cell r="B129" t="str">
            <v>DEPR</v>
          </cell>
          <cell r="C129" t="str">
            <v xml:space="preserve">       702050  Depreciation Exp-Transportation</v>
          </cell>
        </row>
        <row r="130">
          <cell r="A130" t="str">
            <v>720020</v>
          </cell>
          <cell r="B130" t="str">
            <v>OTH</v>
          </cell>
          <cell r="C130" t="str">
            <v xml:space="preserve">       720020  Permits &amp; Licenses</v>
          </cell>
        </row>
        <row r="131">
          <cell r="A131" t="str">
            <v>722160</v>
          </cell>
          <cell r="B131" t="str">
            <v>LBR</v>
          </cell>
          <cell r="C131" t="str">
            <v xml:space="preserve">       722160  Other Taxes Exp-FICA</v>
          </cell>
        </row>
        <row r="135">
          <cell r="A135" t="str">
            <v>Cost Centers</v>
          </cell>
        </row>
        <row r="136">
          <cell r="A136" t="str">
            <v>106756</v>
          </cell>
          <cell r="B136" t="str">
            <v>REGT - MIS</v>
          </cell>
          <cell r="C136" t="str">
            <v>Emmett Oliver</v>
          </cell>
          <cell r="D136" t="str">
            <v>SD</v>
          </cell>
        </row>
        <row r="137">
          <cell r="A137" t="str">
            <v>106757</v>
          </cell>
          <cell r="B137" t="str">
            <v>REGT - INFORMATION CENTER</v>
          </cell>
          <cell r="C137" t="str">
            <v>Chuck Jones</v>
          </cell>
          <cell r="D137" t="str">
            <v>N&amp;CS</v>
          </cell>
        </row>
        <row r="138">
          <cell r="A138" t="str">
            <v>115238</v>
          </cell>
          <cell r="B138" t="str">
            <v>Telecommunication</v>
          </cell>
          <cell r="C138" t="str">
            <v>Mary Lewis</v>
          </cell>
          <cell r="D138" t="str">
            <v>N&amp;CS</v>
          </cell>
        </row>
        <row r="139">
          <cell r="A139" t="str">
            <v>115239</v>
          </cell>
          <cell r="B139" t="str">
            <v>MIS Desktop/Netwk Supp</v>
          </cell>
          <cell r="C139" t="str">
            <v>Mary Lewis</v>
          </cell>
          <cell r="D139" t="str">
            <v>N&amp;CS</v>
          </cell>
        </row>
        <row r="140">
          <cell r="A140" t="str">
            <v>115240</v>
          </cell>
          <cell r="B140" t="str">
            <v>Notes Application Support</v>
          </cell>
          <cell r="C140" t="str">
            <v>Frank Hughes</v>
          </cell>
          <cell r="D140" t="str">
            <v>SD</v>
          </cell>
        </row>
        <row r="141">
          <cell r="A141" t="str">
            <v>115241</v>
          </cell>
          <cell r="B141" t="str">
            <v>Enterprise (Mainframe)</v>
          </cell>
          <cell r="C141" t="str">
            <v>TBD</v>
          </cell>
          <cell r="D141" t="str">
            <v>N&amp;CS</v>
          </cell>
        </row>
        <row r="142">
          <cell r="A142" t="str">
            <v>115242</v>
          </cell>
          <cell r="B142" t="str">
            <v>Arkla Application Support</v>
          </cell>
          <cell r="C142" t="str">
            <v>Lucien Dorsey</v>
          </cell>
          <cell r="D142" t="str">
            <v>SD</v>
          </cell>
        </row>
        <row r="143">
          <cell r="A143" t="str">
            <v>156200</v>
          </cell>
          <cell r="B143" t="str">
            <v>Administration</v>
          </cell>
          <cell r="C143" t="str">
            <v>Ianne McCrea</v>
          </cell>
          <cell r="D143" t="str">
            <v>ADMIN</v>
          </cell>
        </row>
        <row r="144">
          <cell r="A144" t="str">
            <v>156202</v>
          </cell>
          <cell r="B144" t="str">
            <v>Lan Services</v>
          </cell>
          <cell r="C144" t="str">
            <v>Mary Lewis</v>
          </cell>
          <cell r="D144" t="str">
            <v>N&amp;CS</v>
          </cell>
        </row>
        <row r="145">
          <cell r="A145" t="str">
            <v>156203</v>
          </cell>
          <cell r="B145" t="str">
            <v>Enterprise Operations</v>
          </cell>
          <cell r="C145" t="str">
            <v>Steve Pratt</v>
          </cell>
          <cell r="D145" t="str">
            <v>N&amp;CS</v>
          </cell>
        </row>
        <row r="146">
          <cell r="A146" t="str">
            <v>156204</v>
          </cell>
          <cell r="B146" t="str">
            <v>Network Planning</v>
          </cell>
          <cell r="C146" t="str">
            <v>Mike Cline</v>
          </cell>
          <cell r="D146" t="str">
            <v>N&amp;CS</v>
          </cell>
        </row>
        <row r="147">
          <cell r="A147" t="str">
            <v>156208</v>
          </cell>
          <cell r="B147" t="str">
            <v>Bill Print</v>
          </cell>
          <cell r="C147" t="str">
            <v>TBD</v>
          </cell>
          <cell r="D147" t="str">
            <v>N&amp;CS</v>
          </cell>
        </row>
        <row r="148">
          <cell r="A148" t="str">
            <v>156210</v>
          </cell>
          <cell r="B148" t="str">
            <v>SAP</v>
          </cell>
          <cell r="C148" t="str">
            <v>Connie Kao</v>
          </cell>
          <cell r="D148" t="str">
            <v>SD</v>
          </cell>
        </row>
        <row r="149">
          <cell r="A149" t="str">
            <v>156213</v>
          </cell>
          <cell r="B149" t="str">
            <v>IT SAP PS Energy Services Delivery</v>
          </cell>
          <cell r="C149" t="str">
            <v>Glenn Gallia</v>
          </cell>
          <cell r="D149" t="str">
            <v>SD</v>
          </cell>
        </row>
        <row r="150">
          <cell r="A150" t="str">
            <v>156214</v>
          </cell>
          <cell r="B150" t="str">
            <v>SAP Security</v>
          </cell>
          <cell r="C150" t="str">
            <v>Bill Ladd</v>
          </cell>
          <cell r="D150" t="str">
            <v>SD</v>
          </cell>
        </row>
        <row r="151">
          <cell r="A151" t="str">
            <v>156215</v>
          </cell>
          <cell r="B151" t="str">
            <v>Security/Disaster Recovery</v>
          </cell>
          <cell r="C151" t="str">
            <v>Don Granger</v>
          </cell>
          <cell r="D151" t="str">
            <v>N&amp;CS</v>
          </cell>
        </row>
        <row r="152">
          <cell r="A152" t="str">
            <v>156216</v>
          </cell>
          <cell r="B152" t="str">
            <v>Solutions Delivery Data Services</v>
          </cell>
          <cell r="C152" t="str">
            <v>Gwen Mays</v>
          </cell>
          <cell r="D152" t="str">
            <v>SD</v>
          </cell>
        </row>
        <row r="153">
          <cell r="A153" t="str">
            <v>156217</v>
          </cell>
          <cell r="B153" t="str">
            <v>Messaging/Email Services</v>
          </cell>
          <cell r="C153" t="str">
            <v>Mary Lewis</v>
          </cell>
          <cell r="D153" t="str">
            <v>N&amp;CS</v>
          </cell>
        </row>
        <row r="154">
          <cell r="A154" t="str">
            <v>156219</v>
          </cell>
          <cell r="B154" t="str">
            <v>Desktop Admin</v>
          </cell>
          <cell r="C154" t="str">
            <v>Mary Lewis</v>
          </cell>
          <cell r="D154" t="str">
            <v>N&amp;CS</v>
          </cell>
        </row>
        <row r="155">
          <cell r="A155" t="str">
            <v>156220</v>
          </cell>
          <cell r="B155" t="str">
            <v>IT SAP PS Finance</v>
          </cell>
          <cell r="C155" t="str">
            <v>Tom Farrell</v>
          </cell>
          <cell r="D155" t="str">
            <v>SD</v>
          </cell>
        </row>
        <row r="156">
          <cell r="A156" t="str">
            <v>156222</v>
          </cell>
          <cell r="B156" t="str">
            <v>Desktop Site Support</v>
          </cell>
          <cell r="C156" t="str">
            <v>Mary Lewis</v>
          </cell>
          <cell r="D156" t="str">
            <v>N&amp;CS</v>
          </cell>
        </row>
        <row r="157">
          <cell r="A157" t="str">
            <v>156223</v>
          </cell>
          <cell r="B157" t="str">
            <v>Help Desk Services</v>
          </cell>
          <cell r="C157" t="str">
            <v>Mary Lewis</v>
          </cell>
          <cell r="D157" t="str">
            <v>N&amp;CS</v>
          </cell>
        </row>
        <row r="158">
          <cell r="A158" t="str">
            <v>156226</v>
          </cell>
          <cell r="B158" t="str">
            <v>IT SD Energy Delivery HL&amp;P</v>
          </cell>
          <cell r="C158" t="str">
            <v>Bob Frazier</v>
          </cell>
          <cell r="D158" t="str">
            <v>SD</v>
          </cell>
        </row>
        <row r="159">
          <cell r="A159" t="str">
            <v>156227</v>
          </cell>
          <cell r="B159" t="str">
            <v>IT Corporate Application Support</v>
          </cell>
          <cell r="C159" t="str">
            <v>Bill Ladd</v>
          </cell>
          <cell r="D159" t="str">
            <v>SD</v>
          </cell>
        </row>
        <row r="160">
          <cell r="A160" t="str">
            <v>156228</v>
          </cell>
          <cell r="B160" t="str">
            <v>IT SAP PS Material &amp; Purchasing</v>
          </cell>
          <cell r="C160" t="str">
            <v>Mariam Montross</v>
          </cell>
          <cell r="D160" t="str">
            <v>SD</v>
          </cell>
        </row>
        <row r="161">
          <cell r="A161" t="str">
            <v>156230</v>
          </cell>
          <cell r="B161" t="str">
            <v>IT SD Entex/Arkla Application Support</v>
          </cell>
          <cell r="C161" t="str">
            <v>Lucien Dorsey</v>
          </cell>
          <cell r="D161" t="str">
            <v>SD</v>
          </cell>
        </row>
        <row r="162">
          <cell r="A162" t="str">
            <v>156232</v>
          </cell>
          <cell r="B162" t="str">
            <v>Telecom Business Development</v>
          </cell>
          <cell r="C162" t="str">
            <v>Dan Howell</v>
          </cell>
          <cell r="D162" t="str">
            <v>N&amp;CS</v>
          </cell>
        </row>
        <row r="163">
          <cell r="A163" t="str">
            <v>156233</v>
          </cell>
          <cell r="B163" t="str">
            <v>156233  2001 Accruals</v>
          </cell>
          <cell r="D163" t="str">
            <v>ADMIN</v>
          </cell>
        </row>
        <row r="164">
          <cell r="A164" t="str">
            <v>156234</v>
          </cell>
          <cell r="B164" t="str">
            <v>IT SD Enterprise HR &amp; Corporate</v>
          </cell>
          <cell r="C164" t="str">
            <v>Mary James</v>
          </cell>
          <cell r="D164" t="str">
            <v>SD</v>
          </cell>
        </row>
        <row r="165">
          <cell r="A165" t="str">
            <v>156237</v>
          </cell>
          <cell r="B165" t="str">
            <v>IT SAP PS HR</v>
          </cell>
          <cell r="C165" t="str">
            <v>Don Dahn</v>
          </cell>
          <cell r="D165" t="str">
            <v>SD</v>
          </cell>
        </row>
        <row r="166">
          <cell r="A166" t="str">
            <v>156238</v>
          </cell>
          <cell r="B166" t="str">
            <v>IT Video Conferencing</v>
          </cell>
          <cell r="C166" t="str">
            <v>Inactive</v>
          </cell>
          <cell r="D166" t="str">
            <v>N&amp;CS</v>
          </cell>
        </row>
        <row r="167">
          <cell r="A167" t="str">
            <v>156240</v>
          </cell>
          <cell r="B167" t="str">
            <v>IT SD Support</v>
          </cell>
          <cell r="C167" t="str">
            <v>Susan Tope</v>
          </cell>
          <cell r="D167" t="str">
            <v>SD</v>
          </cell>
        </row>
        <row r="168">
          <cell r="A168" t="str">
            <v>156241</v>
          </cell>
          <cell r="B168" t="str">
            <v>IT Admin G&amp;A Allocation Out to SBU</v>
          </cell>
          <cell r="D168" t="str">
            <v>SD</v>
          </cell>
        </row>
        <row r="169">
          <cell r="A169" t="str">
            <v>156242</v>
          </cell>
          <cell r="B169" t="str">
            <v>E-Business</v>
          </cell>
          <cell r="C169" t="str">
            <v>B. VanTubergen</v>
          </cell>
          <cell r="D169" t="str">
            <v>SD</v>
          </cell>
        </row>
        <row r="170">
          <cell r="A170" t="str">
            <v>156244</v>
          </cell>
          <cell r="B170" t="str">
            <v>PTO</v>
          </cell>
          <cell r="C170" t="str">
            <v>Rich McAvey</v>
          </cell>
          <cell r="D170" t="str">
            <v>PTO</v>
          </cell>
        </row>
        <row r="171">
          <cell r="A171" t="str">
            <v>156246</v>
          </cell>
          <cell r="B171" t="str">
            <v>Mainframe Data Storage</v>
          </cell>
          <cell r="C171" t="str">
            <v>Steve Pratt</v>
          </cell>
          <cell r="D171" t="str">
            <v>N&amp;CS</v>
          </cell>
        </row>
        <row r="172">
          <cell r="A172" t="str">
            <v>156247</v>
          </cell>
          <cell r="B172" t="str">
            <v>Midrange Platform Utilization</v>
          </cell>
          <cell r="C172" t="str">
            <v>Inactive</v>
          </cell>
          <cell r="D172" t="str">
            <v>N&amp;CS</v>
          </cell>
        </row>
        <row r="173">
          <cell r="A173" t="str">
            <v>156248</v>
          </cell>
          <cell r="B173" t="str">
            <v>Mainframe CPU Utilization - Legacy</v>
          </cell>
          <cell r="C173" t="str">
            <v>Steve Pratt</v>
          </cell>
          <cell r="D173" t="str">
            <v>N&amp;CS</v>
          </cell>
        </row>
        <row r="174">
          <cell r="A174" t="str">
            <v>156249</v>
          </cell>
          <cell r="B174" t="str">
            <v>IT Enterprise Client Specific</v>
          </cell>
          <cell r="C174" t="str">
            <v>Inactive</v>
          </cell>
          <cell r="D174" t="str">
            <v>N&amp;CS</v>
          </cell>
        </row>
        <row r="175">
          <cell r="A175" t="str">
            <v>156250</v>
          </cell>
          <cell r="B175" t="str">
            <v>Call Center - Basic Line</v>
          </cell>
          <cell r="C175" t="str">
            <v>Vernon Hayes</v>
          </cell>
          <cell r="D175" t="str">
            <v>N&amp;CS</v>
          </cell>
        </row>
        <row r="176">
          <cell r="A176" t="str">
            <v>156251</v>
          </cell>
          <cell r="B176" t="str">
            <v>Data Circuit Management</v>
          </cell>
          <cell r="C176" t="str">
            <v>Mike Cline</v>
          </cell>
          <cell r="D176" t="str">
            <v>N&amp;CS</v>
          </cell>
        </row>
        <row r="177">
          <cell r="A177" t="str">
            <v>156256</v>
          </cell>
          <cell r="B177" t="str">
            <v>Telephone - Basic Line</v>
          </cell>
          <cell r="C177" t="str">
            <v>Vernon Hayes</v>
          </cell>
          <cell r="D177" t="str">
            <v>N&amp;CS</v>
          </cell>
        </row>
        <row r="178">
          <cell r="A178" t="str">
            <v>156258</v>
          </cell>
          <cell r="B178" t="str">
            <v>IT Business Separation</v>
          </cell>
          <cell r="C178" t="str">
            <v>Rich McAvey</v>
          </cell>
          <cell r="D178" t="str">
            <v>PTO</v>
          </cell>
        </row>
        <row r="179">
          <cell r="A179" t="str">
            <v>156259</v>
          </cell>
          <cell r="B179" t="str">
            <v>Radio Services</v>
          </cell>
          <cell r="C179" t="str">
            <v>Vernon Hayes</v>
          </cell>
          <cell r="D179" t="str">
            <v>N&amp;CS</v>
          </cell>
        </row>
        <row r="180">
          <cell r="A180" t="str">
            <v>156260</v>
          </cell>
          <cell r="B180" t="str">
            <v>IT Voice Services - MAC's</v>
          </cell>
          <cell r="C180" t="str">
            <v>Vernon Hayes</v>
          </cell>
          <cell r="D180" t="str">
            <v>N&amp;CS</v>
          </cell>
        </row>
        <row r="181">
          <cell r="A181" t="str">
            <v>156261</v>
          </cell>
          <cell r="B181" t="str">
            <v>Desktop Basic Services</v>
          </cell>
          <cell r="C181" t="str">
            <v>Mary Lewis</v>
          </cell>
          <cell r="D181" t="str">
            <v>N&amp;CS</v>
          </cell>
        </row>
        <row r="182">
          <cell r="A182" t="str">
            <v>156264</v>
          </cell>
          <cell r="B182" t="str">
            <v>SAP CCS Prod Support Application</v>
          </cell>
          <cell r="C182" t="str">
            <v>Rachelle O'Connor</v>
          </cell>
          <cell r="D182" t="str">
            <v>SD</v>
          </cell>
        </row>
        <row r="183">
          <cell r="A183" t="str">
            <v>156271</v>
          </cell>
          <cell r="B183" t="str">
            <v>IT SAP DB Production Support</v>
          </cell>
          <cell r="C183" t="str">
            <v>Inactive</v>
          </cell>
          <cell r="D183" t="str">
            <v>N&amp;CS</v>
          </cell>
        </row>
        <row r="184">
          <cell r="A184" t="str">
            <v>156272</v>
          </cell>
          <cell r="B184" t="str">
            <v>ITMF Data Storage  - SAP</v>
          </cell>
          <cell r="C184" t="str">
            <v>Steve Pratt</v>
          </cell>
          <cell r="D184" t="str">
            <v>N&amp;CS</v>
          </cell>
        </row>
        <row r="185">
          <cell r="A185" t="str">
            <v>156273</v>
          </cell>
          <cell r="B185" t="str">
            <v>Mainframe CPU Utilization - SAP</v>
          </cell>
          <cell r="C185" t="str">
            <v>Steve Pratt</v>
          </cell>
          <cell r="D185" t="str">
            <v>N&amp;CS</v>
          </cell>
        </row>
        <row r="186">
          <cell r="A186" t="str">
            <v>156274</v>
          </cell>
          <cell r="B186" t="str">
            <v>Network Onsite Response</v>
          </cell>
          <cell r="C186" t="str">
            <v>Mike Cline</v>
          </cell>
          <cell r="D186" t="str">
            <v>N&amp;CS</v>
          </cell>
        </row>
        <row r="187">
          <cell r="A187" t="str">
            <v>156275</v>
          </cell>
          <cell r="B187" t="str">
            <v>VPN Branch Office</v>
          </cell>
          <cell r="C187" t="str">
            <v>Mike Cline</v>
          </cell>
          <cell r="D187" t="str">
            <v>N&amp;CS</v>
          </cell>
        </row>
        <row r="188">
          <cell r="A188" t="str">
            <v>156276</v>
          </cell>
          <cell r="B188" t="str">
            <v>Wide Area Network Access</v>
          </cell>
          <cell r="C188" t="str">
            <v>Mike Cline</v>
          </cell>
          <cell r="D188" t="str">
            <v>N&amp;CS</v>
          </cell>
        </row>
        <row r="189">
          <cell r="A189" t="str">
            <v>156277</v>
          </cell>
          <cell r="B189" t="str">
            <v>Computer Operations</v>
          </cell>
          <cell r="C189" t="str">
            <v>TBD</v>
          </cell>
          <cell r="D189" t="str">
            <v>N&amp;CS</v>
          </cell>
        </row>
        <row r="190">
          <cell r="A190" t="str">
            <v>156278</v>
          </cell>
          <cell r="B190" t="str">
            <v>Voice Services</v>
          </cell>
          <cell r="C190" t="str">
            <v>Vernon Hayes</v>
          </cell>
          <cell r="D190" t="str">
            <v>N&amp;CS</v>
          </cell>
        </row>
        <row r="191">
          <cell r="A191" t="str">
            <v>156279</v>
          </cell>
          <cell r="B191" t="str">
            <v>SD Tools and Support</v>
          </cell>
          <cell r="C191" t="str">
            <v>Bill Ladd</v>
          </cell>
          <cell r="D191" t="str">
            <v>SD</v>
          </cell>
        </row>
        <row r="192">
          <cell r="A192" t="str">
            <v>156280</v>
          </cell>
          <cell r="B192" t="str">
            <v>Ad Hoc Reporting-Business Objects</v>
          </cell>
          <cell r="C192" t="str">
            <v>Bill Ladd</v>
          </cell>
          <cell r="D192" t="str">
            <v>SD</v>
          </cell>
        </row>
        <row r="193">
          <cell r="A193" t="str">
            <v>156286</v>
          </cell>
          <cell r="B193" t="str">
            <v>Architecture</v>
          </cell>
          <cell r="C193" t="str">
            <v>Steve Waters</v>
          </cell>
          <cell r="D193" t="str">
            <v>PTO</v>
          </cell>
        </row>
        <row r="194">
          <cell r="A194" t="str">
            <v>156290</v>
          </cell>
          <cell r="B194" t="str">
            <v>Enterprise System Mgmt Services</v>
          </cell>
          <cell r="C194" t="str">
            <v>Mary Lewis</v>
          </cell>
          <cell r="D194" t="str">
            <v>N&amp;CS</v>
          </cell>
        </row>
        <row r="195">
          <cell r="A195" t="str">
            <v>156291</v>
          </cell>
          <cell r="B195" t="str">
            <v>IT Dist. Comp. Basic Line</v>
          </cell>
          <cell r="C195" t="str">
            <v>Inactive</v>
          </cell>
          <cell r="D195" t="str">
            <v>N&amp;CS</v>
          </cell>
        </row>
        <row r="196">
          <cell r="A196" t="str">
            <v>156292</v>
          </cell>
          <cell r="B196" t="str">
            <v>IT SAP SD Support</v>
          </cell>
          <cell r="C196" t="str">
            <v>Inactive</v>
          </cell>
          <cell r="D196" t="str">
            <v>SD</v>
          </cell>
        </row>
        <row r="197">
          <cell r="A197" t="str">
            <v>156293</v>
          </cell>
          <cell r="B197" t="str">
            <v>Enterprise Network Services</v>
          </cell>
          <cell r="C197" t="str">
            <v>Mike Cline</v>
          </cell>
          <cell r="D197" t="str">
            <v>N&amp;CS</v>
          </cell>
        </row>
        <row r="198">
          <cell r="A198" t="str">
            <v>156297</v>
          </cell>
          <cell r="B198" t="str">
            <v>Corporate Allocations</v>
          </cell>
          <cell r="C198" t="str">
            <v>Dan Werring</v>
          </cell>
          <cell r="D198" t="str">
            <v>ADMIN</v>
          </cell>
        </row>
        <row r="199">
          <cell r="A199" t="str">
            <v>156298</v>
          </cell>
          <cell r="B199" t="str">
            <v>156298  IT Allocations from SS</v>
          </cell>
          <cell r="D199" t="str">
            <v>ADMIN</v>
          </cell>
        </row>
        <row r="200">
          <cell r="A200" t="str">
            <v>156299</v>
          </cell>
          <cell r="B200" t="str">
            <v>156299  IT Direct Bills from Corp</v>
          </cell>
          <cell r="C200" t="str">
            <v xml:space="preserve"> </v>
          </cell>
          <cell r="D200" t="str">
            <v>ADMIN</v>
          </cell>
        </row>
        <row r="204">
          <cell r="A204" t="str">
            <v>S/156200/EE/ARKB002 Total</v>
          </cell>
          <cell r="B204" t="str">
            <v>Arkla</v>
          </cell>
        </row>
        <row r="205">
          <cell r="A205" t="str">
            <v>S/156200/EE/ARKB007 Total</v>
          </cell>
          <cell r="B205" t="str">
            <v>Arkla</v>
          </cell>
        </row>
        <row r="206">
          <cell r="A206" t="str">
            <v>S/156200/EE/ARKB014 Total</v>
          </cell>
          <cell r="B206" t="str">
            <v>Arkla</v>
          </cell>
        </row>
        <row r="207">
          <cell r="A207" t="str">
            <v>S/156200/EE/ARKBMSVC Total</v>
          </cell>
          <cell r="B207" t="str">
            <v>Arkla</v>
          </cell>
        </row>
        <row r="208">
          <cell r="A208" t="str">
            <v>S/156200/EE/ARKBSVC Total</v>
          </cell>
          <cell r="B208" t="str">
            <v>Arkla</v>
          </cell>
        </row>
        <row r="209">
          <cell r="A209" t="str">
            <v>S/156200/EE/COMMB004 Total</v>
          </cell>
          <cell r="B209" t="str">
            <v>Corporate</v>
          </cell>
        </row>
        <row r="210">
          <cell r="A210" t="str">
            <v>S/156200/EE/COMMBMEBUS Total</v>
          </cell>
          <cell r="B210" t="str">
            <v>Corporate</v>
          </cell>
        </row>
        <row r="211">
          <cell r="A211" t="str">
            <v>S/156200/EE/COMMBSVC Total</v>
          </cell>
          <cell r="B211" t="str">
            <v>Corporate</v>
          </cell>
        </row>
        <row r="212">
          <cell r="A212" t="str">
            <v>S/156200/EE/CUSTB002 Total</v>
          </cell>
          <cell r="B212" t="str">
            <v>TDU</v>
          </cell>
        </row>
        <row r="213">
          <cell r="A213" t="str">
            <v>S/156200/EE/CUSTB003 Total</v>
          </cell>
          <cell r="B213" t="str">
            <v>TDU</v>
          </cell>
        </row>
        <row r="214">
          <cell r="A214" t="str">
            <v>S/156200/EE/CUSTB008 Total</v>
          </cell>
          <cell r="B214" t="str">
            <v>TDU</v>
          </cell>
        </row>
        <row r="215">
          <cell r="A215" t="str">
            <v>S/156200/EE/CUSTBSVC Total</v>
          </cell>
          <cell r="B215" t="str">
            <v>TDU</v>
          </cell>
        </row>
        <row r="216">
          <cell r="A216" t="str">
            <v>S/156200/EE/EBUSBSVC Total</v>
          </cell>
          <cell r="B216" t="str">
            <v>RRI</v>
          </cell>
        </row>
        <row r="217">
          <cell r="A217" t="str">
            <v>S/156200/EE/ENTXB003 Total</v>
          </cell>
          <cell r="B217" t="str">
            <v>ENTEX</v>
          </cell>
        </row>
        <row r="218">
          <cell r="A218" t="str">
            <v>S/156200/EE/ENTXB011 Total</v>
          </cell>
          <cell r="B218" t="str">
            <v>ENTEX</v>
          </cell>
        </row>
        <row r="219">
          <cell r="A219" t="str">
            <v>S/156200/EE/ENTXBMSVC Total</v>
          </cell>
          <cell r="B219" t="str">
            <v>ENTEX</v>
          </cell>
        </row>
        <row r="220">
          <cell r="A220" t="str">
            <v>S/156200/EE/ENTXBSVC Total</v>
          </cell>
          <cell r="B220" t="str">
            <v>ENTEX</v>
          </cell>
        </row>
        <row r="221">
          <cell r="A221" t="str">
            <v>S/156200/EE/ENTXMB001 Total</v>
          </cell>
          <cell r="B221" t="str">
            <v>ENTEX</v>
          </cell>
        </row>
        <row r="222">
          <cell r="A222" t="str">
            <v>S/156200/EE/ENTXMBSVC Total</v>
          </cell>
          <cell r="B222" t="str">
            <v>ENTEX</v>
          </cell>
        </row>
        <row r="223">
          <cell r="A223" t="str">
            <v>S/156200/EE/ENTXRBSVC Total</v>
          </cell>
          <cell r="B223" t="str">
            <v>ENTEX</v>
          </cell>
        </row>
        <row r="224">
          <cell r="A224" t="str">
            <v>S/156200/EE/EXOBSVC Total</v>
          </cell>
          <cell r="B224" t="str">
            <v>Corporate</v>
          </cell>
        </row>
        <row r="225">
          <cell r="A225" t="str">
            <v>S/156200/EE/FINB006 Total</v>
          </cell>
          <cell r="B225" t="str">
            <v>Corporate</v>
          </cell>
        </row>
        <row r="226">
          <cell r="A226" t="str">
            <v>S/156200/EE/FINBMSVC Total</v>
          </cell>
          <cell r="B226" t="str">
            <v>Corporate</v>
          </cell>
        </row>
        <row r="227">
          <cell r="A227" t="str">
            <v>S/156200/EE/FINBSVC Total</v>
          </cell>
          <cell r="B227" t="str">
            <v>Corporate</v>
          </cell>
        </row>
        <row r="228">
          <cell r="A228" t="str">
            <v>S/156200/EE/HLPB005 Total</v>
          </cell>
          <cell r="B228" t="str">
            <v>TDU</v>
          </cell>
        </row>
        <row r="229">
          <cell r="A229" t="str">
            <v>S/156200/EE/HLPB008 Total</v>
          </cell>
          <cell r="B229" t="str">
            <v>TDU</v>
          </cell>
        </row>
        <row r="230">
          <cell r="A230" t="str">
            <v>S/156200/EE/HLPB023 Total</v>
          </cell>
          <cell r="B230" t="str">
            <v>TDU</v>
          </cell>
        </row>
        <row r="231">
          <cell r="A231" t="str">
            <v>S/156200/EE/HLPBMSVC Total</v>
          </cell>
          <cell r="B231" t="str">
            <v>TDU</v>
          </cell>
        </row>
        <row r="232">
          <cell r="A232" t="str">
            <v>S/156200/EE/HLPBSVC Total</v>
          </cell>
          <cell r="B232" t="str">
            <v>TDU</v>
          </cell>
        </row>
        <row r="233">
          <cell r="A233" t="str">
            <v>S/156200/EE/HRB007 Total</v>
          </cell>
          <cell r="B233" t="str">
            <v>Corporate</v>
          </cell>
        </row>
        <row r="234">
          <cell r="A234" t="str">
            <v>S/156200/EE/HRBMSVC Total</v>
          </cell>
          <cell r="B234" t="str">
            <v>Corporate</v>
          </cell>
        </row>
        <row r="235">
          <cell r="A235" t="str">
            <v>S/156200/EE/HRBSVC Total</v>
          </cell>
          <cell r="B235" t="str">
            <v>Corporate</v>
          </cell>
        </row>
        <row r="236">
          <cell r="A236" t="str">
            <v>S/156200/EE/ITD004 Total</v>
          </cell>
          <cell r="B236" t="str">
            <v>IT</v>
          </cell>
        </row>
        <row r="237">
          <cell r="A237" t="str">
            <v>S/156200/EE/LEGALB001 Total</v>
          </cell>
          <cell r="B237" t="str">
            <v>Corporate</v>
          </cell>
        </row>
        <row r="238">
          <cell r="A238" t="str">
            <v>S/156200/EE/LEGALB007 Total</v>
          </cell>
          <cell r="B238" t="str">
            <v>Corporate</v>
          </cell>
        </row>
        <row r="239">
          <cell r="A239" t="str">
            <v>S/156200/EE/LEGALBSVC Total</v>
          </cell>
          <cell r="B239" t="str">
            <v>Corporate</v>
          </cell>
        </row>
        <row r="240">
          <cell r="A240" t="str">
            <v>S/156200/EE/MGCBMSVC Total</v>
          </cell>
          <cell r="B240" t="str">
            <v>MGC</v>
          </cell>
        </row>
        <row r="241">
          <cell r="A241" t="str">
            <v>S/156200/EE/MGCBSVC Total</v>
          </cell>
          <cell r="B241" t="str">
            <v>MGC</v>
          </cell>
        </row>
        <row r="242">
          <cell r="A242" t="str">
            <v>S/156200/EE/PGUNREGBSVC Total</v>
          </cell>
          <cell r="B242" t="str">
            <v>GENCO UNREG</v>
          </cell>
        </row>
        <row r="243">
          <cell r="A243" t="str">
            <v>S/156200/EE/RECIBSVC Total</v>
          </cell>
          <cell r="B243" t="str">
            <v>RRI</v>
          </cell>
        </row>
        <row r="244">
          <cell r="A244" t="str">
            <v>S/156200/EE/REGBMSVC Total</v>
          </cell>
          <cell r="B244" t="str">
            <v>Corporate</v>
          </cell>
        </row>
        <row r="245">
          <cell r="A245" t="str">
            <v>S/156200/EE/REGBSVC Total</v>
          </cell>
          <cell r="B245" t="str">
            <v>Corporate</v>
          </cell>
        </row>
        <row r="246">
          <cell r="A246" t="str">
            <v>S/156200/EE/REGTB007 Total</v>
          </cell>
          <cell r="B246" t="str">
            <v>PIPELINE</v>
          </cell>
        </row>
        <row r="247">
          <cell r="A247" t="str">
            <v>S/156200/EE/REGTBMSVC Total</v>
          </cell>
          <cell r="B247" t="str">
            <v>PIPELINE</v>
          </cell>
        </row>
        <row r="248">
          <cell r="A248" t="str">
            <v>S/156200/EE/REGTBSVC Total</v>
          </cell>
          <cell r="B248" t="str">
            <v>PIPELINE</v>
          </cell>
        </row>
        <row r="249">
          <cell r="A249" t="str">
            <v>S/156200/EE/RESBSVC Total</v>
          </cell>
          <cell r="B249" t="str">
            <v>RE SOLUTIONS</v>
          </cell>
        </row>
        <row r="250">
          <cell r="A250" t="str">
            <v>S/156200/EE/RMBMSVC Total</v>
          </cell>
          <cell r="B250" t="str">
            <v>RRI</v>
          </cell>
        </row>
        <row r="251">
          <cell r="A251" t="str">
            <v>S/156200/EE/RMBSVC Total</v>
          </cell>
          <cell r="B251" t="str">
            <v>RRI</v>
          </cell>
        </row>
        <row r="252">
          <cell r="A252" t="str">
            <v>S/156200/EE/RRI Total</v>
          </cell>
          <cell r="B252" t="str">
            <v>RRI</v>
          </cell>
        </row>
        <row r="253">
          <cell r="A253" t="str">
            <v>S/156200/EE/RRIBSVC Total</v>
          </cell>
          <cell r="B253" t="str">
            <v>RRI</v>
          </cell>
        </row>
        <row r="254">
          <cell r="A254" t="str">
            <v>S/156200/EE/SOLUTIONBSVC Total</v>
          </cell>
          <cell r="B254" t="str">
            <v>SOLUTIONS</v>
          </cell>
        </row>
        <row r="255">
          <cell r="A255" t="str">
            <v>S/156200/EE/SSBMSVC Total</v>
          </cell>
          <cell r="B255" t="str">
            <v>SHARED SERVICES</v>
          </cell>
        </row>
        <row r="256">
          <cell r="A256" t="str">
            <v>S/156200/EE/SSBSVC Total</v>
          </cell>
          <cell r="B256" t="str">
            <v>SHARED SERVICES</v>
          </cell>
        </row>
        <row r="257">
          <cell r="A257" t="str">
            <v>S/156200/EE/STPBSVC Total</v>
          </cell>
          <cell r="B257" t="str">
            <v>STP</v>
          </cell>
        </row>
        <row r="258">
          <cell r="A258" t="str">
            <v>S/156200/EE/TGBMSVC Total</v>
          </cell>
          <cell r="B258" t="str">
            <v>GENCO</v>
          </cell>
        </row>
        <row r="259">
          <cell r="A259" t="str">
            <v>S/156200/EE/TGBSCV Total</v>
          </cell>
          <cell r="B259" t="str">
            <v>GENCO</v>
          </cell>
        </row>
        <row r="260">
          <cell r="A260" t="str">
            <v>S/156200/EE/THBSVC Total</v>
          </cell>
          <cell r="B260" t="str">
            <v>THERMAL</v>
          </cell>
        </row>
      </sheetData>
      <sheetData sheetId="3" refreshError="1"/>
      <sheetData sheetId="4" refreshError="1"/>
      <sheetData sheetId="5" refreshError="1"/>
      <sheetData sheetId="6" refreshError="1"/>
      <sheetData sheetId="7" refreshError="1"/>
      <sheetData sheetId="8">
        <row r="1">
          <cell r="D1" t="str">
            <v>Object</v>
          </cell>
          <cell r="E1" t="str">
            <v>CO object name</v>
          </cell>
          <cell r="F1" t="str">
            <v>Cost elem.</v>
          </cell>
          <cell r="G1" t="str">
            <v>Cost element name</v>
          </cell>
          <cell r="H1" t="str">
            <v>TtlF+V/CAC</v>
          </cell>
          <cell r="I1" t="str">
            <v>TotF&amp;Vqty</v>
          </cell>
          <cell r="J1" t="str">
            <v>UM</v>
          </cell>
          <cell r="K1" t="str">
            <v>Jan</v>
          </cell>
          <cell r="L1" t="str">
            <v>Feb</v>
          </cell>
          <cell r="M1" t="str">
            <v>Mar</v>
          </cell>
          <cell r="N1" t="str">
            <v>Apr</v>
          </cell>
          <cell r="O1" t="str">
            <v>May</v>
          </cell>
          <cell r="P1" t="str">
            <v>Jun</v>
          </cell>
          <cell r="Q1" t="str">
            <v>Jul</v>
          </cell>
          <cell r="R1" t="str">
            <v>Aug</v>
          </cell>
          <cell r="S1" t="str">
            <v>Sep</v>
          </cell>
          <cell r="T1" t="str">
            <v>Oct</v>
          </cell>
          <cell r="U1" t="str">
            <v>Nov</v>
          </cell>
          <cell r="V1" t="str">
            <v>Dec</v>
          </cell>
        </row>
        <row r="2">
          <cell r="D2" t="str">
            <v>S/156200/CE/ARKD002</v>
          </cell>
          <cell r="E2" t="str">
            <v>Enterprise MGC/SAP - HR Implementation</v>
          </cell>
          <cell r="F2" t="str">
            <v>0000533020</v>
          </cell>
          <cell r="G2" t="str">
            <v>Pur-Comp Sftw &amp; Upgd</v>
          </cell>
          <cell r="H2">
            <v>-17556</v>
          </cell>
          <cell r="I2">
            <v>0</v>
          </cell>
          <cell r="J2"/>
          <cell r="K2">
            <v>0</v>
          </cell>
          <cell r="L2">
            <v>0</v>
          </cell>
          <cell r="M2">
            <v>-17556</v>
          </cell>
          <cell r="N2">
            <v>0</v>
          </cell>
          <cell r="O2">
            <v>0</v>
          </cell>
          <cell r="P2">
            <v>0</v>
          </cell>
          <cell r="Q2">
            <v>0</v>
          </cell>
          <cell r="R2">
            <v>0</v>
          </cell>
          <cell r="S2">
            <v>0</v>
          </cell>
          <cell r="T2">
            <v>0</v>
          </cell>
          <cell r="U2">
            <v>0</v>
          </cell>
          <cell r="V2">
            <v>0</v>
          </cell>
        </row>
        <row r="3">
          <cell r="D3" t="str">
            <v>S/156200/CE/ARKD002</v>
          </cell>
          <cell r="E3" t="str">
            <v>Enterprise MGC/SAP - HR Implementation</v>
          </cell>
          <cell r="F3" t="str">
            <v>0000533020</v>
          </cell>
          <cell r="G3" t="str">
            <v>Pur-Comp Sftw &amp; Upgd</v>
          </cell>
          <cell r="H3">
            <v>17556</v>
          </cell>
          <cell r="I3">
            <v>0</v>
          </cell>
          <cell r="J3"/>
          <cell r="K3">
            <v>0</v>
          </cell>
          <cell r="L3">
            <v>0</v>
          </cell>
          <cell r="M3">
            <v>17556</v>
          </cell>
          <cell r="N3">
            <v>0</v>
          </cell>
          <cell r="O3">
            <v>0</v>
          </cell>
          <cell r="P3">
            <v>0</v>
          </cell>
          <cell r="Q3">
            <v>0</v>
          </cell>
          <cell r="R3">
            <v>0</v>
          </cell>
          <cell r="S3">
            <v>0</v>
          </cell>
          <cell r="T3">
            <v>0</v>
          </cell>
          <cell r="U3">
            <v>0</v>
          </cell>
          <cell r="V3">
            <v>0</v>
          </cell>
        </row>
        <row r="4">
          <cell r="D4" t="str">
            <v>S/156200/CE/ARKD002</v>
          </cell>
          <cell r="E4" t="str">
            <v>Enterprise MGC/SAP - HR Implementation</v>
          </cell>
          <cell r="F4" t="str">
            <v>0000533020</v>
          </cell>
          <cell r="G4" t="str">
            <v>Pur-Comp Sftw &amp; Upgd</v>
          </cell>
          <cell r="H4">
            <v>-17556</v>
          </cell>
          <cell r="I4">
            <v>0</v>
          </cell>
          <cell r="J4"/>
          <cell r="K4">
            <v>0</v>
          </cell>
          <cell r="L4">
            <v>0</v>
          </cell>
          <cell r="M4">
            <v>-17556</v>
          </cell>
          <cell r="N4">
            <v>0</v>
          </cell>
          <cell r="O4">
            <v>0</v>
          </cell>
          <cell r="P4">
            <v>0</v>
          </cell>
          <cell r="Q4">
            <v>0</v>
          </cell>
          <cell r="R4">
            <v>0</v>
          </cell>
          <cell r="S4">
            <v>0</v>
          </cell>
          <cell r="T4">
            <v>0</v>
          </cell>
          <cell r="U4">
            <v>0</v>
          </cell>
          <cell r="V4">
            <v>0</v>
          </cell>
        </row>
        <row r="5">
          <cell r="D5" t="str">
            <v>S/156200/CE/ARKD002</v>
          </cell>
          <cell r="E5" t="str">
            <v>Enterprise MGC/SAP - HR Implementation</v>
          </cell>
          <cell r="F5" t="str">
            <v>0000533020</v>
          </cell>
          <cell r="G5" t="str">
            <v>Pur-Comp Sftw &amp; Upgd</v>
          </cell>
          <cell r="H5">
            <v>17556</v>
          </cell>
          <cell r="I5">
            <v>0</v>
          </cell>
          <cell r="J5"/>
          <cell r="K5">
            <v>0</v>
          </cell>
          <cell r="L5">
            <v>0</v>
          </cell>
          <cell r="M5">
            <v>17556</v>
          </cell>
          <cell r="N5">
            <v>0</v>
          </cell>
          <cell r="O5">
            <v>0</v>
          </cell>
          <cell r="P5">
            <v>0</v>
          </cell>
          <cell r="Q5">
            <v>0</v>
          </cell>
          <cell r="R5">
            <v>0</v>
          </cell>
          <cell r="S5">
            <v>0</v>
          </cell>
          <cell r="T5">
            <v>0</v>
          </cell>
          <cell r="U5">
            <v>0</v>
          </cell>
          <cell r="V5">
            <v>0</v>
          </cell>
        </row>
        <row r="6">
          <cell r="D6" t="str">
            <v>S/156200/CE/ARKD002</v>
          </cell>
          <cell r="E6" t="str">
            <v>Enterprise MGC/SAP - HR Implementation</v>
          </cell>
          <cell r="F6" t="str">
            <v>0000533020</v>
          </cell>
          <cell r="G6" t="str">
            <v>Pur-Comp Sftw &amp; Upgd</v>
          </cell>
          <cell r="H6">
            <v>-17556</v>
          </cell>
          <cell r="I6">
            <v>0</v>
          </cell>
          <cell r="J6"/>
          <cell r="K6">
            <v>0</v>
          </cell>
          <cell r="L6">
            <v>0</v>
          </cell>
          <cell r="M6">
            <v>-17556</v>
          </cell>
          <cell r="N6">
            <v>0</v>
          </cell>
          <cell r="O6">
            <v>0</v>
          </cell>
          <cell r="P6">
            <v>0</v>
          </cell>
          <cell r="Q6">
            <v>0</v>
          </cell>
          <cell r="R6">
            <v>0</v>
          </cell>
          <cell r="S6">
            <v>0</v>
          </cell>
          <cell r="T6">
            <v>0</v>
          </cell>
          <cell r="U6">
            <v>0</v>
          </cell>
          <cell r="V6">
            <v>0</v>
          </cell>
        </row>
        <row r="7">
          <cell r="D7" t="str">
            <v>S/156200/CE/ARKD002</v>
          </cell>
          <cell r="E7" t="str">
            <v>Enterprise MGC/SAP - HR Implementation</v>
          </cell>
          <cell r="F7" t="str">
            <v>0000533020</v>
          </cell>
          <cell r="G7" t="str">
            <v>Pur-Comp Sftw &amp; Upgd</v>
          </cell>
          <cell r="H7">
            <v>17556</v>
          </cell>
          <cell r="I7">
            <v>0</v>
          </cell>
          <cell r="J7"/>
          <cell r="K7">
            <v>0</v>
          </cell>
          <cell r="L7">
            <v>0</v>
          </cell>
          <cell r="M7">
            <v>17556</v>
          </cell>
          <cell r="N7">
            <v>0</v>
          </cell>
          <cell r="O7">
            <v>0</v>
          </cell>
          <cell r="P7">
            <v>0</v>
          </cell>
          <cell r="Q7">
            <v>0</v>
          </cell>
          <cell r="R7">
            <v>0</v>
          </cell>
          <cell r="S7">
            <v>0</v>
          </cell>
          <cell r="T7">
            <v>0</v>
          </cell>
          <cell r="U7">
            <v>0</v>
          </cell>
          <cell r="V7">
            <v>0</v>
          </cell>
        </row>
        <row r="8">
          <cell r="D8" t="str">
            <v>S/156200/CE/ARKD002 Total</v>
          </cell>
          <cell r="H8">
            <v>0</v>
          </cell>
          <cell r="I8">
            <v>0</v>
          </cell>
          <cell r="K8">
            <v>0</v>
          </cell>
          <cell r="L8">
            <v>0</v>
          </cell>
          <cell r="M8">
            <v>0</v>
          </cell>
          <cell r="N8">
            <v>0</v>
          </cell>
          <cell r="O8">
            <v>0</v>
          </cell>
          <cell r="P8">
            <v>0</v>
          </cell>
          <cell r="Q8">
            <v>0</v>
          </cell>
          <cell r="R8">
            <v>0</v>
          </cell>
          <cell r="S8">
            <v>0</v>
          </cell>
          <cell r="T8">
            <v>0</v>
          </cell>
          <cell r="U8">
            <v>0</v>
          </cell>
          <cell r="V8">
            <v>0</v>
          </cell>
        </row>
        <row r="9">
          <cell r="D9" t="str">
            <v>S/156200/CE/ARKD004</v>
          </cell>
          <cell r="E9" t="str">
            <v>Arkla eBill</v>
          </cell>
          <cell r="F9" t="str">
            <v>0000533020</v>
          </cell>
          <cell r="G9" t="str">
            <v>Pur-Comp Sftw &amp; Upgd</v>
          </cell>
          <cell r="H9">
            <v>85000</v>
          </cell>
          <cell r="I9">
            <v>0</v>
          </cell>
          <cell r="J9"/>
          <cell r="K9">
            <v>85000</v>
          </cell>
          <cell r="L9">
            <v>0</v>
          </cell>
          <cell r="M9">
            <v>0</v>
          </cell>
          <cell r="N9">
            <v>0</v>
          </cell>
          <cell r="O9">
            <v>0</v>
          </cell>
          <cell r="P9">
            <v>0</v>
          </cell>
          <cell r="Q9">
            <v>0</v>
          </cell>
          <cell r="R9">
            <v>0</v>
          </cell>
          <cell r="S9">
            <v>0</v>
          </cell>
          <cell r="T9">
            <v>0</v>
          </cell>
          <cell r="U9">
            <v>0</v>
          </cell>
          <cell r="V9">
            <v>0</v>
          </cell>
        </row>
        <row r="10">
          <cell r="D10" t="str">
            <v>S/156200/CE/ARKD004</v>
          </cell>
          <cell r="E10" t="str">
            <v>Arkla eBill</v>
          </cell>
          <cell r="F10" t="str">
            <v>0000533020</v>
          </cell>
          <cell r="G10" t="str">
            <v>Pur-Comp Sftw &amp; Upgd</v>
          </cell>
          <cell r="H10">
            <v>-85000</v>
          </cell>
          <cell r="I10">
            <v>0</v>
          </cell>
          <cell r="J10"/>
          <cell r="K10">
            <v>-85000</v>
          </cell>
          <cell r="L10">
            <v>0</v>
          </cell>
          <cell r="M10">
            <v>0</v>
          </cell>
          <cell r="N10">
            <v>0</v>
          </cell>
          <cell r="O10">
            <v>0</v>
          </cell>
          <cell r="P10">
            <v>0</v>
          </cell>
          <cell r="Q10">
            <v>0</v>
          </cell>
          <cell r="R10">
            <v>0</v>
          </cell>
          <cell r="S10">
            <v>0</v>
          </cell>
          <cell r="T10">
            <v>0</v>
          </cell>
          <cell r="U10">
            <v>0</v>
          </cell>
          <cell r="V10">
            <v>0</v>
          </cell>
        </row>
        <row r="11">
          <cell r="D11" t="str">
            <v>S/156200/CE/ARKD004 Total</v>
          </cell>
          <cell r="H11">
            <v>0</v>
          </cell>
          <cell r="I11">
            <v>0</v>
          </cell>
          <cell r="K11">
            <v>0</v>
          </cell>
          <cell r="L11">
            <v>0</v>
          </cell>
          <cell r="M11">
            <v>0</v>
          </cell>
          <cell r="N11">
            <v>0</v>
          </cell>
          <cell r="O11">
            <v>0</v>
          </cell>
          <cell r="P11">
            <v>0</v>
          </cell>
          <cell r="Q11">
            <v>0</v>
          </cell>
          <cell r="R11">
            <v>0</v>
          </cell>
          <cell r="S11">
            <v>0</v>
          </cell>
          <cell r="T11">
            <v>0</v>
          </cell>
          <cell r="U11">
            <v>0</v>
          </cell>
          <cell r="V11">
            <v>0</v>
          </cell>
        </row>
        <row r="12">
          <cell r="D12" t="str">
            <v>S/156200/CE/ARKD006</v>
          </cell>
          <cell r="E12" t="str">
            <v>Enterprise MGC/SAP - R3 Implementation</v>
          </cell>
          <cell r="F12" t="str">
            <v>0000533020</v>
          </cell>
          <cell r="G12" t="str">
            <v>Pur-Comp Sftw &amp; Upgd</v>
          </cell>
          <cell r="H12">
            <v>17556</v>
          </cell>
          <cell r="I12">
            <v>0</v>
          </cell>
          <cell r="J12"/>
          <cell r="K12">
            <v>0</v>
          </cell>
          <cell r="L12">
            <v>0</v>
          </cell>
          <cell r="M12">
            <v>17556</v>
          </cell>
          <cell r="N12">
            <v>0</v>
          </cell>
          <cell r="O12">
            <v>0</v>
          </cell>
          <cell r="P12">
            <v>0</v>
          </cell>
          <cell r="Q12">
            <v>0</v>
          </cell>
          <cell r="R12">
            <v>0</v>
          </cell>
          <cell r="S12">
            <v>0</v>
          </cell>
          <cell r="T12">
            <v>0</v>
          </cell>
          <cell r="U12">
            <v>0</v>
          </cell>
          <cell r="V12">
            <v>0</v>
          </cell>
        </row>
        <row r="13">
          <cell r="D13" t="str">
            <v>S/156200/CE/ARKD006 Total</v>
          </cell>
          <cell r="H13">
            <v>17556</v>
          </cell>
          <cell r="I13">
            <v>0</v>
          </cell>
          <cell r="K13">
            <v>0</v>
          </cell>
          <cell r="L13">
            <v>0</v>
          </cell>
          <cell r="M13">
            <v>17556</v>
          </cell>
          <cell r="N13">
            <v>0</v>
          </cell>
          <cell r="O13">
            <v>0</v>
          </cell>
          <cell r="P13">
            <v>0</v>
          </cell>
          <cell r="Q13">
            <v>0</v>
          </cell>
          <cell r="R13">
            <v>0</v>
          </cell>
          <cell r="S13">
            <v>0</v>
          </cell>
          <cell r="T13">
            <v>0</v>
          </cell>
          <cell r="U13">
            <v>0</v>
          </cell>
          <cell r="V13">
            <v>0</v>
          </cell>
        </row>
        <row r="14">
          <cell r="D14" t="str">
            <v>S/156200/CE/COMMD001</v>
          </cell>
          <cell r="E14" t="str">
            <v>CP Comm Single Sign On for the Intranet</v>
          </cell>
          <cell r="F14" t="str">
            <v>0000533020</v>
          </cell>
          <cell r="G14" t="str">
            <v>Pur-Comp Sftw &amp; Upgd</v>
          </cell>
          <cell r="H14">
            <v>120000</v>
          </cell>
          <cell r="I14">
            <v>0</v>
          </cell>
          <cell r="J14"/>
          <cell r="K14">
            <v>120000</v>
          </cell>
          <cell r="L14">
            <v>0</v>
          </cell>
          <cell r="M14">
            <v>0</v>
          </cell>
          <cell r="N14">
            <v>0</v>
          </cell>
          <cell r="O14">
            <v>0</v>
          </cell>
          <cell r="P14">
            <v>0</v>
          </cell>
          <cell r="Q14">
            <v>0</v>
          </cell>
          <cell r="R14">
            <v>0</v>
          </cell>
          <cell r="S14">
            <v>0</v>
          </cell>
          <cell r="T14">
            <v>0</v>
          </cell>
          <cell r="U14">
            <v>0</v>
          </cell>
          <cell r="V14">
            <v>0</v>
          </cell>
        </row>
        <row r="15">
          <cell r="D15" t="str">
            <v>S/156200/CE/COMMD001</v>
          </cell>
          <cell r="E15" t="str">
            <v>CP Comm Single Sign On for the Intranet</v>
          </cell>
          <cell r="F15" t="str">
            <v>0000533020</v>
          </cell>
          <cell r="G15" t="str">
            <v>Pur-Comp Sftw &amp; Upgd</v>
          </cell>
          <cell r="H15">
            <v>-120000</v>
          </cell>
          <cell r="I15">
            <v>0</v>
          </cell>
          <cell r="J15"/>
          <cell r="K15">
            <v>-120000</v>
          </cell>
          <cell r="L15">
            <v>0</v>
          </cell>
          <cell r="M15">
            <v>0</v>
          </cell>
          <cell r="N15">
            <v>0</v>
          </cell>
          <cell r="O15">
            <v>0</v>
          </cell>
          <cell r="P15">
            <v>0</v>
          </cell>
          <cell r="Q15">
            <v>0</v>
          </cell>
          <cell r="R15">
            <v>0</v>
          </cell>
          <cell r="S15">
            <v>0</v>
          </cell>
          <cell r="T15">
            <v>0</v>
          </cell>
          <cell r="U15">
            <v>0</v>
          </cell>
          <cell r="V15">
            <v>0</v>
          </cell>
        </row>
        <row r="16">
          <cell r="D16" t="str">
            <v>S/156200/CE/COMMD001 Total</v>
          </cell>
          <cell r="H16">
            <v>0</v>
          </cell>
          <cell r="I16">
            <v>0</v>
          </cell>
          <cell r="K16">
            <v>0</v>
          </cell>
          <cell r="L16">
            <v>0</v>
          </cell>
          <cell r="M16">
            <v>0</v>
          </cell>
          <cell r="N16">
            <v>0</v>
          </cell>
          <cell r="O16">
            <v>0</v>
          </cell>
          <cell r="P16">
            <v>0</v>
          </cell>
          <cell r="Q16">
            <v>0</v>
          </cell>
          <cell r="R16">
            <v>0</v>
          </cell>
          <cell r="S16">
            <v>0</v>
          </cell>
          <cell r="T16">
            <v>0</v>
          </cell>
          <cell r="U16">
            <v>0</v>
          </cell>
          <cell r="V16">
            <v>0</v>
          </cell>
        </row>
        <row r="17">
          <cell r="D17" t="str">
            <v>S/156200/CE/COMMD002</v>
          </cell>
          <cell r="E17" t="str">
            <v>CP Comm Marketing Campaign Tool</v>
          </cell>
          <cell r="F17" t="str">
            <v>0000533020</v>
          </cell>
          <cell r="G17" t="str">
            <v>Pur-Comp Sftw &amp; Upgd</v>
          </cell>
          <cell r="H17">
            <v>100000</v>
          </cell>
          <cell r="I17">
            <v>0</v>
          </cell>
          <cell r="J17"/>
          <cell r="K17">
            <v>100000</v>
          </cell>
          <cell r="L17">
            <v>0</v>
          </cell>
          <cell r="M17">
            <v>0</v>
          </cell>
          <cell r="N17">
            <v>0</v>
          </cell>
          <cell r="O17">
            <v>0</v>
          </cell>
          <cell r="P17">
            <v>0</v>
          </cell>
          <cell r="Q17">
            <v>0</v>
          </cell>
          <cell r="R17">
            <v>0</v>
          </cell>
          <cell r="S17">
            <v>0</v>
          </cell>
          <cell r="T17">
            <v>0</v>
          </cell>
          <cell r="U17">
            <v>0</v>
          </cell>
          <cell r="V17">
            <v>0</v>
          </cell>
        </row>
        <row r="18">
          <cell r="D18" t="str">
            <v>S/156200/CE/COMMD002</v>
          </cell>
          <cell r="E18" t="str">
            <v>CP Comm Marketing Campaign Tool</v>
          </cell>
          <cell r="F18" t="str">
            <v>0000533020</v>
          </cell>
          <cell r="G18" t="str">
            <v>Pur-Comp Sftw &amp; Upgd</v>
          </cell>
          <cell r="H18">
            <v>-100000</v>
          </cell>
          <cell r="I18">
            <v>0</v>
          </cell>
          <cell r="J18"/>
          <cell r="K18">
            <v>-100000</v>
          </cell>
          <cell r="L18">
            <v>0</v>
          </cell>
          <cell r="M18">
            <v>0</v>
          </cell>
          <cell r="N18">
            <v>0</v>
          </cell>
          <cell r="O18">
            <v>0</v>
          </cell>
          <cell r="P18">
            <v>0</v>
          </cell>
          <cell r="Q18">
            <v>0</v>
          </cell>
          <cell r="R18">
            <v>0</v>
          </cell>
          <cell r="S18">
            <v>0</v>
          </cell>
          <cell r="T18">
            <v>0</v>
          </cell>
          <cell r="U18">
            <v>0</v>
          </cell>
          <cell r="V18">
            <v>0</v>
          </cell>
        </row>
        <row r="19">
          <cell r="D19" t="str">
            <v>S/156200/CE/COMMD002 Total</v>
          </cell>
          <cell r="H19">
            <v>0</v>
          </cell>
          <cell r="I19">
            <v>0</v>
          </cell>
          <cell r="K19">
            <v>0</v>
          </cell>
          <cell r="L19">
            <v>0</v>
          </cell>
          <cell r="M19">
            <v>0</v>
          </cell>
          <cell r="N19">
            <v>0</v>
          </cell>
          <cell r="O19">
            <v>0</v>
          </cell>
          <cell r="P19">
            <v>0</v>
          </cell>
          <cell r="Q19">
            <v>0</v>
          </cell>
          <cell r="R19">
            <v>0</v>
          </cell>
          <cell r="S19">
            <v>0</v>
          </cell>
          <cell r="T19">
            <v>0</v>
          </cell>
          <cell r="U19">
            <v>0</v>
          </cell>
          <cell r="V19">
            <v>0</v>
          </cell>
        </row>
        <row r="20">
          <cell r="D20" t="str">
            <v>S/156200/CE/COMMD003</v>
          </cell>
          <cell r="E20" t="str">
            <v>CP Comm Search Engine</v>
          </cell>
          <cell r="F20" t="str">
            <v>0000533020</v>
          </cell>
          <cell r="G20" t="str">
            <v>Pur-Comp Sftw &amp; Upgd</v>
          </cell>
          <cell r="H20">
            <v>100000</v>
          </cell>
          <cell r="I20">
            <v>0</v>
          </cell>
          <cell r="J20"/>
          <cell r="K20">
            <v>100000</v>
          </cell>
          <cell r="L20">
            <v>0</v>
          </cell>
          <cell r="M20">
            <v>0</v>
          </cell>
          <cell r="N20">
            <v>0</v>
          </cell>
          <cell r="O20">
            <v>0</v>
          </cell>
          <cell r="P20">
            <v>0</v>
          </cell>
          <cell r="Q20">
            <v>0</v>
          </cell>
          <cell r="R20">
            <v>0</v>
          </cell>
          <cell r="S20">
            <v>0</v>
          </cell>
          <cell r="T20">
            <v>0</v>
          </cell>
          <cell r="U20">
            <v>0</v>
          </cell>
          <cell r="V20">
            <v>0</v>
          </cell>
        </row>
        <row r="21">
          <cell r="D21" t="str">
            <v>S/156200/CE/COMMD003</v>
          </cell>
          <cell r="E21" t="str">
            <v>CP Comm Search Engine</v>
          </cell>
          <cell r="F21" t="str">
            <v>0000533020</v>
          </cell>
          <cell r="G21" t="str">
            <v>Pur-Comp Sftw &amp; Upgd</v>
          </cell>
          <cell r="H21">
            <v>-100000</v>
          </cell>
          <cell r="I21">
            <v>0</v>
          </cell>
          <cell r="J21"/>
          <cell r="K21">
            <v>-100000</v>
          </cell>
          <cell r="L21">
            <v>0</v>
          </cell>
          <cell r="M21">
            <v>0</v>
          </cell>
          <cell r="N21">
            <v>0</v>
          </cell>
          <cell r="O21">
            <v>0</v>
          </cell>
          <cell r="P21">
            <v>0</v>
          </cell>
          <cell r="Q21">
            <v>0</v>
          </cell>
          <cell r="R21">
            <v>0</v>
          </cell>
          <cell r="S21">
            <v>0</v>
          </cell>
          <cell r="T21">
            <v>0</v>
          </cell>
          <cell r="U21">
            <v>0</v>
          </cell>
          <cell r="V21">
            <v>0</v>
          </cell>
        </row>
        <row r="22">
          <cell r="D22" t="str">
            <v>S/156200/CE/COMMD003 Total</v>
          </cell>
          <cell r="H22">
            <v>0</v>
          </cell>
          <cell r="I22">
            <v>0</v>
          </cell>
          <cell r="K22">
            <v>0</v>
          </cell>
          <cell r="L22">
            <v>0</v>
          </cell>
          <cell r="M22">
            <v>0</v>
          </cell>
          <cell r="N22">
            <v>0</v>
          </cell>
          <cell r="O22">
            <v>0</v>
          </cell>
          <cell r="P22">
            <v>0</v>
          </cell>
          <cell r="Q22">
            <v>0</v>
          </cell>
          <cell r="R22">
            <v>0</v>
          </cell>
          <cell r="S22">
            <v>0</v>
          </cell>
          <cell r="T22">
            <v>0</v>
          </cell>
          <cell r="U22">
            <v>0</v>
          </cell>
          <cell r="V22">
            <v>0</v>
          </cell>
        </row>
        <row r="23">
          <cell r="D23" t="str">
            <v>S/156200/CE/ENTXD001</v>
          </cell>
          <cell r="E23" t="str">
            <v>Enterprise MGC/SAP - HR Implementation</v>
          </cell>
          <cell r="F23" t="str">
            <v>0000533020</v>
          </cell>
          <cell r="G23" t="str">
            <v>Pur-Comp Sftw &amp; Upgd</v>
          </cell>
          <cell r="H23">
            <v>-18480</v>
          </cell>
          <cell r="I23">
            <v>0</v>
          </cell>
          <cell r="J23"/>
          <cell r="K23">
            <v>0</v>
          </cell>
          <cell r="L23">
            <v>0</v>
          </cell>
          <cell r="M23">
            <v>-18480</v>
          </cell>
          <cell r="N23">
            <v>0</v>
          </cell>
          <cell r="O23">
            <v>0</v>
          </cell>
          <cell r="P23">
            <v>0</v>
          </cell>
          <cell r="Q23">
            <v>0</v>
          </cell>
          <cell r="R23">
            <v>0</v>
          </cell>
          <cell r="S23">
            <v>0</v>
          </cell>
          <cell r="T23">
            <v>0</v>
          </cell>
          <cell r="U23">
            <v>0</v>
          </cell>
          <cell r="V23">
            <v>0</v>
          </cell>
        </row>
        <row r="24">
          <cell r="D24" t="str">
            <v>S/156200/CE/ENTXD001</v>
          </cell>
          <cell r="E24" t="str">
            <v>Enterprise MGC/SAP - HR Implementation</v>
          </cell>
          <cell r="F24" t="str">
            <v>0000533020</v>
          </cell>
          <cell r="G24" t="str">
            <v>Pur-Comp Sftw &amp; Upgd</v>
          </cell>
          <cell r="H24">
            <v>18480</v>
          </cell>
          <cell r="I24">
            <v>0</v>
          </cell>
          <cell r="J24"/>
          <cell r="K24">
            <v>0</v>
          </cell>
          <cell r="L24">
            <v>0</v>
          </cell>
          <cell r="M24">
            <v>18480</v>
          </cell>
          <cell r="N24">
            <v>0</v>
          </cell>
          <cell r="O24">
            <v>0</v>
          </cell>
          <cell r="P24">
            <v>0</v>
          </cell>
          <cell r="Q24">
            <v>0</v>
          </cell>
          <cell r="R24">
            <v>0</v>
          </cell>
          <cell r="S24">
            <v>0</v>
          </cell>
          <cell r="T24">
            <v>0</v>
          </cell>
          <cell r="U24">
            <v>0</v>
          </cell>
          <cell r="V24">
            <v>0</v>
          </cell>
        </row>
        <row r="25">
          <cell r="D25" t="str">
            <v>S/156200/CE/ENTXD001</v>
          </cell>
          <cell r="E25" t="str">
            <v>Enterprise MGC/SAP - HR Implementation</v>
          </cell>
          <cell r="F25" t="str">
            <v>0000533020</v>
          </cell>
          <cell r="G25" t="str">
            <v>Pur-Comp Sftw &amp; Upgd</v>
          </cell>
          <cell r="H25">
            <v>-18480</v>
          </cell>
          <cell r="I25">
            <v>0</v>
          </cell>
          <cell r="J25"/>
          <cell r="K25">
            <v>0</v>
          </cell>
          <cell r="L25">
            <v>0</v>
          </cell>
          <cell r="M25">
            <v>-18480</v>
          </cell>
          <cell r="N25">
            <v>0</v>
          </cell>
          <cell r="O25">
            <v>0</v>
          </cell>
          <cell r="P25">
            <v>0</v>
          </cell>
          <cell r="Q25">
            <v>0</v>
          </cell>
          <cell r="R25">
            <v>0</v>
          </cell>
          <cell r="S25">
            <v>0</v>
          </cell>
          <cell r="T25">
            <v>0</v>
          </cell>
          <cell r="U25">
            <v>0</v>
          </cell>
          <cell r="V25">
            <v>0</v>
          </cell>
        </row>
        <row r="26">
          <cell r="D26" t="str">
            <v>S/156200/CE/ENTXD001</v>
          </cell>
          <cell r="E26" t="str">
            <v>Enterprise MGC/SAP - HR Implementation</v>
          </cell>
          <cell r="F26" t="str">
            <v>0000533020</v>
          </cell>
          <cell r="G26" t="str">
            <v>Pur-Comp Sftw &amp; Upgd</v>
          </cell>
          <cell r="H26">
            <v>18480</v>
          </cell>
          <cell r="I26">
            <v>0</v>
          </cell>
          <cell r="J26"/>
          <cell r="K26">
            <v>0</v>
          </cell>
          <cell r="L26">
            <v>0</v>
          </cell>
          <cell r="M26">
            <v>18480</v>
          </cell>
          <cell r="N26">
            <v>0</v>
          </cell>
          <cell r="O26">
            <v>0</v>
          </cell>
          <cell r="P26">
            <v>0</v>
          </cell>
          <cell r="Q26">
            <v>0</v>
          </cell>
          <cell r="R26">
            <v>0</v>
          </cell>
          <cell r="S26">
            <v>0</v>
          </cell>
          <cell r="T26">
            <v>0</v>
          </cell>
          <cell r="U26">
            <v>0</v>
          </cell>
          <cell r="V26">
            <v>0</v>
          </cell>
        </row>
        <row r="27">
          <cell r="D27" t="str">
            <v>S/156200/CE/ENTXD001</v>
          </cell>
          <cell r="E27" t="str">
            <v>Enterprise MGC/SAP - HR Implementation</v>
          </cell>
          <cell r="F27" t="str">
            <v>0000533020</v>
          </cell>
          <cell r="G27" t="str">
            <v>Pur-Comp Sftw &amp; Upgd</v>
          </cell>
          <cell r="H27">
            <v>-18480</v>
          </cell>
          <cell r="I27">
            <v>0</v>
          </cell>
          <cell r="J27"/>
          <cell r="K27">
            <v>0</v>
          </cell>
          <cell r="L27">
            <v>0</v>
          </cell>
          <cell r="M27">
            <v>-18480</v>
          </cell>
          <cell r="N27">
            <v>0</v>
          </cell>
          <cell r="O27">
            <v>0</v>
          </cell>
          <cell r="P27">
            <v>0</v>
          </cell>
          <cell r="Q27">
            <v>0</v>
          </cell>
          <cell r="R27">
            <v>0</v>
          </cell>
          <cell r="S27">
            <v>0</v>
          </cell>
          <cell r="T27">
            <v>0</v>
          </cell>
          <cell r="U27">
            <v>0</v>
          </cell>
          <cell r="V27">
            <v>0</v>
          </cell>
        </row>
        <row r="28">
          <cell r="D28" t="str">
            <v>S/156200/CE/ENTXD001</v>
          </cell>
          <cell r="E28" t="str">
            <v>Enterprise MGC/SAP - HR Implementation</v>
          </cell>
          <cell r="F28" t="str">
            <v>0000533020</v>
          </cell>
          <cell r="G28" t="str">
            <v>Pur-Comp Sftw &amp; Upgd</v>
          </cell>
          <cell r="H28">
            <v>18480</v>
          </cell>
          <cell r="I28">
            <v>0</v>
          </cell>
          <cell r="J28"/>
          <cell r="K28">
            <v>0</v>
          </cell>
          <cell r="L28">
            <v>0</v>
          </cell>
          <cell r="M28">
            <v>18480</v>
          </cell>
          <cell r="N28">
            <v>0</v>
          </cell>
          <cell r="O28">
            <v>0</v>
          </cell>
          <cell r="P28">
            <v>0</v>
          </cell>
          <cell r="Q28">
            <v>0</v>
          </cell>
          <cell r="R28">
            <v>0</v>
          </cell>
          <cell r="S28">
            <v>0</v>
          </cell>
          <cell r="T28">
            <v>0</v>
          </cell>
          <cell r="U28">
            <v>0</v>
          </cell>
          <cell r="V28">
            <v>0</v>
          </cell>
        </row>
        <row r="29">
          <cell r="D29" t="str">
            <v>S/156200/CE/ENTXD001 Total</v>
          </cell>
          <cell r="H29">
            <v>0</v>
          </cell>
          <cell r="I29">
            <v>0</v>
          </cell>
          <cell r="K29">
            <v>0</v>
          </cell>
          <cell r="L29">
            <v>0</v>
          </cell>
          <cell r="M29">
            <v>0</v>
          </cell>
          <cell r="N29">
            <v>0</v>
          </cell>
          <cell r="O29">
            <v>0</v>
          </cell>
          <cell r="P29">
            <v>0</v>
          </cell>
          <cell r="Q29">
            <v>0</v>
          </cell>
          <cell r="R29">
            <v>0</v>
          </cell>
          <cell r="S29">
            <v>0</v>
          </cell>
          <cell r="T29">
            <v>0</v>
          </cell>
          <cell r="U29">
            <v>0</v>
          </cell>
          <cell r="V29">
            <v>0</v>
          </cell>
        </row>
        <row r="30">
          <cell r="D30" t="str">
            <v>S/156200/CE/ENTXD002</v>
          </cell>
          <cell r="E30" t="str">
            <v>Common Gas CIS</v>
          </cell>
          <cell r="F30" t="str">
            <v>0000533020</v>
          </cell>
          <cell r="G30" t="str">
            <v>Pur-Comp Sftw &amp; Upgd</v>
          </cell>
          <cell r="H30">
            <v>25000</v>
          </cell>
          <cell r="I30">
            <v>0</v>
          </cell>
          <cell r="J30"/>
          <cell r="K30">
            <v>0</v>
          </cell>
          <cell r="L30">
            <v>0</v>
          </cell>
          <cell r="M30">
            <v>0</v>
          </cell>
          <cell r="N30">
            <v>0</v>
          </cell>
          <cell r="O30">
            <v>0</v>
          </cell>
          <cell r="P30">
            <v>25000</v>
          </cell>
          <cell r="Q30">
            <v>0</v>
          </cell>
          <cell r="R30">
            <v>0</v>
          </cell>
          <cell r="S30">
            <v>0</v>
          </cell>
          <cell r="T30">
            <v>0</v>
          </cell>
          <cell r="U30">
            <v>0</v>
          </cell>
          <cell r="V30">
            <v>0</v>
          </cell>
        </row>
        <row r="31">
          <cell r="D31" t="str">
            <v>S/156200/CE/ENTXD002</v>
          </cell>
          <cell r="E31" t="str">
            <v>Common Gas CIS</v>
          </cell>
          <cell r="F31" t="str">
            <v>0000533020</v>
          </cell>
          <cell r="G31" t="str">
            <v>Pur-Comp Sftw &amp; Upgd</v>
          </cell>
          <cell r="H31">
            <v>419600</v>
          </cell>
          <cell r="I31">
            <v>0</v>
          </cell>
          <cell r="J31"/>
          <cell r="K31">
            <v>0</v>
          </cell>
          <cell r="L31">
            <v>0</v>
          </cell>
          <cell r="M31">
            <v>0</v>
          </cell>
          <cell r="N31">
            <v>0</v>
          </cell>
          <cell r="O31">
            <v>0</v>
          </cell>
          <cell r="P31">
            <v>369600</v>
          </cell>
          <cell r="Q31">
            <v>0</v>
          </cell>
          <cell r="R31">
            <v>0</v>
          </cell>
          <cell r="S31">
            <v>50000</v>
          </cell>
          <cell r="T31">
            <v>0</v>
          </cell>
          <cell r="U31">
            <v>0</v>
          </cell>
          <cell r="V31">
            <v>0</v>
          </cell>
        </row>
        <row r="32">
          <cell r="D32" t="str">
            <v>S/156200/CE/ENTXD002</v>
          </cell>
          <cell r="E32" t="str">
            <v>Common Gas CIS</v>
          </cell>
          <cell r="F32" t="str">
            <v>0000533020</v>
          </cell>
          <cell r="G32" t="str">
            <v>Pur-Comp Sftw &amp; Upgd</v>
          </cell>
          <cell r="H32">
            <v>-25000</v>
          </cell>
          <cell r="I32">
            <v>0</v>
          </cell>
          <cell r="J32"/>
          <cell r="K32">
            <v>0</v>
          </cell>
          <cell r="L32">
            <v>0</v>
          </cell>
          <cell r="M32">
            <v>0</v>
          </cell>
          <cell r="N32">
            <v>0</v>
          </cell>
          <cell r="O32">
            <v>0</v>
          </cell>
          <cell r="P32">
            <v>-25000</v>
          </cell>
          <cell r="Q32">
            <v>0</v>
          </cell>
          <cell r="R32">
            <v>0</v>
          </cell>
          <cell r="S32">
            <v>0</v>
          </cell>
          <cell r="T32">
            <v>0</v>
          </cell>
          <cell r="U32">
            <v>0</v>
          </cell>
          <cell r="V32">
            <v>0</v>
          </cell>
        </row>
        <row r="33">
          <cell r="D33" t="str">
            <v>S/156200/CE/ENTXD002</v>
          </cell>
          <cell r="E33" t="str">
            <v>Common Gas CIS</v>
          </cell>
          <cell r="F33" t="str">
            <v>0000533020</v>
          </cell>
          <cell r="G33" t="str">
            <v>Pur-Comp Sftw &amp; Upgd</v>
          </cell>
          <cell r="H33">
            <v>-419600</v>
          </cell>
          <cell r="I33">
            <v>0</v>
          </cell>
          <cell r="J33"/>
          <cell r="K33">
            <v>0</v>
          </cell>
          <cell r="L33">
            <v>0</v>
          </cell>
          <cell r="M33">
            <v>0</v>
          </cell>
          <cell r="N33">
            <v>0</v>
          </cell>
          <cell r="O33">
            <v>0</v>
          </cell>
          <cell r="P33">
            <v>-369600</v>
          </cell>
          <cell r="Q33">
            <v>0</v>
          </cell>
          <cell r="R33">
            <v>0</v>
          </cell>
          <cell r="S33">
            <v>-50000</v>
          </cell>
          <cell r="T33">
            <v>0</v>
          </cell>
          <cell r="U33">
            <v>0</v>
          </cell>
          <cell r="V33">
            <v>0</v>
          </cell>
        </row>
        <row r="34">
          <cell r="D34" t="str">
            <v>S/156200/CE/ENTXD002</v>
          </cell>
          <cell r="E34" t="str">
            <v>Common Gas CIS</v>
          </cell>
          <cell r="F34" t="str">
            <v>0000533020</v>
          </cell>
          <cell r="G34" t="str">
            <v>Pur-Comp Sftw &amp; Upgd</v>
          </cell>
          <cell r="H34">
            <v>50000</v>
          </cell>
          <cell r="I34">
            <v>0</v>
          </cell>
          <cell r="J34"/>
          <cell r="K34">
            <v>0</v>
          </cell>
          <cell r="L34">
            <v>0</v>
          </cell>
          <cell r="M34">
            <v>0</v>
          </cell>
          <cell r="N34">
            <v>0</v>
          </cell>
          <cell r="O34">
            <v>0</v>
          </cell>
          <cell r="P34">
            <v>50000</v>
          </cell>
          <cell r="Q34">
            <v>0</v>
          </cell>
          <cell r="R34">
            <v>0</v>
          </cell>
          <cell r="S34">
            <v>0</v>
          </cell>
          <cell r="T34">
            <v>0</v>
          </cell>
          <cell r="U34">
            <v>0</v>
          </cell>
          <cell r="V34">
            <v>0</v>
          </cell>
        </row>
        <row r="35">
          <cell r="D35" t="str">
            <v>S/156200/CE/ENTXD002</v>
          </cell>
          <cell r="E35" t="str">
            <v>Common Gas CIS</v>
          </cell>
          <cell r="F35" t="str">
            <v>0000533020</v>
          </cell>
          <cell r="G35" t="str">
            <v>Pur-Comp Sftw &amp; Upgd</v>
          </cell>
          <cell r="H35">
            <v>469600</v>
          </cell>
          <cell r="I35">
            <v>0</v>
          </cell>
          <cell r="J35"/>
          <cell r="K35">
            <v>0</v>
          </cell>
          <cell r="L35">
            <v>0</v>
          </cell>
          <cell r="M35">
            <v>0</v>
          </cell>
          <cell r="N35">
            <v>0</v>
          </cell>
          <cell r="O35">
            <v>0</v>
          </cell>
          <cell r="P35">
            <v>469600</v>
          </cell>
          <cell r="Q35">
            <v>0</v>
          </cell>
          <cell r="R35">
            <v>0</v>
          </cell>
          <cell r="S35">
            <v>0</v>
          </cell>
          <cell r="T35">
            <v>0</v>
          </cell>
          <cell r="U35">
            <v>0</v>
          </cell>
          <cell r="V35">
            <v>0</v>
          </cell>
        </row>
        <row r="36">
          <cell r="D36" t="str">
            <v>S/156200/CE/ENTXD002</v>
          </cell>
          <cell r="E36" t="str">
            <v>Common Gas CIS</v>
          </cell>
          <cell r="F36" t="str">
            <v>0000533020</v>
          </cell>
          <cell r="G36" t="str">
            <v>Pur-Comp Sftw &amp; Upgd</v>
          </cell>
          <cell r="H36">
            <v>-50000</v>
          </cell>
          <cell r="I36">
            <v>0</v>
          </cell>
          <cell r="J36"/>
          <cell r="K36">
            <v>0</v>
          </cell>
          <cell r="L36">
            <v>0</v>
          </cell>
          <cell r="M36">
            <v>0</v>
          </cell>
          <cell r="N36">
            <v>0</v>
          </cell>
          <cell r="O36">
            <v>0</v>
          </cell>
          <cell r="P36">
            <v>-50000</v>
          </cell>
          <cell r="Q36">
            <v>0</v>
          </cell>
          <cell r="R36">
            <v>0</v>
          </cell>
          <cell r="S36">
            <v>0</v>
          </cell>
          <cell r="T36">
            <v>0</v>
          </cell>
          <cell r="U36">
            <v>0</v>
          </cell>
          <cell r="V36">
            <v>0</v>
          </cell>
        </row>
        <row r="37">
          <cell r="D37" t="str">
            <v>S/156200/CE/ENTXD002</v>
          </cell>
          <cell r="E37" t="str">
            <v>Common Gas CIS</v>
          </cell>
          <cell r="F37" t="str">
            <v>0000533020</v>
          </cell>
          <cell r="G37" t="str">
            <v>Pur-Comp Sftw &amp; Upgd</v>
          </cell>
          <cell r="H37">
            <v>-469600</v>
          </cell>
          <cell r="I37">
            <v>0</v>
          </cell>
          <cell r="J37"/>
          <cell r="K37">
            <v>0</v>
          </cell>
          <cell r="L37">
            <v>0</v>
          </cell>
          <cell r="M37">
            <v>0</v>
          </cell>
          <cell r="N37">
            <v>0</v>
          </cell>
          <cell r="O37">
            <v>0</v>
          </cell>
          <cell r="P37">
            <v>-469600</v>
          </cell>
          <cell r="Q37">
            <v>0</v>
          </cell>
          <cell r="R37">
            <v>0</v>
          </cell>
          <cell r="S37">
            <v>0</v>
          </cell>
          <cell r="T37">
            <v>0</v>
          </cell>
          <cell r="U37">
            <v>0</v>
          </cell>
          <cell r="V37">
            <v>0</v>
          </cell>
        </row>
        <row r="38">
          <cell r="D38" t="str">
            <v>S/156200/CE/ENTXD002</v>
          </cell>
          <cell r="E38" t="str">
            <v>Common Gas CIS</v>
          </cell>
          <cell r="F38" t="str">
            <v>0000533020</v>
          </cell>
          <cell r="G38" t="str">
            <v>Pur-Comp Sftw &amp; Upgd</v>
          </cell>
          <cell r="H38">
            <v>469600</v>
          </cell>
          <cell r="I38">
            <v>0</v>
          </cell>
          <cell r="J38"/>
          <cell r="K38">
            <v>0</v>
          </cell>
          <cell r="L38">
            <v>0</v>
          </cell>
          <cell r="M38">
            <v>0</v>
          </cell>
          <cell r="N38">
            <v>0</v>
          </cell>
          <cell r="O38">
            <v>0</v>
          </cell>
          <cell r="P38">
            <v>469600</v>
          </cell>
          <cell r="Q38">
            <v>0</v>
          </cell>
          <cell r="R38">
            <v>0</v>
          </cell>
          <cell r="S38">
            <v>0</v>
          </cell>
          <cell r="T38">
            <v>0</v>
          </cell>
          <cell r="U38">
            <v>0</v>
          </cell>
          <cell r="V38">
            <v>0</v>
          </cell>
        </row>
        <row r="39">
          <cell r="D39" t="str">
            <v>S/156200/CE/ENTXD002</v>
          </cell>
          <cell r="E39" t="str">
            <v>Common Gas CIS</v>
          </cell>
          <cell r="F39" t="str">
            <v>0000533020</v>
          </cell>
          <cell r="G39" t="str">
            <v>Pur-Comp Sftw &amp; Upgd</v>
          </cell>
          <cell r="H39">
            <v>-469600</v>
          </cell>
          <cell r="I39">
            <v>0</v>
          </cell>
          <cell r="J39"/>
          <cell r="K39">
            <v>0</v>
          </cell>
          <cell r="L39">
            <v>0</v>
          </cell>
          <cell r="M39">
            <v>0</v>
          </cell>
          <cell r="N39">
            <v>0</v>
          </cell>
          <cell r="O39">
            <v>0</v>
          </cell>
          <cell r="P39">
            <v>-469600</v>
          </cell>
          <cell r="Q39">
            <v>0</v>
          </cell>
          <cell r="R39">
            <v>0</v>
          </cell>
          <cell r="S39">
            <v>0</v>
          </cell>
          <cell r="T39">
            <v>0</v>
          </cell>
          <cell r="U39">
            <v>0</v>
          </cell>
          <cell r="V39">
            <v>0</v>
          </cell>
        </row>
        <row r="40">
          <cell r="D40" t="str">
            <v>S/156200/CE/ENTXD002</v>
          </cell>
          <cell r="E40" t="str">
            <v>Common Gas CIS</v>
          </cell>
          <cell r="F40" t="str">
            <v>0000533020</v>
          </cell>
          <cell r="G40" t="str">
            <v>Pur-Comp Sftw &amp; Upgd</v>
          </cell>
          <cell r="H40">
            <v>469600</v>
          </cell>
          <cell r="I40">
            <v>0</v>
          </cell>
          <cell r="J40"/>
          <cell r="K40">
            <v>0</v>
          </cell>
          <cell r="L40">
            <v>0</v>
          </cell>
          <cell r="M40">
            <v>0</v>
          </cell>
          <cell r="N40">
            <v>0</v>
          </cell>
          <cell r="O40">
            <v>0</v>
          </cell>
          <cell r="P40">
            <v>469600</v>
          </cell>
          <cell r="Q40">
            <v>0</v>
          </cell>
          <cell r="R40">
            <v>0</v>
          </cell>
          <cell r="S40">
            <v>0</v>
          </cell>
          <cell r="T40">
            <v>0</v>
          </cell>
          <cell r="U40">
            <v>0</v>
          </cell>
          <cell r="V40">
            <v>0</v>
          </cell>
        </row>
        <row r="41">
          <cell r="D41" t="str">
            <v>S/156200/CE/ENTXD002</v>
          </cell>
          <cell r="E41" t="str">
            <v>Common Gas CIS</v>
          </cell>
          <cell r="F41" t="str">
            <v>0000533020</v>
          </cell>
          <cell r="G41" t="str">
            <v>Pur-Comp Sftw &amp; Upgd</v>
          </cell>
          <cell r="H41">
            <v>-469600</v>
          </cell>
          <cell r="I41">
            <v>0</v>
          </cell>
          <cell r="J41"/>
          <cell r="K41">
            <v>0</v>
          </cell>
          <cell r="L41">
            <v>0</v>
          </cell>
          <cell r="M41">
            <v>0</v>
          </cell>
          <cell r="N41">
            <v>0</v>
          </cell>
          <cell r="O41">
            <v>0</v>
          </cell>
          <cell r="P41">
            <v>-469600</v>
          </cell>
          <cell r="Q41">
            <v>0</v>
          </cell>
          <cell r="R41">
            <v>0</v>
          </cell>
          <cell r="S41">
            <v>0</v>
          </cell>
          <cell r="T41">
            <v>0</v>
          </cell>
          <cell r="U41">
            <v>0</v>
          </cell>
          <cell r="V41">
            <v>0</v>
          </cell>
        </row>
        <row r="42">
          <cell r="D42" t="str">
            <v>S/156200/CE/ENTXD002 Total</v>
          </cell>
          <cell r="H42">
            <v>0</v>
          </cell>
          <cell r="I42">
            <v>0</v>
          </cell>
          <cell r="K42">
            <v>0</v>
          </cell>
          <cell r="L42">
            <v>0</v>
          </cell>
          <cell r="M42">
            <v>0</v>
          </cell>
          <cell r="N42">
            <v>0</v>
          </cell>
          <cell r="O42">
            <v>0</v>
          </cell>
          <cell r="P42">
            <v>0</v>
          </cell>
          <cell r="Q42">
            <v>0</v>
          </cell>
          <cell r="R42">
            <v>0</v>
          </cell>
          <cell r="S42">
            <v>0</v>
          </cell>
          <cell r="T42">
            <v>0</v>
          </cell>
          <cell r="U42">
            <v>0</v>
          </cell>
          <cell r="V42">
            <v>0</v>
          </cell>
        </row>
        <row r="43">
          <cell r="D43" t="str">
            <v>S/156200/CE/ENTXD003</v>
          </cell>
          <cell r="E43" t="str">
            <v>Enterprise MGC/SAP - R3 Implementation</v>
          </cell>
          <cell r="F43" t="str">
            <v>0000533020</v>
          </cell>
          <cell r="G43" t="str">
            <v>Pur-Comp Sftw &amp; Upgd</v>
          </cell>
          <cell r="H43">
            <v>18480</v>
          </cell>
          <cell r="I43">
            <v>0</v>
          </cell>
          <cell r="J43"/>
          <cell r="K43">
            <v>0</v>
          </cell>
          <cell r="L43">
            <v>0</v>
          </cell>
          <cell r="M43">
            <v>18480</v>
          </cell>
          <cell r="N43">
            <v>0</v>
          </cell>
          <cell r="O43">
            <v>0</v>
          </cell>
          <cell r="P43">
            <v>0</v>
          </cell>
          <cell r="Q43">
            <v>0</v>
          </cell>
          <cell r="R43">
            <v>0</v>
          </cell>
          <cell r="S43">
            <v>0</v>
          </cell>
          <cell r="T43">
            <v>0</v>
          </cell>
          <cell r="U43">
            <v>0</v>
          </cell>
          <cell r="V43">
            <v>0</v>
          </cell>
        </row>
        <row r="44">
          <cell r="D44" t="str">
            <v>S/156200/CE/ENTXD003 Total</v>
          </cell>
          <cell r="H44">
            <v>18480</v>
          </cell>
          <cell r="I44">
            <v>0</v>
          </cell>
          <cell r="K44">
            <v>0</v>
          </cell>
          <cell r="L44">
            <v>0</v>
          </cell>
          <cell r="M44">
            <v>18480</v>
          </cell>
          <cell r="N44">
            <v>0</v>
          </cell>
          <cell r="O44">
            <v>0</v>
          </cell>
          <cell r="P44">
            <v>0</v>
          </cell>
          <cell r="Q44">
            <v>0</v>
          </cell>
          <cell r="R44">
            <v>0</v>
          </cell>
          <cell r="S44">
            <v>0</v>
          </cell>
          <cell r="T44">
            <v>0</v>
          </cell>
          <cell r="U44">
            <v>0</v>
          </cell>
          <cell r="V44">
            <v>0</v>
          </cell>
        </row>
        <row r="45">
          <cell r="D45" t="str">
            <v>S/156200/CE/FIND001</v>
          </cell>
          <cell r="E45" t="str">
            <v>Enterprise MGC/SAP - HR Implementation</v>
          </cell>
          <cell r="F45" t="str">
            <v>0000533020</v>
          </cell>
          <cell r="G45" t="str">
            <v>Pur-Comp Sftw &amp; Upgd</v>
          </cell>
          <cell r="H45">
            <v>-2618</v>
          </cell>
          <cell r="I45">
            <v>0</v>
          </cell>
          <cell r="J45"/>
          <cell r="K45">
            <v>0</v>
          </cell>
          <cell r="L45">
            <v>0</v>
          </cell>
          <cell r="M45">
            <v>-2618</v>
          </cell>
          <cell r="N45">
            <v>0</v>
          </cell>
          <cell r="O45">
            <v>0</v>
          </cell>
          <cell r="P45">
            <v>0</v>
          </cell>
          <cell r="Q45">
            <v>0</v>
          </cell>
          <cell r="R45">
            <v>0</v>
          </cell>
          <cell r="S45">
            <v>0</v>
          </cell>
          <cell r="T45">
            <v>0</v>
          </cell>
          <cell r="U45">
            <v>0</v>
          </cell>
          <cell r="V45">
            <v>0</v>
          </cell>
        </row>
        <row r="46">
          <cell r="D46" t="str">
            <v>S/156200/CE/FIND001</v>
          </cell>
          <cell r="E46" t="str">
            <v>Enterprise MGC/SAP - HR Implementation</v>
          </cell>
          <cell r="F46" t="str">
            <v>0000533020</v>
          </cell>
          <cell r="G46" t="str">
            <v>Pur-Comp Sftw &amp; Upgd</v>
          </cell>
          <cell r="H46">
            <v>2618</v>
          </cell>
          <cell r="I46">
            <v>0</v>
          </cell>
          <cell r="J46"/>
          <cell r="K46">
            <v>0</v>
          </cell>
          <cell r="L46">
            <v>0</v>
          </cell>
          <cell r="M46">
            <v>2618</v>
          </cell>
          <cell r="N46">
            <v>0</v>
          </cell>
          <cell r="O46">
            <v>0</v>
          </cell>
          <cell r="P46">
            <v>0</v>
          </cell>
          <cell r="Q46">
            <v>0</v>
          </cell>
          <cell r="R46">
            <v>0</v>
          </cell>
          <cell r="S46">
            <v>0</v>
          </cell>
          <cell r="T46">
            <v>0</v>
          </cell>
          <cell r="U46">
            <v>0</v>
          </cell>
          <cell r="V46">
            <v>0</v>
          </cell>
        </row>
        <row r="47">
          <cell r="D47" t="str">
            <v>S/156200/CE/FIND001</v>
          </cell>
          <cell r="E47" t="str">
            <v>Enterprise MGC/SAP - HR Implementation</v>
          </cell>
          <cell r="F47" t="str">
            <v>0000533020</v>
          </cell>
          <cell r="G47" t="str">
            <v>Pur-Comp Sftw &amp; Upgd</v>
          </cell>
          <cell r="H47">
            <v>-2618</v>
          </cell>
          <cell r="I47">
            <v>0</v>
          </cell>
          <cell r="J47"/>
          <cell r="K47">
            <v>0</v>
          </cell>
          <cell r="L47">
            <v>0</v>
          </cell>
          <cell r="M47">
            <v>-2618</v>
          </cell>
          <cell r="N47">
            <v>0</v>
          </cell>
          <cell r="O47">
            <v>0</v>
          </cell>
          <cell r="P47">
            <v>0</v>
          </cell>
          <cell r="Q47">
            <v>0</v>
          </cell>
          <cell r="R47">
            <v>0</v>
          </cell>
          <cell r="S47">
            <v>0</v>
          </cell>
          <cell r="T47">
            <v>0</v>
          </cell>
          <cell r="U47">
            <v>0</v>
          </cell>
          <cell r="V47">
            <v>0</v>
          </cell>
        </row>
        <row r="48">
          <cell r="D48" t="str">
            <v>S/156200/CE/FIND001</v>
          </cell>
          <cell r="E48" t="str">
            <v>Enterprise MGC/SAP - HR Implementation</v>
          </cell>
          <cell r="F48" t="str">
            <v>0000533020</v>
          </cell>
          <cell r="G48" t="str">
            <v>Pur-Comp Sftw &amp; Upgd</v>
          </cell>
          <cell r="H48">
            <v>2618</v>
          </cell>
          <cell r="I48">
            <v>0</v>
          </cell>
          <cell r="J48"/>
          <cell r="K48">
            <v>0</v>
          </cell>
          <cell r="L48">
            <v>0</v>
          </cell>
          <cell r="M48">
            <v>2618</v>
          </cell>
          <cell r="N48">
            <v>0</v>
          </cell>
          <cell r="O48">
            <v>0</v>
          </cell>
          <cell r="P48">
            <v>0</v>
          </cell>
          <cell r="Q48">
            <v>0</v>
          </cell>
          <cell r="R48">
            <v>0</v>
          </cell>
          <cell r="S48">
            <v>0</v>
          </cell>
          <cell r="T48">
            <v>0</v>
          </cell>
          <cell r="U48">
            <v>0</v>
          </cell>
          <cell r="V48">
            <v>0</v>
          </cell>
        </row>
        <row r="49">
          <cell r="D49" t="str">
            <v>S/156200/CE/FIND001</v>
          </cell>
          <cell r="E49" t="str">
            <v>Enterprise MGC/SAP - HR Implementation</v>
          </cell>
          <cell r="F49" t="str">
            <v>0000533020</v>
          </cell>
          <cell r="G49" t="str">
            <v>Pur-Comp Sftw &amp; Upgd</v>
          </cell>
          <cell r="H49">
            <v>-2618</v>
          </cell>
          <cell r="I49">
            <v>0</v>
          </cell>
          <cell r="J49"/>
          <cell r="K49">
            <v>0</v>
          </cell>
          <cell r="L49">
            <v>0</v>
          </cell>
          <cell r="M49">
            <v>-2618</v>
          </cell>
          <cell r="N49">
            <v>0</v>
          </cell>
          <cell r="O49">
            <v>0</v>
          </cell>
          <cell r="P49">
            <v>0</v>
          </cell>
          <cell r="Q49">
            <v>0</v>
          </cell>
          <cell r="R49">
            <v>0</v>
          </cell>
          <cell r="S49">
            <v>0</v>
          </cell>
          <cell r="T49">
            <v>0</v>
          </cell>
          <cell r="U49">
            <v>0</v>
          </cell>
          <cell r="V49">
            <v>0</v>
          </cell>
        </row>
        <row r="50">
          <cell r="D50" t="str">
            <v>S/156200/CE/FIND001</v>
          </cell>
          <cell r="E50" t="str">
            <v>Enterprise MGC/SAP - HR Implementation</v>
          </cell>
          <cell r="F50" t="str">
            <v>0000533020</v>
          </cell>
          <cell r="G50" t="str">
            <v>Pur-Comp Sftw &amp; Upgd</v>
          </cell>
          <cell r="H50">
            <v>2618</v>
          </cell>
          <cell r="I50">
            <v>0</v>
          </cell>
          <cell r="J50"/>
          <cell r="K50">
            <v>0</v>
          </cell>
          <cell r="L50">
            <v>0</v>
          </cell>
          <cell r="M50">
            <v>2618</v>
          </cell>
          <cell r="N50">
            <v>0</v>
          </cell>
          <cell r="O50">
            <v>0</v>
          </cell>
          <cell r="P50">
            <v>0</v>
          </cell>
          <cell r="Q50">
            <v>0</v>
          </cell>
          <cell r="R50">
            <v>0</v>
          </cell>
          <cell r="S50">
            <v>0</v>
          </cell>
          <cell r="T50">
            <v>0</v>
          </cell>
          <cell r="U50">
            <v>0</v>
          </cell>
          <cell r="V50">
            <v>0</v>
          </cell>
        </row>
        <row r="51">
          <cell r="D51" t="str">
            <v>S/156200/CE/FIND001 Total</v>
          </cell>
          <cell r="H51">
            <v>0</v>
          </cell>
          <cell r="I51">
            <v>0</v>
          </cell>
          <cell r="K51">
            <v>0</v>
          </cell>
          <cell r="L51">
            <v>0</v>
          </cell>
          <cell r="M51">
            <v>0</v>
          </cell>
          <cell r="N51">
            <v>0</v>
          </cell>
          <cell r="O51">
            <v>0</v>
          </cell>
          <cell r="P51">
            <v>0</v>
          </cell>
          <cell r="Q51">
            <v>0</v>
          </cell>
          <cell r="R51">
            <v>0</v>
          </cell>
          <cell r="S51">
            <v>0</v>
          </cell>
          <cell r="T51">
            <v>0</v>
          </cell>
          <cell r="U51">
            <v>0</v>
          </cell>
          <cell r="V51">
            <v>0</v>
          </cell>
        </row>
        <row r="52">
          <cell r="D52" t="str">
            <v>S/156200/CE/FIND002</v>
          </cell>
          <cell r="E52" t="str">
            <v>Enterprise MGC/SAP - R3 Implementation</v>
          </cell>
          <cell r="F52" t="str">
            <v>0000533020</v>
          </cell>
          <cell r="G52" t="str">
            <v>Pur-Comp Sftw &amp; Upgd</v>
          </cell>
          <cell r="H52">
            <v>2618</v>
          </cell>
          <cell r="I52">
            <v>0</v>
          </cell>
          <cell r="J52"/>
          <cell r="K52">
            <v>0</v>
          </cell>
          <cell r="L52">
            <v>0</v>
          </cell>
          <cell r="M52">
            <v>2618</v>
          </cell>
          <cell r="N52">
            <v>0</v>
          </cell>
          <cell r="O52">
            <v>0</v>
          </cell>
          <cell r="P52">
            <v>0</v>
          </cell>
          <cell r="Q52">
            <v>0</v>
          </cell>
          <cell r="R52">
            <v>0</v>
          </cell>
          <cell r="S52">
            <v>0</v>
          </cell>
          <cell r="T52">
            <v>0</v>
          </cell>
          <cell r="U52">
            <v>0</v>
          </cell>
          <cell r="V52">
            <v>0</v>
          </cell>
        </row>
        <row r="53">
          <cell r="D53" t="str">
            <v>S/156200/CE/FIND002 Total</v>
          </cell>
          <cell r="H53">
            <v>2618</v>
          </cell>
          <cell r="I53">
            <v>0</v>
          </cell>
          <cell r="K53">
            <v>0</v>
          </cell>
          <cell r="L53">
            <v>0</v>
          </cell>
          <cell r="M53">
            <v>2618</v>
          </cell>
          <cell r="N53">
            <v>0</v>
          </cell>
          <cell r="O53">
            <v>0</v>
          </cell>
          <cell r="P53">
            <v>0</v>
          </cell>
          <cell r="Q53">
            <v>0</v>
          </cell>
          <cell r="R53">
            <v>0</v>
          </cell>
          <cell r="S53">
            <v>0</v>
          </cell>
          <cell r="T53">
            <v>0</v>
          </cell>
          <cell r="U53">
            <v>0</v>
          </cell>
          <cell r="V53">
            <v>0</v>
          </cell>
        </row>
        <row r="54">
          <cell r="D54" t="str">
            <v>S/156200/CE/HLPD001</v>
          </cell>
          <cell r="E54" t="str">
            <v>Enterprise MGC/SAP -  HR Implementation</v>
          </cell>
          <cell r="F54" t="str">
            <v>0000533020</v>
          </cell>
          <cell r="G54" t="str">
            <v>Pur-Comp Sftw &amp; Upgd</v>
          </cell>
          <cell r="H54">
            <v>-64834</v>
          </cell>
          <cell r="I54">
            <v>0</v>
          </cell>
          <cell r="J54"/>
          <cell r="K54">
            <v>0</v>
          </cell>
          <cell r="L54">
            <v>0</v>
          </cell>
          <cell r="M54">
            <v>-64834</v>
          </cell>
          <cell r="N54">
            <v>0</v>
          </cell>
          <cell r="O54">
            <v>0</v>
          </cell>
          <cell r="P54">
            <v>0</v>
          </cell>
          <cell r="Q54">
            <v>0</v>
          </cell>
          <cell r="R54">
            <v>0</v>
          </cell>
          <cell r="S54">
            <v>0</v>
          </cell>
          <cell r="T54">
            <v>0</v>
          </cell>
          <cell r="U54">
            <v>0</v>
          </cell>
          <cell r="V54">
            <v>0</v>
          </cell>
        </row>
        <row r="55">
          <cell r="D55" t="str">
            <v>S/156200/CE/HLPD001</v>
          </cell>
          <cell r="E55" t="str">
            <v>Enterprise MGC/SAP -  HR Implementation</v>
          </cell>
          <cell r="F55" t="str">
            <v>0000533020</v>
          </cell>
          <cell r="G55" t="str">
            <v>Pur-Comp Sftw &amp; Upgd</v>
          </cell>
          <cell r="H55">
            <v>64834</v>
          </cell>
          <cell r="I55">
            <v>0</v>
          </cell>
          <cell r="J55"/>
          <cell r="K55">
            <v>0</v>
          </cell>
          <cell r="L55">
            <v>0</v>
          </cell>
          <cell r="M55">
            <v>64834</v>
          </cell>
          <cell r="N55">
            <v>0</v>
          </cell>
          <cell r="O55">
            <v>0</v>
          </cell>
          <cell r="P55">
            <v>0</v>
          </cell>
          <cell r="Q55">
            <v>0</v>
          </cell>
          <cell r="R55">
            <v>0</v>
          </cell>
          <cell r="S55">
            <v>0</v>
          </cell>
          <cell r="T55">
            <v>0</v>
          </cell>
          <cell r="U55">
            <v>0</v>
          </cell>
          <cell r="V55">
            <v>0</v>
          </cell>
        </row>
        <row r="56">
          <cell r="D56" t="str">
            <v>S/156200/CE/HLPD001</v>
          </cell>
          <cell r="E56" t="str">
            <v>Enterprise MGC/SAP -  HR Implementation</v>
          </cell>
          <cell r="F56" t="str">
            <v>0000533020</v>
          </cell>
          <cell r="G56" t="str">
            <v>Pur-Comp Sftw &amp; Upgd</v>
          </cell>
          <cell r="H56">
            <v>-64834</v>
          </cell>
          <cell r="I56">
            <v>0</v>
          </cell>
          <cell r="J56"/>
          <cell r="K56">
            <v>0</v>
          </cell>
          <cell r="L56">
            <v>0</v>
          </cell>
          <cell r="M56">
            <v>-64834</v>
          </cell>
          <cell r="N56">
            <v>0</v>
          </cell>
          <cell r="O56">
            <v>0</v>
          </cell>
          <cell r="P56">
            <v>0</v>
          </cell>
          <cell r="Q56">
            <v>0</v>
          </cell>
          <cell r="R56">
            <v>0</v>
          </cell>
          <cell r="S56">
            <v>0</v>
          </cell>
          <cell r="T56">
            <v>0</v>
          </cell>
          <cell r="U56">
            <v>0</v>
          </cell>
          <cell r="V56">
            <v>0</v>
          </cell>
        </row>
        <row r="57">
          <cell r="D57" t="str">
            <v>S/156200/CE/HLPD001</v>
          </cell>
          <cell r="E57" t="str">
            <v>Enterprise MGC/SAP -  HR Implementation</v>
          </cell>
          <cell r="F57" t="str">
            <v>0000533020</v>
          </cell>
          <cell r="G57" t="str">
            <v>Pur-Comp Sftw &amp; Upgd</v>
          </cell>
          <cell r="H57">
            <v>64834</v>
          </cell>
          <cell r="I57">
            <v>0</v>
          </cell>
          <cell r="J57"/>
          <cell r="K57">
            <v>0</v>
          </cell>
          <cell r="L57">
            <v>0</v>
          </cell>
          <cell r="M57">
            <v>64834</v>
          </cell>
          <cell r="N57">
            <v>0</v>
          </cell>
          <cell r="O57">
            <v>0</v>
          </cell>
          <cell r="P57">
            <v>0</v>
          </cell>
          <cell r="Q57">
            <v>0</v>
          </cell>
          <cell r="R57">
            <v>0</v>
          </cell>
          <cell r="S57">
            <v>0</v>
          </cell>
          <cell r="T57">
            <v>0</v>
          </cell>
          <cell r="U57">
            <v>0</v>
          </cell>
          <cell r="V57">
            <v>0</v>
          </cell>
        </row>
        <row r="58">
          <cell r="D58" t="str">
            <v>S/156200/CE/HLPD001</v>
          </cell>
          <cell r="E58" t="str">
            <v>Enterprise MGC/SAP -  HR Implementation</v>
          </cell>
          <cell r="F58" t="str">
            <v>0000533020</v>
          </cell>
          <cell r="G58" t="str">
            <v>Pur-Comp Sftw &amp; Upgd</v>
          </cell>
          <cell r="H58">
            <v>-64834</v>
          </cell>
          <cell r="I58">
            <v>0</v>
          </cell>
          <cell r="J58"/>
          <cell r="K58">
            <v>0</v>
          </cell>
          <cell r="L58">
            <v>0</v>
          </cell>
          <cell r="M58">
            <v>-64834</v>
          </cell>
          <cell r="N58">
            <v>0</v>
          </cell>
          <cell r="O58">
            <v>0</v>
          </cell>
          <cell r="P58">
            <v>0</v>
          </cell>
          <cell r="Q58">
            <v>0</v>
          </cell>
          <cell r="R58">
            <v>0</v>
          </cell>
          <cell r="S58">
            <v>0</v>
          </cell>
          <cell r="T58">
            <v>0</v>
          </cell>
          <cell r="U58">
            <v>0</v>
          </cell>
          <cell r="V58">
            <v>0</v>
          </cell>
        </row>
        <row r="59">
          <cell r="D59" t="str">
            <v>S/156200/CE/HLPD001</v>
          </cell>
          <cell r="E59" t="str">
            <v>Enterprise MGC/SAP -  HR Implementation</v>
          </cell>
          <cell r="F59" t="str">
            <v>0000533020</v>
          </cell>
          <cell r="G59" t="str">
            <v>Pur-Comp Sftw &amp; Upgd</v>
          </cell>
          <cell r="H59">
            <v>64834</v>
          </cell>
          <cell r="I59">
            <v>0</v>
          </cell>
          <cell r="J59"/>
          <cell r="K59">
            <v>0</v>
          </cell>
          <cell r="L59">
            <v>0</v>
          </cell>
          <cell r="M59">
            <v>64834</v>
          </cell>
          <cell r="N59">
            <v>0</v>
          </cell>
          <cell r="O59">
            <v>0</v>
          </cell>
          <cell r="P59">
            <v>0</v>
          </cell>
          <cell r="Q59">
            <v>0</v>
          </cell>
          <cell r="R59">
            <v>0</v>
          </cell>
          <cell r="S59">
            <v>0</v>
          </cell>
          <cell r="T59">
            <v>0</v>
          </cell>
          <cell r="U59">
            <v>0</v>
          </cell>
          <cell r="V59">
            <v>0</v>
          </cell>
        </row>
        <row r="60">
          <cell r="D60" t="str">
            <v>S/156200/CE/HLPD001 Total</v>
          </cell>
          <cell r="H60">
            <v>0</v>
          </cell>
          <cell r="I60">
            <v>0</v>
          </cell>
          <cell r="K60">
            <v>0</v>
          </cell>
          <cell r="L60">
            <v>0</v>
          </cell>
          <cell r="M60">
            <v>0</v>
          </cell>
          <cell r="N60">
            <v>0</v>
          </cell>
          <cell r="O60">
            <v>0</v>
          </cell>
          <cell r="P60">
            <v>0</v>
          </cell>
          <cell r="Q60">
            <v>0</v>
          </cell>
          <cell r="R60">
            <v>0</v>
          </cell>
          <cell r="S60">
            <v>0</v>
          </cell>
          <cell r="T60">
            <v>0</v>
          </cell>
          <cell r="U60">
            <v>0</v>
          </cell>
          <cell r="V60">
            <v>0</v>
          </cell>
        </row>
        <row r="61">
          <cell r="D61" t="str">
            <v>S/156200/CE/HLPD002</v>
          </cell>
          <cell r="E61" t="str">
            <v>HLP Line Soft</v>
          </cell>
          <cell r="F61" t="str">
            <v>0000533020</v>
          </cell>
          <cell r="G61" t="str">
            <v>Pur-Comp Sftw &amp; Upgd</v>
          </cell>
          <cell r="H61">
            <v>-836678</v>
          </cell>
          <cell r="I61">
            <v>0</v>
          </cell>
          <cell r="J61"/>
          <cell r="K61">
            <v>0</v>
          </cell>
          <cell r="L61">
            <v>10000</v>
          </cell>
          <cell r="M61">
            <v>0</v>
          </cell>
          <cell r="N61">
            <v>0</v>
          </cell>
          <cell r="O61">
            <v>0</v>
          </cell>
          <cell r="P61">
            <v>-120954</v>
          </cell>
          <cell r="Q61">
            <v>-120954</v>
          </cell>
          <cell r="R61">
            <v>-120954</v>
          </cell>
          <cell r="S61">
            <v>-120954</v>
          </cell>
          <cell r="T61">
            <v>-120954</v>
          </cell>
          <cell r="U61">
            <v>-120954</v>
          </cell>
          <cell r="V61">
            <v>-120954</v>
          </cell>
        </row>
        <row r="62">
          <cell r="D62" t="str">
            <v>S/156200/CE/HLPD002</v>
          </cell>
          <cell r="E62" t="str">
            <v>HLP Line Soft</v>
          </cell>
          <cell r="F62" t="str">
            <v>0000533020</v>
          </cell>
          <cell r="G62" t="str">
            <v>Pur-Comp Sftw &amp; Upgd</v>
          </cell>
          <cell r="H62">
            <v>2100000</v>
          </cell>
          <cell r="I62">
            <v>0</v>
          </cell>
          <cell r="J62"/>
          <cell r="K62">
            <v>0</v>
          </cell>
          <cell r="L62">
            <v>0</v>
          </cell>
          <cell r="M62">
            <v>2100000</v>
          </cell>
          <cell r="N62">
            <v>0</v>
          </cell>
          <cell r="O62">
            <v>0</v>
          </cell>
          <cell r="P62">
            <v>0</v>
          </cell>
          <cell r="Q62">
            <v>0</v>
          </cell>
          <cell r="R62">
            <v>0</v>
          </cell>
          <cell r="S62">
            <v>0</v>
          </cell>
          <cell r="T62">
            <v>0</v>
          </cell>
          <cell r="U62">
            <v>0</v>
          </cell>
          <cell r="V62">
            <v>0</v>
          </cell>
        </row>
        <row r="63">
          <cell r="D63" t="str">
            <v>S/156200/CE/HLPD002</v>
          </cell>
          <cell r="E63" t="str">
            <v>HLP Line Soft</v>
          </cell>
          <cell r="F63" t="str">
            <v>0000533020</v>
          </cell>
          <cell r="G63" t="str">
            <v>Pur-Comp Sftw &amp; Upgd</v>
          </cell>
          <cell r="H63">
            <v>-1253322</v>
          </cell>
          <cell r="I63">
            <v>0</v>
          </cell>
          <cell r="J63"/>
          <cell r="K63">
            <v>0</v>
          </cell>
          <cell r="L63">
            <v>0</v>
          </cell>
          <cell r="M63">
            <v>-2100000</v>
          </cell>
          <cell r="N63">
            <v>0</v>
          </cell>
          <cell r="O63">
            <v>0</v>
          </cell>
          <cell r="P63">
            <v>120954</v>
          </cell>
          <cell r="Q63">
            <v>120954</v>
          </cell>
          <cell r="R63">
            <v>120954</v>
          </cell>
          <cell r="S63">
            <v>120954</v>
          </cell>
          <cell r="T63">
            <v>120954</v>
          </cell>
          <cell r="U63">
            <v>120954</v>
          </cell>
          <cell r="V63">
            <v>120954</v>
          </cell>
        </row>
        <row r="64">
          <cell r="D64" t="str">
            <v>S/156200/CE/HLPD002 Total</v>
          </cell>
          <cell r="H64">
            <v>10000</v>
          </cell>
          <cell r="I64">
            <v>0</v>
          </cell>
          <cell r="K64">
            <v>0</v>
          </cell>
          <cell r="L64">
            <v>10000</v>
          </cell>
          <cell r="M64">
            <v>0</v>
          </cell>
          <cell r="N64">
            <v>0</v>
          </cell>
          <cell r="O64">
            <v>0</v>
          </cell>
          <cell r="P64">
            <v>0</v>
          </cell>
          <cell r="Q64">
            <v>0</v>
          </cell>
          <cell r="R64">
            <v>0</v>
          </cell>
          <cell r="S64">
            <v>0</v>
          </cell>
          <cell r="T64">
            <v>0</v>
          </cell>
          <cell r="U64">
            <v>0</v>
          </cell>
          <cell r="V64">
            <v>0</v>
          </cell>
        </row>
        <row r="65">
          <cell r="D65" t="str">
            <v>S/156200/CE/HLPD008</v>
          </cell>
          <cell r="E65" t="str">
            <v>Enterprise MGC/SAP -  R3 Implementation</v>
          </cell>
          <cell r="F65" t="str">
            <v>0000533020</v>
          </cell>
          <cell r="G65" t="str">
            <v>Pur-Comp Sftw &amp; Upgd</v>
          </cell>
          <cell r="H65">
            <v>64834</v>
          </cell>
          <cell r="I65">
            <v>0</v>
          </cell>
          <cell r="J65"/>
          <cell r="K65">
            <v>0</v>
          </cell>
          <cell r="L65">
            <v>0</v>
          </cell>
          <cell r="M65">
            <v>64834</v>
          </cell>
          <cell r="N65">
            <v>0</v>
          </cell>
          <cell r="O65">
            <v>0</v>
          </cell>
          <cell r="P65">
            <v>0</v>
          </cell>
          <cell r="Q65">
            <v>0</v>
          </cell>
          <cell r="R65">
            <v>0</v>
          </cell>
          <cell r="S65">
            <v>0</v>
          </cell>
          <cell r="T65">
            <v>0</v>
          </cell>
          <cell r="U65">
            <v>0</v>
          </cell>
          <cell r="V65">
            <v>0</v>
          </cell>
        </row>
        <row r="66">
          <cell r="D66" t="str">
            <v>S/156200/CE/HLPD008 Total</v>
          </cell>
          <cell r="H66">
            <v>64834</v>
          </cell>
          <cell r="I66">
            <v>0</v>
          </cell>
          <cell r="K66">
            <v>0</v>
          </cell>
          <cell r="L66">
            <v>0</v>
          </cell>
          <cell r="M66">
            <v>64834</v>
          </cell>
          <cell r="N66">
            <v>0</v>
          </cell>
          <cell r="O66">
            <v>0</v>
          </cell>
          <cell r="P66">
            <v>0</v>
          </cell>
          <cell r="Q66">
            <v>0</v>
          </cell>
          <cell r="R66">
            <v>0</v>
          </cell>
          <cell r="S66">
            <v>0</v>
          </cell>
          <cell r="T66">
            <v>0</v>
          </cell>
          <cell r="U66">
            <v>0</v>
          </cell>
          <cell r="V66">
            <v>0</v>
          </cell>
        </row>
        <row r="67">
          <cell r="D67" t="str">
            <v>S/156200/CE/ITB011</v>
          </cell>
          <cell r="E67" t="str">
            <v>Legacy Capacity</v>
          </cell>
          <cell r="F67" t="str">
            <v>0000533020</v>
          </cell>
          <cell r="G67" t="str">
            <v>Pur-Comp Sftw &amp; Upgd</v>
          </cell>
          <cell r="H67">
            <v>0</v>
          </cell>
          <cell r="I67">
            <v>0</v>
          </cell>
          <cell r="J67"/>
          <cell r="K67">
            <v>477583.33</v>
          </cell>
          <cell r="L67">
            <v>-43416.66</v>
          </cell>
          <cell r="M67">
            <v>-43416.67</v>
          </cell>
          <cell r="N67">
            <v>-43416.67</v>
          </cell>
          <cell r="O67">
            <v>-43416.66</v>
          </cell>
          <cell r="P67">
            <v>-43416.67</v>
          </cell>
          <cell r="Q67">
            <v>-43416.67</v>
          </cell>
          <cell r="R67">
            <v>-43416.66</v>
          </cell>
          <cell r="S67">
            <v>-43416.67</v>
          </cell>
          <cell r="T67">
            <v>-43416.67</v>
          </cell>
          <cell r="U67">
            <v>-43416.66</v>
          </cell>
          <cell r="V67">
            <v>-43416.67</v>
          </cell>
        </row>
        <row r="68">
          <cell r="D68" t="str">
            <v>S/156200/CE/ITB011</v>
          </cell>
          <cell r="E68" t="str">
            <v>Legacy Capacity</v>
          </cell>
          <cell r="F68" t="str">
            <v>0000533020</v>
          </cell>
          <cell r="G68" t="str">
            <v>Pur-Comp Sftw &amp; Upgd</v>
          </cell>
          <cell r="H68">
            <v>521000</v>
          </cell>
          <cell r="I68">
            <v>0</v>
          </cell>
          <cell r="J68"/>
          <cell r="K68">
            <v>43416.67</v>
          </cell>
          <cell r="L68">
            <v>43416.66</v>
          </cell>
          <cell r="M68">
            <v>43416.67</v>
          </cell>
          <cell r="N68">
            <v>43416.67</v>
          </cell>
          <cell r="O68">
            <v>43416.66</v>
          </cell>
          <cell r="P68">
            <v>43416.67</v>
          </cell>
          <cell r="Q68">
            <v>43416.67</v>
          </cell>
          <cell r="R68">
            <v>43416.66</v>
          </cell>
          <cell r="S68">
            <v>43416.67</v>
          </cell>
          <cell r="T68">
            <v>43416.67</v>
          </cell>
          <cell r="U68">
            <v>43416.66</v>
          </cell>
          <cell r="V68">
            <v>43416.67</v>
          </cell>
        </row>
        <row r="69">
          <cell r="D69" t="str">
            <v>S/156200/CE/ITB011 Total</v>
          </cell>
          <cell r="H69">
            <v>521000</v>
          </cell>
          <cell r="I69">
            <v>0</v>
          </cell>
          <cell r="K69">
            <v>521000</v>
          </cell>
          <cell r="L69">
            <v>0</v>
          </cell>
          <cell r="M69">
            <v>0</v>
          </cell>
          <cell r="N69">
            <v>0</v>
          </cell>
          <cell r="O69">
            <v>0</v>
          </cell>
          <cell r="P69">
            <v>0</v>
          </cell>
          <cell r="Q69">
            <v>0</v>
          </cell>
          <cell r="R69">
            <v>0</v>
          </cell>
          <cell r="S69">
            <v>0</v>
          </cell>
          <cell r="T69">
            <v>0</v>
          </cell>
          <cell r="U69">
            <v>0</v>
          </cell>
          <cell r="V69">
            <v>0</v>
          </cell>
        </row>
        <row r="70">
          <cell r="D70" t="str">
            <v>S/156200/CE/MGCD001</v>
          </cell>
          <cell r="E70" t="str">
            <v>Enterprise MGC/SAP - HR Implementation</v>
          </cell>
          <cell r="F70" t="str">
            <v>0000533020</v>
          </cell>
          <cell r="G70" t="str">
            <v>Pur-Comp Sftw &amp; Upgd</v>
          </cell>
          <cell r="H70">
            <v>-19250</v>
          </cell>
          <cell r="I70">
            <v>0</v>
          </cell>
          <cell r="J70"/>
          <cell r="K70">
            <v>0</v>
          </cell>
          <cell r="L70">
            <v>0</v>
          </cell>
          <cell r="M70">
            <v>-19250</v>
          </cell>
          <cell r="N70">
            <v>0</v>
          </cell>
          <cell r="O70">
            <v>0</v>
          </cell>
          <cell r="P70">
            <v>0</v>
          </cell>
          <cell r="Q70">
            <v>0</v>
          </cell>
          <cell r="R70">
            <v>0</v>
          </cell>
          <cell r="S70">
            <v>0</v>
          </cell>
          <cell r="T70">
            <v>0</v>
          </cell>
          <cell r="U70">
            <v>0</v>
          </cell>
          <cell r="V70">
            <v>0</v>
          </cell>
        </row>
        <row r="71">
          <cell r="D71" t="str">
            <v>S/156200/CE/MGCD001</v>
          </cell>
          <cell r="E71" t="str">
            <v>Enterprise MGC/SAP - HR Implementation</v>
          </cell>
          <cell r="F71" t="str">
            <v>0000533020</v>
          </cell>
          <cell r="G71" t="str">
            <v>Pur-Comp Sftw &amp; Upgd</v>
          </cell>
          <cell r="H71">
            <v>19250</v>
          </cell>
          <cell r="I71">
            <v>0</v>
          </cell>
          <cell r="J71"/>
          <cell r="K71">
            <v>0</v>
          </cell>
          <cell r="L71">
            <v>0</v>
          </cell>
          <cell r="M71">
            <v>19250</v>
          </cell>
          <cell r="N71">
            <v>0</v>
          </cell>
          <cell r="O71">
            <v>0</v>
          </cell>
          <cell r="P71">
            <v>0</v>
          </cell>
          <cell r="Q71">
            <v>0</v>
          </cell>
          <cell r="R71">
            <v>0</v>
          </cell>
          <cell r="S71">
            <v>0</v>
          </cell>
          <cell r="T71">
            <v>0</v>
          </cell>
          <cell r="U71">
            <v>0</v>
          </cell>
          <cell r="V71">
            <v>0</v>
          </cell>
        </row>
        <row r="72">
          <cell r="D72" t="str">
            <v>S/156200/CE/MGCD001</v>
          </cell>
          <cell r="E72" t="str">
            <v>Enterprise MGC/SAP - HR Implementation</v>
          </cell>
          <cell r="F72" t="str">
            <v>0000533020</v>
          </cell>
          <cell r="G72" t="str">
            <v>Pur-Comp Sftw &amp; Upgd</v>
          </cell>
          <cell r="H72">
            <v>-19250</v>
          </cell>
          <cell r="I72">
            <v>0</v>
          </cell>
          <cell r="J72"/>
          <cell r="K72">
            <v>0</v>
          </cell>
          <cell r="L72">
            <v>0</v>
          </cell>
          <cell r="M72">
            <v>-19250</v>
          </cell>
          <cell r="N72">
            <v>0</v>
          </cell>
          <cell r="O72">
            <v>0</v>
          </cell>
          <cell r="P72">
            <v>0</v>
          </cell>
          <cell r="Q72">
            <v>0</v>
          </cell>
          <cell r="R72">
            <v>0</v>
          </cell>
          <cell r="S72">
            <v>0</v>
          </cell>
          <cell r="T72">
            <v>0</v>
          </cell>
          <cell r="U72">
            <v>0</v>
          </cell>
          <cell r="V72">
            <v>0</v>
          </cell>
        </row>
        <row r="73">
          <cell r="D73" t="str">
            <v>S/156200/CE/MGCD001</v>
          </cell>
          <cell r="E73" t="str">
            <v>Enterprise MGC/SAP - HR Implementation</v>
          </cell>
          <cell r="F73" t="str">
            <v>0000533020</v>
          </cell>
          <cell r="G73" t="str">
            <v>Pur-Comp Sftw &amp; Upgd</v>
          </cell>
          <cell r="H73">
            <v>19250</v>
          </cell>
          <cell r="I73">
            <v>0</v>
          </cell>
          <cell r="J73"/>
          <cell r="K73">
            <v>0</v>
          </cell>
          <cell r="L73">
            <v>0</v>
          </cell>
          <cell r="M73">
            <v>19250</v>
          </cell>
          <cell r="N73">
            <v>0</v>
          </cell>
          <cell r="O73">
            <v>0</v>
          </cell>
          <cell r="P73">
            <v>0</v>
          </cell>
          <cell r="Q73">
            <v>0</v>
          </cell>
          <cell r="R73">
            <v>0</v>
          </cell>
          <cell r="S73">
            <v>0</v>
          </cell>
          <cell r="T73">
            <v>0</v>
          </cell>
          <cell r="U73">
            <v>0</v>
          </cell>
          <cell r="V73">
            <v>0</v>
          </cell>
        </row>
        <row r="74">
          <cell r="D74" t="str">
            <v>S/156200/CE/MGCD001</v>
          </cell>
          <cell r="E74" t="str">
            <v>Enterprise MGC/SAP - HR Implementation</v>
          </cell>
          <cell r="F74" t="str">
            <v>0000533020</v>
          </cell>
          <cell r="G74" t="str">
            <v>Pur-Comp Sftw &amp; Upgd</v>
          </cell>
          <cell r="H74">
            <v>-19250</v>
          </cell>
          <cell r="I74">
            <v>0</v>
          </cell>
          <cell r="J74"/>
          <cell r="K74">
            <v>0</v>
          </cell>
          <cell r="L74">
            <v>0</v>
          </cell>
          <cell r="M74">
            <v>-19250</v>
          </cell>
          <cell r="N74">
            <v>0</v>
          </cell>
          <cell r="O74">
            <v>0</v>
          </cell>
          <cell r="P74">
            <v>0</v>
          </cell>
          <cell r="Q74">
            <v>0</v>
          </cell>
          <cell r="R74">
            <v>0</v>
          </cell>
          <cell r="S74">
            <v>0</v>
          </cell>
          <cell r="T74">
            <v>0</v>
          </cell>
          <cell r="U74">
            <v>0</v>
          </cell>
          <cell r="V74">
            <v>0</v>
          </cell>
        </row>
        <row r="75">
          <cell r="D75" t="str">
            <v>S/156200/CE/MGCD001</v>
          </cell>
          <cell r="E75" t="str">
            <v>Enterprise MGC/SAP - HR Implementation</v>
          </cell>
          <cell r="F75" t="str">
            <v>0000533020</v>
          </cell>
          <cell r="G75" t="str">
            <v>Pur-Comp Sftw &amp; Upgd</v>
          </cell>
          <cell r="H75">
            <v>19250</v>
          </cell>
          <cell r="I75">
            <v>0</v>
          </cell>
          <cell r="J75"/>
          <cell r="K75">
            <v>0</v>
          </cell>
          <cell r="L75">
            <v>0</v>
          </cell>
          <cell r="M75">
            <v>19250</v>
          </cell>
          <cell r="N75">
            <v>0</v>
          </cell>
          <cell r="O75">
            <v>0</v>
          </cell>
          <cell r="P75">
            <v>0</v>
          </cell>
          <cell r="Q75">
            <v>0</v>
          </cell>
          <cell r="R75">
            <v>0</v>
          </cell>
          <cell r="S75">
            <v>0</v>
          </cell>
          <cell r="T75">
            <v>0</v>
          </cell>
          <cell r="U75">
            <v>0</v>
          </cell>
          <cell r="V75">
            <v>0</v>
          </cell>
        </row>
        <row r="76">
          <cell r="D76" t="str">
            <v>S/156200/CE/MGCD001 Total</v>
          </cell>
          <cell r="H76">
            <v>0</v>
          </cell>
          <cell r="I76">
            <v>0</v>
          </cell>
          <cell r="K76">
            <v>0</v>
          </cell>
          <cell r="L76">
            <v>0</v>
          </cell>
          <cell r="M76">
            <v>0</v>
          </cell>
          <cell r="N76">
            <v>0</v>
          </cell>
          <cell r="O76">
            <v>0</v>
          </cell>
          <cell r="P76">
            <v>0</v>
          </cell>
          <cell r="Q76">
            <v>0</v>
          </cell>
          <cell r="R76">
            <v>0</v>
          </cell>
          <cell r="S76">
            <v>0</v>
          </cell>
          <cell r="T76">
            <v>0</v>
          </cell>
          <cell r="U76">
            <v>0</v>
          </cell>
          <cell r="V76">
            <v>0</v>
          </cell>
        </row>
        <row r="77">
          <cell r="D77" t="str">
            <v>S/156200/CE/MGCD003</v>
          </cell>
          <cell r="E77" t="str">
            <v>Enterprise MGC/SAP - R3 Implementation</v>
          </cell>
          <cell r="F77" t="str">
            <v>0000533020</v>
          </cell>
          <cell r="G77" t="str">
            <v>Pur-Comp Sftw &amp; Upgd</v>
          </cell>
          <cell r="H77">
            <v>19250</v>
          </cell>
          <cell r="I77">
            <v>0</v>
          </cell>
          <cell r="J77"/>
          <cell r="K77">
            <v>0</v>
          </cell>
          <cell r="L77">
            <v>0</v>
          </cell>
          <cell r="M77">
            <v>19250</v>
          </cell>
          <cell r="N77">
            <v>0</v>
          </cell>
          <cell r="O77">
            <v>0</v>
          </cell>
          <cell r="P77">
            <v>0</v>
          </cell>
          <cell r="Q77">
            <v>0</v>
          </cell>
          <cell r="R77">
            <v>0</v>
          </cell>
          <cell r="S77">
            <v>0</v>
          </cell>
          <cell r="T77">
            <v>0</v>
          </cell>
          <cell r="U77">
            <v>0</v>
          </cell>
          <cell r="V77">
            <v>0</v>
          </cell>
        </row>
        <row r="78">
          <cell r="D78" t="str">
            <v>S/156200/CE/MGCD003 Total</v>
          </cell>
          <cell r="H78">
            <v>19250</v>
          </cell>
          <cell r="I78">
            <v>0</v>
          </cell>
          <cell r="K78">
            <v>0</v>
          </cell>
          <cell r="L78">
            <v>0</v>
          </cell>
          <cell r="M78">
            <v>19250</v>
          </cell>
          <cell r="N78">
            <v>0</v>
          </cell>
          <cell r="O78">
            <v>0</v>
          </cell>
          <cell r="P78">
            <v>0</v>
          </cell>
          <cell r="Q78">
            <v>0</v>
          </cell>
          <cell r="R78">
            <v>0</v>
          </cell>
          <cell r="S78">
            <v>0</v>
          </cell>
          <cell r="T78">
            <v>0</v>
          </cell>
          <cell r="U78">
            <v>0</v>
          </cell>
          <cell r="V78">
            <v>0</v>
          </cell>
        </row>
        <row r="79">
          <cell r="D79" t="str">
            <v>S/156200/CE/REGTD001</v>
          </cell>
          <cell r="E79" t="str">
            <v>Enterprise MGC/SAP - HR Implementation</v>
          </cell>
          <cell r="F79" t="str">
            <v>0000533020</v>
          </cell>
          <cell r="G79" t="str">
            <v>Pur-Comp Sftw &amp; Upgd</v>
          </cell>
          <cell r="H79">
            <v>-4928</v>
          </cell>
          <cell r="I79">
            <v>0</v>
          </cell>
          <cell r="J79"/>
          <cell r="K79">
            <v>0</v>
          </cell>
          <cell r="L79">
            <v>0</v>
          </cell>
          <cell r="M79">
            <v>-4928</v>
          </cell>
          <cell r="N79">
            <v>0</v>
          </cell>
          <cell r="O79">
            <v>0</v>
          </cell>
          <cell r="P79">
            <v>0</v>
          </cell>
          <cell r="Q79">
            <v>0</v>
          </cell>
          <cell r="R79">
            <v>0</v>
          </cell>
          <cell r="S79">
            <v>0</v>
          </cell>
          <cell r="T79">
            <v>0</v>
          </cell>
          <cell r="U79">
            <v>0</v>
          </cell>
          <cell r="V79">
            <v>0</v>
          </cell>
        </row>
        <row r="80">
          <cell r="D80" t="str">
            <v>S/156200/CE/REGTD001</v>
          </cell>
          <cell r="E80" t="str">
            <v>Enterprise MGC/SAP - HR Implementation</v>
          </cell>
          <cell r="F80" t="str">
            <v>0000533020</v>
          </cell>
          <cell r="G80" t="str">
            <v>Pur-Comp Sftw &amp; Upgd</v>
          </cell>
          <cell r="H80">
            <v>4928</v>
          </cell>
          <cell r="I80">
            <v>0</v>
          </cell>
          <cell r="J80"/>
          <cell r="K80">
            <v>0</v>
          </cell>
          <cell r="L80">
            <v>0</v>
          </cell>
          <cell r="M80">
            <v>4928</v>
          </cell>
          <cell r="N80">
            <v>0</v>
          </cell>
          <cell r="O80">
            <v>0</v>
          </cell>
          <cell r="P80">
            <v>0</v>
          </cell>
          <cell r="Q80">
            <v>0</v>
          </cell>
          <cell r="R80">
            <v>0</v>
          </cell>
          <cell r="S80">
            <v>0</v>
          </cell>
          <cell r="T80">
            <v>0</v>
          </cell>
          <cell r="U80">
            <v>0</v>
          </cell>
          <cell r="V80">
            <v>0</v>
          </cell>
        </row>
        <row r="81">
          <cell r="D81" t="str">
            <v>S/156200/CE/REGTD001</v>
          </cell>
          <cell r="E81" t="str">
            <v>Enterprise MGC/SAP - HR Implementation</v>
          </cell>
          <cell r="F81" t="str">
            <v>0000533020</v>
          </cell>
          <cell r="G81" t="str">
            <v>Pur-Comp Sftw &amp; Upgd</v>
          </cell>
          <cell r="H81">
            <v>-4928</v>
          </cell>
          <cell r="I81">
            <v>0</v>
          </cell>
          <cell r="J81"/>
          <cell r="K81">
            <v>0</v>
          </cell>
          <cell r="L81">
            <v>0</v>
          </cell>
          <cell r="M81">
            <v>-4928</v>
          </cell>
          <cell r="N81">
            <v>0</v>
          </cell>
          <cell r="O81">
            <v>0</v>
          </cell>
          <cell r="P81">
            <v>0</v>
          </cell>
          <cell r="Q81">
            <v>0</v>
          </cell>
          <cell r="R81">
            <v>0</v>
          </cell>
          <cell r="S81">
            <v>0</v>
          </cell>
          <cell r="T81">
            <v>0</v>
          </cell>
          <cell r="U81">
            <v>0</v>
          </cell>
          <cell r="V81">
            <v>0</v>
          </cell>
        </row>
        <row r="82">
          <cell r="D82" t="str">
            <v>S/156200/CE/REGTD001</v>
          </cell>
          <cell r="E82" t="str">
            <v>Enterprise MGC/SAP - HR Implementation</v>
          </cell>
          <cell r="F82" t="str">
            <v>0000533020</v>
          </cell>
          <cell r="G82" t="str">
            <v>Pur-Comp Sftw &amp; Upgd</v>
          </cell>
          <cell r="H82">
            <v>4928</v>
          </cell>
          <cell r="I82">
            <v>0</v>
          </cell>
          <cell r="J82"/>
          <cell r="K82">
            <v>0</v>
          </cell>
          <cell r="L82">
            <v>0</v>
          </cell>
          <cell r="M82">
            <v>4928</v>
          </cell>
          <cell r="N82">
            <v>0</v>
          </cell>
          <cell r="O82">
            <v>0</v>
          </cell>
          <cell r="P82">
            <v>0</v>
          </cell>
          <cell r="Q82">
            <v>0</v>
          </cell>
          <cell r="R82">
            <v>0</v>
          </cell>
          <cell r="S82">
            <v>0</v>
          </cell>
          <cell r="T82">
            <v>0</v>
          </cell>
          <cell r="U82">
            <v>0</v>
          </cell>
          <cell r="V82">
            <v>0</v>
          </cell>
        </row>
        <row r="83">
          <cell r="D83" t="str">
            <v>S/156200/CE/REGTD001</v>
          </cell>
          <cell r="E83" t="str">
            <v>Enterprise MGC/SAP - HR Implementation</v>
          </cell>
          <cell r="F83" t="str">
            <v>0000533020</v>
          </cell>
          <cell r="G83" t="str">
            <v>Pur-Comp Sftw &amp; Upgd</v>
          </cell>
          <cell r="H83">
            <v>-4928</v>
          </cell>
          <cell r="I83">
            <v>0</v>
          </cell>
          <cell r="J83"/>
          <cell r="K83">
            <v>0</v>
          </cell>
          <cell r="L83">
            <v>0</v>
          </cell>
          <cell r="M83">
            <v>-4928</v>
          </cell>
          <cell r="N83">
            <v>0</v>
          </cell>
          <cell r="O83">
            <v>0</v>
          </cell>
          <cell r="P83">
            <v>0</v>
          </cell>
          <cell r="Q83">
            <v>0</v>
          </cell>
          <cell r="R83">
            <v>0</v>
          </cell>
          <cell r="S83">
            <v>0</v>
          </cell>
          <cell r="T83">
            <v>0</v>
          </cell>
          <cell r="U83">
            <v>0</v>
          </cell>
          <cell r="V83">
            <v>0</v>
          </cell>
        </row>
        <row r="84">
          <cell r="D84" t="str">
            <v>S/156200/CE/REGTD001</v>
          </cell>
          <cell r="E84" t="str">
            <v>Enterprise MGC/SAP - HR Implementation</v>
          </cell>
          <cell r="F84" t="str">
            <v>0000533020</v>
          </cell>
          <cell r="G84" t="str">
            <v>Pur-Comp Sftw &amp; Upgd</v>
          </cell>
          <cell r="H84">
            <v>4928</v>
          </cell>
          <cell r="I84">
            <v>0</v>
          </cell>
          <cell r="J84"/>
          <cell r="K84">
            <v>0</v>
          </cell>
          <cell r="L84">
            <v>0</v>
          </cell>
          <cell r="M84">
            <v>4928</v>
          </cell>
          <cell r="N84">
            <v>0</v>
          </cell>
          <cell r="O84">
            <v>0</v>
          </cell>
          <cell r="P84">
            <v>0</v>
          </cell>
          <cell r="Q84">
            <v>0</v>
          </cell>
          <cell r="R84">
            <v>0</v>
          </cell>
          <cell r="S84">
            <v>0</v>
          </cell>
          <cell r="T84">
            <v>0</v>
          </cell>
          <cell r="U84">
            <v>0</v>
          </cell>
          <cell r="V84">
            <v>0</v>
          </cell>
        </row>
        <row r="85">
          <cell r="D85" t="str">
            <v>S/156200/CE/REGTD001 Total</v>
          </cell>
          <cell r="H85">
            <v>0</v>
          </cell>
          <cell r="I85">
            <v>0</v>
          </cell>
          <cell r="K85">
            <v>0</v>
          </cell>
          <cell r="L85">
            <v>0</v>
          </cell>
          <cell r="M85">
            <v>0</v>
          </cell>
          <cell r="N85">
            <v>0</v>
          </cell>
          <cell r="O85">
            <v>0</v>
          </cell>
          <cell r="P85">
            <v>0</v>
          </cell>
          <cell r="Q85">
            <v>0</v>
          </cell>
          <cell r="R85">
            <v>0</v>
          </cell>
          <cell r="S85">
            <v>0</v>
          </cell>
          <cell r="T85">
            <v>0</v>
          </cell>
          <cell r="U85">
            <v>0</v>
          </cell>
          <cell r="V85">
            <v>0</v>
          </cell>
        </row>
        <row r="86">
          <cell r="D86" t="str">
            <v>S/156200/CE/REGTD002</v>
          </cell>
          <cell r="E86" t="str">
            <v>Enterprise MGC/SAP - R3 Implementation</v>
          </cell>
          <cell r="F86" t="str">
            <v>0000533020</v>
          </cell>
          <cell r="G86" t="str">
            <v>Pur-Comp Sftw &amp; Upgd</v>
          </cell>
          <cell r="H86">
            <v>4928</v>
          </cell>
          <cell r="I86">
            <v>0</v>
          </cell>
          <cell r="J86"/>
          <cell r="K86">
            <v>0</v>
          </cell>
          <cell r="L86">
            <v>0</v>
          </cell>
          <cell r="M86">
            <v>4928</v>
          </cell>
          <cell r="N86">
            <v>0</v>
          </cell>
          <cell r="O86">
            <v>0</v>
          </cell>
          <cell r="P86">
            <v>0</v>
          </cell>
          <cell r="Q86">
            <v>0</v>
          </cell>
          <cell r="R86">
            <v>0</v>
          </cell>
          <cell r="S86">
            <v>0</v>
          </cell>
          <cell r="T86">
            <v>0</v>
          </cell>
          <cell r="U86">
            <v>0</v>
          </cell>
          <cell r="V86">
            <v>0</v>
          </cell>
        </row>
        <row r="87">
          <cell r="D87" t="str">
            <v>S/156200/CE/REGTD002 Total</v>
          </cell>
          <cell r="H87">
            <v>4928</v>
          </cell>
          <cell r="I87">
            <v>0</v>
          </cell>
          <cell r="K87">
            <v>0</v>
          </cell>
          <cell r="L87">
            <v>0</v>
          </cell>
          <cell r="M87">
            <v>4928</v>
          </cell>
          <cell r="N87">
            <v>0</v>
          </cell>
          <cell r="O87">
            <v>0</v>
          </cell>
          <cell r="P87">
            <v>0</v>
          </cell>
          <cell r="Q87">
            <v>0</v>
          </cell>
          <cell r="R87">
            <v>0</v>
          </cell>
          <cell r="S87">
            <v>0</v>
          </cell>
          <cell r="T87">
            <v>0</v>
          </cell>
          <cell r="U87">
            <v>0</v>
          </cell>
          <cell r="V87">
            <v>0</v>
          </cell>
        </row>
        <row r="88">
          <cell r="D88" t="str">
            <v>S/156200/CE/TGD001</v>
          </cell>
          <cell r="E88" t="str">
            <v>Enterprise MGC/SAP - HR Implementation</v>
          </cell>
          <cell r="F88" t="str">
            <v>0000533020</v>
          </cell>
          <cell r="G88" t="str">
            <v>Pur-Comp Sftw &amp; Upgd</v>
          </cell>
          <cell r="H88">
            <v>-26334</v>
          </cell>
          <cell r="I88">
            <v>0</v>
          </cell>
          <cell r="J88"/>
          <cell r="K88">
            <v>0</v>
          </cell>
          <cell r="L88">
            <v>0</v>
          </cell>
          <cell r="M88">
            <v>-26334</v>
          </cell>
          <cell r="N88">
            <v>0</v>
          </cell>
          <cell r="O88">
            <v>0</v>
          </cell>
          <cell r="P88">
            <v>0</v>
          </cell>
          <cell r="Q88">
            <v>0</v>
          </cell>
          <cell r="R88">
            <v>0</v>
          </cell>
          <cell r="S88">
            <v>0</v>
          </cell>
          <cell r="T88">
            <v>0</v>
          </cell>
          <cell r="U88">
            <v>0</v>
          </cell>
          <cell r="V88">
            <v>0</v>
          </cell>
        </row>
        <row r="89">
          <cell r="D89" t="str">
            <v>S/156200/CE/TGD001</v>
          </cell>
          <cell r="E89" t="str">
            <v>Enterprise MGC/SAP - HR Implementation</v>
          </cell>
          <cell r="F89" t="str">
            <v>0000533020</v>
          </cell>
          <cell r="G89" t="str">
            <v>Pur-Comp Sftw &amp; Upgd</v>
          </cell>
          <cell r="H89">
            <v>26334</v>
          </cell>
          <cell r="I89">
            <v>0</v>
          </cell>
          <cell r="J89"/>
          <cell r="K89">
            <v>0</v>
          </cell>
          <cell r="L89">
            <v>0</v>
          </cell>
          <cell r="M89">
            <v>26334</v>
          </cell>
          <cell r="N89">
            <v>0</v>
          </cell>
          <cell r="O89">
            <v>0</v>
          </cell>
          <cell r="P89">
            <v>0</v>
          </cell>
          <cell r="Q89">
            <v>0</v>
          </cell>
          <cell r="R89">
            <v>0</v>
          </cell>
          <cell r="S89">
            <v>0</v>
          </cell>
          <cell r="T89">
            <v>0</v>
          </cell>
          <cell r="U89">
            <v>0</v>
          </cell>
          <cell r="V89">
            <v>0</v>
          </cell>
        </row>
        <row r="90">
          <cell r="D90" t="str">
            <v>S/156200/CE/TGD001</v>
          </cell>
          <cell r="E90" t="str">
            <v>Enterprise MGC/SAP - HR Implementation</v>
          </cell>
          <cell r="F90" t="str">
            <v>0000533020</v>
          </cell>
          <cell r="G90" t="str">
            <v>Pur-Comp Sftw &amp; Upgd</v>
          </cell>
          <cell r="H90">
            <v>-26334</v>
          </cell>
          <cell r="I90">
            <v>0</v>
          </cell>
          <cell r="J90"/>
          <cell r="K90">
            <v>0</v>
          </cell>
          <cell r="L90">
            <v>0</v>
          </cell>
          <cell r="M90">
            <v>-26334</v>
          </cell>
          <cell r="N90">
            <v>0</v>
          </cell>
          <cell r="O90">
            <v>0</v>
          </cell>
          <cell r="P90">
            <v>0</v>
          </cell>
          <cell r="Q90">
            <v>0</v>
          </cell>
          <cell r="R90">
            <v>0</v>
          </cell>
          <cell r="S90">
            <v>0</v>
          </cell>
          <cell r="T90">
            <v>0</v>
          </cell>
          <cell r="U90">
            <v>0</v>
          </cell>
          <cell r="V90">
            <v>0</v>
          </cell>
        </row>
        <row r="91">
          <cell r="D91" t="str">
            <v>S/156200/CE/TGD001</v>
          </cell>
          <cell r="E91" t="str">
            <v>Enterprise MGC/SAP - HR Implementation</v>
          </cell>
          <cell r="F91" t="str">
            <v>0000533020</v>
          </cell>
          <cell r="G91" t="str">
            <v>Pur-Comp Sftw &amp; Upgd</v>
          </cell>
          <cell r="H91">
            <v>26334</v>
          </cell>
          <cell r="I91">
            <v>0</v>
          </cell>
          <cell r="J91"/>
          <cell r="K91">
            <v>0</v>
          </cell>
          <cell r="L91">
            <v>0</v>
          </cell>
          <cell r="M91">
            <v>26334</v>
          </cell>
          <cell r="N91">
            <v>0</v>
          </cell>
          <cell r="O91">
            <v>0</v>
          </cell>
          <cell r="P91">
            <v>0</v>
          </cell>
          <cell r="Q91">
            <v>0</v>
          </cell>
          <cell r="R91">
            <v>0</v>
          </cell>
          <cell r="S91">
            <v>0</v>
          </cell>
          <cell r="T91">
            <v>0</v>
          </cell>
          <cell r="U91">
            <v>0</v>
          </cell>
          <cell r="V91">
            <v>0</v>
          </cell>
        </row>
        <row r="92">
          <cell r="D92" t="str">
            <v>S/156200/CE/TGD001</v>
          </cell>
          <cell r="E92" t="str">
            <v>Enterprise MGC/SAP - HR Implementation</v>
          </cell>
          <cell r="F92" t="str">
            <v>0000533020</v>
          </cell>
          <cell r="G92" t="str">
            <v>Pur-Comp Sftw &amp; Upgd</v>
          </cell>
          <cell r="H92">
            <v>-26334</v>
          </cell>
          <cell r="I92">
            <v>0</v>
          </cell>
          <cell r="J92"/>
          <cell r="K92">
            <v>0</v>
          </cell>
          <cell r="L92">
            <v>0</v>
          </cell>
          <cell r="M92">
            <v>-26334</v>
          </cell>
          <cell r="N92">
            <v>0</v>
          </cell>
          <cell r="O92">
            <v>0</v>
          </cell>
          <cell r="P92">
            <v>0</v>
          </cell>
          <cell r="Q92">
            <v>0</v>
          </cell>
          <cell r="R92">
            <v>0</v>
          </cell>
          <cell r="S92">
            <v>0</v>
          </cell>
          <cell r="T92">
            <v>0</v>
          </cell>
          <cell r="U92">
            <v>0</v>
          </cell>
          <cell r="V92">
            <v>0</v>
          </cell>
        </row>
        <row r="93">
          <cell r="D93" t="str">
            <v>S/156200/CE/TGD001</v>
          </cell>
          <cell r="E93" t="str">
            <v>Enterprise MGC/SAP - HR Implementation</v>
          </cell>
          <cell r="F93" t="str">
            <v>0000533020</v>
          </cell>
          <cell r="G93" t="str">
            <v>Pur-Comp Sftw &amp; Upgd</v>
          </cell>
          <cell r="H93">
            <v>26334</v>
          </cell>
          <cell r="I93">
            <v>0</v>
          </cell>
          <cell r="J93"/>
          <cell r="K93">
            <v>0</v>
          </cell>
          <cell r="L93">
            <v>0</v>
          </cell>
          <cell r="M93">
            <v>26334</v>
          </cell>
          <cell r="N93">
            <v>0</v>
          </cell>
          <cell r="O93">
            <v>0</v>
          </cell>
          <cell r="P93">
            <v>0</v>
          </cell>
          <cell r="Q93">
            <v>0</v>
          </cell>
          <cell r="R93">
            <v>0</v>
          </cell>
          <cell r="S93">
            <v>0</v>
          </cell>
          <cell r="T93">
            <v>0</v>
          </cell>
          <cell r="U93">
            <v>0</v>
          </cell>
          <cell r="V93">
            <v>0</v>
          </cell>
        </row>
        <row r="94">
          <cell r="D94" t="str">
            <v>S/156200/CE/TGD001 Total</v>
          </cell>
          <cell r="H94">
            <v>0</v>
          </cell>
          <cell r="I94">
            <v>0</v>
          </cell>
          <cell r="K94">
            <v>0</v>
          </cell>
          <cell r="L94">
            <v>0</v>
          </cell>
          <cell r="M94">
            <v>0</v>
          </cell>
          <cell r="N94">
            <v>0</v>
          </cell>
          <cell r="O94">
            <v>0</v>
          </cell>
          <cell r="P94">
            <v>0</v>
          </cell>
          <cell r="Q94">
            <v>0</v>
          </cell>
          <cell r="R94">
            <v>0</v>
          </cell>
          <cell r="S94">
            <v>0</v>
          </cell>
          <cell r="T94">
            <v>0</v>
          </cell>
          <cell r="U94">
            <v>0</v>
          </cell>
          <cell r="V94">
            <v>0</v>
          </cell>
        </row>
        <row r="95">
          <cell r="D95" t="str">
            <v>S/156200/CE/TGD002</v>
          </cell>
          <cell r="E95" t="str">
            <v>Enterprise MGC/SAP - R3 Implementation</v>
          </cell>
          <cell r="F95" t="str">
            <v>0000533020</v>
          </cell>
          <cell r="G95" t="str">
            <v>Pur-Comp Sftw &amp; Upgd</v>
          </cell>
          <cell r="H95">
            <v>26334</v>
          </cell>
          <cell r="I95">
            <v>0</v>
          </cell>
          <cell r="J95"/>
          <cell r="K95">
            <v>0</v>
          </cell>
          <cell r="L95">
            <v>0</v>
          </cell>
          <cell r="M95">
            <v>26334</v>
          </cell>
          <cell r="N95">
            <v>0</v>
          </cell>
          <cell r="O95">
            <v>0</v>
          </cell>
          <cell r="P95">
            <v>0</v>
          </cell>
          <cell r="Q95">
            <v>0</v>
          </cell>
          <cell r="R95">
            <v>0</v>
          </cell>
          <cell r="S95">
            <v>0</v>
          </cell>
          <cell r="T95">
            <v>0</v>
          </cell>
          <cell r="U95">
            <v>0</v>
          </cell>
          <cell r="V95">
            <v>0</v>
          </cell>
        </row>
        <row r="96">
          <cell r="D96" t="str">
            <v>S/156200/CE/TGD002 Total</v>
          </cell>
          <cell r="H96">
            <v>26334</v>
          </cell>
          <cell r="I96">
            <v>0</v>
          </cell>
          <cell r="K96">
            <v>0</v>
          </cell>
          <cell r="L96">
            <v>0</v>
          </cell>
          <cell r="M96">
            <v>26334</v>
          </cell>
          <cell r="N96">
            <v>0</v>
          </cell>
          <cell r="O96">
            <v>0</v>
          </cell>
          <cell r="P96">
            <v>0</v>
          </cell>
          <cell r="Q96">
            <v>0</v>
          </cell>
          <cell r="R96">
            <v>0</v>
          </cell>
          <cell r="S96">
            <v>0</v>
          </cell>
          <cell r="T96">
            <v>0</v>
          </cell>
          <cell r="U96">
            <v>0</v>
          </cell>
          <cell r="V96">
            <v>0</v>
          </cell>
        </row>
        <row r="97">
          <cell r="D97" t="str">
            <v>S/156200/EE/ARKB007</v>
          </cell>
          <cell r="E97" t="str">
            <v>Baseline Production Support for Arkla Mo</v>
          </cell>
          <cell r="F97" t="str">
            <v>0000545160</v>
          </cell>
          <cell r="G97" t="str">
            <v>Software Maintenance</v>
          </cell>
          <cell r="H97">
            <v>150352.22</v>
          </cell>
          <cell r="I97">
            <v>0</v>
          </cell>
          <cell r="J97"/>
          <cell r="K97">
            <v>90098.64</v>
          </cell>
          <cell r="L97">
            <v>0</v>
          </cell>
          <cell r="M97">
            <v>515</v>
          </cell>
          <cell r="N97">
            <v>0</v>
          </cell>
          <cell r="O97">
            <v>23490.25</v>
          </cell>
          <cell r="P97">
            <v>32599.49</v>
          </cell>
          <cell r="Q97">
            <v>3133.84</v>
          </cell>
          <cell r="R97">
            <v>515</v>
          </cell>
          <cell r="S97">
            <v>0</v>
          </cell>
          <cell r="T97">
            <v>0</v>
          </cell>
          <cell r="U97">
            <v>0</v>
          </cell>
          <cell r="V97">
            <v>0</v>
          </cell>
        </row>
        <row r="98">
          <cell r="D98" t="str">
            <v>S/156200/EE/ARKB007</v>
          </cell>
          <cell r="E98" t="str">
            <v>Baseline Production Support for Arkla Mo</v>
          </cell>
          <cell r="F98" t="str">
            <v>0000545160</v>
          </cell>
          <cell r="G98" t="str">
            <v>Software Maintenance</v>
          </cell>
          <cell r="H98">
            <v>333</v>
          </cell>
          <cell r="I98">
            <v>0</v>
          </cell>
          <cell r="J98"/>
          <cell r="K98">
            <v>0</v>
          </cell>
          <cell r="L98">
            <v>333</v>
          </cell>
          <cell r="M98">
            <v>0</v>
          </cell>
          <cell r="N98">
            <v>0</v>
          </cell>
          <cell r="O98">
            <v>0</v>
          </cell>
          <cell r="P98">
            <v>0</v>
          </cell>
          <cell r="Q98">
            <v>0</v>
          </cell>
          <cell r="R98">
            <v>0</v>
          </cell>
          <cell r="S98">
            <v>0</v>
          </cell>
          <cell r="T98">
            <v>0</v>
          </cell>
          <cell r="U98">
            <v>0</v>
          </cell>
          <cell r="V98">
            <v>0</v>
          </cell>
        </row>
        <row r="99">
          <cell r="D99" t="str">
            <v>S/156200/EE/ARKB007 Total</v>
          </cell>
          <cell r="H99">
            <v>150685.22</v>
          </cell>
          <cell r="I99">
            <v>0</v>
          </cell>
          <cell r="K99">
            <v>90098.64</v>
          </cell>
          <cell r="L99">
            <v>333</v>
          </cell>
          <cell r="M99">
            <v>515</v>
          </cell>
          <cell r="N99">
            <v>0</v>
          </cell>
          <cell r="O99">
            <v>23490.25</v>
          </cell>
          <cell r="P99">
            <v>32599.49</v>
          </cell>
          <cell r="Q99">
            <v>3133.84</v>
          </cell>
          <cell r="R99">
            <v>515</v>
          </cell>
          <cell r="S99">
            <v>0</v>
          </cell>
          <cell r="T99">
            <v>0</v>
          </cell>
          <cell r="U99">
            <v>0</v>
          </cell>
          <cell r="V99">
            <v>0</v>
          </cell>
        </row>
        <row r="100">
          <cell r="D100" t="str">
            <v>S/156200/EE/ARKB011</v>
          </cell>
          <cell r="E100" t="str">
            <v>Arkla Oracle Database - AR Rate Case DW</v>
          </cell>
          <cell r="F100" t="str">
            <v>0000545160</v>
          </cell>
          <cell r="G100" t="str">
            <v>Software Maintenance</v>
          </cell>
          <cell r="H100">
            <v>10000</v>
          </cell>
          <cell r="I100">
            <v>0</v>
          </cell>
          <cell r="J100"/>
          <cell r="K100">
            <v>833.33</v>
          </cell>
          <cell r="L100">
            <v>833.34</v>
          </cell>
          <cell r="M100">
            <v>833.33</v>
          </cell>
          <cell r="N100">
            <v>833.33</v>
          </cell>
          <cell r="O100">
            <v>833.34</v>
          </cell>
          <cell r="P100">
            <v>833.33</v>
          </cell>
          <cell r="Q100">
            <v>833.33</v>
          </cell>
          <cell r="R100">
            <v>833.34</v>
          </cell>
          <cell r="S100">
            <v>833.33</v>
          </cell>
          <cell r="T100">
            <v>833.33</v>
          </cell>
          <cell r="U100">
            <v>833.34</v>
          </cell>
          <cell r="V100">
            <v>833.33</v>
          </cell>
        </row>
        <row r="101">
          <cell r="D101" t="str">
            <v>S/156200/EE/ARKB011 Total</v>
          </cell>
          <cell r="H101">
            <v>10000</v>
          </cell>
          <cell r="I101">
            <v>0</v>
          </cell>
          <cell r="K101">
            <v>833.33</v>
          </cell>
          <cell r="L101">
            <v>833.34</v>
          </cell>
          <cell r="M101">
            <v>833.33</v>
          </cell>
          <cell r="N101">
            <v>833.33</v>
          </cell>
          <cell r="O101">
            <v>833.34</v>
          </cell>
          <cell r="P101">
            <v>833.33</v>
          </cell>
          <cell r="Q101">
            <v>833.33</v>
          </cell>
          <cell r="R101">
            <v>833.34</v>
          </cell>
          <cell r="S101">
            <v>833.33</v>
          </cell>
          <cell r="T101">
            <v>833.33</v>
          </cell>
          <cell r="U101">
            <v>833.34</v>
          </cell>
          <cell r="V101">
            <v>833.33</v>
          </cell>
        </row>
        <row r="102">
          <cell r="D102" t="str">
            <v>S/156200/EE/ARKB013</v>
          </cell>
          <cell r="E102" t="str">
            <v>Arkla Network Client Specific</v>
          </cell>
          <cell r="F102" t="str">
            <v>0000545160</v>
          </cell>
          <cell r="G102" t="str">
            <v>Software Maintenance</v>
          </cell>
          <cell r="H102">
            <v>11160</v>
          </cell>
          <cell r="I102">
            <v>0</v>
          </cell>
          <cell r="J102"/>
          <cell r="K102">
            <v>0</v>
          </cell>
          <cell r="L102">
            <v>0</v>
          </cell>
          <cell r="M102">
            <v>0</v>
          </cell>
          <cell r="N102">
            <v>0</v>
          </cell>
          <cell r="O102">
            <v>0</v>
          </cell>
          <cell r="P102">
            <v>11160</v>
          </cell>
          <cell r="Q102">
            <v>0</v>
          </cell>
          <cell r="R102">
            <v>0</v>
          </cell>
          <cell r="S102">
            <v>0</v>
          </cell>
          <cell r="T102">
            <v>0</v>
          </cell>
          <cell r="U102">
            <v>0</v>
          </cell>
          <cell r="V102">
            <v>0</v>
          </cell>
        </row>
        <row r="103">
          <cell r="D103" t="str">
            <v>S/156200/EE/ARKB013 Total</v>
          </cell>
          <cell r="H103">
            <v>11160</v>
          </cell>
          <cell r="I103">
            <v>0</v>
          </cell>
          <cell r="K103">
            <v>0</v>
          </cell>
          <cell r="L103">
            <v>0</v>
          </cell>
          <cell r="M103">
            <v>0</v>
          </cell>
          <cell r="N103">
            <v>0</v>
          </cell>
          <cell r="O103">
            <v>0</v>
          </cell>
          <cell r="P103">
            <v>11160</v>
          </cell>
          <cell r="Q103">
            <v>0</v>
          </cell>
          <cell r="R103">
            <v>0</v>
          </cell>
          <cell r="S103">
            <v>0</v>
          </cell>
          <cell r="T103">
            <v>0</v>
          </cell>
          <cell r="U103">
            <v>0</v>
          </cell>
          <cell r="V103">
            <v>0</v>
          </cell>
        </row>
        <row r="104">
          <cell r="D104" t="str">
            <v>S/156200/EE/ARKB014</v>
          </cell>
          <cell r="E104" t="str">
            <v>Arkla Enterprise Client Specific</v>
          </cell>
          <cell r="F104" t="str">
            <v>0000545160</v>
          </cell>
          <cell r="G104" t="str">
            <v>Software Maintenance</v>
          </cell>
          <cell r="H104">
            <v>92038.24</v>
          </cell>
          <cell r="I104">
            <v>0</v>
          </cell>
          <cell r="J104"/>
          <cell r="K104">
            <v>8626.7800000000007</v>
          </cell>
          <cell r="L104">
            <v>5494.14</v>
          </cell>
          <cell r="M104">
            <v>15926.13</v>
          </cell>
          <cell r="N104">
            <v>5494.14</v>
          </cell>
          <cell r="O104">
            <v>5494.14</v>
          </cell>
          <cell r="P104">
            <v>14580.07</v>
          </cell>
          <cell r="Q104">
            <v>5494.14</v>
          </cell>
          <cell r="R104">
            <v>5632.14</v>
          </cell>
          <cell r="S104">
            <v>5599.14</v>
          </cell>
          <cell r="T104">
            <v>5494.14</v>
          </cell>
          <cell r="U104">
            <v>5494.14</v>
          </cell>
          <cell r="V104">
            <v>8709.14</v>
          </cell>
        </row>
        <row r="105">
          <cell r="D105" t="str">
            <v>S/156200/EE/ARKB014</v>
          </cell>
          <cell r="E105" t="str">
            <v>Arkla Enterprise Client Specific</v>
          </cell>
          <cell r="F105" t="str">
            <v>0000545160</v>
          </cell>
          <cell r="G105" t="str">
            <v>Software Maintenance</v>
          </cell>
          <cell r="H105">
            <v>-9201.9699999999993</v>
          </cell>
          <cell r="I105">
            <v>0</v>
          </cell>
          <cell r="J105"/>
          <cell r="K105">
            <v>0</v>
          </cell>
          <cell r="L105">
            <v>0</v>
          </cell>
          <cell r="M105">
            <v>-9201.9699999999993</v>
          </cell>
          <cell r="N105">
            <v>0</v>
          </cell>
          <cell r="O105">
            <v>0</v>
          </cell>
          <cell r="P105">
            <v>0</v>
          </cell>
          <cell r="Q105">
            <v>0</v>
          </cell>
          <cell r="R105">
            <v>0</v>
          </cell>
          <cell r="S105">
            <v>0</v>
          </cell>
          <cell r="T105">
            <v>0</v>
          </cell>
          <cell r="U105">
            <v>0</v>
          </cell>
          <cell r="V105">
            <v>0</v>
          </cell>
        </row>
        <row r="106">
          <cell r="D106" t="str">
            <v>S/156200/EE/ARKB014 Total</v>
          </cell>
          <cell r="H106">
            <v>82836.27</v>
          </cell>
          <cell r="I106">
            <v>0</v>
          </cell>
          <cell r="K106">
            <v>8626.7800000000007</v>
          </cell>
          <cell r="L106">
            <v>5494.14</v>
          </cell>
          <cell r="M106">
            <v>6724.16</v>
          </cell>
          <cell r="N106">
            <v>5494.14</v>
          </cell>
          <cell r="O106">
            <v>5494.14</v>
          </cell>
          <cell r="P106">
            <v>14580.07</v>
          </cell>
          <cell r="Q106">
            <v>5494.14</v>
          </cell>
          <cell r="R106">
            <v>5632.14</v>
          </cell>
          <cell r="S106">
            <v>5599.14</v>
          </cell>
          <cell r="T106">
            <v>5494.14</v>
          </cell>
          <cell r="U106">
            <v>5494.14</v>
          </cell>
          <cell r="V106">
            <v>8709.14</v>
          </cell>
        </row>
        <row r="107">
          <cell r="D107" t="str">
            <v>S/156200/EE/ARKBMSAP</v>
          </cell>
          <cell r="E107" t="str">
            <v>ARKLA SAP BUSINESS MANDATORY</v>
          </cell>
          <cell r="F107" t="str">
            <v>0000545160</v>
          </cell>
          <cell r="G107" t="str">
            <v>Software Maintenance</v>
          </cell>
          <cell r="H107">
            <v>10000</v>
          </cell>
          <cell r="I107">
            <v>0</v>
          </cell>
          <cell r="J107"/>
          <cell r="K107">
            <v>833.33</v>
          </cell>
          <cell r="L107">
            <v>833.34</v>
          </cell>
          <cell r="M107">
            <v>833.33</v>
          </cell>
          <cell r="N107">
            <v>833.33</v>
          </cell>
          <cell r="O107">
            <v>833.34</v>
          </cell>
          <cell r="P107">
            <v>833.33</v>
          </cell>
          <cell r="Q107">
            <v>833.33</v>
          </cell>
          <cell r="R107">
            <v>833.34</v>
          </cell>
          <cell r="S107">
            <v>833.33</v>
          </cell>
          <cell r="T107">
            <v>833.33</v>
          </cell>
          <cell r="U107">
            <v>833.34</v>
          </cell>
          <cell r="V107">
            <v>833.33</v>
          </cell>
        </row>
        <row r="108">
          <cell r="D108" t="str">
            <v>S/156200/EE/ARKBMSAP Total</v>
          </cell>
          <cell r="H108">
            <v>10000</v>
          </cell>
          <cell r="I108">
            <v>0</v>
          </cell>
          <cell r="K108">
            <v>833.33</v>
          </cell>
          <cell r="L108">
            <v>833.34</v>
          </cell>
          <cell r="M108">
            <v>833.33</v>
          </cell>
          <cell r="N108">
            <v>833.33</v>
          </cell>
          <cell r="O108">
            <v>833.34</v>
          </cell>
          <cell r="P108">
            <v>833.33</v>
          </cell>
          <cell r="Q108">
            <v>833.33</v>
          </cell>
          <cell r="R108">
            <v>833.34</v>
          </cell>
          <cell r="S108">
            <v>833.33</v>
          </cell>
          <cell r="T108">
            <v>833.33</v>
          </cell>
          <cell r="U108">
            <v>833.34</v>
          </cell>
          <cell r="V108">
            <v>833.33</v>
          </cell>
        </row>
        <row r="109">
          <cell r="D109" t="str">
            <v>S/156200/EE/ARKD018</v>
          </cell>
          <cell r="E109" t="str">
            <v>Arkla eBill</v>
          </cell>
          <cell r="F109" t="str">
            <v>0000545160</v>
          </cell>
          <cell r="G109" t="str">
            <v>Software Maintenance</v>
          </cell>
          <cell r="H109">
            <v>15000</v>
          </cell>
          <cell r="I109">
            <v>0</v>
          </cell>
          <cell r="J109"/>
          <cell r="K109">
            <v>15000</v>
          </cell>
          <cell r="L109">
            <v>0</v>
          </cell>
          <cell r="M109">
            <v>0</v>
          </cell>
          <cell r="N109">
            <v>0</v>
          </cell>
          <cell r="O109">
            <v>0</v>
          </cell>
          <cell r="P109">
            <v>0</v>
          </cell>
          <cell r="Q109">
            <v>0</v>
          </cell>
          <cell r="R109">
            <v>0</v>
          </cell>
          <cell r="S109">
            <v>0</v>
          </cell>
          <cell r="T109">
            <v>0</v>
          </cell>
          <cell r="U109">
            <v>0</v>
          </cell>
          <cell r="V109">
            <v>0</v>
          </cell>
        </row>
        <row r="110">
          <cell r="D110" t="str">
            <v>S/156200/EE/ARKD018</v>
          </cell>
          <cell r="E110" t="str">
            <v>Arkla eBill</v>
          </cell>
          <cell r="F110" t="str">
            <v>0000545160</v>
          </cell>
          <cell r="G110" t="str">
            <v>Software Maintenance</v>
          </cell>
          <cell r="H110">
            <v>-15000</v>
          </cell>
          <cell r="I110">
            <v>0</v>
          </cell>
          <cell r="J110"/>
          <cell r="K110">
            <v>-15000</v>
          </cell>
          <cell r="L110">
            <v>0</v>
          </cell>
          <cell r="M110">
            <v>0</v>
          </cell>
          <cell r="N110">
            <v>0</v>
          </cell>
          <cell r="O110">
            <v>0</v>
          </cell>
          <cell r="P110">
            <v>0</v>
          </cell>
          <cell r="Q110">
            <v>0</v>
          </cell>
          <cell r="R110">
            <v>0</v>
          </cell>
          <cell r="S110">
            <v>0</v>
          </cell>
          <cell r="T110">
            <v>0</v>
          </cell>
          <cell r="U110">
            <v>0</v>
          </cell>
          <cell r="V110">
            <v>0</v>
          </cell>
        </row>
        <row r="111">
          <cell r="D111" t="str">
            <v>S/156200/EE/ARKD018 Total</v>
          </cell>
          <cell r="H111">
            <v>0</v>
          </cell>
          <cell r="I111">
            <v>0</v>
          </cell>
          <cell r="K111">
            <v>0</v>
          </cell>
          <cell r="L111">
            <v>0</v>
          </cell>
          <cell r="M111">
            <v>0</v>
          </cell>
          <cell r="N111">
            <v>0</v>
          </cell>
          <cell r="O111">
            <v>0</v>
          </cell>
          <cell r="P111">
            <v>0</v>
          </cell>
          <cell r="Q111">
            <v>0</v>
          </cell>
          <cell r="R111">
            <v>0</v>
          </cell>
          <cell r="S111">
            <v>0</v>
          </cell>
          <cell r="T111">
            <v>0</v>
          </cell>
          <cell r="U111">
            <v>0</v>
          </cell>
          <cell r="V111">
            <v>0</v>
          </cell>
        </row>
        <row r="112">
          <cell r="D112" t="str">
            <v>S/156200/EE/COMMB001</v>
          </cell>
          <cell r="E112" t="str">
            <v>eBusiness Production Support  - Public A</v>
          </cell>
          <cell r="F112" t="str">
            <v>0000545160</v>
          </cell>
          <cell r="G112" t="str">
            <v>Software Maintenance</v>
          </cell>
          <cell r="H112">
            <v>23718</v>
          </cell>
          <cell r="I112">
            <v>0</v>
          </cell>
          <cell r="J112"/>
          <cell r="K112">
            <v>0</v>
          </cell>
          <cell r="L112">
            <v>0</v>
          </cell>
          <cell r="M112">
            <v>0</v>
          </cell>
          <cell r="N112">
            <v>0</v>
          </cell>
          <cell r="O112">
            <v>0</v>
          </cell>
          <cell r="P112">
            <v>0</v>
          </cell>
          <cell r="Q112">
            <v>0</v>
          </cell>
          <cell r="R112">
            <v>0</v>
          </cell>
          <cell r="S112">
            <v>0</v>
          </cell>
          <cell r="T112">
            <v>0</v>
          </cell>
          <cell r="U112">
            <v>23718</v>
          </cell>
          <cell r="V112">
            <v>0</v>
          </cell>
        </row>
        <row r="113">
          <cell r="D113" t="str">
            <v>S/156200/EE/COMMB001 Total</v>
          </cell>
          <cell r="H113">
            <v>23718</v>
          </cell>
          <cell r="I113">
            <v>0</v>
          </cell>
          <cell r="K113">
            <v>0</v>
          </cell>
          <cell r="L113">
            <v>0</v>
          </cell>
          <cell r="M113">
            <v>0</v>
          </cell>
          <cell r="N113">
            <v>0</v>
          </cell>
          <cell r="O113">
            <v>0</v>
          </cell>
          <cell r="P113">
            <v>0</v>
          </cell>
          <cell r="Q113">
            <v>0</v>
          </cell>
          <cell r="R113">
            <v>0</v>
          </cell>
          <cell r="S113">
            <v>0</v>
          </cell>
          <cell r="T113">
            <v>0</v>
          </cell>
          <cell r="U113">
            <v>23718</v>
          </cell>
          <cell r="V113">
            <v>0</v>
          </cell>
        </row>
        <row r="114">
          <cell r="D114" t="str">
            <v>S/156200/EE/COMMB004</v>
          </cell>
          <cell r="E114" t="str">
            <v>Comm Enterprise Client Specific</v>
          </cell>
          <cell r="F114" t="str">
            <v>0000545160</v>
          </cell>
          <cell r="G114" t="str">
            <v>Software Maintenance</v>
          </cell>
          <cell r="H114">
            <v>1940.04</v>
          </cell>
          <cell r="I114">
            <v>0</v>
          </cell>
          <cell r="J114"/>
          <cell r="K114">
            <v>161.66999999999999</v>
          </cell>
          <cell r="L114">
            <v>161.66999999999999</v>
          </cell>
          <cell r="M114">
            <v>161.66999999999999</v>
          </cell>
          <cell r="N114">
            <v>161.66999999999999</v>
          </cell>
          <cell r="O114">
            <v>161.66999999999999</v>
          </cell>
          <cell r="P114">
            <v>161.66999999999999</v>
          </cell>
          <cell r="Q114">
            <v>161.66999999999999</v>
          </cell>
          <cell r="R114">
            <v>161.66999999999999</v>
          </cell>
          <cell r="S114">
            <v>161.66999999999999</v>
          </cell>
          <cell r="T114">
            <v>161.66999999999999</v>
          </cell>
          <cell r="U114">
            <v>161.66999999999999</v>
          </cell>
          <cell r="V114">
            <v>161.66999999999999</v>
          </cell>
        </row>
        <row r="115">
          <cell r="D115" t="str">
            <v>S/156200/EE/COMMB004 Total</v>
          </cell>
          <cell r="H115">
            <v>1940.04</v>
          </cell>
          <cell r="I115">
            <v>0</v>
          </cell>
          <cell r="K115">
            <v>161.66999999999999</v>
          </cell>
          <cell r="L115">
            <v>161.66999999999999</v>
          </cell>
          <cell r="M115">
            <v>161.66999999999999</v>
          </cell>
          <cell r="N115">
            <v>161.66999999999999</v>
          </cell>
          <cell r="O115">
            <v>161.66999999999999</v>
          </cell>
          <cell r="P115">
            <v>161.66999999999999</v>
          </cell>
          <cell r="Q115">
            <v>161.66999999999999</v>
          </cell>
          <cell r="R115">
            <v>161.66999999999999</v>
          </cell>
          <cell r="S115">
            <v>161.66999999999999</v>
          </cell>
          <cell r="T115">
            <v>161.66999999999999</v>
          </cell>
          <cell r="U115">
            <v>161.66999999999999</v>
          </cell>
          <cell r="V115">
            <v>161.66999999999999</v>
          </cell>
        </row>
        <row r="116">
          <cell r="D116" t="str">
            <v>S/156200/EE/COMMD003</v>
          </cell>
          <cell r="E116" t="str">
            <v>CP Comm Single Sign On the Intranet</v>
          </cell>
          <cell r="F116" t="str">
            <v>0000545160</v>
          </cell>
          <cell r="G116" t="str">
            <v>Software Maintenance</v>
          </cell>
          <cell r="H116">
            <v>24000</v>
          </cell>
          <cell r="I116">
            <v>0</v>
          </cell>
          <cell r="J116"/>
          <cell r="K116">
            <v>24000</v>
          </cell>
          <cell r="L116">
            <v>0</v>
          </cell>
          <cell r="M116">
            <v>0</v>
          </cell>
          <cell r="N116">
            <v>0</v>
          </cell>
          <cell r="O116">
            <v>0</v>
          </cell>
          <cell r="P116">
            <v>0</v>
          </cell>
          <cell r="Q116">
            <v>0</v>
          </cell>
          <cell r="R116">
            <v>0</v>
          </cell>
          <cell r="S116">
            <v>0</v>
          </cell>
          <cell r="T116">
            <v>0</v>
          </cell>
          <cell r="U116">
            <v>0</v>
          </cell>
          <cell r="V116">
            <v>0</v>
          </cell>
        </row>
        <row r="117">
          <cell r="D117" t="str">
            <v>S/156200/EE/COMMD003 Total</v>
          </cell>
          <cell r="H117">
            <v>24000</v>
          </cell>
          <cell r="I117">
            <v>0</v>
          </cell>
          <cell r="K117">
            <v>24000</v>
          </cell>
          <cell r="L117">
            <v>0</v>
          </cell>
          <cell r="M117">
            <v>0</v>
          </cell>
          <cell r="N117">
            <v>0</v>
          </cell>
          <cell r="O117">
            <v>0</v>
          </cell>
          <cell r="P117">
            <v>0</v>
          </cell>
          <cell r="Q117">
            <v>0</v>
          </cell>
          <cell r="R117">
            <v>0</v>
          </cell>
          <cell r="S117">
            <v>0</v>
          </cell>
          <cell r="T117">
            <v>0</v>
          </cell>
          <cell r="U117">
            <v>0</v>
          </cell>
          <cell r="V117">
            <v>0</v>
          </cell>
        </row>
        <row r="118">
          <cell r="D118" t="str">
            <v>S/156200/EE/COMMD005</v>
          </cell>
          <cell r="E118" t="str">
            <v>CP Comm Marketing Campaign Tool</v>
          </cell>
          <cell r="F118" t="str">
            <v>0000545160</v>
          </cell>
          <cell r="G118" t="str">
            <v>Software Maintenance</v>
          </cell>
          <cell r="H118">
            <v>20000</v>
          </cell>
          <cell r="I118">
            <v>0</v>
          </cell>
          <cell r="J118"/>
          <cell r="K118">
            <v>20000</v>
          </cell>
          <cell r="L118">
            <v>0</v>
          </cell>
          <cell r="M118">
            <v>0</v>
          </cell>
          <cell r="N118">
            <v>0</v>
          </cell>
          <cell r="O118">
            <v>0</v>
          </cell>
          <cell r="P118">
            <v>0</v>
          </cell>
          <cell r="Q118">
            <v>0</v>
          </cell>
          <cell r="R118">
            <v>0</v>
          </cell>
          <cell r="S118">
            <v>0</v>
          </cell>
          <cell r="T118">
            <v>0</v>
          </cell>
          <cell r="U118">
            <v>0</v>
          </cell>
          <cell r="V118">
            <v>0</v>
          </cell>
        </row>
        <row r="119">
          <cell r="D119" t="str">
            <v>S/156200/EE/COMMD005</v>
          </cell>
          <cell r="E119" t="str">
            <v>CP Comm Marketing Campaign Tool</v>
          </cell>
          <cell r="F119" t="str">
            <v>0000545160</v>
          </cell>
          <cell r="G119" t="str">
            <v>Software Maintenance</v>
          </cell>
          <cell r="H119">
            <v>-20000</v>
          </cell>
          <cell r="I119">
            <v>0</v>
          </cell>
          <cell r="J119"/>
          <cell r="K119">
            <v>-20000</v>
          </cell>
          <cell r="L119">
            <v>0</v>
          </cell>
          <cell r="M119">
            <v>0</v>
          </cell>
          <cell r="N119">
            <v>0</v>
          </cell>
          <cell r="O119">
            <v>0</v>
          </cell>
          <cell r="P119">
            <v>0</v>
          </cell>
          <cell r="Q119">
            <v>0</v>
          </cell>
          <cell r="R119">
            <v>0</v>
          </cell>
          <cell r="S119">
            <v>0</v>
          </cell>
          <cell r="T119">
            <v>0</v>
          </cell>
          <cell r="U119">
            <v>0</v>
          </cell>
          <cell r="V119">
            <v>0</v>
          </cell>
        </row>
        <row r="120">
          <cell r="D120" t="str">
            <v>S/156200/EE/COMMD005 Total</v>
          </cell>
          <cell r="H120">
            <v>0</v>
          </cell>
          <cell r="I120">
            <v>0</v>
          </cell>
          <cell r="K120">
            <v>0</v>
          </cell>
          <cell r="L120">
            <v>0</v>
          </cell>
          <cell r="M120">
            <v>0</v>
          </cell>
          <cell r="N120">
            <v>0</v>
          </cell>
          <cell r="O120">
            <v>0</v>
          </cell>
          <cell r="P120">
            <v>0</v>
          </cell>
          <cell r="Q120">
            <v>0</v>
          </cell>
          <cell r="R120">
            <v>0</v>
          </cell>
          <cell r="S120">
            <v>0</v>
          </cell>
          <cell r="T120">
            <v>0</v>
          </cell>
          <cell r="U120">
            <v>0</v>
          </cell>
          <cell r="V120">
            <v>0</v>
          </cell>
        </row>
        <row r="121">
          <cell r="D121" t="str">
            <v>S/156200/EE/COMMD006</v>
          </cell>
          <cell r="E121" t="str">
            <v>CP Comm Search Engine</v>
          </cell>
          <cell r="F121" t="str">
            <v>0000545160</v>
          </cell>
          <cell r="G121" t="str">
            <v>Software Maintenance</v>
          </cell>
          <cell r="H121">
            <v>20000</v>
          </cell>
          <cell r="I121">
            <v>0</v>
          </cell>
          <cell r="J121"/>
          <cell r="K121">
            <v>20000</v>
          </cell>
          <cell r="L121">
            <v>0</v>
          </cell>
          <cell r="M121">
            <v>0</v>
          </cell>
          <cell r="N121">
            <v>0</v>
          </cell>
          <cell r="O121">
            <v>0</v>
          </cell>
          <cell r="P121">
            <v>0</v>
          </cell>
          <cell r="Q121">
            <v>0</v>
          </cell>
          <cell r="R121">
            <v>0</v>
          </cell>
          <cell r="S121">
            <v>0</v>
          </cell>
          <cell r="T121">
            <v>0</v>
          </cell>
          <cell r="U121">
            <v>0</v>
          </cell>
          <cell r="V121">
            <v>0</v>
          </cell>
        </row>
        <row r="122">
          <cell r="D122" t="str">
            <v>S/156200/EE/COMMD006</v>
          </cell>
          <cell r="E122" t="str">
            <v>CP Comm Search Engine</v>
          </cell>
          <cell r="F122" t="str">
            <v>0000545160</v>
          </cell>
          <cell r="G122" t="str">
            <v>Software Maintenance</v>
          </cell>
          <cell r="H122">
            <v>-20000</v>
          </cell>
          <cell r="I122">
            <v>0</v>
          </cell>
          <cell r="J122"/>
          <cell r="K122">
            <v>-20000</v>
          </cell>
          <cell r="L122">
            <v>0</v>
          </cell>
          <cell r="M122">
            <v>0</v>
          </cell>
          <cell r="N122">
            <v>0</v>
          </cell>
          <cell r="O122">
            <v>0</v>
          </cell>
          <cell r="P122">
            <v>0</v>
          </cell>
          <cell r="Q122">
            <v>0</v>
          </cell>
          <cell r="R122">
            <v>0</v>
          </cell>
          <cell r="S122">
            <v>0</v>
          </cell>
          <cell r="T122">
            <v>0</v>
          </cell>
          <cell r="U122">
            <v>0</v>
          </cell>
          <cell r="V122">
            <v>0</v>
          </cell>
        </row>
        <row r="123">
          <cell r="D123" t="str">
            <v>S/156200/EE/COMMD006 Total</v>
          </cell>
          <cell r="H123">
            <v>0</v>
          </cell>
          <cell r="I123">
            <v>0</v>
          </cell>
          <cell r="K123">
            <v>0</v>
          </cell>
          <cell r="L123">
            <v>0</v>
          </cell>
          <cell r="M123">
            <v>0</v>
          </cell>
          <cell r="N123">
            <v>0</v>
          </cell>
          <cell r="O123">
            <v>0</v>
          </cell>
          <cell r="P123">
            <v>0</v>
          </cell>
          <cell r="Q123">
            <v>0</v>
          </cell>
          <cell r="R123">
            <v>0</v>
          </cell>
          <cell r="S123">
            <v>0</v>
          </cell>
          <cell r="T123">
            <v>0</v>
          </cell>
          <cell r="U123">
            <v>0</v>
          </cell>
          <cell r="V123">
            <v>0</v>
          </cell>
        </row>
        <row r="124">
          <cell r="D124" t="str">
            <v>S/156200/EE/CUSTB001</v>
          </cell>
          <cell r="E124" t="str">
            <v>Billing Expert System (BES) Production s</v>
          </cell>
          <cell r="F124" t="str">
            <v>0000545160</v>
          </cell>
          <cell r="G124" t="str">
            <v>Software Maintenance</v>
          </cell>
          <cell r="H124">
            <v>530105</v>
          </cell>
          <cell r="I124">
            <v>0</v>
          </cell>
          <cell r="J124"/>
          <cell r="K124">
            <v>495600</v>
          </cell>
          <cell r="L124">
            <v>23205</v>
          </cell>
          <cell r="M124">
            <v>0</v>
          </cell>
          <cell r="N124">
            <v>0</v>
          </cell>
          <cell r="O124">
            <v>0</v>
          </cell>
          <cell r="P124">
            <v>0</v>
          </cell>
          <cell r="Q124">
            <v>3500</v>
          </cell>
          <cell r="R124">
            <v>7800</v>
          </cell>
          <cell r="S124">
            <v>0</v>
          </cell>
          <cell r="T124">
            <v>0</v>
          </cell>
          <cell r="U124">
            <v>0</v>
          </cell>
          <cell r="V124">
            <v>0</v>
          </cell>
        </row>
        <row r="125">
          <cell r="D125" t="str">
            <v>S/156200/EE/CUSTB001</v>
          </cell>
          <cell r="E125" t="str">
            <v>Billing Expert System (BES) Production s</v>
          </cell>
          <cell r="F125" t="str">
            <v>0000533020</v>
          </cell>
          <cell r="G125" t="str">
            <v>Pur-Comp Sftw &amp; Upgd</v>
          </cell>
          <cell r="H125">
            <v>1000</v>
          </cell>
          <cell r="I125">
            <v>0</v>
          </cell>
          <cell r="J125"/>
          <cell r="K125">
            <v>83.33</v>
          </cell>
          <cell r="L125">
            <v>83.34</v>
          </cell>
          <cell r="M125">
            <v>83.33</v>
          </cell>
          <cell r="N125">
            <v>83.33</v>
          </cell>
          <cell r="O125">
            <v>83.34</v>
          </cell>
          <cell r="P125">
            <v>83.33</v>
          </cell>
          <cell r="Q125">
            <v>83.33</v>
          </cell>
          <cell r="R125">
            <v>83.34</v>
          </cell>
          <cell r="S125">
            <v>83.33</v>
          </cell>
          <cell r="T125">
            <v>83.33</v>
          </cell>
          <cell r="U125">
            <v>83.34</v>
          </cell>
          <cell r="V125">
            <v>83.33</v>
          </cell>
        </row>
        <row r="126">
          <cell r="D126" t="str">
            <v>S/156200/EE/CUSTB001</v>
          </cell>
          <cell r="E126" t="str">
            <v>Billing Expert System (BES) Production s</v>
          </cell>
          <cell r="F126" t="str">
            <v>0000545160</v>
          </cell>
          <cell r="G126" t="str">
            <v>Software Maintenance</v>
          </cell>
          <cell r="H126">
            <v>2000</v>
          </cell>
          <cell r="I126">
            <v>0</v>
          </cell>
          <cell r="J126"/>
          <cell r="K126">
            <v>1869.82</v>
          </cell>
          <cell r="L126">
            <v>87.55</v>
          </cell>
          <cell r="M126">
            <v>0</v>
          </cell>
          <cell r="N126">
            <v>0</v>
          </cell>
          <cell r="O126">
            <v>0</v>
          </cell>
          <cell r="P126">
            <v>0</v>
          </cell>
          <cell r="Q126">
            <v>13.2</v>
          </cell>
          <cell r="R126">
            <v>29.43</v>
          </cell>
          <cell r="S126">
            <v>0</v>
          </cell>
          <cell r="T126">
            <v>0</v>
          </cell>
          <cell r="U126">
            <v>0</v>
          </cell>
          <cell r="V126">
            <v>0</v>
          </cell>
        </row>
        <row r="127">
          <cell r="D127" t="str">
            <v>S/156200/EE/CUSTB001</v>
          </cell>
          <cell r="E127" t="str">
            <v>Billing Expert System (BES) Production s</v>
          </cell>
          <cell r="F127" t="str">
            <v>0000545160</v>
          </cell>
          <cell r="G127" t="str">
            <v>Software Maintenance</v>
          </cell>
          <cell r="H127">
            <v>-1000</v>
          </cell>
          <cell r="I127">
            <v>0</v>
          </cell>
          <cell r="J127"/>
          <cell r="K127">
            <v>-934.91</v>
          </cell>
          <cell r="L127">
            <v>-43.77</v>
          </cell>
          <cell r="M127">
            <v>0</v>
          </cell>
          <cell r="N127">
            <v>0</v>
          </cell>
          <cell r="O127">
            <v>0</v>
          </cell>
          <cell r="P127">
            <v>0</v>
          </cell>
          <cell r="Q127">
            <v>-6.61</v>
          </cell>
          <cell r="R127">
            <v>-14.71</v>
          </cell>
          <cell r="S127">
            <v>0</v>
          </cell>
          <cell r="T127">
            <v>0</v>
          </cell>
          <cell r="U127">
            <v>0</v>
          </cell>
          <cell r="V127">
            <v>0</v>
          </cell>
        </row>
        <row r="128">
          <cell r="D128" t="str">
            <v>S/156200/EE/CUSTB001</v>
          </cell>
          <cell r="E128" t="str">
            <v>Billing Expert System (BES) Production s</v>
          </cell>
          <cell r="F128" t="str">
            <v>0000545160</v>
          </cell>
          <cell r="G128" t="str">
            <v>Software Maintenance</v>
          </cell>
          <cell r="H128">
            <v>34405</v>
          </cell>
          <cell r="I128">
            <v>0</v>
          </cell>
          <cell r="J128"/>
          <cell r="K128">
            <v>32165.55</v>
          </cell>
          <cell r="L128">
            <v>1506.06</v>
          </cell>
          <cell r="M128">
            <v>0</v>
          </cell>
          <cell r="N128">
            <v>0</v>
          </cell>
          <cell r="O128">
            <v>0</v>
          </cell>
          <cell r="P128">
            <v>0</v>
          </cell>
          <cell r="Q128">
            <v>227.15</v>
          </cell>
          <cell r="R128">
            <v>506.24</v>
          </cell>
          <cell r="S128">
            <v>0</v>
          </cell>
          <cell r="T128">
            <v>0</v>
          </cell>
          <cell r="U128">
            <v>0</v>
          </cell>
          <cell r="V128">
            <v>0</v>
          </cell>
        </row>
        <row r="129">
          <cell r="D129" t="str">
            <v>S/156200/EE/CUSTB001</v>
          </cell>
          <cell r="E129" t="str">
            <v>Billing Expert System (BES) Production s</v>
          </cell>
          <cell r="F129" t="str">
            <v>0000545160</v>
          </cell>
          <cell r="G129" t="str">
            <v>Software Maintenance</v>
          </cell>
          <cell r="H129">
            <v>0</v>
          </cell>
          <cell r="I129">
            <v>0</v>
          </cell>
          <cell r="J129"/>
          <cell r="K129">
            <v>-33100.46</v>
          </cell>
          <cell r="L129">
            <v>1655.16</v>
          </cell>
          <cell r="M129">
            <v>0</v>
          </cell>
          <cell r="N129">
            <v>500</v>
          </cell>
          <cell r="O129">
            <v>0</v>
          </cell>
          <cell r="P129">
            <v>0</v>
          </cell>
          <cell r="Q129">
            <v>766.26</v>
          </cell>
          <cell r="R129">
            <v>30179.040000000001</v>
          </cell>
          <cell r="S129">
            <v>0</v>
          </cell>
          <cell r="T129">
            <v>0</v>
          </cell>
          <cell r="U129">
            <v>0</v>
          </cell>
          <cell r="V129">
            <v>0</v>
          </cell>
        </row>
        <row r="130">
          <cell r="D130" t="str">
            <v>S/156200/EE/CUSTB001</v>
          </cell>
          <cell r="E130" t="str">
            <v>Billing Expert System (BES) Production s</v>
          </cell>
          <cell r="F130" t="str">
            <v>0000545160</v>
          </cell>
          <cell r="G130" t="str">
            <v>Software Maintenance</v>
          </cell>
          <cell r="H130">
            <v>23091</v>
          </cell>
          <cell r="I130">
            <v>0</v>
          </cell>
          <cell r="J130"/>
          <cell r="K130">
            <v>23091</v>
          </cell>
          <cell r="L130">
            <v>0</v>
          </cell>
          <cell r="M130">
            <v>0</v>
          </cell>
          <cell r="N130">
            <v>0</v>
          </cell>
          <cell r="O130">
            <v>0</v>
          </cell>
          <cell r="P130">
            <v>0</v>
          </cell>
          <cell r="Q130">
            <v>0</v>
          </cell>
          <cell r="R130">
            <v>0</v>
          </cell>
          <cell r="S130">
            <v>0</v>
          </cell>
          <cell r="T130">
            <v>0</v>
          </cell>
          <cell r="U130">
            <v>0</v>
          </cell>
          <cell r="V130">
            <v>0</v>
          </cell>
        </row>
        <row r="131">
          <cell r="D131" t="str">
            <v>S/156200/EE/CUSTB001</v>
          </cell>
          <cell r="E131" t="str">
            <v>Billing Expert System (BES) Production s</v>
          </cell>
          <cell r="F131" t="str">
            <v>0000545160</v>
          </cell>
          <cell r="G131" t="str">
            <v>Software Maintenance</v>
          </cell>
          <cell r="H131">
            <v>25550</v>
          </cell>
          <cell r="I131">
            <v>0</v>
          </cell>
          <cell r="J131"/>
          <cell r="K131">
            <v>21748</v>
          </cell>
          <cell r="L131">
            <v>0</v>
          </cell>
          <cell r="M131">
            <v>0</v>
          </cell>
          <cell r="N131">
            <v>0</v>
          </cell>
          <cell r="O131">
            <v>0</v>
          </cell>
          <cell r="P131">
            <v>0</v>
          </cell>
          <cell r="Q131">
            <v>0</v>
          </cell>
          <cell r="R131">
            <v>3802</v>
          </cell>
          <cell r="S131">
            <v>0</v>
          </cell>
          <cell r="T131">
            <v>0</v>
          </cell>
          <cell r="U131">
            <v>0</v>
          </cell>
          <cell r="V131">
            <v>0</v>
          </cell>
        </row>
        <row r="132">
          <cell r="D132" t="str">
            <v>S/156200/EE/CUSTB001</v>
          </cell>
          <cell r="E132" t="str">
            <v>Billing Expert System (BES) Production s</v>
          </cell>
          <cell r="F132" t="str">
            <v>0000533020</v>
          </cell>
          <cell r="G132" t="str">
            <v>Pur-Comp Sftw &amp; Upgd</v>
          </cell>
          <cell r="H132">
            <v>-1000</v>
          </cell>
          <cell r="I132">
            <v>0</v>
          </cell>
          <cell r="J132"/>
          <cell r="K132">
            <v>-83.33</v>
          </cell>
          <cell r="L132">
            <v>-83.34</v>
          </cell>
          <cell r="M132">
            <v>-83.33</v>
          </cell>
          <cell r="N132">
            <v>-83.33</v>
          </cell>
          <cell r="O132">
            <v>-83.34</v>
          </cell>
          <cell r="P132">
            <v>-83.33</v>
          </cell>
          <cell r="Q132">
            <v>-83.33</v>
          </cell>
          <cell r="R132">
            <v>-83.34</v>
          </cell>
          <cell r="S132">
            <v>-83.33</v>
          </cell>
          <cell r="T132">
            <v>-83.33</v>
          </cell>
          <cell r="U132">
            <v>-83.34</v>
          </cell>
          <cell r="V132">
            <v>-83.33</v>
          </cell>
        </row>
        <row r="133">
          <cell r="D133" t="str">
            <v>S/156200/EE/CUSTB001 Total</v>
          </cell>
          <cell r="H133">
            <v>614151</v>
          </cell>
          <cell r="I133">
            <v>0</v>
          </cell>
          <cell r="K133">
            <v>540439.00000000012</v>
          </cell>
          <cell r="L133">
            <v>26410</v>
          </cell>
          <cell r="M133">
            <v>0</v>
          </cell>
          <cell r="N133">
            <v>500.00000000000006</v>
          </cell>
          <cell r="O133">
            <v>0</v>
          </cell>
          <cell r="P133">
            <v>0</v>
          </cell>
          <cell r="Q133">
            <v>4500</v>
          </cell>
          <cell r="R133">
            <v>42302.000000000007</v>
          </cell>
          <cell r="S133">
            <v>0</v>
          </cell>
          <cell r="T133">
            <v>0</v>
          </cell>
          <cell r="U133">
            <v>0</v>
          </cell>
          <cell r="V133">
            <v>0</v>
          </cell>
        </row>
        <row r="134">
          <cell r="D134" t="str">
            <v>S/156200/EE/CUSTB002</v>
          </cell>
          <cell r="E134" t="str">
            <v>HL&amp;P Transaction Management Interface Sy</v>
          </cell>
          <cell r="F134" t="str">
            <v>0000545160</v>
          </cell>
          <cell r="G134" t="str">
            <v>Software Maintenance</v>
          </cell>
          <cell r="H134">
            <v>231205</v>
          </cell>
          <cell r="I134">
            <v>0</v>
          </cell>
          <cell r="J134"/>
          <cell r="K134">
            <v>197000</v>
          </cell>
          <cell r="L134">
            <v>2205</v>
          </cell>
          <cell r="M134">
            <v>0</v>
          </cell>
          <cell r="N134">
            <v>0</v>
          </cell>
          <cell r="O134">
            <v>0</v>
          </cell>
          <cell r="P134">
            <v>0</v>
          </cell>
          <cell r="Q134">
            <v>0</v>
          </cell>
          <cell r="R134">
            <v>32000</v>
          </cell>
          <cell r="S134">
            <v>0</v>
          </cell>
          <cell r="T134">
            <v>0</v>
          </cell>
          <cell r="U134">
            <v>0</v>
          </cell>
          <cell r="V134">
            <v>0</v>
          </cell>
        </row>
        <row r="135">
          <cell r="D135" t="str">
            <v>S/156200/EE/CUSTB002</v>
          </cell>
          <cell r="E135" t="str">
            <v>HL&amp;P Transaction Management Interface Sy</v>
          </cell>
          <cell r="F135" t="str">
            <v>0000533020</v>
          </cell>
          <cell r="G135" t="str">
            <v>Pur-Comp Sftw &amp; Upgd</v>
          </cell>
          <cell r="H135">
            <v>1800</v>
          </cell>
          <cell r="I135">
            <v>0</v>
          </cell>
          <cell r="J135"/>
          <cell r="K135">
            <v>150</v>
          </cell>
          <cell r="L135">
            <v>150</v>
          </cell>
          <cell r="M135">
            <v>150</v>
          </cell>
          <cell r="N135">
            <v>150</v>
          </cell>
          <cell r="O135">
            <v>150</v>
          </cell>
          <cell r="P135">
            <v>150</v>
          </cell>
          <cell r="Q135">
            <v>150</v>
          </cell>
          <cell r="R135">
            <v>150</v>
          </cell>
          <cell r="S135">
            <v>150</v>
          </cell>
          <cell r="T135">
            <v>150</v>
          </cell>
          <cell r="U135">
            <v>150</v>
          </cell>
          <cell r="V135">
            <v>150</v>
          </cell>
        </row>
        <row r="136">
          <cell r="D136" t="str">
            <v>S/156200/EE/CUSTB002</v>
          </cell>
          <cell r="E136" t="str">
            <v>HL&amp;P Transaction Management Interface Sy</v>
          </cell>
          <cell r="F136" t="str">
            <v>0000545160</v>
          </cell>
          <cell r="G136" t="str">
            <v>Software Maintenance</v>
          </cell>
          <cell r="H136">
            <v>864</v>
          </cell>
          <cell r="I136">
            <v>0</v>
          </cell>
          <cell r="J136"/>
          <cell r="K136">
            <v>864</v>
          </cell>
          <cell r="L136">
            <v>0</v>
          </cell>
          <cell r="M136">
            <v>0</v>
          </cell>
          <cell r="N136">
            <v>0</v>
          </cell>
          <cell r="O136">
            <v>0</v>
          </cell>
          <cell r="P136">
            <v>0</v>
          </cell>
          <cell r="Q136">
            <v>0</v>
          </cell>
          <cell r="R136">
            <v>0</v>
          </cell>
          <cell r="S136">
            <v>0</v>
          </cell>
          <cell r="T136">
            <v>0</v>
          </cell>
          <cell r="U136">
            <v>0</v>
          </cell>
          <cell r="V136">
            <v>0</v>
          </cell>
        </row>
        <row r="137">
          <cell r="D137" t="str">
            <v>S/156200/EE/CUSTB002</v>
          </cell>
          <cell r="E137" t="str">
            <v>HL&amp;P Transaction Management Interface Sy</v>
          </cell>
          <cell r="F137" t="str">
            <v>0000545160</v>
          </cell>
          <cell r="G137" t="str">
            <v>Software Maintenance</v>
          </cell>
          <cell r="H137">
            <v>73.44</v>
          </cell>
          <cell r="I137">
            <v>0</v>
          </cell>
          <cell r="J137"/>
          <cell r="K137">
            <v>73.44</v>
          </cell>
          <cell r="L137">
            <v>0</v>
          </cell>
          <cell r="M137">
            <v>0</v>
          </cell>
          <cell r="N137">
            <v>0</v>
          </cell>
          <cell r="O137">
            <v>0</v>
          </cell>
          <cell r="P137">
            <v>0</v>
          </cell>
          <cell r="Q137">
            <v>0</v>
          </cell>
          <cell r="R137">
            <v>0</v>
          </cell>
          <cell r="S137">
            <v>0</v>
          </cell>
          <cell r="T137">
            <v>0</v>
          </cell>
          <cell r="U137">
            <v>0</v>
          </cell>
          <cell r="V137">
            <v>0</v>
          </cell>
        </row>
        <row r="138">
          <cell r="D138" t="str">
            <v>S/156200/EE/CUSTB002</v>
          </cell>
          <cell r="E138" t="str">
            <v>HL&amp;P Transaction Management Interface Sy</v>
          </cell>
          <cell r="F138" t="str">
            <v>0000545160</v>
          </cell>
          <cell r="G138" t="str">
            <v>Software Maintenance</v>
          </cell>
          <cell r="H138">
            <v>2357.56</v>
          </cell>
          <cell r="I138">
            <v>0</v>
          </cell>
          <cell r="J138"/>
          <cell r="K138">
            <v>2010.19</v>
          </cell>
          <cell r="L138">
            <v>22.39</v>
          </cell>
          <cell r="M138">
            <v>0</v>
          </cell>
          <cell r="N138">
            <v>0</v>
          </cell>
          <cell r="O138">
            <v>0</v>
          </cell>
          <cell r="P138">
            <v>0</v>
          </cell>
          <cell r="Q138">
            <v>0</v>
          </cell>
          <cell r="R138">
            <v>324.98</v>
          </cell>
          <cell r="S138">
            <v>0</v>
          </cell>
          <cell r="T138">
            <v>0</v>
          </cell>
          <cell r="U138">
            <v>0</v>
          </cell>
          <cell r="V138">
            <v>0</v>
          </cell>
        </row>
        <row r="139">
          <cell r="D139" t="str">
            <v>S/156200/EE/CUSTB002</v>
          </cell>
          <cell r="E139" t="str">
            <v>HL&amp;P Transaction Management Interface Sy</v>
          </cell>
          <cell r="F139" t="str">
            <v>0000545160</v>
          </cell>
          <cell r="G139" t="str">
            <v>Software Maintenance</v>
          </cell>
          <cell r="H139">
            <v>1020</v>
          </cell>
          <cell r="I139">
            <v>0</v>
          </cell>
          <cell r="J139"/>
          <cell r="K139">
            <v>0</v>
          </cell>
          <cell r="L139">
            <v>0</v>
          </cell>
          <cell r="M139">
            <v>1020</v>
          </cell>
          <cell r="N139">
            <v>0</v>
          </cell>
          <cell r="O139">
            <v>0</v>
          </cell>
          <cell r="P139">
            <v>0</v>
          </cell>
          <cell r="Q139">
            <v>0</v>
          </cell>
          <cell r="R139">
            <v>0</v>
          </cell>
          <cell r="S139">
            <v>0</v>
          </cell>
          <cell r="T139">
            <v>0</v>
          </cell>
          <cell r="U139">
            <v>0</v>
          </cell>
          <cell r="V139">
            <v>0</v>
          </cell>
        </row>
        <row r="140">
          <cell r="D140" t="str">
            <v>S/156200/EE/CUSTB002</v>
          </cell>
          <cell r="E140" t="str">
            <v>HL&amp;P Transaction Management Interface Sy</v>
          </cell>
          <cell r="F140" t="str">
            <v>0000533020</v>
          </cell>
          <cell r="G140" t="str">
            <v>Pur-Comp Sftw &amp; Upgd</v>
          </cell>
          <cell r="H140">
            <v>-1800</v>
          </cell>
          <cell r="I140">
            <v>0</v>
          </cell>
          <cell r="J140"/>
          <cell r="K140">
            <v>-150</v>
          </cell>
          <cell r="L140">
            <v>-150</v>
          </cell>
          <cell r="M140">
            <v>-150</v>
          </cell>
          <cell r="N140">
            <v>-150</v>
          </cell>
          <cell r="O140">
            <v>-150</v>
          </cell>
          <cell r="P140">
            <v>-150</v>
          </cell>
          <cell r="Q140">
            <v>-150</v>
          </cell>
          <cell r="R140">
            <v>-150</v>
          </cell>
          <cell r="S140">
            <v>-150</v>
          </cell>
          <cell r="T140">
            <v>-150</v>
          </cell>
          <cell r="U140">
            <v>-150</v>
          </cell>
          <cell r="V140">
            <v>-150</v>
          </cell>
        </row>
        <row r="141">
          <cell r="D141" t="str">
            <v>S/156200/EE/CUSTB002</v>
          </cell>
          <cell r="E141" t="str">
            <v>HL&amp;P Transaction Management Interface Sy</v>
          </cell>
          <cell r="F141" t="str">
            <v>0000545160</v>
          </cell>
          <cell r="G141" t="str">
            <v>Software Maintenance</v>
          </cell>
          <cell r="H141">
            <v>590</v>
          </cell>
          <cell r="I141">
            <v>0</v>
          </cell>
          <cell r="J141"/>
          <cell r="K141">
            <v>9062.3700000000008</v>
          </cell>
          <cell r="L141">
            <v>3272.61</v>
          </cell>
          <cell r="M141">
            <v>-82</v>
          </cell>
          <cell r="N141">
            <v>0</v>
          </cell>
          <cell r="O141">
            <v>0</v>
          </cell>
          <cell r="P141">
            <v>0</v>
          </cell>
          <cell r="Q141">
            <v>0</v>
          </cell>
          <cell r="R141">
            <v>-11662.98</v>
          </cell>
          <cell r="S141">
            <v>0</v>
          </cell>
          <cell r="T141">
            <v>0</v>
          </cell>
          <cell r="U141">
            <v>0</v>
          </cell>
          <cell r="V141">
            <v>0</v>
          </cell>
        </row>
        <row r="142">
          <cell r="D142" t="str">
            <v>S/156200/EE/CUSTB002 Total</v>
          </cell>
          <cell r="H142">
            <v>236110</v>
          </cell>
          <cell r="I142">
            <v>0</v>
          </cell>
          <cell r="K142">
            <v>209010</v>
          </cell>
          <cell r="L142">
            <v>5500</v>
          </cell>
          <cell r="M142">
            <v>938</v>
          </cell>
          <cell r="N142">
            <v>0</v>
          </cell>
          <cell r="O142">
            <v>0</v>
          </cell>
          <cell r="P142">
            <v>0</v>
          </cell>
          <cell r="Q142">
            <v>0</v>
          </cell>
          <cell r="R142">
            <v>20662</v>
          </cell>
          <cell r="S142">
            <v>0</v>
          </cell>
          <cell r="T142">
            <v>0</v>
          </cell>
          <cell r="U142">
            <v>0</v>
          </cell>
          <cell r="V142">
            <v>0</v>
          </cell>
        </row>
        <row r="143">
          <cell r="D143" t="str">
            <v>S/156200/EE/CUSTB003</v>
          </cell>
          <cell r="E143" t="str">
            <v>HL&amp;P CIS Baseline</v>
          </cell>
          <cell r="F143" t="str">
            <v>0000533020</v>
          </cell>
          <cell r="G143" t="str">
            <v>Pur-Comp Sftw &amp; Upgd</v>
          </cell>
          <cell r="H143">
            <v>1072</v>
          </cell>
          <cell r="I143">
            <v>0</v>
          </cell>
          <cell r="J143"/>
          <cell r="K143">
            <v>1072</v>
          </cell>
          <cell r="L143">
            <v>0</v>
          </cell>
          <cell r="M143">
            <v>0</v>
          </cell>
          <cell r="N143">
            <v>0</v>
          </cell>
          <cell r="O143">
            <v>0</v>
          </cell>
          <cell r="P143">
            <v>0</v>
          </cell>
          <cell r="Q143">
            <v>0</v>
          </cell>
          <cell r="R143">
            <v>0</v>
          </cell>
          <cell r="S143">
            <v>0</v>
          </cell>
          <cell r="T143">
            <v>0</v>
          </cell>
          <cell r="U143">
            <v>0</v>
          </cell>
          <cell r="V143">
            <v>0</v>
          </cell>
        </row>
        <row r="144">
          <cell r="D144" t="str">
            <v>S/156200/EE/CUSTB003 Total</v>
          </cell>
          <cell r="H144">
            <v>1072</v>
          </cell>
          <cell r="I144">
            <v>0</v>
          </cell>
          <cell r="K144">
            <v>1072</v>
          </cell>
          <cell r="L144">
            <v>0</v>
          </cell>
          <cell r="M144">
            <v>0</v>
          </cell>
          <cell r="N144">
            <v>0</v>
          </cell>
          <cell r="O144">
            <v>0</v>
          </cell>
          <cell r="P144">
            <v>0</v>
          </cell>
          <cell r="Q144">
            <v>0</v>
          </cell>
          <cell r="R144">
            <v>0</v>
          </cell>
          <cell r="S144">
            <v>0</v>
          </cell>
          <cell r="T144">
            <v>0</v>
          </cell>
          <cell r="U144">
            <v>0</v>
          </cell>
          <cell r="V144">
            <v>0</v>
          </cell>
        </row>
        <row r="145">
          <cell r="D145" t="str">
            <v>S/156200/EE/CUSTBMTMH</v>
          </cell>
          <cell r="E145" t="str">
            <v>TMH Business Mandatory</v>
          </cell>
          <cell r="F145" t="str">
            <v>0000533020</v>
          </cell>
          <cell r="G145" t="str">
            <v>Pur-Comp Sftw &amp; Upgd</v>
          </cell>
          <cell r="H145">
            <v>900</v>
          </cell>
          <cell r="I145">
            <v>0</v>
          </cell>
          <cell r="J145"/>
          <cell r="K145">
            <v>75</v>
          </cell>
          <cell r="L145">
            <v>75</v>
          </cell>
          <cell r="M145">
            <v>75</v>
          </cell>
          <cell r="N145">
            <v>75</v>
          </cell>
          <cell r="O145">
            <v>75</v>
          </cell>
          <cell r="P145">
            <v>75</v>
          </cell>
          <cell r="Q145">
            <v>75</v>
          </cell>
          <cell r="R145">
            <v>75</v>
          </cell>
          <cell r="S145">
            <v>75</v>
          </cell>
          <cell r="T145">
            <v>75</v>
          </cell>
          <cell r="U145">
            <v>75</v>
          </cell>
          <cell r="V145">
            <v>75</v>
          </cell>
        </row>
        <row r="146">
          <cell r="D146" t="str">
            <v>S/156200/EE/CUSTBMTMH</v>
          </cell>
          <cell r="E146" t="str">
            <v>TMH Business Mandatory</v>
          </cell>
          <cell r="F146" t="str">
            <v>0000533020</v>
          </cell>
          <cell r="G146" t="str">
            <v>Pur-Comp Sftw &amp; Upgd</v>
          </cell>
          <cell r="H146">
            <v>-900</v>
          </cell>
          <cell r="I146">
            <v>0</v>
          </cell>
          <cell r="J146"/>
          <cell r="K146">
            <v>-75</v>
          </cell>
          <cell r="L146">
            <v>-75</v>
          </cell>
          <cell r="M146">
            <v>-75</v>
          </cell>
          <cell r="N146">
            <v>-75</v>
          </cell>
          <cell r="O146">
            <v>-75</v>
          </cell>
          <cell r="P146">
            <v>-75</v>
          </cell>
          <cell r="Q146">
            <v>-75</v>
          </cell>
          <cell r="R146">
            <v>-75</v>
          </cell>
          <cell r="S146">
            <v>-75</v>
          </cell>
          <cell r="T146">
            <v>-75</v>
          </cell>
          <cell r="U146">
            <v>-75</v>
          </cell>
          <cell r="V146">
            <v>-75</v>
          </cell>
        </row>
        <row r="147">
          <cell r="D147" t="str">
            <v>S/156200/EE/CUSTBMTMH Total</v>
          </cell>
          <cell r="H147">
            <v>0</v>
          </cell>
          <cell r="I147">
            <v>0</v>
          </cell>
          <cell r="K147">
            <v>0</v>
          </cell>
          <cell r="L147">
            <v>0</v>
          </cell>
          <cell r="M147">
            <v>0</v>
          </cell>
          <cell r="N147">
            <v>0</v>
          </cell>
          <cell r="O147">
            <v>0</v>
          </cell>
          <cell r="P147">
            <v>0</v>
          </cell>
          <cell r="Q147">
            <v>0</v>
          </cell>
          <cell r="R147">
            <v>0</v>
          </cell>
          <cell r="S147">
            <v>0</v>
          </cell>
          <cell r="T147">
            <v>0</v>
          </cell>
          <cell r="U147">
            <v>0</v>
          </cell>
          <cell r="V147">
            <v>0</v>
          </cell>
        </row>
        <row r="148">
          <cell r="D148" t="str">
            <v>S/156200/EE/ENTXB003</v>
          </cell>
          <cell r="E148" t="str">
            <v>Gas Management Applications Baseline Su</v>
          </cell>
          <cell r="F148" t="str">
            <v>0000533020</v>
          </cell>
          <cell r="G148" t="str">
            <v>Pur-Comp Sftw &amp; Upgd</v>
          </cell>
          <cell r="H148">
            <v>55000</v>
          </cell>
          <cell r="I148">
            <v>0</v>
          </cell>
          <cell r="J148"/>
          <cell r="K148">
            <v>0</v>
          </cell>
          <cell r="L148">
            <v>0</v>
          </cell>
          <cell r="M148">
            <v>0</v>
          </cell>
          <cell r="N148">
            <v>0</v>
          </cell>
          <cell r="O148">
            <v>0</v>
          </cell>
          <cell r="P148">
            <v>0</v>
          </cell>
          <cell r="Q148">
            <v>0</v>
          </cell>
          <cell r="R148">
            <v>55000</v>
          </cell>
          <cell r="S148">
            <v>0</v>
          </cell>
          <cell r="T148">
            <v>0</v>
          </cell>
          <cell r="U148">
            <v>0</v>
          </cell>
          <cell r="V148">
            <v>0</v>
          </cell>
        </row>
        <row r="149">
          <cell r="D149" t="str">
            <v>S/156200/EE/ENTXB003</v>
          </cell>
          <cell r="E149" t="str">
            <v>Gas Management Applications Baseline Su</v>
          </cell>
          <cell r="F149" t="str">
            <v>0000545160</v>
          </cell>
          <cell r="G149" t="str">
            <v>Software Maintenance</v>
          </cell>
          <cell r="H149">
            <v>637070</v>
          </cell>
          <cell r="I149">
            <v>0</v>
          </cell>
          <cell r="J149"/>
          <cell r="K149">
            <v>77500</v>
          </cell>
          <cell r="L149">
            <v>530570</v>
          </cell>
          <cell r="M149">
            <v>0</v>
          </cell>
          <cell r="N149">
            <v>0</v>
          </cell>
          <cell r="O149">
            <v>0</v>
          </cell>
          <cell r="P149">
            <v>0</v>
          </cell>
          <cell r="Q149">
            <v>0</v>
          </cell>
          <cell r="R149">
            <v>29000</v>
          </cell>
          <cell r="S149">
            <v>0</v>
          </cell>
          <cell r="T149">
            <v>0</v>
          </cell>
          <cell r="U149">
            <v>0</v>
          </cell>
          <cell r="V149">
            <v>0</v>
          </cell>
        </row>
        <row r="150">
          <cell r="D150" t="str">
            <v>S/156200/EE/ENTXB003</v>
          </cell>
          <cell r="E150" t="str">
            <v>Gas Management Applications Baseline Su</v>
          </cell>
          <cell r="F150" t="str">
            <v>0000545160</v>
          </cell>
          <cell r="G150" t="str">
            <v>Software Maintenance</v>
          </cell>
          <cell r="H150">
            <v>659</v>
          </cell>
          <cell r="I150">
            <v>0</v>
          </cell>
          <cell r="J150"/>
          <cell r="K150">
            <v>245</v>
          </cell>
          <cell r="L150">
            <v>-4</v>
          </cell>
          <cell r="M150">
            <v>0</v>
          </cell>
          <cell r="N150">
            <v>0</v>
          </cell>
          <cell r="O150">
            <v>0</v>
          </cell>
          <cell r="P150">
            <v>0</v>
          </cell>
          <cell r="Q150">
            <v>418</v>
          </cell>
          <cell r="R150">
            <v>0</v>
          </cell>
          <cell r="S150">
            <v>0</v>
          </cell>
          <cell r="T150">
            <v>0</v>
          </cell>
          <cell r="U150">
            <v>0</v>
          </cell>
          <cell r="V150">
            <v>0</v>
          </cell>
        </row>
        <row r="151">
          <cell r="D151" t="str">
            <v>S/156200/EE/ENTXB003 Total</v>
          </cell>
          <cell r="H151">
            <v>692729</v>
          </cell>
          <cell r="I151">
            <v>0</v>
          </cell>
          <cell r="K151">
            <v>77745</v>
          </cell>
          <cell r="L151">
            <v>530566</v>
          </cell>
          <cell r="M151">
            <v>0</v>
          </cell>
          <cell r="N151">
            <v>0</v>
          </cell>
          <cell r="O151">
            <v>0</v>
          </cell>
          <cell r="P151">
            <v>0</v>
          </cell>
          <cell r="Q151">
            <v>418</v>
          </cell>
          <cell r="R151">
            <v>84000</v>
          </cell>
          <cell r="S151">
            <v>0</v>
          </cell>
          <cell r="T151">
            <v>0</v>
          </cell>
          <cell r="U151">
            <v>0</v>
          </cell>
          <cell r="V151">
            <v>0</v>
          </cell>
        </row>
        <row r="152">
          <cell r="D152" t="str">
            <v>S/156200/EE/ENTXB004</v>
          </cell>
          <cell r="E152" t="str">
            <v>Entex Cockpit/GUI Prod. Support</v>
          </cell>
          <cell r="F152" t="str">
            <v>0000545160</v>
          </cell>
          <cell r="G152" t="str">
            <v>Software Maintenance</v>
          </cell>
          <cell r="H152">
            <v>7475</v>
          </cell>
          <cell r="I152">
            <v>0</v>
          </cell>
          <cell r="J152"/>
          <cell r="K152">
            <v>0</v>
          </cell>
          <cell r="L152">
            <v>3737.5</v>
          </cell>
          <cell r="M152">
            <v>0</v>
          </cell>
          <cell r="N152">
            <v>0</v>
          </cell>
          <cell r="O152">
            <v>0</v>
          </cell>
          <cell r="P152">
            <v>0</v>
          </cell>
          <cell r="Q152">
            <v>0</v>
          </cell>
          <cell r="R152">
            <v>0</v>
          </cell>
          <cell r="S152">
            <v>0</v>
          </cell>
          <cell r="T152">
            <v>3737.5</v>
          </cell>
          <cell r="U152">
            <v>0</v>
          </cell>
          <cell r="V152">
            <v>0</v>
          </cell>
        </row>
        <row r="153">
          <cell r="D153" t="str">
            <v>S/156200/EE/ENTXB004</v>
          </cell>
          <cell r="E153" t="str">
            <v>Entex Cockpit/GUI Prod. Support</v>
          </cell>
          <cell r="F153" t="str">
            <v>0000545160</v>
          </cell>
          <cell r="G153" t="str">
            <v>Software Maintenance</v>
          </cell>
          <cell r="H153">
            <v>130953.72</v>
          </cell>
          <cell r="I153">
            <v>0</v>
          </cell>
          <cell r="J153"/>
          <cell r="K153">
            <v>0</v>
          </cell>
          <cell r="L153">
            <v>-3737.5</v>
          </cell>
          <cell r="M153">
            <v>0</v>
          </cell>
          <cell r="N153">
            <v>0</v>
          </cell>
          <cell r="O153">
            <v>3737.5</v>
          </cell>
          <cell r="P153">
            <v>24897.5</v>
          </cell>
          <cell r="Q153">
            <v>47200</v>
          </cell>
          <cell r="R153">
            <v>24489.72</v>
          </cell>
          <cell r="S153">
            <v>0</v>
          </cell>
          <cell r="T153">
            <v>34366.5</v>
          </cell>
          <cell r="U153">
            <v>0</v>
          </cell>
          <cell r="V153">
            <v>0</v>
          </cell>
        </row>
        <row r="154">
          <cell r="D154" t="str">
            <v>S/156200/EE/ENTXB004</v>
          </cell>
          <cell r="E154" t="str">
            <v>Entex Cockpit/GUI Prod. Support</v>
          </cell>
          <cell r="F154" t="str">
            <v>0000545160</v>
          </cell>
          <cell r="G154" t="str">
            <v>Software Maintenance</v>
          </cell>
          <cell r="H154">
            <v>-5600</v>
          </cell>
          <cell r="I154">
            <v>0</v>
          </cell>
          <cell r="J154"/>
          <cell r="K154">
            <v>0</v>
          </cell>
          <cell r="L154">
            <v>0</v>
          </cell>
          <cell r="M154">
            <v>0</v>
          </cell>
          <cell r="N154">
            <v>0</v>
          </cell>
          <cell r="O154">
            <v>0</v>
          </cell>
          <cell r="P154">
            <v>0</v>
          </cell>
          <cell r="Q154">
            <v>-5600</v>
          </cell>
          <cell r="R154">
            <v>0</v>
          </cell>
          <cell r="S154">
            <v>0</v>
          </cell>
          <cell r="T154">
            <v>0</v>
          </cell>
          <cell r="U154">
            <v>0</v>
          </cell>
          <cell r="V154">
            <v>0</v>
          </cell>
        </row>
        <row r="155">
          <cell r="D155" t="str">
            <v>S/156200/EE/ENTXB004</v>
          </cell>
          <cell r="E155" t="str">
            <v>Entex Cockpit/GUI Prod. Support</v>
          </cell>
          <cell r="F155" t="str">
            <v>0000545160</v>
          </cell>
          <cell r="G155" t="str">
            <v>Software Maintenance</v>
          </cell>
          <cell r="H155">
            <v>312.39999999999998</v>
          </cell>
          <cell r="I155">
            <v>0</v>
          </cell>
          <cell r="J155"/>
          <cell r="K155">
            <v>0</v>
          </cell>
          <cell r="L155">
            <v>0</v>
          </cell>
          <cell r="M155">
            <v>0</v>
          </cell>
          <cell r="N155">
            <v>0</v>
          </cell>
          <cell r="O155">
            <v>0</v>
          </cell>
          <cell r="P155">
            <v>0</v>
          </cell>
          <cell r="Q155">
            <v>0</v>
          </cell>
          <cell r="R155">
            <v>0</v>
          </cell>
          <cell r="S155">
            <v>0</v>
          </cell>
          <cell r="T155">
            <v>312.39999999999998</v>
          </cell>
          <cell r="U155">
            <v>0</v>
          </cell>
          <cell r="V155">
            <v>0</v>
          </cell>
        </row>
        <row r="156">
          <cell r="D156" t="str">
            <v>S/156200/EE/ENTXB004 Total</v>
          </cell>
          <cell r="H156">
            <v>133141.12</v>
          </cell>
          <cell r="I156">
            <v>0</v>
          </cell>
          <cell r="K156">
            <v>0</v>
          </cell>
          <cell r="L156">
            <v>0</v>
          </cell>
          <cell r="M156">
            <v>0</v>
          </cell>
          <cell r="N156">
            <v>0</v>
          </cell>
          <cell r="O156">
            <v>3737.5</v>
          </cell>
          <cell r="P156">
            <v>24897.5</v>
          </cell>
          <cell r="Q156">
            <v>41600</v>
          </cell>
          <cell r="R156">
            <v>24489.72</v>
          </cell>
          <cell r="S156">
            <v>0</v>
          </cell>
          <cell r="T156">
            <v>38416.400000000001</v>
          </cell>
          <cell r="U156">
            <v>0</v>
          </cell>
          <cell r="V156">
            <v>0</v>
          </cell>
        </row>
        <row r="157">
          <cell r="D157" t="str">
            <v>S/156200/EE/ENTXB007</v>
          </cell>
          <cell r="E157" t="str">
            <v>Entex EDMS Baseline Support</v>
          </cell>
          <cell r="F157" t="str">
            <v>0000545160</v>
          </cell>
          <cell r="G157" t="str">
            <v>Software Maintenance</v>
          </cell>
          <cell r="H157">
            <v>38186</v>
          </cell>
          <cell r="I157">
            <v>0</v>
          </cell>
          <cell r="J157"/>
          <cell r="K157">
            <v>0</v>
          </cell>
          <cell r="L157">
            <v>9000</v>
          </cell>
          <cell r="M157">
            <v>0</v>
          </cell>
          <cell r="N157">
            <v>1842</v>
          </cell>
          <cell r="O157">
            <v>0</v>
          </cell>
          <cell r="P157">
            <v>0</v>
          </cell>
          <cell r="Q157">
            <v>0</v>
          </cell>
          <cell r="R157">
            <v>25402</v>
          </cell>
          <cell r="S157">
            <v>1842</v>
          </cell>
          <cell r="T157">
            <v>0</v>
          </cell>
          <cell r="U157">
            <v>100</v>
          </cell>
          <cell r="V157">
            <v>0</v>
          </cell>
        </row>
        <row r="158">
          <cell r="D158" t="str">
            <v>S/156200/EE/ENTXB007</v>
          </cell>
          <cell r="E158" t="str">
            <v>Entex EDMS Baseline Support</v>
          </cell>
          <cell r="F158" t="str">
            <v>0000545160</v>
          </cell>
          <cell r="G158" t="str">
            <v>Software Maintenance</v>
          </cell>
          <cell r="H158">
            <v>-3584</v>
          </cell>
          <cell r="I158">
            <v>0</v>
          </cell>
          <cell r="J158"/>
          <cell r="K158">
            <v>0</v>
          </cell>
          <cell r="L158">
            <v>0</v>
          </cell>
          <cell r="M158">
            <v>0</v>
          </cell>
          <cell r="N158">
            <v>-792</v>
          </cell>
          <cell r="O158">
            <v>0</v>
          </cell>
          <cell r="P158">
            <v>0</v>
          </cell>
          <cell r="Q158">
            <v>0</v>
          </cell>
          <cell r="R158">
            <v>-2000</v>
          </cell>
          <cell r="S158">
            <v>-792</v>
          </cell>
          <cell r="T158">
            <v>0</v>
          </cell>
          <cell r="U158">
            <v>0</v>
          </cell>
          <cell r="V158">
            <v>0</v>
          </cell>
        </row>
        <row r="159">
          <cell r="D159" t="str">
            <v>S/156200/EE/ENTXB007</v>
          </cell>
          <cell r="E159" t="str">
            <v>Entex EDMS Baseline Support</v>
          </cell>
          <cell r="F159" t="str">
            <v>0000545160</v>
          </cell>
          <cell r="G159" t="str">
            <v>Software Maintenance</v>
          </cell>
          <cell r="H159">
            <v>-9000</v>
          </cell>
          <cell r="I159">
            <v>0</v>
          </cell>
          <cell r="J159"/>
          <cell r="K159">
            <v>0</v>
          </cell>
          <cell r="L159">
            <v>-9000</v>
          </cell>
          <cell r="M159">
            <v>0</v>
          </cell>
          <cell r="N159">
            <v>0</v>
          </cell>
          <cell r="O159">
            <v>0</v>
          </cell>
          <cell r="P159">
            <v>0</v>
          </cell>
          <cell r="Q159">
            <v>0</v>
          </cell>
          <cell r="R159">
            <v>0</v>
          </cell>
          <cell r="S159">
            <v>0</v>
          </cell>
          <cell r="T159">
            <v>0</v>
          </cell>
          <cell r="U159">
            <v>0</v>
          </cell>
          <cell r="V159">
            <v>0</v>
          </cell>
        </row>
        <row r="160">
          <cell r="D160" t="str">
            <v>S/156200/EE/ENTXB007</v>
          </cell>
          <cell r="E160" t="str">
            <v>Entex EDMS Baseline Support</v>
          </cell>
          <cell r="F160" t="str">
            <v>0000533020</v>
          </cell>
          <cell r="G160" t="str">
            <v>Pur-Comp Sftw &amp; Upgd</v>
          </cell>
          <cell r="H160">
            <v>9000</v>
          </cell>
          <cell r="I160">
            <v>0</v>
          </cell>
          <cell r="J160"/>
          <cell r="K160">
            <v>0</v>
          </cell>
          <cell r="L160">
            <v>9000</v>
          </cell>
          <cell r="M160">
            <v>0</v>
          </cell>
          <cell r="N160">
            <v>0</v>
          </cell>
          <cell r="O160">
            <v>0</v>
          </cell>
          <cell r="P160">
            <v>0</v>
          </cell>
          <cell r="Q160">
            <v>0</v>
          </cell>
          <cell r="R160">
            <v>0</v>
          </cell>
          <cell r="S160">
            <v>0</v>
          </cell>
          <cell r="T160">
            <v>0</v>
          </cell>
          <cell r="U160">
            <v>0</v>
          </cell>
          <cell r="V160">
            <v>0</v>
          </cell>
        </row>
        <row r="161">
          <cell r="D161" t="str">
            <v>S/156200/EE/ENTXB007</v>
          </cell>
          <cell r="E161" t="str">
            <v>Entex EDMS Baseline Support</v>
          </cell>
          <cell r="F161" t="str">
            <v>0000545160</v>
          </cell>
          <cell r="G161" t="str">
            <v>Software Maintenance</v>
          </cell>
          <cell r="H161">
            <v>-1600</v>
          </cell>
          <cell r="I161">
            <v>0</v>
          </cell>
          <cell r="J161"/>
          <cell r="K161">
            <v>0</v>
          </cell>
          <cell r="L161">
            <v>0</v>
          </cell>
          <cell r="M161">
            <v>0</v>
          </cell>
          <cell r="N161">
            <v>0</v>
          </cell>
          <cell r="O161">
            <v>0</v>
          </cell>
          <cell r="P161">
            <v>0</v>
          </cell>
          <cell r="Q161">
            <v>0</v>
          </cell>
          <cell r="R161">
            <v>-1600</v>
          </cell>
          <cell r="S161">
            <v>0</v>
          </cell>
          <cell r="T161">
            <v>0</v>
          </cell>
          <cell r="U161">
            <v>0</v>
          </cell>
          <cell r="V161">
            <v>0</v>
          </cell>
        </row>
        <row r="162">
          <cell r="D162" t="str">
            <v>S/156200/EE/ENTXB007</v>
          </cell>
          <cell r="E162" t="str">
            <v>Entex EDMS Baseline Support</v>
          </cell>
          <cell r="F162" t="str">
            <v>0000533020</v>
          </cell>
          <cell r="G162" t="str">
            <v>Pur-Comp Sftw &amp; Upgd</v>
          </cell>
          <cell r="H162">
            <v>2886</v>
          </cell>
          <cell r="I162">
            <v>0</v>
          </cell>
          <cell r="J162"/>
          <cell r="K162">
            <v>11886</v>
          </cell>
          <cell r="L162">
            <v>-9000</v>
          </cell>
          <cell r="M162">
            <v>0</v>
          </cell>
          <cell r="N162">
            <v>0</v>
          </cell>
          <cell r="O162">
            <v>0</v>
          </cell>
          <cell r="P162">
            <v>0</v>
          </cell>
          <cell r="Q162">
            <v>0</v>
          </cell>
          <cell r="R162">
            <v>0</v>
          </cell>
          <cell r="S162">
            <v>0</v>
          </cell>
          <cell r="T162">
            <v>0</v>
          </cell>
          <cell r="U162">
            <v>0</v>
          </cell>
          <cell r="V162">
            <v>0</v>
          </cell>
        </row>
        <row r="163">
          <cell r="D163" t="str">
            <v>S/156200/EE/ENTXB007</v>
          </cell>
          <cell r="E163" t="str">
            <v>Entex EDMS Baseline Support</v>
          </cell>
          <cell r="F163" t="str">
            <v>0000533020</v>
          </cell>
          <cell r="G163" t="str">
            <v>Pur-Comp Sftw &amp; Upgd</v>
          </cell>
          <cell r="H163">
            <v>-11886</v>
          </cell>
          <cell r="I163">
            <v>0</v>
          </cell>
          <cell r="J163"/>
          <cell r="K163">
            <v>-11886</v>
          </cell>
          <cell r="L163">
            <v>0</v>
          </cell>
          <cell r="M163">
            <v>0</v>
          </cell>
          <cell r="N163">
            <v>0</v>
          </cell>
          <cell r="O163">
            <v>0</v>
          </cell>
          <cell r="P163">
            <v>0</v>
          </cell>
          <cell r="Q163">
            <v>0</v>
          </cell>
          <cell r="R163">
            <v>0</v>
          </cell>
          <cell r="S163">
            <v>0</v>
          </cell>
          <cell r="T163">
            <v>0</v>
          </cell>
          <cell r="U163">
            <v>0</v>
          </cell>
          <cell r="V163">
            <v>0</v>
          </cell>
        </row>
        <row r="164">
          <cell r="D164" t="str">
            <v>S/156200/EE/ENTXB007</v>
          </cell>
          <cell r="E164" t="str">
            <v>Entex EDMS Baseline Support</v>
          </cell>
          <cell r="F164" t="str">
            <v>0000545160</v>
          </cell>
          <cell r="G164" t="str">
            <v>Software Maintenance</v>
          </cell>
          <cell r="H164">
            <v>1408</v>
          </cell>
          <cell r="I164">
            <v>0</v>
          </cell>
          <cell r="J164"/>
          <cell r="K164">
            <v>0</v>
          </cell>
          <cell r="L164">
            <v>0</v>
          </cell>
          <cell r="M164">
            <v>0</v>
          </cell>
          <cell r="N164">
            <v>0</v>
          </cell>
          <cell r="O164">
            <v>0</v>
          </cell>
          <cell r="P164">
            <v>0</v>
          </cell>
          <cell r="Q164">
            <v>0</v>
          </cell>
          <cell r="R164">
            <v>1408</v>
          </cell>
          <cell r="S164">
            <v>0</v>
          </cell>
          <cell r="T164">
            <v>0</v>
          </cell>
          <cell r="U164">
            <v>0</v>
          </cell>
          <cell r="V164">
            <v>0</v>
          </cell>
        </row>
        <row r="165">
          <cell r="D165" t="str">
            <v>S/156200/EE/ENTXB007 Total</v>
          </cell>
          <cell r="H165">
            <v>25410</v>
          </cell>
          <cell r="I165">
            <v>0</v>
          </cell>
          <cell r="K165">
            <v>0</v>
          </cell>
          <cell r="L165">
            <v>0</v>
          </cell>
          <cell r="M165">
            <v>0</v>
          </cell>
          <cell r="N165">
            <v>1050</v>
          </cell>
          <cell r="O165">
            <v>0</v>
          </cell>
          <cell r="P165">
            <v>0</v>
          </cell>
          <cell r="Q165">
            <v>0</v>
          </cell>
          <cell r="R165">
            <v>23210</v>
          </cell>
          <cell r="S165">
            <v>1050</v>
          </cell>
          <cell r="T165">
            <v>0</v>
          </cell>
          <cell r="U165">
            <v>100</v>
          </cell>
          <cell r="V165">
            <v>0</v>
          </cell>
        </row>
        <row r="166">
          <cell r="D166" t="str">
            <v>S/156200/EE/ENTXB011</v>
          </cell>
          <cell r="E166" t="str">
            <v>Entex Enterprise Client Specific</v>
          </cell>
          <cell r="F166" t="str">
            <v>0000545160</v>
          </cell>
          <cell r="G166" t="str">
            <v>Software Maintenance</v>
          </cell>
          <cell r="H166">
            <v>151997.66</v>
          </cell>
          <cell r="I166">
            <v>0</v>
          </cell>
          <cell r="J166"/>
          <cell r="K166">
            <v>2898.66</v>
          </cell>
          <cell r="L166">
            <v>2898.66</v>
          </cell>
          <cell r="M166">
            <v>2898.66</v>
          </cell>
          <cell r="N166">
            <v>20731.66</v>
          </cell>
          <cell r="O166">
            <v>18050.66</v>
          </cell>
          <cell r="P166">
            <v>2898.66</v>
          </cell>
          <cell r="Q166">
            <v>2898.66</v>
          </cell>
          <cell r="R166">
            <v>2898.66</v>
          </cell>
          <cell r="S166">
            <v>2898.66</v>
          </cell>
          <cell r="T166">
            <v>2898.66</v>
          </cell>
          <cell r="U166">
            <v>19928.66</v>
          </cell>
          <cell r="V166">
            <v>70097.399999999994</v>
          </cell>
        </row>
        <row r="167">
          <cell r="D167" t="str">
            <v>S/156200/EE/ENTXB011 Total</v>
          </cell>
          <cell r="H167">
            <v>151997.66</v>
          </cell>
          <cell r="I167">
            <v>0</v>
          </cell>
          <cell r="K167">
            <v>2898.66</v>
          </cell>
          <cell r="L167">
            <v>2898.66</v>
          </cell>
          <cell r="M167">
            <v>2898.66</v>
          </cell>
          <cell r="N167">
            <v>20731.66</v>
          </cell>
          <cell r="O167">
            <v>18050.66</v>
          </cell>
          <cell r="P167">
            <v>2898.66</v>
          </cell>
          <cell r="Q167">
            <v>2898.66</v>
          </cell>
          <cell r="R167">
            <v>2898.66</v>
          </cell>
          <cell r="S167">
            <v>2898.66</v>
          </cell>
          <cell r="T167">
            <v>2898.66</v>
          </cell>
          <cell r="U167">
            <v>19928.66</v>
          </cell>
          <cell r="V167">
            <v>70097.399999999994</v>
          </cell>
        </row>
        <row r="168">
          <cell r="D168" t="str">
            <v>S/156200/EE/ENTXD013</v>
          </cell>
          <cell r="E168" t="str">
            <v>Common Gas CIS</v>
          </cell>
          <cell r="F168" t="str">
            <v>0000533020</v>
          </cell>
          <cell r="G168" t="str">
            <v>Pur-Comp Sftw &amp; Upgd</v>
          </cell>
          <cell r="H168">
            <v>25000</v>
          </cell>
          <cell r="I168">
            <v>0</v>
          </cell>
          <cell r="J168"/>
          <cell r="K168">
            <v>0</v>
          </cell>
          <cell r="L168">
            <v>0</v>
          </cell>
          <cell r="M168">
            <v>0</v>
          </cell>
          <cell r="N168">
            <v>0</v>
          </cell>
          <cell r="O168">
            <v>25000</v>
          </cell>
          <cell r="P168">
            <v>0</v>
          </cell>
          <cell r="Q168">
            <v>0</v>
          </cell>
          <cell r="R168">
            <v>0</v>
          </cell>
          <cell r="S168">
            <v>0</v>
          </cell>
          <cell r="T168">
            <v>0</v>
          </cell>
          <cell r="U168">
            <v>0</v>
          </cell>
          <cell r="V168">
            <v>0</v>
          </cell>
        </row>
        <row r="169">
          <cell r="D169" t="str">
            <v>S/156200/EE/ENTXD013</v>
          </cell>
          <cell r="E169" t="str">
            <v>Common Gas CIS</v>
          </cell>
          <cell r="F169" t="str">
            <v>0000533020</v>
          </cell>
          <cell r="G169" t="str">
            <v>Pur-Comp Sftw &amp; Upgd</v>
          </cell>
          <cell r="H169">
            <v>-25000</v>
          </cell>
          <cell r="I169">
            <v>0</v>
          </cell>
          <cell r="J169"/>
          <cell r="K169">
            <v>0</v>
          </cell>
          <cell r="L169">
            <v>0</v>
          </cell>
          <cell r="M169">
            <v>0</v>
          </cell>
          <cell r="N169">
            <v>0</v>
          </cell>
          <cell r="O169">
            <v>-25000</v>
          </cell>
          <cell r="P169">
            <v>0</v>
          </cell>
          <cell r="Q169">
            <v>0</v>
          </cell>
          <cell r="R169">
            <v>0</v>
          </cell>
          <cell r="S169">
            <v>0</v>
          </cell>
          <cell r="T169">
            <v>0</v>
          </cell>
          <cell r="U169">
            <v>0</v>
          </cell>
          <cell r="V169">
            <v>0</v>
          </cell>
        </row>
        <row r="170">
          <cell r="D170" t="str">
            <v>S/156200/EE/ENTXD013</v>
          </cell>
          <cell r="E170" t="str">
            <v>Common Gas CIS</v>
          </cell>
          <cell r="F170" t="str">
            <v>0000533020</v>
          </cell>
          <cell r="G170" t="str">
            <v>Pur-Comp Sftw &amp; Upgd</v>
          </cell>
          <cell r="H170">
            <v>25000</v>
          </cell>
          <cell r="I170">
            <v>0</v>
          </cell>
          <cell r="J170"/>
          <cell r="K170">
            <v>0</v>
          </cell>
          <cell r="L170">
            <v>0</v>
          </cell>
          <cell r="M170">
            <v>0</v>
          </cell>
          <cell r="N170">
            <v>0</v>
          </cell>
          <cell r="O170">
            <v>25000</v>
          </cell>
          <cell r="P170">
            <v>0</v>
          </cell>
          <cell r="Q170">
            <v>0</v>
          </cell>
          <cell r="R170">
            <v>0</v>
          </cell>
          <cell r="S170">
            <v>0</v>
          </cell>
          <cell r="T170">
            <v>0</v>
          </cell>
          <cell r="U170">
            <v>0</v>
          </cell>
          <cell r="V170">
            <v>0</v>
          </cell>
        </row>
        <row r="171">
          <cell r="D171" t="str">
            <v>S/156200/EE/ENTXD013</v>
          </cell>
          <cell r="E171" t="str">
            <v>Common Gas CIS</v>
          </cell>
          <cell r="F171" t="str">
            <v>0000533020</v>
          </cell>
          <cell r="G171" t="str">
            <v>Pur-Comp Sftw &amp; Upgd</v>
          </cell>
          <cell r="H171">
            <v>-25000</v>
          </cell>
          <cell r="I171">
            <v>0</v>
          </cell>
          <cell r="J171"/>
          <cell r="K171">
            <v>0</v>
          </cell>
          <cell r="L171">
            <v>0</v>
          </cell>
          <cell r="M171">
            <v>0</v>
          </cell>
          <cell r="N171">
            <v>0</v>
          </cell>
          <cell r="O171">
            <v>-25000</v>
          </cell>
          <cell r="P171">
            <v>0</v>
          </cell>
          <cell r="Q171">
            <v>0</v>
          </cell>
          <cell r="R171">
            <v>0</v>
          </cell>
          <cell r="S171">
            <v>0</v>
          </cell>
          <cell r="T171">
            <v>0</v>
          </cell>
          <cell r="U171">
            <v>0</v>
          </cell>
          <cell r="V171">
            <v>0</v>
          </cell>
        </row>
        <row r="172">
          <cell r="D172" t="str">
            <v>S/156200/EE/ENTXD013 Total</v>
          </cell>
          <cell r="H172">
            <v>0</v>
          </cell>
          <cell r="I172">
            <v>0</v>
          </cell>
          <cell r="K172">
            <v>0</v>
          </cell>
          <cell r="L172">
            <v>0</v>
          </cell>
          <cell r="M172">
            <v>0</v>
          </cell>
          <cell r="N172">
            <v>0</v>
          </cell>
          <cell r="O172">
            <v>0</v>
          </cell>
          <cell r="P172">
            <v>0</v>
          </cell>
          <cell r="Q172">
            <v>0</v>
          </cell>
          <cell r="R172">
            <v>0</v>
          </cell>
          <cell r="S172">
            <v>0</v>
          </cell>
          <cell r="T172">
            <v>0</v>
          </cell>
          <cell r="U172">
            <v>0</v>
          </cell>
          <cell r="V172">
            <v>0</v>
          </cell>
        </row>
        <row r="173">
          <cell r="D173" t="str">
            <v>S/156200/EE/ENTXMB001</v>
          </cell>
          <cell r="E173" t="str">
            <v>Entex Metro Mobile Data Production Suppo</v>
          </cell>
          <cell r="F173" t="str">
            <v>0000545160</v>
          </cell>
          <cell r="G173" t="str">
            <v>Software Maintenance</v>
          </cell>
          <cell r="H173">
            <v>162686.21</v>
          </cell>
          <cell r="I173">
            <v>0</v>
          </cell>
          <cell r="J173"/>
          <cell r="K173">
            <v>102889.46</v>
          </cell>
          <cell r="L173">
            <v>0</v>
          </cell>
          <cell r="M173">
            <v>509</v>
          </cell>
          <cell r="N173">
            <v>0</v>
          </cell>
          <cell r="O173">
            <v>23490.25</v>
          </cell>
          <cell r="P173">
            <v>32193.55</v>
          </cell>
          <cell r="Q173">
            <v>3095.95</v>
          </cell>
          <cell r="R173">
            <v>508</v>
          </cell>
          <cell r="S173">
            <v>0</v>
          </cell>
          <cell r="T173">
            <v>0</v>
          </cell>
          <cell r="U173">
            <v>0</v>
          </cell>
          <cell r="V173">
            <v>0</v>
          </cell>
        </row>
        <row r="174">
          <cell r="D174" t="str">
            <v>S/156200/EE/ENTXMB001</v>
          </cell>
          <cell r="E174" t="str">
            <v>Entex Metro Mobile Data Production Suppo</v>
          </cell>
          <cell r="F174" t="str">
            <v>0000545160</v>
          </cell>
          <cell r="G174" t="str">
            <v>Software Maintenance</v>
          </cell>
          <cell r="H174">
            <v>333</v>
          </cell>
          <cell r="I174">
            <v>0</v>
          </cell>
          <cell r="J174"/>
          <cell r="K174">
            <v>0</v>
          </cell>
          <cell r="L174">
            <v>333</v>
          </cell>
          <cell r="M174">
            <v>0</v>
          </cell>
          <cell r="N174">
            <v>0</v>
          </cell>
          <cell r="O174">
            <v>0</v>
          </cell>
          <cell r="P174">
            <v>0</v>
          </cell>
          <cell r="Q174">
            <v>0</v>
          </cell>
          <cell r="R174">
            <v>0</v>
          </cell>
          <cell r="S174">
            <v>0</v>
          </cell>
          <cell r="T174">
            <v>0</v>
          </cell>
          <cell r="U174">
            <v>0</v>
          </cell>
          <cell r="V174">
            <v>0</v>
          </cell>
        </row>
        <row r="175">
          <cell r="D175" t="str">
            <v>S/156200/EE/ENTXMB001 Total</v>
          </cell>
          <cell r="H175">
            <v>163019.21</v>
          </cell>
          <cell r="I175">
            <v>0</v>
          </cell>
          <cell r="K175">
            <v>102889.46</v>
          </cell>
          <cell r="L175">
            <v>333</v>
          </cell>
          <cell r="M175">
            <v>509</v>
          </cell>
          <cell r="N175">
            <v>0</v>
          </cell>
          <cell r="O175">
            <v>23490.25</v>
          </cell>
          <cell r="P175">
            <v>32193.55</v>
          </cell>
          <cell r="Q175">
            <v>3095.95</v>
          </cell>
          <cell r="R175">
            <v>508</v>
          </cell>
          <cell r="S175">
            <v>0</v>
          </cell>
          <cell r="T175">
            <v>0</v>
          </cell>
          <cell r="U175">
            <v>0</v>
          </cell>
          <cell r="V175">
            <v>0</v>
          </cell>
        </row>
        <row r="176">
          <cell r="D176" t="str">
            <v>S/156200/EE/ENTXMB006</v>
          </cell>
          <cell r="E176" t="str">
            <v>Network Client Specific</v>
          </cell>
          <cell r="F176" t="str">
            <v>0000545160</v>
          </cell>
          <cell r="G176" t="str">
            <v>Software Maintenance</v>
          </cell>
          <cell r="H176">
            <v>6377</v>
          </cell>
          <cell r="I176">
            <v>0</v>
          </cell>
          <cell r="J176"/>
          <cell r="K176">
            <v>0</v>
          </cell>
          <cell r="L176">
            <v>0</v>
          </cell>
          <cell r="M176">
            <v>0</v>
          </cell>
          <cell r="N176">
            <v>0</v>
          </cell>
          <cell r="O176">
            <v>0</v>
          </cell>
          <cell r="P176">
            <v>6377</v>
          </cell>
          <cell r="Q176">
            <v>0</v>
          </cell>
          <cell r="R176">
            <v>0</v>
          </cell>
          <cell r="S176">
            <v>0</v>
          </cell>
          <cell r="T176">
            <v>0</v>
          </cell>
          <cell r="U176">
            <v>0</v>
          </cell>
          <cell r="V176">
            <v>0</v>
          </cell>
        </row>
        <row r="177">
          <cell r="D177" t="str">
            <v>S/156200/EE/ENTXMB006 Total</v>
          </cell>
          <cell r="H177">
            <v>6377</v>
          </cell>
          <cell r="I177">
            <v>0</v>
          </cell>
          <cell r="K177">
            <v>0</v>
          </cell>
          <cell r="L177">
            <v>0</v>
          </cell>
          <cell r="M177">
            <v>0</v>
          </cell>
          <cell r="N177">
            <v>0</v>
          </cell>
          <cell r="O177">
            <v>0</v>
          </cell>
          <cell r="P177">
            <v>6377</v>
          </cell>
          <cell r="Q177">
            <v>0</v>
          </cell>
          <cell r="R177">
            <v>0</v>
          </cell>
          <cell r="S177">
            <v>0</v>
          </cell>
          <cell r="T177">
            <v>0</v>
          </cell>
          <cell r="U177">
            <v>0</v>
          </cell>
          <cell r="V177">
            <v>0</v>
          </cell>
        </row>
        <row r="178">
          <cell r="D178" t="str">
            <v>S/156200/EE/ENTXRB001</v>
          </cell>
          <cell r="E178" t="str">
            <v>Entex Non Metro Mobile Data Support</v>
          </cell>
          <cell r="F178" t="str">
            <v>0000545160</v>
          </cell>
          <cell r="G178" t="str">
            <v>Software Maintenance</v>
          </cell>
          <cell r="H178">
            <v>42490.5</v>
          </cell>
          <cell r="I178">
            <v>0</v>
          </cell>
          <cell r="J178"/>
          <cell r="K178">
            <v>13443.57</v>
          </cell>
          <cell r="L178">
            <v>0</v>
          </cell>
          <cell r="M178">
            <v>0</v>
          </cell>
          <cell r="N178">
            <v>0</v>
          </cell>
          <cell r="O178">
            <v>23490.25</v>
          </cell>
          <cell r="P178">
            <v>4927.54</v>
          </cell>
          <cell r="Q178">
            <v>474.14</v>
          </cell>
          <cell r="R178">
            <v>155</v>
          </cell>
          <cell r="S178">
            <v>0</v>
          </cell>
          <cell r="T178">
            <v>0</v>
          </cell>
          <cell r="U178">
            <v>0</v>
          </cell>
          <cell r="V178">
            <v>0</v>
          </cell>
        </row>
        <row r="179">
          <cell r="D179" t="str">
            <v>S/156200/EE/ENTXRB001 Total</v>
          </cell>
          <cell r="H179">
            <v>42490.5</v>
          </cell>
          <cell r="I179">
            <v>0</v>
          </cell>
          <cell r="K179">
            <v>13443.57</v>
          </cell>
          <cell r="L179">
            <v>0</v>
          </cell>
          <cell r="M179">
            <v>0</v>
          </cell>
          <cell r="N179">
            <v>0</v>
          </cell>
          <cell r="O179">
            <v>23490.25</v>
          </cell>
          <cell r="P179">
            <v>4927.54</v>
          </cell>
          <cell r="Q179">
            <v>474.14</v>
          </cell>
          <cell r="R179">
            <v>155</v>
          </cell>
          <cell r="S179">
            <v>0</v>
          </cell>
          <cell r="T179">
            <v>0</v>
          </cell>
          <cell r="U179">
            <v>0</v>
          </cell>
          <cell r="V179">
            <v>0</v>
          </cell>
        </row>
        <row r="180">
          <cell r="D180" t="str">
            <v>S/156200/EE/ENTXRB004</v>
          </cell>
          <cell r="E180" t="str">
            <v>Network Client Specific</v>
          </cell>
          <cell r="F180" t="str">
            <v>0000545160</v>
          </cell>
          <cell r="G180" t="str">
            <v>Software Maintenance</v>
          </cell>
          <cell r="H180">
            <v>3189</v>
          </cell>
          <cell r="I180">
            <v>0</v>
          </cell>
          <cell r="J180"/>
          <cell r="K180">
            <v>0</v>
          </cell>
          <cell r="L180">
            <v>0</v>
          </cell>
          <cell r="M180">
            <v>0</v>
          </cell>
          <cell r="N180">
            <v>0</v>
          </cell>
          <cell r="O180">
            <v>0</v>
          </cell>
          <cell r="P180">
            <v>3189</v>
          </cell>
          <cell r="Q180">
            <v>0</v>
          </cell>
          <cell r="R180">
            <v>0</v>
          </cell>
          <cell r="S180">
            <v>0</v>
          </cell>
          <cell r="T180">
            <v>0</v>
          </cell>
          <cell r="U180">
            <v>0</v>
          </cell>
          <cell r="V180">
            <v>0</v>
          </cell>
        </row>
        <row r="181">
          <cell r="D181" t="str">
            <v>S/156200/EE/ENTXRB004 Total</v>
          </cell>
          <cell r="H181">
            <v>3189</v>
          </cell>
          <cell r="I181">
            <v>0</v>
          </cell>
          <cell r="K181">
            <v>0</v>
          </cell>
          <cell r="L181">
            <v>0</v>
          </cell>
          <cell r="M181">
            <v>0</v>
          </cell>
          <cell r="N181">
            <v>0</v>
          </cell>
          <cell r="O181">
            <v>0</v>
          </cell>
          <cell r="P181">
            <v>3189</v>
          </cell>
          <cell r="Q181">
            <v>0</v>
          </cell>
          <cell r="R181">
            <v>0</v>
          </cell>
          <cell r="S181">
            <v>0</v>
          </cell>
          <cell r="T181">
            <v>0</v>
          </cell>
          <cell r="U181">
            <v>0</v>
          </cell>
          <cell r="V181">
            <v>0</v>
          </cell>
        </row>
        <row r="182">
          <cell r="D182" t="str">
            <v>S/156200/EE/FINB001</v>
          </cell>
          <cell r="E182" t="str">
            <v>FI Corp Finance Systems Support</v>
          </cell>
          <cell r="F182" t="str">
            <v>0000545160</v>
          </cell>
          <cell r="G182" t="str">
            <v>Software Maintenance</v>
          </cell>
          <cell r="H182">
            <v>14417</v>
          </cell>
          <cell r="I182">
            <v>0</v>
          </cell>
          <cell r="J182"/>
          <cell r="K182">
            <v>0</v>
          </cell>
          <cell r="L182">
            <v>0</v>
          </cell>
          <cell r="M182">
            <v>0</v>
          </cell>
          <cell r="N182">
            <v>0</v>
          </cell>
          <cell r="O182">
            <v>0</v>
          </cell>
          <cell r="P182">
            <v>0</v>
          </cell>
          <cell r="Q182">
            <v>0</v>
          </cell>
          <cell r="R182">
            <v>0</v>
          </cell>
          <cell r="S182">
            <v>14417</v>
          </cell>
          <cell r="T182">
            <v>0</v>
          </cell>
          <cell r="U182">
            <v>0</v>
          </cell>
          <cell r="V182">
            <v>0</v>
          </cell>
        </row>
        <row r="183">
          <cell r="D183" t="str">
            <v>S/156200/EE/FINB001</v>
          </cell>
          <cell r="E183" t="str">
            <v>FI Corp Finance Systems Support</v>
          </cell>
          <cell r="F183" t="str">
            <v>0000545160</v>
          </cell>
          <cell r="G183" t="str">
            <v>Software Maintenance</v>
          </cell>
          <cell r="H183">
            <v>0</v>
          </cell>
          <cell r="I183">
            <v>0</v>
          </cell>
          <cell r="J183"/>
          <cell r="K183">
            <v>0</v>
          </cell>
          <cell r="L183">
            <v>0</v>
          </cell>
          <cell r="M183">
            <v>0</v>
          </cell>
          <cell r="N183">
            <v>0</v>
          </cell>
          <cell r="O183">
            <v>0</v>
          </cell>
          <cell r="P183">
            <v>0</v>
          </cell>
          <cell r="Q183">
            <v>0</v>
          </cell>
          <cell r="R183">
            <v>0</v>
          </cell>
          <cell r="S183">
            <v>0</v>
          </cell>
          <cell r="T183">
            <v>0</v>
          </cell>
          <cell r="U183">
            <v>0</v>
          </cell>
          <cell r="V183">
            <v>0</v>
          </cell>
        </row>
        <row r="184">
          <cell r="D184" t="str">
            <v>S/156200/EE/FINB001 Total</v>
          </cell>
          <cell r="H184">
            <v>14417</v>
          </cell>
          <cell r="I184">
            <v>0</v>
          </cell>
          <cell r="K184">
            <v>0</v>
          </cell>
          <cell r="L184">
            <v>0</v>
          </cell>
          <cell r="M184">
            <v>0</v>
          </cell>
          <cell r="N184">
            <v>0</v>
          </cell>
          <cell r="O184">
            <v>0</v>
          </cell>
          <cell r="P184">
            <v>0</v>
          </cell>
          <cell r="Q184">
            <v>0</v>
          </cell>
          <cell r="R184">
            <v>0</v>
          </cell>
          <cell r="S184">
            <v>14417</v>
          </cell>
          <cell r="T184">
            <v>0</v>
          </cell>
          <cell r="U184">
            <v>0</v>
          </cell>
          <cell r="V184">
            <v>0</v>
          </cell>
        </row>
        <row r="185">
          <cell r="D185" t="str">
            <v>S/156200/EE/FINB002</v>
          </cell>
          <cell r="E185" t="str">
            <v>EDMS support for FI/Treasury</v>
          </cell>
          <cell r="F185" t="str">
            <v>0000545160</v>
          </cell>
          <cell r="G185" t="str">
            <v>Software Maintenance</v>
          </cell>
          <cell r="H185">
            <v>3740</v>
          </cell>
          <cell r="I185">
            <v>0</v>
          </cell>
          <cell r="J185"/>
          <cell r="K185">
            <v>0</v>
          </cell>
          <cell r="L185">
            <v>1200</v>
          </cell>
          <cell r="M185">
            <v>0</v>
          </cell>
          <cell r="N185">
            <v>0</v>
          </cell>
          <cell r="O185">
            <v>0</v>
          </cell>
          <cell r="P185">
            <v>0</v>
          </cell>
          <cell r="Q185">
            <v>0</v>
          </cell>
          <cell r="R185">
            <v>2540</v>
          </cell>
          <cell r="S185">
            <v>0</v>
          </cell>
          <cell r="T185">
            <v>0</v>
          </cell>
          <cell r="U185">
            <v>0</v>
          </cell>
          <cell r="V185">
            <v>0</v>
          </cell>
        </row>
        <row r="186">
          <cell r="D186" t="str">
            <v>S/156200/EE/FINB002</v>
          </cell>
          <cell r="E186" t="str">
            <v>EDMS support for FI/Treasury</v>
          </cell>
          <cell r="F186" t="str">
            <v>0000545160</v>
          </cell>
          <cell r="G186" t="str">
            <v>Software Maintenance</v>
          </cell>
          <cell r="H186">
            <v>10</v>
          </cell>
          <cell r="I186">
            <v>0</v>
          </cell>
          <cell r="J186"/>
          <cell r="K186">
            <v>0</v>
          </cell>
          <cell r="L186">
            <v>0</v>
          </cell>
          <cell r="M186">
            <v>0</v>
          </cell>
          <cell r="N186">
            <v>105</v>
          </cell>
          <cell r="O186">
            <v>0</v>
          </cell>
          <cell r="P186">
            <v>0</v>
          </cell>
          <cell r="Q186">
            <v>0</v>
          </cell>
          <cell r="R186">
            <v>-200</v>
          </cell>
          <cell r="S186">
            <v>105</v>
          </cell>
          <cell r="T186">
            <v>0</v>
          </cell>
          <cell r="U186">
            <v>0</v>
          </cell>
          <cell r="V186">
            <v>0</v>
          </cell>
        </row>
        <row r="187">
          <cell r="D187" t="str">
            <v>S/156200/EE/FINB002</v>
          </cell>
          <cell r="E187" t="str">
            <v>EDMS support for FI/Treasury</v>
          </cell>
          <cell r="F187" t="str">
            <v>0000545160</v>
          </cell>
          <cell r="G187" t="str">
            <v>Software Maintenance</v>
          </cell>
          <cell r="H187">
            <v>-1200</v>
          </cell>
          <cell r="I187">
            <v>0</v>
          </cell>
          <cell r="J187"/>
          <cell r="K187">
            <v>0</v>
          </cell>
          <cell r="L187">
            <v>-1200</v>
          </cell>
          <cell r="M187">
            <v>0</v>
          </cell>
          <cell r="N187">
            <v>0</v>
          </cell>
          <cell r="O187">
            <v>0</v>
          </cell>
          <cell r="P187">
            <v>0</v>
          </cell>
          <cell r="Q187">
            <v>0</v>
          </cell>
          <cell r="R187">
            <v>0</v>
          </cell>
          <cell r="S187">
            <v>0</v>
          </cell>
          <cell r="T187">
            <v>0</v>
          </cell>
          <cell r="U187">
            <v>0</v>
          </cell>
          <cell r="V187">
            <v>0</v>
          </cell>
        </row>
        <row r="188">
          <cell r="D188" t="str">
            <v>S/156200/EE/FINB002</v>
          </cell>
          <cell r="E188" t="str">
            <v>EDMS support for FI/Treasury</v>
          </cell>
          <cell r="F188" t="str">
            <v>0000545160</v>
          </cell>
          <cell r="G188" t="str">
            <v>Software Maintenance</v>
          </cell>
          <cell r="H188">
            <v>-160</v>
          </cell>
          <cell r="I188">
            <v>0</v>
          </cell>
          <cell r="J188"/>
          <cell r="K188">
            <v>0</v>
          </cell>
          <cell r="L188">
            <v>0</v>
          </cell>
          <cell r="M188">
            <v>0</v>
          </cell>
          <cell r="N188">
            <v>0</v>
          </cell>
          <cell r="O188">
            <v>0</v>
          </cell>
          <cell r="P188">
            <v>0</v>
          </cell>
          <cell r="Q188">
            <v>0</v>
          </cell>
          <cell r="R188">
            <v>-160</v>
          </cell>
          <cell r="S188">
            <v>0</v>
          </cell>
          <cell r="T188">
            <v>0</v>
          </cell>
          <cell r="U188">
            <v>0</v>
          </cell>
          <cell r="V188">
            <v>0</v>
          </cell>
        </row>
        <row r="189">
          <cell r="D189" t="str">
            <v>S/156200/EE/FINB002</v>
          </cell>
          <cell r="E189" t="str">
            <v>EDMS support for FI/Treasury</v>
          </cell>
          <cell r="F189" t="str">
            <v>0000545160</v>
          </cell>
          <cell r="G189" t="str">
            <v>Software Maintenance</v>
          </cell>
          <cell r="H189">
            <v>141</v>
          </cell>
          <cell r="I189">
            <v>0</v>
          </cell>
          <cell r="J189"/>
          <cell r="K189">
            <v>0</v>
          </cell>
          <cell r="L189">
            <v>0</v>
          </cell>
          <cell r="M189">
            <v>0</v>
          </cell>
          <cell r="N189">
            <v>0</v>
          </cell>
          <cell r="O189">
            <v>0</v>
          </cell>
          <cell r="P189">
            <v>0</v>
          </cell>
          <cell r="Q189">
            <v>0</v>
          </cell>
          <cell r="R189">
            <v>141</v>
          </cell>
          <cell r="S189">
            <v>0</v>
          </cell>
          <cell r="T189">
            <v>0</v>
          </cell>
          <cell r="U189">
            <v>0</v>
          </cell>
          <cell r="V189">
            <v>0</v>
          </cell>
        </row>
        <row r="190">
          <cell r="D190" t="str">
            <v>S/156200/EE/FINB002 Total</v>
          </cell>
          <cell r="H190">
            <v>2531</v>
          </cell>
          <cell r="I190">
            <v>0</v>
          </cell>
          <cell r="K190">
            <v>0</v>
          </cell>
          <cell r="L190">
            <v>0</v>
          </cell>
          <cell r="M190">
            <v>0</v>
          </cell>
          <cell r="N190">
            <v>105</v>
          </cell>
          <cell r="O190">
            <v>0</v>
          </cell>
          <cell r="P190">
            <v>0</v>
          </cell>
          <cell r="Q190">
            <v>0</v>
          </cell>
          <cell r="R190">
            <v>2321</v>
          </cell>
          <cell r="S190">
            <v>105</v>
          </cell>
          <cell r="T190">
            <v>0</v>
          </cell>
          <cell r="U190">
            <v>0</v>
          </cell>
          <cell r="V190">
            <v>0</v>
          </cell>
        </row>
        <row r="191">
          <cell r="D191" t="str">
            <v>S/156200/EE/HLPB002</v>
          </cell>
          <cell r="E191" t="str">
            <v>HL&amp;P Businss Services Support</v>
          </cell>
          <cell r="F191" t="str">
            <v>0000545160</v>
          </cell>
          <cell r="G191" t="str">
            <v>Software Maintenance</v>
          </cell>
          <cell r="H191">
            <v>10791</v>
          </cell>
          <cell r="I191">
            <v>0</v>
          </cell>
          <cell r="J191"/>
          <cell r="K191">
            <v>0</v>
          </cell>
          <cell r="L191">
            <v>0</v>
          </cell>
          <cell r="M191">
            <v>0</v>
          </cell>
          <cell r="N191">
            <v>0</v>
          </cell>
          <cell r="O191">
            <v>0</v>
          </cell>
          <cell r="P191">
            <v>0</v>
          </cell>
          <cell r="Q191">
            <v>3500</v>
          </cell>
          <cell r="R191">
            <v>7291</v>
          </cell>
          <cell r="S191">
            <v>0</v>
          </cell>
          <cell r="T191">
            <v>0</v>
          </cell>
          <cell r="U191">
            <v>0</v>
          </cell>
          <cell r="V191">
            <v>0</v>
          </cell>
        </row>
        <row r="192">
          <cell r="D192" t="str">
            <v>S/156200/EE/HLPB002</v>
          </cell>
          <cell r="E192" t="str">
            <v>HL&amp;P Businss Services Support</v>
          </cell>
          <cell r="F192" t="str">
            <v>0000545160</v>
          </cell>
          <cell r="G192" t="str">
            <v>Software Maintenance</v>
          </cell>
          <cell r="H192">
            <v>3575</v>
          </cell>
          <cell r="I192">
            <v>0</v>
          </cell>
          <cell r="J192"/>
          <cell r="K192">
            <v>0</v>
          </cell>
          <cell r="L192">
            <v>0</v>
          </cell>
          <cell r="M192">
            <v>0</v>
          </cell>
          <cell r="N192">
            <v>0</v>
          </cell>
          <cell r="O192">
            <v>0</v>
          </cell>
          <cell r="P192">
            <v>3575</v>
          </cell>
          <cell r="Q192">
            <v>0</v>
          </cell>
          <cell r="R192">
            <v>0</v>
          </cell>
          <cell r="S192">
            <v>0</v>
          </cell>
          <cell r="T192">
            <v>0</v>
          </cell>
          <cell r="U192">
            <v>0</v>
          </cell>
          <cell r="V192">
            <v>0</v>
          </cell>
        </row>
        <row r="193">
          <cell r="D193" t="str">
            <v>S/156200/EE/HLPB002 Total</v>
          </cell>
          <cell r="H193">
            <v>14366</v>
          </cell>
          <cell r="I193">
            <v>0</v>
          </cell>
          <cell r="K193">
            <v>0</v>
          </cell>
          <cell r="L193">
            <v>0</v>
          </cell>
          <cell r="M193">
            <v>0</v>
          </cell>
          <cell r="N193">
            <v>0</v>
          </cell>
          <cell r="O193">
            <v>0</v>
          </cell>
          <cell r="P193">
            <v>3575</v>
          </cell>
          <cell r="Q193">
            <v>3500</v>
          </cell>
          <cell r="R193">
            <v>7291</v>
          </cell>
          <cell r="S193">
            <v>0</v>
          </cell>
          <cell r="T193">
            <v>0</v>
          </cell>
          <cell r="U193">
            <v>0</v>
          </cell>
          <cell r="V193">
            <v>0</v>
          </cell>
        </row>
        <row r="194">
          <cell r="D194" t="str">
            <v>S/156200/EE/HLPB004</v>
          </cell>
          <cell r="E194" t="str">
            <v>IT SD HL&amp;P Energy Delivery Distribution</v>
          </cell>
          <cell r="F194" t="str">
            <v>0000545160</v>
          </cell>
          <cell r="G194" t="str">
            <v>Software Maintenance</v>
          </cell>
          <cell r="H194">
            <v>35723</v>
          </cell>
          <cell r="I194">
            <v>0</v>
          </cell>
          <cell r="J194"/>
          <cell r="K194">
            <v>0</v>
          </cell>
          <cell r="L194">
            <v>0</v>
          </cell>
          <cell r="M194">
            <v>0</v>
          </cell>
          <cell r="N194">
            <v>0</v>
          </cell>
          <cell r="O194">
            <v>35723</v>
          </cell>
          <cell r="P194">
            <v>0</v>
          </cell>
          <cell r="Q194">
            <v>0</v>
          </cell>
          <cell r="R194">
            <v>0</v>
          </cell>
          <cell r="S194">
            <v>0</v>
          </cell>
          <cell r="T194">
            <v>0</v>
          </cell>
          <cell r="U194">
            <v>0</v>
          </cell>
          <cell r="V194">
            <v>0</v>
          </cell>
        </row>
        <row r="195">
          <cell r="D195" t="str">
            <v>S/156200/EE/HLPB004 Total</v>
          </cell>
          <cell r="H195">
            <v>35723</v>
          </cell>
          <cell r="I195">
            <v>0</v>
          </cell>
          <cell r="K195">
            <v>0</v>
          </cell>
          <cell r="L195">
            <v>0</v>
          </cell>
          <cell r="M195">
            <v>0</v>
          </cell>
          <cell r="N195">
            <v>0</v>
          </cell>
          <cell r="O195">
            <v>35723</v>
          </cell>
          <cell r="P195">
            <v>0</v>
          </cell>
          <cell r="Q195">
            <v>0</v>
          </cell>
          <cell r="R195">
            <v>0</v>
          </cell>
          <cell r="S195">
            <v>0</v>
          </cell>
          <cell r="T195">
            <v>0</v>
          </cell>
          <cell r="U195">
            <v>0</v>
          </cell>
          <cell r="V195">
            <v>0</v>
          </cell>
        </row>
        <row r="196">
          <cell r="D196" t="str">
            <v>S/156200/EE/HLPB005</v>
          </cell>
          <cell r="E196" t="str">
            <v>OASIS Production Support</v>
          </cell>
          <cell r="F196" t="str">
            <v>0000545160</v>
          </cell>
          <cell r="G196" t="str">
            <v>Software Maintenance</v>
          </cell>
          <cell r="H196">
            <v>205400</v>
          </cell>
          <cell r="I196">
            <v>0</v>
          </cell>
          <cell r="J196"/>
          <cell r="K196">
            <v>0</v>
          </cell>
          <cell r="L196">
            <v>0</v>
          </cell>
          <cell r="M196">
            <v>0</v>
          </cell>
          <cell r="N196">
            <v>0</v>
          </cell>
          <cell r="O196">
            <v>58538</v>
          </cell>
          <cell r="P196">
            <v>0</v>
          </cell>
          <cell r="Q196">
            <v>146862</v>
          </cell>
          <cell r="R196">
            <v>0</v>
          </cell>
          <cell r="S196">
            <v>0</v>
          </cell>
          <cell r="T196">
            <v>0</v>
          </cell>
          <cell r="U196">
            <v>0</v>
          </cell>
          <cell r="V196">
            <v>0</v>
          </cell>
        </row>
        <row r="197">
          <cell r="D197" t="str">
            <v>S/156200/EE/HLPB005</v>
          </cell>
          <cell r="E197" t="str">
            <v>OASIS Production Support</v>
          </cell>
          <cell r="F197" t="str">
            <v>0000545160</v>
          </cell>
          <cell r="G197" t="str">
            <v>Software Maintenance</v>
          </cell>
          <cell r="H197">
            <v>270000</v>
          </cell>
          <cell r="I197">
            <v>0</v>
          </cell>
          <cell r="J197"/>
          <cell r="K197">
            <v>270000</v>
          </cell>
          <cell r="L197">
            <v>0</v>
          </cell>
          <cell r="M197">
            <v>0</v>
          </cell>
          <cell r="N197">
            <v>0</v>
          </cell>
          <cell r="O197">
            <v>0</v>
          </cell>
          <cell r="P197">
            <v>0</v>
          </cell>
          <cell r="Q197">
            <v>0</v>
          </cell>
          <cell r="R197">
            <v>0</v>
          </cell>
          <cell r="S197">
            <v>0</v>
          </cell>
          <cell r="T197">
            <v>0</v>
          </cell>
          <cell r="U197">
            <v>0</v>
          </cell>
          <cell r="V197">
            <v>0</v>
          </cell>
        </row>
        <row r="198">
          <cell r="D198" t="str">
            <v>S/156200/EE/HLPB005</v>
          </cell>
          <cell r="E198" t="str">
            <v>OASIS Production Support</v>
          </cell>
          <cell r="F198" t="str">
            <v>0000545160</v>
          </cell>
          <cell r="G198" t="str">
            <v>Software Maintenance</v>
          </cell>
          <cell r="H198">
            <v>1000</v>
          </cell>
          <cell r="I198">
            <v>0</v>
          </cell>
          <cell r="J198"/>
          <cell r="K198">
            <v>0</v>
          </cell>
          <cell r="L198">
            <v>0</v>
          </cell>
          <cell r="M198">
            <v>1000</v>
          </cell>
          <cell r="N198">
            <v>0</v>
          </cell>
          <cell r="O198">
            <v>0</v>
          </cell>
          <cell r="P198">
            <v>0</v>
          </cell>
          <cell r="Q198">
            <v>0</v>
          </cell>
          <cell r="R198">
            <v>0</v>
          </cell>
          <cell r="S198">
            <v>0</v>
          </cell>
          <cell r="T198">
            <v>0</v>
          </cell>
          <cell r="U198">
            <v>0</v>
          </cell>
          <cell r="V198">
            <v>0</v>
          </cell>
        </row>
        <row r="199">
          <cell r="D199" t="str">
            <v>S/156200/EE/HLPB005</v>
          </cell>
          <cell r="E199" t="str">
            <v>OASIS Production Support</v>
          </cell>
          <cell r="F199" t="str">
            <v>0000545160</v>
          </cell>
          <cell r="G199" t="str">
            <v>Software Maintenance</v>
          </cell>
          <cell r="H199">
            <v>12565.22</v>
          </cell>
          <cell r="I199">
            <v>0</v>
          </cell>
          <cell r="J199"/>
          <cell r="K199">
            <v>0</v>
          </cell>
          <cell r="L199">
            <v>0</v>
          </cell>
          <cell r="M199">
            <v>0</v>
          </cell>
          <cell r="N199">
            <v>0</v>
          </cell>
          <cell r="O199">
            <v>0</v>
          </cell>
          <cell r="P199">
            <v>0</v>
          </cell>
          <cell r="Q199">
            <v>12565.22</v>
          </cell>
          <cell r="R199">
            <v>0</v>
          </cell>
          <cell r="S199">
            <v>0</v>
          </cell>
          <cell r="T199">
            <v>0</v>
          </cell>
          <cell r="U199">
            <v>0</v>
          </cell>
          <cell r="V199">
            <v>0</v>
          </cell>
        </row>
        <row r="200">
          <cell r="D200" t="str">
            <v>S/156200/EE/HLPB005 Total</v>
          </cell>
          <cell r="H200">
            <v>488965.22</v>
          </cell>
          <cell r="I200">
            <v>0</v>
          </cell>
          <cell r="K200">
            <v>270000</v>
          </cell>
          <cell r="L200">
            <v>0</v>
          </cell>
          <cell r="M200">
            <v>1000</v>
          </cell>
          <cell r="N200">
            <v>0</v>
          </cell>
          <cell r="O200">
            <v>58538</v>
          </cell>
          <cell r="P200">
            <v>0</v>
          </cell>
          <cell r="Q200">
            <v>159427.22</v>
          </cell>
          <cell r="R200">
            <v>0</v>
          </cell>
          <cell r="S200">
            <v>0</v>
          </cell>
          <cell r="T200">
            <v>0</v>
          </cell>
          <cell r="U200">
            <v>0</v>
          </cell>
          <cell r="V200">
            <v>0</v>
          </cell>
        </row>
        <row r="201">
          <cell r="D201" t="str">
            <v>S/156200/EE/HLPB008</v>
          </cell>
          <cell r="E201" t="str">
            <v>HL&amp;P Customer Service Order Mobile Data</v>
          </cell>
          <cell r="F201" t="str">
            <v>0000545160</v>
          </cell>
          <cell r="G201" t="str">
            <v>Software Maintenance</v>
          </cell>
          <cell r="H201">
            <v>251130.3</v>
          </cell>
          <cell r="I201">
            <v>0</v>
          </cell>
          <cell r="J201"/>
          <cell r="K201">
            <v>198592.2</v>
          </cell>
          <cell r="L201">
            <v>0</v>
          </cell>
          <cell r="M201">
            <v>406</v>
          </cell>
          <cell r="N201">
            <v>0</v>
          </cell>
          <cell r="O201">
            <v>23490.25</v>
          </cell>
          <cell r="P201">
            <v>25758.09</v>
          </cell>
          <cell r="Q201">
            <v>2476.7600000000002</v>
          </cell>
          <cell r="R201">
            <v>407</v>
          </cell>
          <cell r="S201">
            <v>0</v>
          </cell>
          <cell r="T201">
            <v>0</v>
          </cell>
          <cell r="U201">
            <v>0</v>
          </cell>
          <cell r="V201">
            <v>0</v>
          </cell>
        </row>
        <row r="202">
          <cell r="D202" t="str">
            <v>S/156200/EE/HLPB008 Total</v>
          </cell>
          <cell r="H202">
            <v>251130.3</v>
          </cell>
          <cell r="I202">
            <v>0</v>
          </cell>
          <cell r="K202">
            <v>198592.2</v>
          </cell>
          <cell r="L202">
            <v>0</v>
          </cell>
          <cell r="M202">
            <v>406</v>
          </cell>
          <cell r="N202">
            <v>0</v>
          </cell>
          <cell r="O202">
            <v>23490.25</v>
          </cell>
          <cell r="P202">
            <v>25758.09</v>
          </cell>
          <cell r="Q202">
            <v>2476.7600000000002</v>
          </cell>
          <cell r="R202">
            <v>407</v>
          </cell>
          <cell r="S202">
            <v>0</v>
          </cell>
          <cell r="T202">
            <v>0</v>
          </cell>
          <cell r="U202">
            <v>0</v>
          </cell>
          <cell r="V202">
            <v>0</v>
          </cell>
        </row>
        <row r="203">
          <cell r="D203" t="str">
            <v>S/156200/EE/HLPB009</v>
          </cell>
          <cell r="E203" t="str">
            <v>Baseline Production Support for HL&amp;P Out</v>
          </cell>
          <cell r="F203" t="str">
            <v>0000545160</v>
          </cell>
          <cell r="G203" t="str">
            <v>Software Maintenance</v>
          </cell>
          <cell r="H203">
            <v>207338.73</v>
          </cell>
          <cell r="I203">
            <v>0</v>
          </cell>
          <cell r="J203"/>
          <cell r="K203">
            <v>148692.20000000001</v>
          </cell>
          <cell r="L203">
            <v>0</v>
          </cell>
          <cell r="M203">
            <v>493</v>
          </cell>
          <cell r="N203">
            <v>0</v>
          </cell>
          <cell r="O203">
            <v>23490.25</v>
          </cell>
          <cell r="P203">
            <v>31173.84</v>
          </cell>
          <cell r="Q203">
            <v>2997.44</v>
          </cell>
          <cell r="R203">
            <v>492</v>
          </cell>
          <cell r="S203">
            <v>0</v>
          </cell>
          <cell r="T203">
            <v>0</v>
          </cell>
          <cell r="U203">
            <v>0</v>
          </cell>
          <cell r="V203">
            <v>0</v>
          </cell>
        </row>
        <row r="204">
          <cell r="D204" t="str">
            <v>S/156200/EE/HLPB009</v>
          </cell>
          <cell r="E204" t="str">
            <v>Baseline Production Support for HL&amp;P Out</v>
          </cell>
          <cell r="F204" t="str">
            <v>0000545160</v>
          </cell>
          <cell r="G204" t="str">
            <v>Software Maintenance</v>
          </cell>
          <cell r="H204">
            <v>334</v>
          </cell>
          <cell r="I204">
            <v>0</v>
          </cell>
          <cell r="J204"/>
          <cell r="K204">
            <v>0</v>
          </cell>
          <cell r="L204">
            <v>334</v>
          </cell>
          <cell r="M204">
            <v>0</v>
          </cell>
          <cell r="N204">
            <v>0</v>
          </cell>
          <cell r="O204">
            <v>0</v>
          </cell>
          <cell r="P204">
            <v>0</v>
          </cell>
          <cell r="Q204">
            <v>0</v>
          </cell>
          <cell r="R204">
            <v>0</v>
          </cell>
          <cell r="S204">
            <v>0</v>
          </cell>
          <cell r="T204">
            <v>0</v>
          </cell>
          <cell r="U204">
            <v>0</v>
          </cell>
          <cell r="V204">
            <v>0</v>
          </cell>
        </row>
        <row r="205">
          <cell r="D205" t="str">
            <v>S/156200/EE/HLPB009 Total</v>
          </cell>
          <cell r="H205">
            <v>207672.73</v>
          </cell>
          <cell r="I205">
            <v>0</v>
          </cell>
          <cell r="K205">
            <v>148692.20000000001</v>
          </cell>
          <cell r="L205">
            <v>334</v>
          </cell>
          <cell r="M205">
            <v>493</v>
          </cell>
          <cell r="N205">
            <v>0</v>
          </cell>
          <cell r="O205">
            <v>23490.25</v>
          </cell>
          <cell r="P205">
            <v>31173.84</v>
          </cell>
          <cell r="Q205">
            <v>2997.44</v>
          </cell>
          <cell r="R205">
            <v>492</v>
          </cell>
          <cell r="S205">
            <v>0</v>
          </cell>
          <cell r="T205">
            <v>0</v>
          </cell>
          <cell r="U205">
            <v>0</v>
          </cell>
          <cell r="V205">
            <v>0</v>
          </cell>
        </row>
        <row r="206">
          <cell r="D206" t="str">
            <v>S/156200/EE/HLPB013</v>
          </cell>
          <cell r="E206" t="str">
            <v>EDMS support for HL&amp;P Survey and Mapping</v>
          </cell>
          <cell r="F206" t="str">
            <v>0000545160</v>
          </cell>
          <cell r="G206" t="str">
            <v>Software Maintenance</v>
          </cell>
          <cell r="H206">
            <v>7475</v>
          </cell>
          <cell r="I206">
            <v>0</v>
          </cell>
          <cell r="J206"/>
          <cell r="K206">
            <v>0</v>
          </cell>
          <cell r="L206">
            <v>3737.5</v>
          </cell>
          <cell r="M206">
            <v>0</v>
          </cell>
          <cell r="N206">
            <v>0</v>
          </cell>
          <cell r="O206">
            <v>0</v>
          </cell>
          <cell r="P206">
            <v>0</v>
          </cell>
          <cell r="Q206">
            <v>0</v>
          </cell>
          <cell r="R206">
            <v>0</v>
          </cell>
          <cell r="S206">
            <v>0</v>
          </cell>
          <cell r="T206">
            <v>3737.5</v>
          </cell>
          <cell r="U206">
            <v>0</v>
          </cell>
          <cell r="V206">
            <v>0</v>
          </cell>
        </row>
        <row r="207">
          <cell r="D207" t="str">
            <v>S/156200/EE/HLPB013</v>
          </cell>
          <cell r="E207" t="str">
            <v>EDMS support for HL&amp;P Survey and Mapping</v>
          </cell>
          <cell r="F207" t="str">
            <v>0000545160</v>
          </cell>
          <cell r="G207" t="str">
            <v>Software Maintenance</v>
          </cell>
          <cell r="H207">
            <v>-3735</v>
          </cell>
          <cell r="I207">
            <v>0</v>
          </cell>
          <cell r="J207"/>
          <cell r="K207">
            <v>0</v>
          </cell>
          <cell r="L207">
            <v>-2537.5</v>
          </cell>
          <cell r="M207">
            <v>0</v>
          </cell>
          <cell r="N207">
            <v>0</v>
          </cell>
          <cell r="O207">
            <v>0</v>
          </cell>
          <cell r="P207">
            <v>0</v>
          </cell>
          <cell r="Q207">
            <v>0</v>
          </cell>
          <cell r="R207">
            <v>2540</v>
          </cell>
          <cell r="S207">
            <v>0</v>
          </cell>
          <cell r="T207">
            <v>-3737.5</v>
          </cell>
          <cell r="U207">
            <v>0</v>
          </cell>
          <cell r="V207">
            <v>0</v>
          </cell>
        </row>
        <row r="208">
          <cell r="D208" t="str">
            <v>S/156200/EE/HLPB013</v>
          </cell>
          <cell r="E208" t="str">
            <v>EDMS support for HL&amp;P Survey and Mapping</v>
          </cell>
          <cell r="F208" t="str">
            <v>0000545160</v>
          </cell>
          <cell r="G208" t="str">
            <v>Software Maintenance</v>
          </cell>
          <cell r="H208">
            <v>21285</v>
          </cell>
          <cell r="I208">
            <v>0</v>
          </cell>
          <cell r="J208"/>
          <cell r="K208">
            <v>0</v>
          </cell>
          <cell r="L208">
            <v>4800</v>
          </cell>
          <cell r="M208">
            <v>0</v>
          </cell>
          <cell r="N208">
            <v>1842</v>
          </cell>
          <cell r="O208">
            <v>0</v>
          </cell>
          <cell r="P208">
            <v>0</v>
          </cell>
          <cell r="Q208">
            <v>0</v>
          </cell>
          <cell r="R208">
            <v>12701</v>
          </cell>
          <cell r="S208">
            <v>1842</v>
          </cell>
          <cell r="T208">
            <v>0</v>
          </cell>
          <cell r="U208">
            <v>100</v>
          </cell>
          <cell r="V208">
            <v>0</v>
          </cell>
        </row>
        <row r="209">
          <cell r="D209" t="str">
            <v>S/156200/EE/HLPB013</v>
          </cell>
          <cell r="E209" t="str">
            <v>EDMS support for HL&amp;P Survey and Mapping</v>
          </cell>
          <cell r="F209" t="str">
            <v>0000545160</v>
          </cell>
          <cell r="G209" t="str">
            <v>Software Maintenance</v>
          </cell>
          <cell r="H209">
            <v>-3624</v>
          </cell>
          <cell r="I209">
            <v>0</v>
          </cell>
          <cell r="J209"/>
          <cell r="K209">
            <v>0</v>
          </cell>
          <cell r="L209">
            <v>0</v>
          </cell>
          <cell r="M209">
            <v>0</v>
          </cell>
          <cell r="N209">
            <v>-1212</v>
          </cell>
          <cell r="O209">
            <v>0</v>
          </cell>
          <cell r="P209">
            <v>0</v>
          </cell>
          <cell r="Q209">
            <v>0</v>
          </cell>
          <cell r="R209">
            <v>-1200</v>
          </cell>
          <cell r="S209">
            <v>-1212</v>
          </cell>
          <cell r="T209">
            <v>0</v>
          </cell>
          <cell r="U209">
            <v>0</v>
          </cell>
          <cell r="V209">
            <v>0</v>
          </cell>
        </row>
        <row r="210">
          <cell r="D210" t="str">
            <v>S/156200/EE/HLPB013</v>
          </cell>
          <cell r="E210" t="str">
            <v>EDMS support for HL&amp;P Survey and Mapping</v>
          </cell>
          <cell r="F210" t="str">
            <v>0000545160</v>
          </cell>
          <cell r="G210" t="str">
            <v>Software Maintenance</v>
          </cell>
          <cell r="H210">
            <v>-6000</v>
          </cell>
          <cell r="I210">
            <v>0</v>
          </cell>
          <cell r="J210"/>
          <cell r="K210">
            <v>0</v>
          </cell>
          <cell r="L210">
            <v>-6000</v>
          </cell>
          <cell r="M210">
            <v>0</v>
          </cell>
          <cell r="N210">
            <v>0</v>
          </cell>
          <cell r="O210">
            <v>0</v>
          </cell>
          <cell r="P210">
            <v>0</v>
          </cell>
          <cell r="Q210">
            <v>0</v>
          </cell>
          <cell r="R210">
            <v>0</v>
          </cell>
          <cell r="S210">
            <v>0</v>
          </cell>
          <cell r="T210">
            <v>0</v>
          </cell>
          <cell r="U210">
            <v>0</v>
          </cell>
          <cell r="V210">
            <v>0</v>
          </cell>
        </row>
        <row r="211">
          <cell r="D211" t="str">
            <v>S/156200/EE/HLPB013</v>
          </cell>
          <cell r="E211" t="str">
            <v>EDMS support for HL&amp;P Survey and Mapping</v>
          </cell>
          <cell r="F211" t="str">
            <v>0000545160</v>
          </cell>
          <cell r="G211" t="str">
            <v>Software Maintenance</v>
          </cell>
          <cell r="H211">
            <v>-960</v>
          </cell>
          <cell r="I211">
            <v>0</v>
          </cell>
          <cell r="J211"/>
          <cell r="K211">
            <v>0</v>
          </cell>
          <cell r="L211">
            <v>0</v>
          </cell>
          <cell r="M211">
            <v>0</v>
          </cell>
          <cell r="N211">
            <v>0</v>
          </cell>
          <cell r="O211">
            <v>0</v>
          </cell>
          <cell r="P211">
            <v>0</v>
          </cell>
          <cell r="Q211">
            <v>0</v>
          </cell>
          <cell r="R211">
            <v>-960</v>
          </cell>
          <cell r="S211">
            <v>0</v>
          </cell>
          <cell r="T211">
            <v>0</v>
          </cell>
          <cell r="U211">
            <v>0</v>
          </cell>
          <cell r="V211">
            <v>0</v>
          </cell>
        </row>
        <row r="212">
          <cell r="D212" t="str">
            <v>S/156200/EE/HLPB013</v>
          </cell>
          <cell r="E212" t="str">
            <v>EDMS support for HL&amp;P Survey and Mapping</v>
          </cell>
          <cell r="F212" t="str">
            <v>0000545160</v>
          </cell>
          <cell r="G212" t="str">
            <v>Software Maintenance</v>
          </cell>
          <cell r="H212">
            <v>846</v>
          </cell>
          <cell r="I212">
            <v>0</v>
          </cell>
          <cell r="J212"/>
          <cell r="K212">
            <v>0</v>
          </cell>
          <cell r="L212">
            <v>0</v>
          </cell>
          <cell r="M212">
            <v>0</v>
          </cell>
          <cell r="N212">
            <v>0</v>
          </cell>
          <cell r="O212">
            <v>0</v>
          </cell>
          <cell r="P212">
            <v>0</v>
          </cell>
          <cell r="Q212">
            <v>0</v>
          </cell>
          <cell r="R212">
            <v>846</v>
          </cell>
          <cell r="S212">
            <v>0</v>
          </cell>
          <cell r="T212">
            <v>0</v>
          </cell>
          <cell r="U212">
            <v>0</v>
          </cell>
          <cell r="V212">
            <v>0</v>
          </cell>
        </row>
        <row r="213">
          <cell r="D213" t="str">
            <v>S/156200/EE/HLPB013 Total</v>
          </cell>
          <cell r="H213">
            <v>15287</v>
          </cell>
          <cell r="I213">
            <v>0</v>
          </cell>
          <cell r="K213">
            <v>0</v>
          </cell>
          <cell r="L213">
            <v>0</v>
          </cell>
          <cell r="M213">
            <v>0</v>
          </cell>
          <cell r="N213">
            <v>630</v>
          </cell>
          <cell r="O213">
            <v>0</v>
          </cell>
          <cell r="P213">
            <v>0</v>
          </cell>
          <cell r="Q213">
            <v>0</v>
          </cell>
          <cell r="R213">
            <v>13927</v>
          </cell>
          <cell r="S213">
            <v>630</v>
          </cell>
          <cell r="T213">
            <v>0</v>
          </cell>
          <cell r="U213">
            <v>100</v>
          </cell>
          <cell r="V213">
            <v>0</v>
          </cell>
        </row>
        <row r="214">
          <cell r="D214" t="str">
            <v>S/156200/EE/HLPB016</v>
          </cell>
          <cell r="E214" t="str">
            <v>Line Soft Enhancements PS</v>
          </cell>
          <cell r="F214" t="str">
            <v>0000545160</v>
          </cell>
          <cell r="G214" t="str">
            <v>Software Maintenance</v>
          </cell>
          <cell r="H214">
            <v>38750</v>
          </cell>
          <cell r="I214">
            <v>0</v>
          </cell>
          <cell r="J214"/>
          <cell r="K214">
            <v>0</v>
          </cell>
          <cell r="L214">
            <v>0</v>
          </cell>
          <cell r="M214">
            <v>0</v>
          </cell>
          <cell r="N214">
            <v>0</v>
          </cell>
          <cell r="O214">
            <v>0</v>
          </cell>
          <cell r="P214">
            <v>0</v>
          </cell>
          <cell r="Q214">
            <v>0</v>
          </cell>
          <cell r="R214">
            <v>38750</v>
          </cell>
          <cell r="S214">
            <v>0</v>
          </cell>
          <cell r="T214">
            <v>0</v>
          </cell>
          <cell r="U214">
            <v>0</v>
          </cell>
          <cell r="V214">
            <v>0</v>
          </cell>
        </row>
        <row r="215">
          <cell r="D215" t="str">
            <v>S/156200/EE/HLPB016 Total</v>
          </cell>
          <cell r="H215">
            <v>38750</v>
          </cell>
          <cell r="I215">
            <v>0</v>
          </cell>
          <cell r="K215">
            <v>0</v>
          </cell>
          <cell r="L215">
            <v>0</v>
          </cell>
          <cell r="M215">
            <v>0</v>
          </cell>
          <cell r="N215">
            <v>0</v>
          </cell>
          <cell r="O215">
            <v>0</v>
          </cell>
          <cell r="P215">
            <v>0</v>
          </cell>
          <cell r="Q215">
            <v>0</v>
          </cell>
          <cell r="R215">
            <v>38750</v>
          </cell>
          <cell r="S215">
            <v>0</v>
          </cell>
          <cell r="T215">
            <v>0</v>
          </cell>
          <cell r="U215">
            <v>0</v>
          </cell>
          <cell r="V215">
            <v>0</v>
          </cell>
        </row>
        <row r="216">
          <cell r="D216" t="str">
            <v>S/156200/EE/HLPB021</v>
          </cell>
          <cell r="E216" t="str">
            <v>Upgrade Edify IVR to Ver. 8</v>
          </cell>
          <cell r="F216" t="str">
            <v>0000545160</v>
          </cell>
          <cell r="G216" t="str">
            <v>Software Maintenance</v>
          </cell>
          <cell r="H216">
            <v>4500</v>
          </cell>
          <cell r="I216">
            <v>0</v>
          </cell>
          <cell r="J216"/>
          <cell r="K216">
            <v>0</v>
          </cell>
          <cell r="L216">
            <v>0</v>
          </cell>
          <cell r="M216">
            <v>4500</v>
          </cell>
          <cell r="N216">
            <v>0</v>
          </cell>
          <cell r="O216">
            <v>0</v>
          </cell>
          <cell r="P216">
            <v>0</v>
          </cell>
          <cell r="Q216">
            <v>0</v>
          </cell>
          <cell r="R216">
            <v>0</v>
          </cell>
          <cell r="S216">
            <v>0</v>
          </cell>
          <cell r="T216">
            <v>0</v>
          </cell>
          <cell r="U216">
            <v>0</v>
          </cell>
          <cell r="V216">
            <v>0</v>
          </cell>
        </row>
        <row r="217">
          <cell r="D217" t="str">
            <v>S/156200/EE/HLPB021</v>
          </cell>
          <cell r="E217" t="str">
            <v>Upgrade Edify IVR to Ver. 8</v>
          </cell>
          <cell r="F217" t="str">
            <v>0000533020</v>
          </cell>
          <cell r="G217" t="str">
            <v>Pur-Comp Sftw &amp; Upgd</v>
          </cell>
          <cell r="H217">
            <v>4500</v>
          </cell>
          <cell r="I217">
            <v>0</v>
          </cell>
          <cell r="J217"/>
          <cell r="K217">
            <v>375</v>
          </cell>
          <cell r="L217">
            <v>375</v>
          </cell>
          <cell r="M217">
            <v>375</v>
          </cell>
          <cell r="N217">
            <v>375</v>
          </cell>
          <cell r="O217">
            <v>375</v>
          </cell>
          <cell r="P217">
            <v>375</v>
          </cell>
          <cell r="Q217">
            <v>375</v>
          </cell>
          <cell r="R217">
            <v>375</v>
          </cell>
          <cell r="S217">
            <v>375</v>
          </cell>
          <cell r="T217">
            <v>375</v>
          </cell>
          <cell r="U217">
            <v>375</v>
          </cell>
          <cell r="V217">
            <v>375</v>
          </cell>
        </row>
        <row r="218">
          <cell r="D218" t="str">
            <v>S/156200/EE/HLPB021</v>
          </cell>
          <cell r="E218" t="str">
            <v>Upgrade Edify IVR to Ver. 8</v>
          </cell>
          <cell r="F218" t="str">
            <v>0000533020</v>
          </cell>
          <cell r="G218" t="str">
            <v>Pur-Comp Sftw &amp; Upgd</v>
          </cell>
          <cell r="H218">
            <v>-4500</v>
          </cell>
          <cell r="I218">
            <v>0</v>
          </cell>
          <cell r="J218"/>
          <cell r="K218">
            <v>-375</v>
          </cell>
          <cell r="L218">
            <v>-375</v>
          </cell>
          <cell r="M218">
            <v>-375</v>
          </cell>
          <cell r="N218">
            <v>-375</v>
          </cell>
          <cell r="O218">
            <v>-375</v>
          </cell>
          <cell r="P218">
            <v>-375</v>
          </cell>
          <cell r="Q218">
            <v>-375</v>
          </cell>
          <cell r="R218">
            <v>-375</v>
          </cell>
          <cell r="S218">
            <v>-375</v>
          </cell>
          <cell r="T218">
            <v>-375</v>
          </cell>
          <cell r="U218">
            <v>-375</v>
          </cell>
          <cell r="V218">
            <v>-375</v>
          </cell>
        </row>
        <row r="219">
          <cell r="D219" t="str">
            <v>S/156200/EE/HLPB021</v>
          </cell>
          <cell r="E219" t="str">
            <v>Upgrade Edify IVR to Ver. 8</v>
          </cell>
          <cell r="F219" t="str">
            <v>0000533020</v>
          </cell>
          <cell r="G219" t="str">
            <v>Pur-Comp Sftw &amp; Upgd</v>
          </cell>
          <cell r="H219">
            <v>4500</v>
          </cell>
          <cell r="I219">
            <v>0</v>
          </cell>
          <cell r="J219"/>
          <cell r="K219">
            <v>375</v>
          </cell>
          <cell r="L219">
            <v>375</v>
          </cell>
          <cell r="M219">
            <v>375</v>
          </cell>
          <cell r="N219">
            <v>375</v>
          </cell>
          <cell r="O219">
            <v>375</v>
          </cell>
          <cell r="P219">
            <v>375</v>
          </cell>
          <cell r="Q219">
            <v>375</v>
          </cell>
          <cell r="R219">
            <v>375</v>
          </cell>
          <cell r="S219">
            <v>375</v>
          </cell>
          <cell r="T219">
            <v>375</v>
          </cell>
          <cell r="U219">
            <v>375</v>
          </cell>
          <cell r="V219">
            <v>375</v>
          </cell>
        </row>
        <row r="220">
          <cell r="D220" t="str">
            <v>S/156200/EE/HLPB021</v>
          </cell>
          <cell r="E220" t="str">
            <v>Upgrade Edify IVR to Ver. 8</v>
          </cell>
          <cell r="F220" t="str">
            <v>0000545160</v>
          </cell>
          <cell r="G220" t="str">
            <v>Software Maintenance</v>
          </cell>
          <cell r="H220">
            <v>-4500</v>
          </cell>
          <cell r="I220">
            <v>0</v>
          </cell>
          <cell r="J220"/>
          <cell r="K220">
            <v>0</v>
          </cell>
          <cell r="L220">
            <v>0</v>
          </cell>
          <cell r="M220">
            <v>-4500</v>
          </cell>
          <cell r="N220">
            <v>0</v>
          </cell>
          <cell r="O220">
            <v>0</v>
          </cell>
          <cell r="P220">
            <v>0</v>
          </cell>
          <cell r="Q220">
            <v>0</v>
          </cell>
          <cell r="R220">
            <v>0</v>
          </cell>
          <cell r="S220">
            <v>0</v>
          </cell>
          <cell r="T220">
            <v>0</v>
          </cell>
          <cell r="U220">
            <v>0</v>
          </cell>
          <cell r="V220">
            <v>0</v>
          </cell>
        </row>
        <row r="221">
          <cell r="D221" t="str">
            <v>S/156200/EE/HLPB021</v>
          </cell>
          <cell r="E221" t="str">
            <v>Upgrade Edify IVR to Ver. 8</v>
          </cell>
          <cell r="F221" t="str">
            <v>0000533020</v>
          </cell>
          <cell r="G221" t="str">
            <v>Pur-Comp Sftw &amp; Upgd</v>
          </cell>
          <cell r="H221">
            <v>-4500</v>
          </cell>
          <cell r="I221">
            <v>0</v>
          </cell>
          <cell r="J221"/>
          <cell r="K221">
            <v>-375</v>
          </cell>
          <cell r="L221">
            <v>-375</v>
          </cell>
          <cell r="M221">
            <v>-375</v>
          </cell>
          <cell r="N221">
            <v>-375</v>
          </cell>
          <cell r="O221">
            <v>-375</v>
          </cell>
          <cell r="P221">
            <v>-375</v>
          </cell>
          <cell r="Q221">
            <v>-375</v>
          </cell>
          <cell r="R221">
            <v>-375</v>
          </cell>
          <cell r="S221">
            <v>-375</v>
          </cell>
          <cell r="T221">
            <v>-375</v>
          </cell>
          <cell r="U221">
            <v>-375</v>
          </cell>
          <cell r="V221">
            <v>-375</v>
          </cell>
        </row>
        <row r="222">
          <cell r="D222" t="str">
            <v>S/156200/EE/HLPB021 Total</v>
          </cell>
          <cell r="H222">
            <v>0</v>
          </cell>
          <cell r="I222">
            <v>0</v>
          </cell>
          <cell r="K222">
            <v>0</v>
          </cell>
          <cell r="L222">
            <v>0</v>
          </cell>
          <cell r="M222">
            <v>0</v>
          </cell>
          <cell r="N222">
            <v>0</v>
          </cell>
          <cell r="O222">
            <v>0</v>
          </cell>
          <cell r="P222">
            <v>0</v>
          </cell>
          <cell r="Q222">
            <v>0</v>
          </cell>
          <cell r="R222">
            <v>0</v>
          </cell>
          <cell r="S222">
            <v>0</v>
          </cell>
          <cell r="T222">
            <v>0</v>
          </cell>
          <cell r="U222">
            <v>0</v>
          </cell>
          <cell r="V222">
            <v>0</v>
          </cell>
        </row>
        <row r="223">
          <cell r="D223" t="str">
            <v>S/156200/EE/HLPB022</v>
          </cell>
          <cell r="E223" t="str">
            <v>Network Client Specific</v>
          </cell>
          <cell r="F223" t="str">
            <v>0000545160</v>
          </cell>
          <cell r="G223" t="str">
            <v>Software Maintenance</v>
          </cell>
          <cell r="H223">
            <v>3189</v>
          </cell>
          <cell r="I223">
            <v>0</v>
          </cell>
          <cell r="J223"/>
          <cell r="K223">
            <v>0</v>
          </cell>
          <cell r="L223">
            <v>0</v>
          </cell>
          <cell r="M223">
            <v>0</v>
          </cell>
          <cell r="N223">
            <v>0</v>
          </cell>
          <cell r="O223">
            <v>0</v>
          </cell>
          <cell r="P223">
            <v>3189</v>
          </cell>
          <cell r="Q223">
            <v>0</v>
          </cell>
          <cell r="R223">
            <v>0</v>
          </cell>
          <cell r="S223">
            <v>0</v>
          </cell>
          <cell r="T223">
            <v>0</v>
          </cell>
          <cell r="U223">
            <v>0</v>
          </cell>
          <cell r="V223">
            <v>0</v>
          </cell>
        </row>
        <row r="224">
          <cell r="D224" t="str">
            <v>S/156200/EE/HLPB022 Total</v>
          </cell>
          <cell r="H224">
            <v>3189</v>
          </cell>
          <cell r="I224">
            <v>0</v>
          </cell>
          <cell r="K224">
            <v>0</v>
          </cell>
          <cell r="L224">
            <v>0</v>
          </cell>
          <cell r="M224">
            <v>0</v>
          </cell>
          <cell r="N224">
            <v>0</v>
          </cell>
          <cell r="O224">
            <v>0</v>
          </cell>
          <cell r="P224">
            <v>3189</v>
          </cell>
          <cell r="Q224">
            <v>0</v>
          </cell>
          <cell r="R224">
            <v>0</v>
          </cell>
          <cell r="S224">
            <v>0</v>
          </cell>
          <cell r="T224">
            <v>0</v>
          </cell>
          <cell r="U224">
            <v>0</v>
          </cell>
          <cell r="V224">
            <v>0</v>
          </cell>
        </row>
        <row r="225">
          <cell r="D225" t="str">
            <v>S/156200/EE/HLPB023</v>
          </cell>
          <cell r="E225" t="str">
            <v>HL&amp;P Enterprise Client Specific</v>
          </cell>
          <cell r="F225" t="str">
            <v>0000545160</v>
          </cell>
          <cell r="G225" t="str">
            <v>Software Maintenance</v>
          </cell>
          <cell r="H225">
            <v>277847.06</v>
          </cell>
          <cell r="I225">
            <v>0</v>
          </cell>
          <cell r="J225"/>
          <cell r="K225">
            <v>4696.13</v>
          </cell>
          <cell r="L225">
            <v>4696.13</v>
          </cell>
          <cell r="M225">
            <v>4696.13</v>
          </cell>
          <cell r="N225">
            <v>4696.13</v>
          </cell>
          <cell r="O225">
            <v>4696.13</v>
          </cell>
          <cell r="P225">
            <v>4696.13</v>
          </cell>
          <cell r="Q225">
            <v>4696.13</v>
          </cell>
          <cell r="R225">
            <v>4696.13</v>
          </cell>
          <cell r="S225">
            <v>4696.13</v>
          </cell>
          <cell r="T225">
            <v>98608.13</v>
          </cell>
          <cell r="U225">
            <v>4696.13</v>
          </cell>
          <cell r="V225">
            <v>132277.63</v>
          </cell>
        </row>
        <row r="226">
          <cell r="D226" t="str">
            <v>S/156200/EE/HLPB023</v>
          </cell>
          <cell r="E226" t="str">
            <v>HL&amp;P Enterprise Client Specific</v>
          </cell>
          <cell r="F226" t="str">
            <v>0000545160</v>
          </cell>
          <cell r="G226" t="str">
            <v>Software Maintenance</v>
          </cell>
          <cell r="H226">
            <v>-39880.050000000003</v>
          </cell>
          <cell r="I226">
            <v>0</v>
          </cell>
          <cell r="J226"/>
          <cell r="K226">
            <v>-3323.34</v>
          </cell>
          <cell r="L226">
            <v>-3323.34</v>
          </cell>
          <cell r="M226">
            <v>-3323.34</v>
          </cell>
          <cell r="N226">
            <v>-3323.34</v>
          </cell>
          <cell r="O226">
            <v>-3323.34</v>
          </cell>
          <cell r="P226">
            <v>-3323.34</v>
          </cell>
          <cell r="Q226">
            <v>-3323.34</v>
          </cell>
          <cell r="R226">
            <v>-3323.34</v>
          </cell>
          <cell r="S226">
            <v>-3323.34</v>
          </cell>
          <cell r="T226">
            <v>-3323.34</v>
          </cell>
          <cell r="U226">
            <v>-3323.34</v>
          </cell>
          <cell r="V226">
            <v>-3323.31</v>
          </cell>
        </row>
        <row r="227">
          <cell r="D227" t="str">
            <v>S/156200/EE/HLPB023 Total</v>
          </cell>
          <cell r="H227">
            <v>237967.01</v>
          </cell>
          <cell r="I227">
            <v>0</v>
          </cell>
          <cell r="K227">
            <v>1372.79</v>
          </cell>
          <cell r="L227">
            <v>1372.79</v>
          </cell>
          <cell r="M227">
            <v>1372.79</v>
          </cell>
          <cell r="N227">
            <v>1372.79</v>
          </cell>
          <cell r="O227">
            <v>1372.79</v>
          </cell>
          <cell r="P227">
            <v>1372.79</v>
          </cell>
          <cell r="Q227">
            <v>1372.79</v>
          </cell>
          <cell r="R227">
            <v>1372.79</v>
          </cell>
          <cell r="S227">
            <v>1372.79</v>
          </cell>
          <cell r="T227">
            <v>95284.790000000008</v>
          </cell>
          <cell r="U227">
            <v>1372.79</v>
          </cell>
          <cell r="V227">
            <v>128954.32</v>
          </cell>
        </row>
        <row r="228">
          <cell r="D228" t="str">
            <v>S/156200/EE/HLPD006</v>
          </cell>
          <cell r="E228" t="str">
            <v>HLP Line Soft</v>
          </cell>
          <cell r="F228" t="str">
            <v>0000533020</v>
          </cell>
          <cell r="G228" t="str">
            <v>Pur-Comp Sftw &amp; Upgd</v>
          </cell>
          <cell r="H228">
            <v>-149415</v>
          </cell>
          <cell r="I228">
            <v>0</v>
          </cell>
          <cell r="J228"/>
          <cell r="K228">
            <v>0</v>
          </cell>
          <cell r="L228">
            <v>0</v>
          </cell>
          <cell r="M228">
            <v>0</v>
          </cell>
          <cell r="N228">
            <v>0</v>
          </cell>
          <cell r="O228">
            <v>0</v>
          </cell>
          <cell r="P228">
            <v>-21345</v>
          </cell>
          <cell r="Q228">
            <v>-21345</v>
          </cell>
          <cell r="R228">
            <v>-21345</v>
          </cell>
          <cell r="S228">
            <v>-21345</v>
          </cell>
          <cell r="T228">
            <v>-21345</v>
          </cell>
          <cell r="U228">
            <v>-21345</v>
          </cell>
          <cell r="V228">
            <v>-21345</v>
          </cell>
        </row>
        <row r="229">
          <cell r="D229" t="str">
            <v>S/156200/EE/HLPD006</v>
          </cell>
          <cell r="E229" t="str">
            <v>HLP Line Soft</v>
          </cell>
          <cell r="F229" t="str">
            <v>0000533020</v>
          </cell>
          <cell r="G229" t="str">
            <v>Pur-Comp Sftw &amp; Upgd</v>
          </cell>
          <cell r="H229">
            <v>149415</v>
          </cell>
          <cell r="I229">
            <v>0</v>
          </cell>
          <cell r="J229"/>
          <cell r="K229">
            <v>0</v>
          </cell>
          <cell r="L229">
            <v>0</v>
          </cell>
          <cell r="M229">
            <v>0</v>
          </cell>
          <cell r="N229">
            <v>0</v>
          </cell>
          <cell r="O229">
            <v>0</v>
          </cell>
          <cell r="P229">
            <v>21345</v>
          </cell>
          <cell r="Q229">
            <v>21345</v>
          </cell>
          <cell r="R229">
            <v>21345</v>
          </cell>
          <cell r="S229">
            <v>21345</v>
          </cell>
          <cell r="T229">
            <v>21345</v>
          </cell>
          <cell r="U229">
            <v>21345</v>
          </cell>
          <cell r="V229">
            <v>21345</v>
          </cell>
        </row>
        <row r="230">
          <cell r="D230" t="str">
            <v>S/156200/EE/HLPD006 Total</v>
          </cell>
          <cell r="H230">
            <v>0</v>
          </cell>
          <cell r="I230">
            <v>0</v>
          </cell>
          <cell r="K230">
            <v>0</v>
          </cell>
          <cell r="L230">
            <v>0</v>
          </cell>
          <cell r="M230">
            <v>0</v>
          </cell>
          <cell r="N230">
            <v>0</v>
          </cell>
          <cell r="O230">
            <v>0</v>
          </cell>
          <cell r="P230">
            <v>0</v>
          </cell>
          <cell r="Q230">
            <v>0</v>
          </cell>
          <cell r="R230">
            <v>0</v>
          </cell>
          <cell r="S230">
            <v>0</v>
          </cell>
          <cell r="T230">
            <v>0</v>
          </cell>
          <cell r="U230">
            <v>0</v>
          </cell>
          <cell r="V230">
            <v>0</v>
          </cell>
        </row>
        <row r="231">
          <cell r="D231" t="str">
            <v>S/156200/EE/HRB001</v>
          </cell>
          <cell r="E231" t="str">
            <v>HR Legacy Baseline</v>
          </cell>
          <cell r="F231" t="str">
            <v>0000545160</v>
          </cell>
          <cell r="G231" t="str">
            <v>Software Maintenance</v>
          </cell>
          <cell r="H231">
            <v>16150</v>
          </cell>
          <cell r="I231">
            <v>0</v>
          </cell>
          <cell r="J231"/>
          <cell r="K231">
            <v>0</v>
          </cell>
          <cell r="L231">
            <v>0</v>
          </cell>
          <cell r="M231">
            <v>0</v>
          </cell>
          <cell r="N231">
            <v>0</v>
          </cell>
          <cell r="O231">
            <v>16150</v>
          </cell>
          <cell r="P231">
            <v>0</v>
          </cell>
          <cell r="Q231">
            <v>0</v>
          </cell>
          <cell r="R231">
            <v>0</v>
          </cell>
          <cell r="S231">
            <v>0</v>
          </cell>
          <cell r="T231">
            <v>0</v>
          </cell>
          <cell r="U231">
            <v>0</v>
          </cell>
          <cell r="V231">
            <v>0</v>
          </cell>
        </row>
        <row r="232">
          <cell r="D232" t="str">
            <v>S/156200/EE/HRB001 Total</v>
          </cell>
          <cell r="H232">
            <v>16150</v>
          </cell>
          <cell r="I232">
            <v>0</v>
          </cell>
          <cell r="K232">
            <v>0</v>
          </cell>
          <cell r="L232">
            <v>0</v>
          </cell>
          <cell r="M232">
            <v>0</v>
          </cell>
          <cell r="N232">
            <v>0</v>
          </cell>
          <cell r="O232">
            <v>16150</v>
          </cell>
          <cell r="P232">
            <v>0</v>
          </cell>
          <cell r="Q232">
            <v>0</v>
          </cell>
          <cell r="R232">
            <v>0</v>
          </cell>
          <cell r="S232">
            <v>0</v>
          </cell>
          <cell r="T232">
            <v>0</v>
          </cell>
          <cell r="U232">
            <v>0</v>
          </cell>
          <cell r="V232">
            <v>0</v>
          </cell>
        </row>
        <row r="233">
          <cell r="D233" t="str">
            <v>S/156200/EE/HRB004</v>
          </cell>
          <cell r="E233" t="str">
            <v>HR EDMS Baseline Support</v>
          </cell>
          <cell r="F233" t="str">
            <v>0000545160</v>
          </cell>
          <cell r="G233" t="str">
            <v>Software Maintenance</v>
          </cell>
          <cell r="H233">
            <v>3750</v>
          </cell>
          <cell r="I233">
            <v>0</v>
          </cell>
          <cell r="J233"/>
          <cell r="K233">
            <v>0</v>
          </cell>
          <cell r="L233">
            <v>1200</v>
          </cell>
          <cell r="M233">
            <v>0</v>
          </cell>
          <cell r="N233">
            <v>105</v>
          </cell>
          <cell r="O233">
            <v>0</v>
          </cell>
          <cell r="P233">
            <v>0</v>
          </cell>
          <cell r="Q233">
            <v>0</v>
          </cell>
          <cell r="R233">
            <v>2340</v>
          </cell>
          <cell r="S233">
            <v>105</v>
          </cell>
          <cell r="T233">
            <v>0</v>
          </cell>
          <cell r="U233">
            <v>0</v>
          </cell>
          <cell r="V233">
            <v>0</v>
          </cell>
        </row>
        <row r="234">
          <cell r="D234" t="str">
            <v>S/156200/EE/HRB004</v>
          </cell>
          <cell r="E234" t="str">
            <v>HR EDMS Baseline Support</v>
          </cell>
          <cell r="F234" t="str">
            <v>0000545160</v>
          </cell>
          <cell r="G234" t="str">
            <v>Software Maintenance</v>
          </cell>
          <cell r="H234">
            <v>-1200</v>
          </cell>
          <cell r="I234">
            <v>0</v>
          </cell>
          <cell r="J234"/>
          <cell r="K234">
            <v>0</v>
          </cell>
          <cell r="L234">
            <v>-1200</v>
          </cell>
          <cell r="M234">
            <v>0</v>
          </cell>
          <cell r="N234">
            <v>0</v>
          </cell>
          <cell r="O234">
            <v>0</v>
          </cell>
          <cell r="P234">
            <v>0</v>
          </cell>
          <cell r="Q234">
            <v>0</v>
          </cell>
          <cell r="R234">
            <v>0</v>
          </cell>
          <cell r="S234">
            <v>0</v>
          </cell>
          <cell r="T234">
            <v>0</v>
          </cell>
          <cell r="U234">
            <v>0</v>
          </cell>
          <cell r="V234">
            <v>0</v>
          </cell>
        </row>
        <row r="235">
          <cell r="D235" t="str">
            <v>S/156200/EE/HRB004</v>
          </cell>
          <cell r="E235" t="str">
            <v>HR EDMS Baseline Support</v>
          </cell>
          <cell r="F235" t="str">
            <v>0000545160</v>
          </cell>
          <cell r="G235" t="str">
            <v>Software Maintenance</v>
          </cell>
          <cell r="H235">
            <v>-160</v>
          </cell>
          <cell r="I235">
            <v>0</v>
          </cell>
          <cell r="J235"/>
          <cell r="K235">
            <v>0</v>
          </cell>
          <cell r="L235">
            <v>0</v>
          </cell>
          <cell r="M235">
            <v>0</v>
          </cell>
          <cell r="N235">
            <v>0</v>
          </cell>
          <cell r="O235">
            <v>0</v>
          </cell>
          <cell r="P235">
            <v>0</v>
          </cell>
          <cell r="Q235">
            <v>0</v>
          </cell>
          <cell r="R235">
            <v>-160</v>
          </cell>
          <cell r="S235">
            <v>0</v>
          </cell>
          <cell r="T235">
            <v>0</v>
          </cell>
          <cell r="U235">
            <v>0</v>
          </cell>
          <cell r="V235">
            <v>0</v>
          </cell>
        </row>
        <row r="236">
          <cell r="D236" t="str">
            <v>S/156200/EE/HRB004</v>
          </cell>
          <cell r="E236" t="str">
            <v>HR EDMS Baseline Support</v>
          </cell>
          <cell r="F236" t="str">
            <v>0000545160</v>
          </cell>
          <cell r="G236" t="str">
            <v>Software Maintenance</v>
          </cell>
          <cell r="H236">
            <v>141</v>
          </cell>
          <cell r="I236">
            <v>0</v>
          </cell>
          <cell r="J236"/>
          <cell r="K236">
            <v>0</v>
          </cell>
          <cell r="L236">
            <v>0</v>
          </cell>
          <cell r="M236">
            <v>0</v>
          </cell>
          <cell r="N236">
            <v>0</v>
          </cell>
          <cell r="O236">
            <v>0</v>
          </cell>
          <cell r="P236">
            <v>0</v>
          </cell>
          <cell r="Q236">
            <v>0</v>
          </cell>
          <cell r="R236">
            <v>141</v>
          </cell>
          <cell r="S236">
            <v>0</v>
          </cell>
          <cell r="T236">
            <v>0</v>
          </cell>
          <cell r="U236">
            <v>0</v>
          </cell>
          <cell r="V236">
            <v>0</v>
          </cell>
        </row>
        <row r="237">
          <cell r="D237" t="str">
            <v>S/156200/EE/HRB004 Total</v>
          </cell>
          <cell r="H237">
            <v>2531</v>
          </cell>
          <cell r="I237">
            <v>0</v>
          </cell>
          <cell r="K237">
            <v>0</v>
          </cell>
          <cell r="L237">
            <v>0</v>
          </cell>
          <cell r="M237">
            <v>0</v>
          </cell>
          <cell r="N237">
            <v>105</v>
          </cell>
          <cell r="O237">
            <v>0</v>
          </cell>
          <cell r="P237">
            <v>0</v>
          </cell>
          <cell r="Q237">
            <v>0</v>
          </cell>
          <cell r="R237">
            <v>2321</v>
          </cell>
          <cell r="S237">
            <v>105</v>
          </cell>
          <cell r="T237">
            <v>0</v>
          </cell>
          <cell r="U237">
            <v>0</v>
          </cell>
          <cell r="V237">
            <v>0</v>
          </cell>
        </row>
        <row r="238">
          <cell r="D238" t="str">
            <v>S/156200/EE/HRB007</v>
          </cell>
          <cell r="E238" t="str">
            <v>HR Enterprise Client Specific</v>
          </cell>
          <cell r="F238" t="str">
            <v>0000545160</v>
          </cell>
          <cell r="G238" t="str">
            <v>Software Maintenance</v>
          </cell>
          <cell r="H238">
            <v>3996.24</v>
          </cell>
          <cell r="I238">
            <v>0</v>
          </cell>
          <cell r="J238"/>
          <cell r="K238">
            <v>333.02</v>
          </cell>
          <cell r="L238">
            <v>333.02</v>
          </cell>
          <cell r="M238">
            <v>333.02</v>
          </cell>
          <cell r="N238">
            <v>333.02</v>
          </cell>
          <cell r="O238">
            <v>333.02</v>
          </cell>
          <cell r="P238">
            <v>333.02</v>
          </cell>
          <cell r="Q238">
            <v>333.02</v>
          </cell>
          <cell r="R238">
            <v>333.02</v>
          </cell>
          <cell r="S238">
            <v>333.02</v>
          </cell>
          <cell r="T238">
            <v>333.02</v>
          </cell>
          <cell r="U238">
            <v>333.02</v>
          </cell>
          <cell r="V238">
            <v>333.02</v>
          </cell>
        </row>
        <row r="239">
          <cell r="D239" t="str">
            <v>S/156200/EE/HRB007 Total</v>
          </cell>
          <cell r="H239">
            <v>3996.24</v>
          </cell>
          <cell r="I239">
            <v>0</v>
          </cell>
          <cell r="K239">
            <v>333.02</v>
          </cell>
          <cell r="L239">
            <v>333.02</v>
          </cell>
          <cell r="M239">
            <v>333.02</v>
          </cell>
          <cell r="N239">
            <v>333.02</v>
          </cell>
          <cell r="O239">
            <v>333.02</v>
          </cell>
          <cell r="P239">
            <v>333.02</v>
          </cell>
          <cell r="Q239">
            <v>333.02</v>
          </cell>
          <cell r="R239">
            <v>333.02</v>
          </cell>
          <cell r="S239">
            <v>333.02</v>
          </cell>
          <cell r="T239">
            <v>333.02</v>
          </cell>
          <cell r="U239">
            <v>333.02</v>
          </cell>
          <cell r="V239">
            <v>333.02</v>
          </cell>
        </row>
        <row r="240">
          <cell r="D240" t="str">
            <v>S/156200/EE/ITB003</v>
          </cell>
          <cell r="E240" t="str">
            <v>Contextless Logins</v>
          </cell>
          <cell r="F240" t="str">
            <v>0000533020</v>
          </cell>
          <cell r="G240" t="str">
            <v>Pur-Comp Sftw &amp; Upgd</v>
          </cell>
          <cell r="H240">
            <v>7534</v>
          </cell>
          <cell r="I240">
            <v>0</v>
          </cell>
          <cell r="J240"/>
          <cell r="K240">
            <v>627.83000000000004</v>
          </cell>
          <cell r="L240">
            <v>627.84</v>
          </cell>
          <cell r="M240">
            <v>627.83000000000004</v>
          </cell>
          <cell r="N240">
            <v>627.83000000000004</v>
          </cell>
          <cell r="O240">
            <v>627.84</v>
          </cell>
          <cell r="P240">
            <v>627.83000000000004</v>
          </cell>
          <cell r="Q240">
            <v>627.83000000000004</v>
          </cell>
          <cell r="R240">
            <v>627.84</v>
          </cell>
          <cell r="S240">
            <v>627.83000000000004</v>
          </cell>
          <cell r="T240">
            <v>627.83000000000004</v>
          </cell>
          <cell r="U240">
            <v>627.84</v>
          </cell>
          <cell r="V240">
            <v>627.83000000000004</v>
          </cell>
        </row>
        <row r="241">
          <cell r="D241" t="str">
            <v>S/156200/EE/ITB003</v>
          </cell>
          <cell r="E241" t="str">
            <v>Contextless Logins</v>
          </cell>
          <cell r="F241" t="str">
            <v>0000533020</v>
          </cell>
          <cell r="G241" t="str">
            <v>Pur-Comp Sftw &amp; Upgd</v>
          </cell>
          <cell r="H241">
            <v>-7534</v>
          </cell>
          <cell r="I241">
            <v>0</v>
          </cell>
          <cell r="J241"/>
          <cell r="K241">
            <v>-627.83000000000004</v>
          </cell>
          <cell r="L241">
            <v>-627.84</v>
          </cell>
          <cell r="M241">
            <v>-627.83000000000004</v>
          </cell>
          <cell r="N241">
            <v>-627.83000000000004</v>
          </cell>
          <cell r="O241">
            <v>-627.84</v>
          </cell>
          <cell r="P241">
            <v>-627.83000000000004</v>
          </cell>
          <cell r="Q241">
            <v>-627.83000000000004</v>
          </cell>
          <cell r="R241">
            <v>-627.84</v>
          </cell>
          <cell r="S241">
            <v>-627.83000000000004</v>
          </cell>
          <cell r="T241">
            <v>-627.83000000000004</v>
          </cell>
          <cell r="U241">
            <v>-627.84</v>
          </cell>
          <cell r="V241">
            <v>-627.83000000000004</v>
          </cell>
        </row>
        <row r="242">
          <cell r="D242" t="str">
            <v>S/156200/EE/ITB003 Total</v>
          </cell>
          <cell r="H242">
            <v>0</v>
          </cell>
          <cell r="I242">
            <v>0</v>
          </cell>
          <cell r="K242">
            <v>0</v>
          </cell>
          <cell r="L242">
            <v>0</v>
          </cell>
          <cell r="M242">
            <v>0</v>
          </cell>
          <cell r="N242">
            <v>0</v>
          </cell>
          <cell r="O242">
            <v>0</v>
          </cell>
          <cell r="P242">
            <v>0</v>
          </cell>
          <cell r="Q242">
            <v>0</v>
          </cell>
          <cell r="R242">
            <v>0</v>
          </cell>
          <cell r="S242">
            <v>0</v>
          </cell>
          <cell r="T242">
            <v>0</v>
          </cell>
          <cell r="U242">
            <v>0</v>
          </cell>
          <cell r="V242">
            <v>0</v>
          </cell>
        </row>
        <row r="243">
          <cell r="D243" t="str">
            <v>S/156200/EE/ITB023</v>
          </cell>
          <cell r="E243" t="str">
            <v>Microsoft NT 4.0 to WIN 2000 Servers Upg</v>
          </cell>
          <cell r="F243" t="str">
            <v>0000533020</v>
          </cell>
          <cell r="G243" t="str">
            <v>Pur-Comp Sftw &amp; Upgd</v>
          </cell>
          <cell r="H243">
            <v>140216</v>
          </cell>
          <cell r="I243">
            <v>0</v>
          </cell>
          <cell r="J243"/>
          <cell r="K243">
            <v>11684.67</v>
          </cell>
          <cell r="L243">
            <v>11684.66</v>
          </cell>
          <cell r="M243">
            <v>11684.67</v>
          </cell>
          <cell r="N243">
            <v>11684.67</v>
          </cell>
          <cell r="O243">
            <v>11684.66</v>
          </cell>
          <cell r="P243">
            <v>11684.67</v>
          </cell>
          <cell r="Q243">
            <v>11684.67</v>
          </cell>
          <cell r="R243">
            <v>11684.66</v>
          </cell>
          <cell r="S243">
            <v>11684.67</v>
          </cell>
          <cell r="T243">
            <v>11684.67</v>
          </cell>
          <cell r="U243">
            <v>11684.66</v>
          </cell>
          <cell r="V243">
            <v>11684.67</v>
          </cell>
        </row>
        <row r="244">
          <cell r="D244" t="str">
            <v>S/156200/EE/ITB023 Total</v>
          </cell>
          <cell r="H244">
            <v>140216</v>
          </cell>
          <cell r="I244">
            <v>0</v>
          </cell>
          <cell r="K244">
            <v>11684.67</v>
          </cell>
          <cell r="L244">
            <v>11684.66</v>
          </cell>
          <cell r="M244">
            <v>11684.67</v>
          </cell>
          <cell r="N244">
            <v>11684.67</v>
          </cell>
          <cell r="O244">
            <v>11684.66</v>
          </cell>
          <cell r="P244">
            <v>11684.67</v>
          </cell>
          <cell r="Q244">
            <v>11684.67</v>
          </cell>
          <cell r="R244">
            <v>11684.66</v>
          </cell>
          <cell r="S244">
            <v>11684.67</v>
          </cell>
          <cell r="T244">
            <v>11684.67</v>
          </cell>
          <cell r="U244">
            <v>11684.66</v>
          </cell>
          <cell r="V244">
            <v>11684.67</v>
          </cell>
        </row>
        <row r="245">
          <cell r="D245" t="str">
            <v>S/156200/EE/ITBMDRC</v>
          </cell>
          <cell r="E245" t="str">
            <v>IT BM Disaster Recovery Contract</v>
          </cell>
          <cell r="F245" t="str">
            <v>0000533020</v>
          </cell>
          <cell r="G245" t="str">
            <v>Pur-Comp Sftw &amp; Upgd</v>
          </cell>
          <cell r="H245">
            <v>11000</v>
          </cell>
          <cell r="I245">
            <v>0</v>
          </cell>
          <cell r="J245"/>
          <cell r="K245">
            <v>11000</v>
          </cell>
          <cell r="L245">
            <v>0</v>
          </cell>
          <cell r="M245">
            <v>0</v>
          </cell>
          <cell r="N245">
            <v>0</v>
          </cell>
          <cell r="O245">
            <v>0</v>
          </cell>
          <cell r="P245">
            <v>0</v>
          </cell>
          <cell r="Q245">
            <v>0</v>
          </cell>
          <cell r="R245">
            <v>0</v>
          </cell>
          <cell r="S245">
            <v>0</v>
          </cell>
          <cell r="T245">
            <v>0</v>
          </cell>
          <cell r="U245">
            <v>0</v>
          </cell>
          <cell r="V245">
            <v>0</v>
          </cell>
        </row>
        <row r="246">
          <cell r="D246" t="str">
            <v>S/156200/EE/ITBMDRC</v>
          </cell>
          <cell r="E246" t="str">
            <v>IT BM Disaster Recovery Contract</v>
          </cell>
          <cell r="F246" t="str">
            <v>0000533020</v>
          </cell>
          <cell r="G246" t="str">
            <v>Pur-Comp Sftw &amp; Upgd</v>
          </cell>
          <cell r="H246">
            <v>-11000</v>
          </cell>
          <cell r="I246">
            <v>0</v>
          </cell>
          <cell r="J246"/>
          <cell r="K246">
            <v>-11000</v>
          </cell>
          <cell r="L246">
            <v>0</v>
          </cell>
          <cell r="M246">
            <v>0</v>
          </cell>
          <cell r="N246">
            <v>0</v>
          </cell>
          <cell r="O246">
            <v>0</v>
          </cell>
          <cell r="P246">
            <v>0</v>
          </cell>
          <cell r="Q246">
            <v>0</v>
          </cell>
          <cell r="R246">
            <v>0</v>
          </cell>
          <cell r="S246">
            <v>0</v>
          </cell>
          <cell r="T246">
            <v>0</v>
          </cell>
          <cell r="U246">
            <v>0</v>
          </cell>
          <cell r="V246">
            <v>0</v>
          </cell>
        </row>
        <row r="247">
          <cell r="D247" t="str">
            <v>S/156200/EE/ITBMDRC</v>
          </cell>
          <cell r="E247" t="str">
            <v>IT BM Disaster Recovery Contract</v>
          </cell>
          <cell r="F247" t="str">
            <v>0000533020</v>
          </cell>
          <cell r="G247" t="str">
            <v>Pur-Comp Sftw &amp; Upgd</v>
          </cell>
          <cell r="H247">
            <v>10500</v>
          </cell>
          <cell r="I247">
            <v>0</v>
          </cell>
          <cell r="J247"/>
          <cell r="K247">
            <v>0</v>
          </cell>
          <cell r="L247">
            <v>10500</v>
          </cell>
          <cell r="M247">
            <v>0</v>
          </cell>
          <cell r="N247">
            <v>0</v>
          </cell>
          <cell r="O247">
            <v>0</v>
          </cell>
          <cell r="P247">
            <v>0</v>
          </cell>
          <cell r="Q247">
            <v>0</v>
          </cell>
          <cell r="R247">
            <v>0</v>
          </cell>
          <cell r="S247">
            <v>0</v>
          </cell>
          <cell r="T247">
            <v>0</v>
          </cell>
          <cell r="U247">
            <v>0</v>
          </cell>
          <cell r="V247">
            <v>0</v>
          </cell>
        </row>
        <row r="248">
          <cell r="D248" t="str">
            <v>S/156200/EE/ITBMDRC Total</v>
          </cell>
          <cell r="H248">
            <v>10500</v>
          </cell>
          <cell r="I248">
            <v>0</v>
          </cell>
          <cell r="K248">
            <v>0</v>
          </cell>
          <cell r="L248">
            <v>10500</v>
          </cell>
          <cell r="M248">
            <v>0</v>
          </cell>
          <cell r="N248">
            <v>0</v>
          </cell>
          <cell r="O248">
            <v>0</v>
          </cell>
          <cell r="P248">
            <v>0</v>
          </cell>
          <cell r="Q248">
            <v>0</v>
          </cell>
          <cell r="R248">
            <v>0</v>
          </cell>
          <cell r="S248">
            <v>0</v>
          </cell>
          <cell r="T248">
            <v>0</v>
          </cell>
          <cell r="U248">
            <v>0</v>
          </cell>
          <cell r="V248">
            <v>0</v>
          </cell>
        </row>
        <row r="249">
          <cell r="D249" t="str">
            <v>S/156200/EE/ITBMIP</v>
          </cell>
          <cell r="E249" t="str">
            <v>IT BM IPX to IP Conversion</v>
          </cell>
          <cell r="F249" t="str">
            <v>0000533020</v>
          </cell>
          <cell r="G249" t="str">
            <v>Pur-Comp Sftw &amp; Upgd</v>
          </cell>
          <cell r="H249">
            <v>7534</v>
          </cell>
          <cell r="I249">
            <v>0</v>
          </cell>
          <cell r="J249"/>
          <cell r="K249">
            <v>0</v>
          </cell>
          <cell r="L249">
            <v>0</v>
          </cell>
          <cell r="M249">
            <v>0</v>
          </cell>
          <cell r="N249">
            <v>7534</v>
          </cell>
          <cell r="O249">
            <v>0</v>
          </cell>
          <cell r="P249">
            <v>0</v>
          </cell>
          <cell r="Q249">
            <v>0</v>
          </cell>
          <cell r="R249">
            <v>0</v>
          </cell>
          <cell r="S249">
            <v>0</v>
          </cell>
          <cell r="T249">
            <v>0</v>
          </cell>
          <cell r="U249">
            <v>0</v>
          </cell>
          <cell r="V249">
            <v>0</v>
          </cell>
        </row>
        <row r="250">
          <cell r="D250" t="str">
            <v>S/156200/EE/ITBMIP</v>
          </cell>
          <cell r="E250" t="str">
            <v>IT BM IPX to IP Conversion</v>
          </cell>
          <cell r="F250" t="str">
            <v>0000533020</v>
          </cell>
          <cell r="G250" t="str">
            <v>Pur-Comp Sftw &amp; Upgd</v>
          </cell>
          <cell r="H250">
            <v>-7534</v>
          </cell>
          <cell r="I250">
            <v>0</v>
          </cell>
          <cell r="J250"/>
          <cell r="K250">
            <v>0</v>
          </cell>
          <cell r="L250">
            <v>0</v>
          </cell>
          <cell r="M250">
            <v>0</v>
          </cell>
          <cell r="N250">
            <v>-7534</v>
          </cell>
          <cell r="O250">
            <v>0</v>
          </cell>
          <cell r="P250">
            <v>0</v>
          </cell>
          <cell r="Q250">
            <v>0</v>
          </cell>
          <cell r="R250">
            <v>0</v>
          </cell>
          <cell r="S250">
            <v>0</v>
          </cell>
          <cell r="T250">
            <v>0</v>
          </cell>
          <cell r="U250">
            <v>0</v>
          </cell>
          <cell r="V250">
            <v>0</v>
          </cell>
        </row>
        <row r="251">
          <cell r="D251" t="str">
            <v>S/156200/EE/ITBMIP Total</v>
          </cell>
          <cell r="H251">
            <v>0</v>
          </cell>
          <cell r="I251">
            <v>0</v>
          </cell>
          <cell r="K251">
            <v>0</v>
          </cell>
          <cell r="L251">
            <v>0</v>
          </cell>
          <cell r="M251">
            <v>0</v>
          </cell>
          <cell r="N251">
            <v>0</v>
          </cell>
          <cell r="O251">
            <v>0</v>
          </cell>
          <cell r="P251">
            <v>0</v>
          </cell>
          <cell r="Q251">
            <v>0</v>
          </cell>
          <cell r="R251">
            <v>0</v>
          </cell>
          <cell r="S251">
            <v>0</v>
          </cell>
          <cell r="T251">
            <v>0</v>
          </cell>
          <cell r="U251">
            <v>0</v>
          </cell>
          <cell r="V251">
            <v>0</v>
          </cell>
        </row>
        <row r="252">
          <cell r="D252" t="str">
            <v>S/156200/EE/ITBMWIN</v>
          </cell>
          <cell r="E252" t="str">
            <v>IT BM MS NT 4.0 to WIN 2000 Srv Upgrade</v>
          </cell>
          <cell r="F252" t="str">
            <v>0000533020</v>
          </cell>
          <cell r="G252" t="str">
            <v>Pur-Comp Sftw &amp; Upgd</v>
          </cell>
          <cell r="H252">
            <v>129530</v>
          </cell>
          <cell r="I252">
            <v>0</v>
          </cell>
          <cell r="J252"/>
          <cell r="K252">
            <v>0</v>
          </cell>
          <cell r="L252">
            <v>0</v>
          </cell>
          <cell r="M252">
            <v>0</v>
          </cell>
          <cell r="N252">
            <v>129530</v>
          </cell>
          <cell r="O252">
            <v>0</v>
          </cell>
          <cell r="P252">
            <v>0</v>
          </cell>
          <cell r="Q252">
            <v>0</v>
          </cell>
          <cell r="R252">
            <v>0</v>
          </cell>
          <cell r="S252">
            <v>0</v>
          </cell>
          <cell r="T252">
            <v>0</v>
          </cell>
          <cell r="U252">
            <v>0</v>
          </cell>
          <cell r="V252">
            <v>0</v>
          </cell>
        </row>
        <row r="253">
          <cell r="D253" t="str">
            <v>S/156200/EE/ITBMWIN</v>
          </cell>
          <cell r="E253" t="str">
            <v>IT BM MS NT 4.0 to WIN 2000 Srv Upgrade</v>
          </cell>
          <cell r="F253" t="str">
            <v>0000533020</v>
          </cell>
          <cell r="G253" t="str">
            <v>Pur-Comp Sftw &amp; Upgd</v>
          </cell>
          <cell r="H253">
            <v>10686</v>
          </cell>
          <cell r="I253">
            <v>0</v>
          </cell>
          <cell r="J253"/>
          <cell r="K253">
            <v>0</v>
          </cell>
          <cell r="L253">
            <v>0</v>
          </cell>
          <cell r="M253">
            <v>0</v>
          </cell>
          <cell r="N253">
            <v>10686</v>
          </cell>
          <cell r="O253">
            <v>0</v>
          </cell>
          <cell r="P253">
            <v>0</v>
          </cell>
          <cell r="Q253">
            <v>0</v>
          </cell>
          <cell r="R253">
            <v>0</v>
          </cell>
          <cell r="S253">
            <v>0</v>
          </cell>
          <cell r="T253">
            <v>0</v>
          </cell>
          <cell r="U253">
            <v>0</v>
          </cell>
          <cell r="V253">
            <v>0</v>
          </cell>
        </row>
        <row r="254">
          <cell r="D254" t="str">
            <v>S/156200/EE/ITBMWIN</v>
          </cell>
          <cell r="E254" t="str">
            <v>IT BM MS NT 4.0 to WIN 2000 Srv Upgrade</v>
          </cell>
          <cell r="F254" t="str">
            <v>0000533020</v>
          </cell>
          <cell r="G254" t="str">
            <v>Pur-Comp Sftw &amp; Upgd</v>
          </cell>
          <cell r="H254">
            <v>-140216</v>
          </cell>
          <cell r="I254">
            <v>0</v>
          </cell>
          <cell r="J254"/>
          <cell r="K254">
            <v>0</v>
          </cell>
          <cell r="L254">
            <v>0</v>
          </cell>
          <cell r="M254">
            <v>0</v>
          </cell>
          <cell r="N254">
            <v>-140216</v>
          </cell>
          <cell r="O254">
            <v>0</v>
          </cell>
          <cell r="P254">
            <v>0</v>
          </cell>
          <cell r="Q254">
            <v>0</v>
          </cell>
          <cell r="R254">
            <v>0</v>
          </cell>
          <cell r="S254">
            <v>0</v>
          </cell>
          <cell r="T254">
            <v>0</v>
          </cell>
          <cell r="U254">
            <v>0</v>
          </cell>
          <cell r="V254">
            <v>0</v>
          </cell>
        </row>
        <row r="255">
          <cell r="D255" t="str">
            <v>S/156200/EE/ITBMWIN Total</v>
          </cell>
          <cell r="H255">
            <v>0</v>
          </cell>
          <cell r="I255">
            <v>0</v>
          </cell>
          <cell r="K255">
            <v>0</v>
          </cell>
          <cell r="L255">
            <v>0</v>
          </cell>
          <cell r="M255">
            <v>0</v>
          </cell>
          <cell r="N255">
            <v>0</v>
          </cell>
          <cell r="O255">
            <v>0</v>
          </cell>
          <cell r="P255">
            <v>0</v>
          </cell>
          <cell r="Q255">
            <v>0</v>
          </cell>
          <cell r="R255">
            <v>0</v>
          </cell>
          <cell r="S255">
            <v>0</v>
          </cell>
          <cell r="T255">
            <v>0</v>
          </cell>
          <cell r="U255">
            <v>0</v>
          </cell>
          <cell r="V255">
            <v>0</v>
          </cell>
        </row>
        <row r="256">
          <cell r="D256" t="str">
            <v>S/156200/EE/ITD008</v>
          </cell>
          <cell r="E256" t="str">
            <v>Continuous Process Improvements SD</v>
          </cell>
          <cell r="F256" t="str">
            <v>0000533020</v>
          </cell>
          <cell r="G256" t="str">
            <v>Pur-Comp Sftw &amp; Upgd</v>
          </cell>
          <cell r="H256">
            <v>100000</v>
          </cell>
          <cell r="I256">
            <v>0</v>
          </cell>
          <cell r="J256"/>
          <cell r="K256">
            <v>8330</v>
          </cell>
          <cell r="L256">
            <v>8340</v>
          </cell>
          <cell r="M256">
            <v>8330</v>
          </cell>
          <cell r="N256">
            <v>8330</v>
          </cell>
          <cell r="O256">
            <v>8340</v>
          </cell>
          <cell r="P256">
            <v>8330</v>
          </cell>
          <cell r="Q256">
            <v>8330</v>
          </cell>
          <cell r="R256">
            <v>8340</v>
          </cell>
          <cell r="S256">
            <v>8330</v>
          </cell>
          <cell r="T256">
            <v>8330</v>
          </cell>
          <cell r="U256">
            <v>8340</v>
          </cell>
          <cell r="V256">
            <v>8330</v>
          </cell>
        </row>
        <row r="257">
          <cell r="D257" t="str">
            <v>S/156200/EE/ITD008</v>
          </cell>
          <cell r="E257" t="str">
            <v>Continuous Process Improvements SD</v>
          </cell>
          <cell r="F257" t="str">
            <v>0000533020</v>
          </cell>
          <cell r="G257" t="str">
            <v>Pur-Comp Sftw &amp; Upgd</v>
          </cell>
          <cell r="H257">
            <v>50000</v>
          </cell>
          <cell r="I257">
            <v>0</v>
          </cell>
          <cell r="J257"/>
          <cell r="K257">
            <v>4165</v>
          </cell>
          <cell r="L257">
            <v>4170</v>
          </cell>
          <cell r="M257">
            <v>4165</v>
          </cell>
          <cell r="N257">
            <v>4165</v>
          </cell>
          <cell r="O257">
            <v>4170</v>
          </cell>
          <cell r="P257">
            <v>4165</v>
          </cell>
          <cell r="Q257">
            <v>4165</v>
          </cell>
          <cell r="R257">
            <v>4170</v>
          </cell>
          <cell r="S257">
            <v>4165</v>
          </cell>
          <cell r="T257">
            <v>4165</v>
          </cell>
          <cell r="U257">
            <v>4170</v>
          </cell>
          <cell r="V257">
            <v>4165</v>
          </cell>
        </row>
        <row r="258">
          <cell r="D258" t="str">
            <v>S/156200/EE/ITD008</v>
          </cell>
          <cell r="E258" t="str">
            <v>Continuous Process Improvements SD</v>
          </cell>
          <cell r="F258" t="str">
            <v>0000533020</v>
          </cell>
          <cell r="G258" t="str">
            <v>Pur-Comp Sftw &amp; Upgd</v>
          </cell>
          <cell r="H258">
            <v>-50000</v>
          </cell>
          <cell r="I258">
            <v>0</v>
          </cell>
          <cell r="J258"/>
          <cell r="K258">
            <v>-4165</v>
          </cell>
          <cell r="L258">
            <v>-4170</v>
          </cell>
          <cell r="M258">
            <v>-4165</v>
          </cell>
          <cell r="N258">
            <v>-4165</v>
          </cell>
          <cell r="O258">
            <v>-4170</v>
          </cell>
          <cell r="P258">
            <v>-4165</v>
          </cell>
          <cell r="Q258">
            <v>-4165</v>
          </cell>
          <cell r="R258">
            <v>-4170</v>
          </cell>
          <cell r="S258">
            <v>-4165</v>
          </cell>
          <cell r="T258">
            <v>-4165</v>
          </cell>
          <cell r="U258">
            <v>-4170</v>
          </cell>
          <cell r="V258">
            <v>-4165</v>
          </cell>
        </row>
        <row r="259">
          <cell r="D259" t="str">
            <v>S/156200/EE/ITD008</v>
          </cell>
          <cell r="E259" t="str">
            <v>Continuous Process Improvements SD</v>
          </cell>
          <cell r="F259" t="str">
            <v>0000533020</v>
          </cell>
          <cell r="G259" t="str">
            <v>Pur-Comp Sftw &amp; Upgd</v>
          </cell>
          <cell r="H259">
            <v>-95000</v>
          </cell>
          <cell r="I259">
            <v>0</v>
          </cell>
          <cell r="J259"/>
          <cell r="K259">
            <v>-8330</v>
          </cell>
          <cell r="L259">
            <v>-7340</v>
          </cell>
          <cell r="M259">
            <v>-7330</v>
          </cell>
          <cell r="N259">
            <v>-7330</v>
          </cell>
          <cell r="O259">
            <v>-7340</v>
          </cell>
          <cell r="P259">
            <v>-7330</v>
          </cell>
          <cell r="Q259">
            <v>-8330</v>
          </cell>
          <cell r="R259">
            <v>-8340</v>
          </cell>
          <cell r="S259">
            <v>-8330</v>
          </cell>
          <cell r="T259">
            <v>-8330</v>
          </cell>
          <cell r="U259">
            <v>-8340</v>
          </cell>
          <cell r="V259">
            <v>-8330</v>
          </cell>
        </row>
        <row r="260">
          <cell r="D260" t="str">
            <v>S/156200/EE/ITD008 Total</v>
          </cell>
          <cell r="H260">
            <v>5000</v>
          </cell>
          <cell r="I260">
            <v>0</v>
          </cell>
          <cell r="K260">
            <v>0</v>
          </cell>
          <cell r="L260">
            <v>1000</v>
          </cell>
          <cell r="M260">
            <v>1000</v>
          </cell>
          <cell r="N260">
            <v>1000</v>
          </cell>
          <cell r="O260">
            <v>1000</v>
          </cell>
          <cell r="P260">
            <v>1000</v>
          </cell>
          <cell r="Q260">
            <v>0</v>
          </cell>
          <cell r="R260">
            <v>0</v>
          </cell>
          <cell r="S260">
            <v>0</v>
          </cell>
          <cell r="T260">
            <v>0</v>
          </cell>
          <cell r="U260">
            <v>0</v>
          </cell>
          <cell r="V260">
            <v>0</v>
          </cell>
        </row>
        <row r="261">
          <cell r="D261" t="str">
            <v>S/156200/EE/ITD014</v>
          </cell>
          <cell r="E261" t="str">
            <v>LT Auditor for NT</v>
          </cell>
          <cell r="F261" t="str">
            <v>0000533020</v>
          </cell>
          <cell r="G261" t="str">
            <v>Pur-Comp Sftw &amp; Upgd</v>
          </cell>
          <cell r="H261">
            <v>70800</v>
          </cell>
          <cell r="I261">
            <v>0</v>
          </cell>
          <cell r="J261"/>
          <cell r="K261">
            <v>0</v>
          </cell>
          <cell r="L261">
            <v>0</v>
          </cell>
          <cell r="M261">
            <v>70800</v>
          </cell>
          <cell r="N261">
            <v>0</v>
          </cell>
          <cell r="O261">
            <v>0</v>
          </cell>
          <cell r="P261">
            <v>0</v>
          </cell>
          <cell r="Q261">
            <v>0</v>
          </cell>
          <cell r="R261">
            <v>0</v>
          </cell>
          <cell r="S261">
            <v>0</v>
          </cell>
          <cell r="T261">
            <v>0</v>
          </cell>
          <cell r="U261">
            <v>0</v>
          </cell>
          <cell r="V261">
            <v>0</v>
          </cell>
        </row>
        <row r="262">
          <cell r="D262" t="str">
            <v>S/156200/EE/ITD014</v>
          </cell>
          <cell r="E262" t="str">
            <v>LT Auditor for NT</v>
          </cell>
          <cell r="F262" t="str">
            <v>0000533020</v>
          </cell>
          <cell r="G262" t="str">
            <v>Pur-Comp Sftw &amp; Upgd</v>
          </cell>
          <cell r="H262">
            <v>-70800</v>
          </cell>
          <cell r="I262">
            <v>0</v>
          </cell>
          <cell r="J262"/>
          <cell r="K262">
            <v>0</v>
          </cell>
          <cell r="L262">
            <v>0</v>
          </cell>
          <cell r="M262">
            <v>-70800</v>
          </cell>
          <cell r="N262">
            <v>0</v>
          </cell>
          <cell r="O262">
            <v>0</v>
          </cell>
          <cell r="P262">
            <v>0</v>
          </cell>
          <cell r="Q262">
            <v>0</v>
          </cell>
          <cell r="R262">
            <v>0</v>
          </cell>
          <cell r="S262">
            <v>0</v>
          </cell>
          <cell r="T262">
            <v>0</v>
          </cell>
          <cell r="U262">
            <v>0</v>
          </cell>
          <cell r="V262">
            <v>0</v>
          </cell>
        </row>
        <row r="263">
          <cell r="D263" t="str">
            <v>S/156200/EE/ITD014 Total</v>
          </cell>
          <cell r="H263">
            <v>0</v>
          </cell>
          <cell r="I263">
            <v>0</v>
          </cell>
          <cell r="K263">
            <v>0</v>
          </cell>
          <cell r="L263">
            <v>0</v>
          </cell>
          <cell r="M263">
            <v>0</v>
          </cell>
          <cell r="N263">
            <v>0</v>
          </cell>
          <cell r="O263">
            <v>0</v>
          </cell>
          <cell r="P263">
            <v>0</v>
          </cell>
          <cell r="Q263">
            <v>0</v>
          </cell>
          <cell r="R263">
            <v>0</v>
          </cell>
          <cell r="S263">
            <v>0</v>
          </cell>
          <cell r="T263">
            <v>0</v>
          </cell>
          <cell r="U263">
            <v>0</v>
          </cell>
          <cell r="V263">
            <v>0</v>
          </cell>
        </row>
        <row r="264">
          <cell r="D264" t="str">
            <v>S/156200/EE/LEGALB004</v>
          </cell>
          <cell r="E264" t="str">
            <v>EDMS support for Legal</v>
          </cell>
          <cell r="F264" t="str">
            <v>0000545160</v>
          </cell>
          <cell r="G264" t="str">
            <v>Software Maintenance</v>
          </cell>
          <cell r="H264">
            <v>3740</v>
          </cell>
          <cell r="I264">
            <v>0</v>
          </cell>
          <cell r="J264"/>
          <cell r="K264">
            <v>0</v>
          </cell>
          <cell r="L264">
            <v>1200</v>
          </cell>
          <cell r="M264">
            <v>0</v>
          </cell>
          <cell r="N264">
            <v>0</v>
          </cell>
          <cell r="O264">
            <v>0</v>
          </cell>
          <cell r="P264">
            <v>0</v>
          </cell>
          <cell r="Q264">
            <v>0</v>
          </cell>
          <cell r="R264">
            <v>2540</v>
          </cell>
          <cell r="S264">
            <v>0</v>
          </cell>
          <cell r="T264">
            <v>0</v>
          </cell>
          <cell r="U264">
            <v>0</v>
          </cell>
          <cell r="V264">
            <v>0</v>
          </cell>
        </row>
        <row r="265">
          <cell r="D265" t="str">
            <v>S/156200/EE/LEGALB004</v>
          </cell>
          <cell r="E265" t="str">
            <v>EDMS support for Legal</v>
          </cell>
          <cell r="F265" t="str">
            <v>0000545160</v>
          </cell>
          <cell r="G265" t="str">
            <v>Software Maintenance</v>
          </cell>
          <cell r="H265">
            <v>10</v>
          </cell>
          <cell r="I265">
            <v>0</v>
          </cell>
          <cell r="J265"/>
          <cell r="K265">
            <v>0</v>
          </cell>
          <cell r="L265">
            <v>0</v>
          </cell>
          <cell r="M265">
            <v>0</v>
          </cell>
          <cell r="N265">
            <v>105</v>
          </cell>
          <cell r="O265">
            <v>0</v>
          </cell>
          <cell r="P265">
            <v>0</v>
          </cell>
          <cell r="Q265">
            <v>0</v>
          </cell>
          <cell r="R265">
            <v>-200</v>
          </cell>
          <cell r="S265">
            <v>105</v>
          </cell>
          <cell r="T265">
            <v>0</v>
          </cell>
          <cell r="U265">
            <v>0</v>
          </cell>
          <cell r="V265">
            <v>0</v>
          </cell>
        </row>
        <row r="266">
          <cell r="D266" t="str">
            <v>S/156200/EE/LEGALB004</v>
          </cell>
          <cell r="E266" t="str">
            <v>EDMS support for Legal</v>
          </cell>
          <cell r="F266" t="str">
            <v>0000545160</v>
          </cell>
          <cell r="G266" t="str">
            <v>Software Maintenance</v>
          </cell>
          <cell r="H266">
            <v>-1200</v>
          </cell>
          <cell r="I266">
            <v>0</v>
          </cell>
          <cell r="J266"/>
          <cell r="K266">
            <v>0</v>
          </cell>
          <cell r="L266">
            <v>-1200</v>
          </cell>
          <cell r="M266">
            <v>0</v>
          </cell>
          <cell r="N266">
            <v>0</v>
          </cell>
          <cell r="O266">
            <v>0</v>
          </cell>
          <cell r="P266">
            <v>0</v>
          </cell>
          <cell r="Q266">
            <v>0</v>
          </cell>
          <cell r="R266">
            <v>0</v>
          </cell>
          <cell r="S266">
            <v>0</v>
          </cell>
          <cell r="T266">
            <v>0</v>
          </cell>
          <cell r="U266">
            <v>0</v>
          </cell>
          <cell r="V266">
            <v>0</v>
          </cell>
        </row>
        <row r="267">
          <cell r="D267" t="str">
            <v>S/156200/EE/LEGALB004</v>
          </cell>
          <cell r="E267" t="str">
            <v>EDMS support for Legal</v>
          </cell>
          <cell r="F267" t="str">
            <v>0000545160</v>
          </cell>
          <cell r="G267" t="str">
            <v>Software Maintenance</v>
          </cell>
          <cell r="H267">
            <v>-160</v>
          </cell>
          <cell r="I267">
            <v>0</v>
          </cell>
          <cell r="J267"/>
          <cell r="K267">
            <v>0</v>
          </cell>
          <cell r="L267">
            <v>0</v>
          </cell>
          <cell r="M267">
            <v>0</v>
          </cell>
          <cell r="N267">
            <v>0</v>
          </cell>
          <cell r="O267">
            <v>0</v>
          </cell>
          <cell r="P267">
            <v>0</v>
          </cell>
          <cell r="Q267">
            <v>0</v>
          </cell>
          <cell r="R267">
            <v>-160</v>
          </cell>
          <cell r="S267">
            <v>0</v>
          </cell>
          <cell r="T267">
            <v>0</v>
          </cell>
          <cell r="U267">
            <v>0</v>
          </cell>
          <cell r="V267">
            <v>0</v>
          </cell>
        </row>
        <row r="268">
          <cell r="D268" t="str">
            <v>S/156200/EE/LEGALB004</v>
          </cell>
          <cell r="E268" t="str">
            <v>EDMS support for Legal</v>
          </cell>
          <cell r="F268" t="str">
            <v>0000545160</v>
          </cell>
          <cell r="G268" t="str">
            <v>Software Maintenance</v>
          </cell>
          <cell r="H268">
            <v>141</v>
          </cell>
          <cell r="I268">
            <v>0</v>
          </cell>
          <cell r="J268"/>
          <cell r="K268">
            <v>0</v>
          </cell>
          <cell r="L268">
            <v>0</v>
          </cell>
          <cell r="M268">
            <v>0</v>
          </cell>
          <cell r="N268">
            <v>0</v>
          </cell>
          <cell r="O268">
            <v>0</v>
          </cell>
          <cell r="P268">
            <v>0</v>
          </cell>
          <cell r="Q268">
            <v>0</v>
          </cell>
          <cell r="R268">
            <v>141</v>
          </cell>
          <cell r="S268">
            <v>0</v>
          </cell>
          <cell r="T268">
            <v>0</v>
          </cell>
          <cell r="U268">
            <v>0</v>
          </cell>
          <cell r="V268">
            <v>0</v>
          </cell>
        </row>
        <row r="269">
          <cell r="D269" t="str">
            <v>S/156200/EE/LEGALB004 Total</v>
          </cell>
          <cell r="H269">
            <v>2531</v>
          </cell>
          <cell r="I269">
            <v>0</v>
          </cell>
          <cell r="K269">
            <v>0</v>
          </cell>
          <cell r="L269">
            <v>0</v>
          </cell>
          <cell r="M269">
            <v>0</v>
          </cell>
          <cell r="N269">
            <v>105</v>
          </cell>
          <cell r="O269">
            <v>0</v>
          </cell>
          <cell r="P269">
            <v>0</v>
          </cell>
          <cell r="Q269">
            <v>0</v>
          </cell>
          <cell r="R269">
            <v>2321</v>
          </cell>
          <cell r="S269">
            <v>105</v>
          </cell>
          <cell r="T269">
            <v>0</v>
          </cell>
          <cell r="U269">
            <v>0</v>
          </cell>
          <cell r="V269">
            <v>0</v>
          </cell>
        </row>
        <row r="270">
          <cell r="D270" t="str">
            <v>S/156200/EE/MGCB006</v>
          </cell>
          <cell r="E270" t="str">
            <v>MGC Incurred Budget Load O&amp;M SD</v>
          </cell>
          <cell r="F270" t="str">
            <v>0000533020</v>
          </cell>
          <cell r="G270" t="str">
            <v>Pur-Comp Sftw &amp; Upgd</v>
          </cell>
          <cell r="H270">
            <v>75166</v>
          </cell>
          <cell r="I270">
            <v>0</v>
          </cell>
          <cell r="J270"/>
          <cell r="K270">
            <v>3217</v>
          </cell>
          <cell r="L270">
            <v>3801</v>
          </cell>
          <cell r="M270">
            <v>4900</v>
          </cell>
          <cell r="N270">
            <v>2950</v>
          </cell>
          <cell r="O270">
            <v>4725</v>
          </cell>
          <cell r="P270">
            <v>29250</v>
          </cell>
          <cell r="Q270">
            <v>4217</v>
          </cell>
          <cell r="R270">
            <v>5339</v>
          </cell>
          <cell r="S270">
            <v>3900</v>
          </cell>
          <cell r="T270">
            <v>6501</v>
          </cell>
          <cell r="U270">
            <v>3150</v>
          </cell>
          <cell r="V270">
            <v>3216</v>
          </cell>
        </row>
        <row r="271">
          <cell r="D271" t="str">
            <v>S/156200/EE/MGCB006</v>
          </cell>
          <cell r="E271" t="str">
            <v>MGC Incurred Budget Load O&amp;M SD</v>
          </cell>
          <cell r="F271" t="str">
            <v>0000545160</v>
          </cell>
          <cell r="G271" t="str">
            <v>Software Maintenance</v>
          </cell>
          <cell r="H271">
            <v>656906.98</v>
          </cell>
          <cell r="I271">
            <v>0</v>
          </cell>
          <cell r="J271"/>
          <cell r="K271">
            <v>57234.74</v>
          </cell>
          <cell r="L271">
            <v>49484.74</v>
          </cell>
          <cell r="M271">
            <v>49484.74</v>
          </cell>
          <cell r="N271">
            <v>49484.74</v>
          </cell>
          <cell r="O271">
            <v>49484.74</v>
          </cell>
          <cell r="P271">
            <v>49484.74</v>
          </cell>
          <cell r="Q271">
            <v>49484.74</v>
          </cell>
          <cell r="R271">
            <v>85624.74</v>
          </cell>
          <cell r="S271">
            <v>50084.74</v>
          </cell>
          <cell r="T271">
            <v>57084.74</v>
          </cell>
          <cell r="U271">
            <v>49484.75</v>
          </cell>
          <cell r="V271">
            <v>60484.83</v>
          </cell>
        </row>
        <row r="272">
          <cell r="D272" t="str">
            <v>S/156200/EE/MGCB006</v>
          </cell>
          <cell r="E272" t="str">
            <v>MGC Incurred Budget Load O&amp;M SD</v>
          </cell>
          <cell r="F272" t="str">
            <v>0000533020</v>
          </cell>
          <cell r="G272" t="str">
            <v>Pur-Comp Sftw &amp; Upgd</v>
          </cell>
          <cell r="H272">
            <v>-52500</v>
          </cell>
          <cell r="I272">
            <v>0</v>
          </cell>
          <cell r="J272"/>
          <cell r="K272">
            <v>-2250</v>
          </cell>
          <cell r="L272">
            <v>-2250</v>
          </cell>
          <cell r="M272">
            <v>-2500</v>
          </cell>
          <cell r="N272">
            <v>-2250</v>
          </cell>
          <cell r="O272">
            <v>-2250</v>
          </cell>
          <cell r="P272">
            <v>-27250</v>
          </cell>
          <cell r="Q272">
            <v>-2250</v>
          </cell>
          <cell r="R272">
            <v>-2250</v>
          </cell>
          <cell r="S272">
            <v>-2500</v>
          </cell>
          <cell r="T272">
            <v>-2250</v>
          </cell>
          <cell r="U272">
            <v>-2250</v>
          </cell>
          <cell r="V272">
            <v>-2250</v>
          </cell>
        </row>
        <row r="273">
          <cell r="D273" t="str">
            <v>S/156200/EE/MGCB006</v>
          </cell>
          <cell r="E273" t="str">
            <v>MGC Incurred Budget Load O&amp;M SD</v>
          </cell>
          <cell r="F273" t="str">
            <v>0000545160</v>
          </cell>
          <cell r="G273" t="str">
            <v>Software Maintenance</v>
          </cell>
          <cell r="H273">
            <v>-233750</v>
          </cell>
          <cell r="I273">
            <v>0</v>
          </cell>
          <cell r="J273"/>
          <cell r="K273">
            <v>-19708.330000000002</v>
          </cell>
          <cell r="L273">
            <v>-19458.330000000002</v>
          </cell>
          <cell r="M273">
            <v>-19458.330000000002</v>
          </cell>
          <cell r="N273">
            <v>-19458.330000000002</v>
          </cell>
          <cell r="O273">
            <v>-19458.330000000002</v>
          </cell>
          <cell r="P273">
            <v>-19458.330000000002</v>
          </cell>
          <cell r="Q273">
            <v>-19458.330000000002</v>
          </cell>
          <cell r="R273">
            <v>-19458.330000000002</v>
          </cell>
          <cell r="S273">
            <v>-19458.330000000002</v>
          </cell>
          <cell r="T273">
            <v>-19458.330000000002</v>
          </cell>
          <cell r="U273">
            <v>-19458.34</v>
          </cell>
          <cell r="V273">
            <v>-19458.36</v>
          </cell>
        </row>
        <row r="274">
          <cell r="D274" t="str">
            <v>S/156200/EE/MGCB006</v>
          </cell>
          <cell r="E274" t="str">
            <v>MGC Incurred Budget Load O&amp;M SD</v>
          </cell>
          <cell r="F274" t="str">
            <v>0000545160</v>
          </cell>
          <cell r="G274" t="str">
            <v>Software Maintenance</v>
          </cell>
          <cell r="H274">
            <v>-39000.01</v>
          </cell>
          <cell r="I274">
            <v>0</v>
          </cell>
          <cell r="J274"/>
          <cell r="K274">
            <v>-3250</v>
          </cell>
          <cell r="L274">
            <v>-3250</v>
          </cell>
          <cell r="M274">
            <v>-3250</v>
          </cell>
          <cell r="N274">
            <v>-3250</v>
          </cell>
          <cell r="O274">
            <v>-3250</v>
          </cell>
          <cell r="P274">
            <v>-3250</v>
          </cell>
          <cell r="Q274">
            <v>-3250</v>
          </cell>
          <cell r="R274">
            <v>-3250</v>
          </cell>
          <cell r="S274">
            <v>-3250</v>
          </cell>
          <cell r="T274">
            <v>-3250</v>
          </cell>
          <cell r="U274">
            <v>-3250</v>
          </cell>
          <cell r="V274">
            <v>-3250.01</v>
          </cell>
        </row>
        <row r="275">
          <cell r="D275" t="str">
            <v>S/156200/EE/MGCB006</v>
          </cell>
          <cell r="E275" t="str">
            <v>MGC Incurred Budget Load O&amp;M SD</v>
          </cell>
          <cell r="F275" t="str">
            <v>0000533020</v>
          </cell>
          <cell r="G275" t="str">
            <v>Pur-Comp Sftw &amp; Upgd</v>
          </cell>
          <cell r="H275">
            <v>70000</v>
          </cell>
          <cell r="I275">
            <v>0</v>
          </cell>
          <cell r="J275"/>
          <cell r="K275">
            <v>2986.41</v>
          </cell>
          <cell r="L275">
            <v>4790</v>
          </cell>
          <cell r="M275">
            <v>7411.98</v>
          </cell>
          <cell r="N275">
            <v>2161.83</v>
          </cell>
          <cell r="O275">
            <v>7643.6</v>
          </cell>
          <cell r="P275">
            <v>6176.66</v>
          </cell>
          <cell r="Q275">
            <v>6074.73</v>
          </cell>
          <cell r="R275">
            <v>9539.84</v>
          </cell>
          <cell r="S275">
            <v>4323.66</v>
          </cell>
          <cell r="T275">
            <v>13128.47</v>
          </cell>
          <cell r="U275">
            <v>2779.5</v>
          </cell>
          <cell r="V275">
            <v>2983.32</v>
          </cell>
        </row>
        <row r="276">
          <cell r="D276" t="str">
            <v>S/156200/EE/MGCB006 Total</v>
          </cell>
          <cell r="H276">
            <v>476822.97</v>
          </cell>
          <cell r="I276">
            <v>0</v>
          </cell>
          <cell r="K276">
            <v>38229.819999999992</v>
          </cell>
          <cell r="L276">
            <v>33117.409999999996</v>
          </cell>
          <cell r="M276">
            <v>36588.39</v>
          </cell>
          <cell r="N276">
            <v>29638.239999999998</v>
          </cell>
          <cell r="O276">
            <v>36895.009999999995</v>
          </cell>
          <cell r="P276">
            <v>34953.069999999992</v>
          </cell>
          <cell r="Q276">
            <v>34818.14</v>
          </cell>
          <cell r="R276">
            <v>75545.25</v>
          </cell>
          <cell r="S276">
            <v>33100.069999999992</v>
          </cell>
          <cell r="T276">
            <v>51755.88</v>
          </cell>
          <cell r="U276">
            <v>30455.91</v>
          </cell>
          <cell r="V276">
            <v>41725.78</v>
          </cell>
        </row>
        <row r="277">
          <cell r="D277" t="str">
            <v>S/156200/EE/MGCB007</v>
          </cell>
          <cell r="E277" t="str">
            <v>MGC Enterprise Client Specific</v>
          </cell>
          <cell r="F277" t="str">
            <v>0000545160</v>
          </cell>
          <cell r="G277" t="str">
            <v>Software Maintenance</v>
          </cell>
          <cell r="H277">
            <v>0.02</v>
          </cell>
          <cell r="I277">
            <v>0</v>
          </cell>
          <cell r="J277"/>
          <cell r="K277">
            <v>0</v>
          </cell>
          <cell r="L277">
            <v>0</v>
          </cell>
          <cell r="M277">
            <v>0</v>
          </cell>
          <cell r="N277">
            <v>0</v>
          </cell>
          <cell r="O277">
            <v>0</v>
          </cell>
          <cell r="P277">
            <v>0</v>
          </cell>
          <cell r="Q277">
            <v>0</v>
          </cell>
          <cell r="R277">
            <v>0</v>
          </cell>
          <cell r="S277">
            <v>0</v>
          </cell>
          <cell r="T277">
            <v>0</v>
          </cell>
          <cell r="U277">
            <v>0.02</v>
          </cell>
          <cell r="V277">
            <v>0</v>
          </cell>
        </row>
        <row r="278">
          <cell r="D278" t="str">
            <v>S/156200/EE/MGCB007</v>
          </cell>
          <cell r="E278" t="str">
            <v>MGC Enterprise Client Specific</v>
          </cell>
          <cell r="F278" t="str">
            <v>0000545160</v>
          </cell>
          <cell r="G278" t="str">
            <v>Software Maintenance</v>
          </cell>
          <cell r="H278">
            <v>261709.29</v>
          </cell>
          <cell r="I278">
            <v>0</v>
          </cell>
          <cell r="J278"/>
          <cell r="K278">
            <v>8120.91</v>
          </cell>
          <cell r="L278">
            <v>8120.91</v>
          </cell>
          <cell r="M278">
            <v>13297.43</v>
          </cell>
          <cell r="N278">
            <v>9578.91</v>
          </cell>
          <cell r="O278">
            <v>23424.91</v>
          </cell>
          <cell r="P278">
            <v>67925.98</v>
          </cell>
          <cell r="Q278">
            <v>88168.67</v>
          </cell>
          <cell r="R278">
            <v>8120.91</v>
          </cell>
          <cell r="S278">
            <v>8120.91</v>
          </cell>
          <cell r="T278">
            <v>8120.91</v>
          </cell>
          <cell r="U278">
            <v>8120.91</v>
          </cell>
          <cell r="V278">
            <v>10587.93</v>
          </cell>
        </row>
        <row r="279">
          <cell r="D279" t="str">
            <v>S/156200/EE/MGCB007</v>
          </cell>
          <cell r="E279" t="str">
            <v>MGC Enterprise Client Specific</v>
          </cell>
          <cell r="F279" t="str">
            <v>0000545160</v>
          </cell>
          <cell r="G279" t="str">
            <v>Software Maintenance</v>
          </cell>
          <cell r="H279">
            <v>5910</v>
          </cell>
          <cell r="I279">
            <v>0</v>
          </cell>
          <cell r="J279"/>
          <cell r="K279">
            <v>0</v>
          </cell>
          <cell r="L279">
            <v>0</v>
          </cell>
          <cell r="M279">
            <v>5910</v>
          </cell>
          <cell r="N279">
            <v>0</v>
          </cell>
          <cell r="O279">
            <v>0</v>
          </cell>
          <cell r="P279">
            <v>0</v>
          </cell>
          <cell r="Q279">
            <v>0</v>
          </cell>
          <cell r="R279">
            <v>0</v>
          </cell>
          <cell r="S279">
            <v>0</v>
          </cell>
          <cell r="T279">
            <v>0</v>
          </cell>
          <cell r="U279">
            <v>0</v>
          </cell>
          <cell r="V279">
            <v>0</v>
          </cell>
        </row>
        <row r="280">
          <cell r="D280" t="str">
            <v>S/156200/EE/MGCB007 Total</v>
          </cell>
          <cell r="H280">
            <v>267619.31</v>
          </cell>
          <cell r="I280">
            <v>0</v>
          </cell>
          <cell r="K280">
            <v>8120.91</v>
          </cell>
          <cell r="L280">
            <v>8120.91</v>
          </cell>
          <cell r="M280">
            <v>19207.43</v>
          </cell>
          <cell r="N280">
            <v>9578.91</v>
          </cell>
          <cell r="O280">
            <v>23424.91</v>
          </cell>
          <cell r="P280">
            <v>67925.98</v>
          </cell>
          <cell r="Q280">
            <v>88168.67</v>
          </cell>
          <cell r="R280">
            <v>8120.91</v>
          </cell>
          <cell r="S280">
            <v>8120.91</v>
          </cell>
          <cell r="T280">
            <v>8120.91</v>
          </cell>
          <cell r="U280">
            <v>8120.93</v>
          </cell>
          <cell r="V280">
            <v>10587.93</v>
          </cell>
        </row>
        <row r="281">
          <cell r="D281" t="str">
            <v>S/156200/EE/MGCB008</v>
          </cell>
          <cell r="E281" t="str">
            <v>MGC Incurred Budget Load O&amp;M NCS</v>
          </cell>
          <cell r="F281" t="str">
            <v>0000545160</v>
          </cell>
          <cell r="G281" t="str">
            <v>Software Maintenance</v>
          </cell>
          <cell r="H281">
            <v>171886.04</v>
          </cell>
          <cell r="I281">
            <v>0</v>
          </cell>
          <cell r="J281"/>
          <cell r="K281">
            <v>14553</v>
          </cell>
          <cell r="L281">
            <v>14303</v>
          </cell>
          <cell r="M281">
            <v>14303</v>
          </cell>
          <cell r="N281">
            <v>14303</v>
          </cell>
          <cell r="O281">
            <v>14303</v>
          </cell>
          <cell r="P281">
            <v>14303</v>
          </cell>
          <cell r="Q281">
            <v>14303</v>
          </cell>
          <cell r="R281">
            <v>14303</v>
          </cell>
          <cell r="S281">
            <v>14303</v>
          </cell>
          <cell r="T281">
            <v>14303</v>
          </cell>
          <cell r="U281">
            <v>14303</v>
          </cell>
          <cell r="V281">
            <v>14303.04</v>
          </cell>
        </row>
        <row r="282">
          <cell r="D282" t="str">
            <v>S/156200/EE/MGCB008</v>
          </cell>
          <cell r="E282" t="str">
            <v>MGC Incurred Budget Load O&amp;M NCS</v>
          </cell>
          <cell r="F282" t="str">
            <v>0000533020</v>
          </cell>
          <cell r="G282" t="str">
            <v>Pur-Comp Sftw &amp; Upgd</v>
          </cell>
          <cell r="H282">
            <v>74364</v>
          </cell>
          <cell r="I282">
            <v>0</v>
          </cell>
          <cell r="J282"/>
          <cell r="K282">
            <v>3217</v>
          </cell>
          <cell r="L282">
            <v>3801</v>
          </cell>
          <cell r="M282">
            <v>4900</v>
          </cell>
          <cell r="N282">
            <v>2950</v>
          </cell>
          <cell r="O282">
            <v>4725</v>
          </cell>
          <cell r="P282">
            <v>28450</v>
          </cell>
          <cell r="Q282">
            <v>4217</v>
          </cell>
          <cell r="R282">
            <v>5339</v>
          </cell>
          <cell r="S282">
            <v>3900</v>
          </cell>
          <cell r="T282">
            <v>6501</v>
          </cell>
          <cell r="U282">
            <v>3150</v>
          </cell>
          <cell r="V282">
            <v>3214</v>
          </cell>
        </row>
        <row r="283">
          <cell r="D283" t="str">
            <v>S/156200/EE/MGCB008</v>
          </cell>
          <cell r="E283" t="str">
            <v>MGC Incurred Budget Load O&amp;M NCS</v>
          </cell>
          <cell r="F283" t="str">
            <v>0000545160</v>
          </cell>
          <cell r="G283" t="str">
            <v>Software Maintenance</v>
          </cell>
          <cell r="H283">
            <v>21863.96</v>
          </cell>
          <cell r="I283">
            <v>0</v>
          </cell>
          <cell r="J283"/>
          <cell r="K283">
            <v>1851.15</v>
          </cell>
          <cell r="L283">
            <v>1819.34</v>
          </cell>
          <cell r="M283">
            <v>1819.35</v>
          </cell>
          <cell r="N283">
            <v>1819.35</v>
          </cell>
          <cell r="O283">
            <v>1819.34</v>
          </cell>
          <cell r="P283">
            <v>1819.35</v>
          </cell>
          <cell r="Q283">
            <v>1819.34</v>
          </cell>
          <cell r="R283">
            <v>1819.35</v>
          </cell>
          <cell r="S283">
            <v>1819.35</v>
          </cell>
          <cell r="T283">
            <v>1819.34</v>
          </cell>
          <cell r="U283">
            <v>1819.35</v>
          </cell>
          <cell r="V283">
            <v>1819.35</v>
          </cell>
        </row>
        <row r="284">
          <cell r="D284" t="str">
            <v>S/156200/EE/MGCB008</v>
          </cell>
          <cell r="E284" t="str">
            <v>MGC Incurred Budget Load O&amp;M NCS</v>
          </cell>
          <cell r="F284" t="str">
            <v>0000533020</v>
          </cell>
          <cell r="G284" t="str">
            <v>Pur-Comp Sftw &amp; Upgd</v>
          </cell>
          <cell r="H284">
            <v>68136</v>
          </cell>
          <cell r="I284">
            <v>0</v>
          </cell>
          <cell r="J284"/>
          <cell r="K284">
            <v>2947.58</v>
          </cell>
          <cell r="L284">
            <v>3482.66</v>
          </cell>
          <cell r="M284">
            <v>4489.63</v>
          </cell>
          <cell r="N284">
            <v>2702.93</v>
          </cell>
          <cell r="O284">
            <v>4329.28</v>
          </cell>
          <cell r="P284">
            <v>26067.31</v>
          </cell>
          <cell r="Q284">
            <v>3863.82</v>
          </cell>
          <cell r="R284">
            <v>4891.8599999999997</v>
          </cell>
          <cell r="S284">
            <v>3573.38</v>
          </cell>
          <cell r="T284">
            <v>5956.54</v>
          </cell>
          <cell r="U284">
            <v>2886.18</v>
          </cell>
          <cell r="V284">
            <v>2944.83</v>
          </cell>
        </row>
        <row r="285">
          <cell r="D285" t="str">
            <v>S/156200/EE/MGCB008 Total</v>
          </cell>
          <cell r="H285">
            <v>336250</v>
          </cell>
          <cell r="I285">
            <v>0</v>
          </cell>
          <cell r="K285">
            <v>22568.730000000003</v>
          </cell>
          <cell r="L285">
            <v>23406</v>
          </cell>
          <cell r="M285">
            <v>25511.98</v>
          </cell>
          <cell r="N285">
            <v>21775.279999999999</v>
          </cell>
          <cell r="O285">
            <v>25176.62</v>
          </cell>
          <cell r="P285">
            <v>70639.66</v>
          </cell>
          <cell r="Q285">
            <v>24203.16</v>
          </cell>
          <cell r="R285">
            <v>26353.21</v>
          </cell>
          <cell r="S285">
            <v>23595.73</v>
          </cell>
          <cell r="T285">
            <v>28579.88</v>
          </cell>
          <cell r="U285">
            <v>22158.53</v>
          </cell>
          <cell r="V285">
            <v>22281.22</v>
          </cell>
        </row>
        <row r="286">
          <cell r="D286" t="str">
            <v>S/156200/EE/REGB002</v>
          </cell>
          <cell r="E286" t="str">
            <v>Regulatory Rates and Load Research</v>
          </cell>
          <cell r="F286" t="str">
            <v>0000545160</v>
          </cell>
          <cell r="G286" t="str">
            <v>Software Maintenance</v>
          </cell>
          <cell r="H286">
            <v>33817</v>
          </cell>
          <cell r="I286">
            <v>0</v>
          </cell>
          <cell r="J286"/>
          <cell r="K286">
            <v>0</v>
          </cell>
          <cell r="L286">
            <v>11609</v>
          </cell>
          <cell r="M286">
            <v>0</v>
          </cell>
          <cell r="N286">
            <v>0</v>
          </cell>
          <cell r="O286">
            <v>0</v>
          </cell>
          <cell r="P286">
            <v>0</v>
          </cell>
          <cell r="Q286">
            <v>0</v>
          </cell>
          <cell r="R286">
            <v>0</v>
          </cell>
          <cell r="S286">
            <v>0</v>
          </cell>
          <cell r="T286">
            <v>0</v>
          </cell>
          <cell r="U286">
            <v>22208</v>
          </cell>
          <cell r="V286">
            <v>0</v>
          </cell>
        </row>
        <row r="287">
          <cell r="D287" t="str">
            <v>S/156200/EE/REGB002</v>
          </cell>
          <cell r="E287" t="str">
            <v>Regulatory Rates and Load Research</v>
          </cell>
          <cell r="F287" t="str">
            <v>0000545160</v>
          </cell>
          <cell r="G287" t="str">
            <v>Software Maintenance</v>
          </cell>
          <cell r="H287">
            <v>-7512</v>
          </cell>
          <cell r="I287">
            <v>0</v>
          </cell>
          <cell r="J287"/>
          <cell r="K287">
            <v>0</v>
          </cell>
          <cell r="L287">
            <v>0</v>
          </cell>
          <cell r="M287">
            <v>0</v>
          </cell>
          <cell r="N287">
            <v>0</v>
          </cell>
          <cell r="O287">
            <v>0</v>
          </cell>
          <cell r="P287">
            <v>0</v>
          </cell>
          <cell r="Q287">
            <v>0</v>
          </cell>
          <cell r="R287">
            <v>0</v>
          </cell>
          <cell r="S287">
            <v>0</v>
          </cell>
          <cell r="T287">
            <v>0</v>
          </cell>
          <cell r="U287">
            <v>-7512</v>
          </cell>
          <cell r="V287">
            <v>0</v>
          </cell>
        </row>
        <row r="288">
          <cell r="D288" t="str">
            <v>S/156200/EE/REGB002 Total</v>
          </cell>
          <cell r="H288">
            <v>26305</v>
          </cell>
          <cell r="I288">
            <v>0</v>
          </cell>
          <cell r="K288">
            <v>0</v>
          </cell>
          <cell r="L288">
            <v>11609</v>
          </cell>
          <cell r="M288">
            <v>0</v>
          </cell>
          <cell r="N288">
            <v>0</v>
          </cell>
          <cell r="O288">
            <v>0</v>
          </cell>
          <cell r="P288">
            <v>0</v>
          </cell>
          <cell r="Q288">
            <v>0</v>
          </cell>
          <cell r="R288">
            <v>0</v>
          </cell>
          <cell r="S288">
            <v>0</v>
          </cell>
          <cell r="T288">
            <v>0</v>
          </cell>
          <cell r="U288">
            <v>14696</v>
          </cell>
          <cell r="V288">
            <v>0</v>
          </cell>
        </row>
        <row r="289">
          <cell r="D289" t="str">
            <v>S/156200/EE/REGB005</v>
          </cell>
          <cell r="E289" t="str">
            <v>EDMS support for Regulatory</v>
          </cell>
          <cell r="F289" t="str">
            <v>0000545160</v>
          </cell>
          <cell r="G289" t="str">
            <v>Software Maintenance</v>
          </cell>
          <cell r="H289">
            <v>3740</v>
          </cell>
          <cell r="I289">
            <v>0</v>
          </cell>
          <cell r="J289"/>
          <cell r="K289">
            <v>0</v>
          </cell>
          <cell r="L289">
            <v>1200</v>
          </cell>
          <cell r="M289">
            <v>0</v>
          </cell>
          <cell r="N289">
            <v>0</v>
          </cell>
          <cell r="O289">
            <v>0</v>
          </cell>
          <cell r="P289">
            <v>0</v>
          </cell>
          <cell r="Q289">
            <v>0</v>
          </cell>
          <cell r="R289">
            <v>2540</v>
          </cell>
          <cell r="S289">
            <v>0</v>
          </cell>
          <cell r="T289">
            <v>0</v>
          </cell>
          <cell r="U289">
            <v>0</v>
          </cell>
          <cell r="V289">
            <v>0</v>
          </cell>
        </row>
        <row r="290">
          <cell r="D290" t="str">
            <v>S/156200/EE/REGB005</v>
          </cell>
          <cell r="E290" t="str">
            <v>EDMS support for Regulatory</v>
          </cell>
          <cell r="F290" t="str">
            <v>0000545160</v>
          </cell>
          <cell r="G290" t="str">
            <v>Software Maintenance</v>
          </cell>
          <cell r="H290">
            <v>10</v>
          </cell>
          <cell r="I290">
            <v>0</v>
          </cell>
          <cell r="J290"/>
          <cell r="K290">
            <v>0</v>
          </cell>
          <cell r="L290">
            <v>0</v>
          </cell>
          <cell r="M290">
            <v>105</v>
          </cell>
          <cell r="N290">
            <v>0</v>
          </cell>
          <cell r="O290">
            <v>0</v>
          </cell>
          <cell r="P290">
            <v>0</v>
          </cell>
          <cell r="Q290">
            <v>0</v>
          </cell>
          <cell r="R290">
            <v>-200</v>
          </cell>
          <cell r="S290">
            <v>105</v>
          </cell>
          <cell r="T290">
            <v>0</v>
          </cell>
          <cell r="U290">
            <v>0</v>
          </cell>
          <cell r="V290">
            <v>0</v>
          </cell>
        </row>
        <row r="291">
          <cell r="D291" t="str">
            <v>S/156200/EE/REGB005</v>
          </cell>
          <cell r="E291" t="str">
            <v>EDMS support for Regulatory</v>
          </cell>
          <cell r="F291" t="str">
            <v>0000545160</v>
          </cell>
          <cell r="G291" t="str">
            <v>Software Maintenance</v>
          </cell>
          <cell r="H291">
            <v>-1200</v>
          </cell>
          <cell r="I291">
            <v>0</v>
          </cell>
          <cell r="J291"/>
          <cell r="K291">
            <v>0</v>
          </cell>
          <cell r="L291">
            <v>-1200</v>
          </cell>
          <cell r="M291">
            <v>0</v>
          </cell>
          <cell r="N291">
            <v>0</v>
          </cell>
          <cell r="O291">
            <v>0</v>
          </cell>
          <cell r="P291">
            <v>0</v>
          </cell>
          <cell r="Q291">
            <v>0</v>
          </cell>
          <cell r="R291">
            <v>0</v>
          </cell>
          <cell r="S291">
            <v>0</v>
          </cell>
          <cell r="T291">
            <v>0</v>
          </cell>
          <cell r="U291">
            <v>0</v>
          </cell>
          <cell r="V291">
            <v>0</v>
          </cell>
        </row>
        <row r="292">
          <cell r="D292" t="str">
            <v>S/156200/EE/REGB005</v>
          </cell>
          <cell r="E292" t="str">
            <v>EDMS support for Regulatory</v>
          </cell>
          <cell r="F292" t="str">
            <v>0000545160</v>
          </cell>
          <cell r="G292" t="str">
            <v>Software Maintenance</v>
          </cell>
          <cell r="H292">
            <v>-160</v>
          </cell>
          <cell r="I292">
            <v>0</v>
          </cell>
          <cell r="J292"/>
          <cell r="K292">
            <v>0</v>
          </cell>
          <cell r="L292">
            <v>0</v>
          </cell>
          <cell r="M292">
            <v>0</v>
          </cell>
          <cell r="N292">
            <v>0</v>
          </cell>
          <cell r="O292">
            <v>0</v>
          </cell>
          <cell r="P292">
            <v>0</v>
          </cell>
          <cell r="Q292">
            <v>0</v>
          </cell>
          <cell r="R292">
            <v>-160</v>
          </cell>
          <cell r="S292">
            <v>0</v>
          </cell>
          <cell r="T292">
            <v>0</v>
          </cell>
          <cell r="U292">
            <v>0</v>
          </cell>
          <cell r="V292">
            <v>0</v>
          </cell>
        </row>
        <row r="293">
          <cell r="D293" t="str">
            <v>S/156200/EE/REGB005</v>
          </cell>
          <cell r="E293" t="str">
            <v>EDMS support for Regulatory</v>
          </cell>
          <cell r="F293" t="str">
            <v>0000545160</v>
          </cell>
          <cell r="G293" t="str">
            <v>Software Maintenance</v>
          </cell>
          <cell r="H293">
            <v>141</v>
          </cell>
          <cell r="I293">
            <v>0</v>
          </cell>
          <cell r="J293"/>
          <cell r="K293">
            <v>0</v>
          </cell>
          <cell r="L293">
            <v>0</v>
          </cell>
          <cell r="M293">
            <v>0</v>
          </cell>
          <cell r="N293">
            <v>0</v>
          </cell>
          <cell r="O293">
            <v>0</v>
          </cell>
          <cell r="P293">
            <v>0</v>
          </cell>
          <cell r="Q293">
            <v>0</v>
          </cell>
          <cell r="R293">
            <v>141</v>
          </cell>
          <cell r="S293">
            <v>0</v>
          </cell>
          <cell r="T293">
            <v>0</v>
          </cell>
          <cell r="U293">
            <v>0</v>
          </cell>
          <cell r="V293">
            <v>0</v>
          </cell>
        </row>
        <row r="294">
          <cell r="D294" t="str">
            <v>S/156200/EE/REGB005 Total</v>
          </cell>
          <cell r="H294">
            <v>2531</v>
          </cell>
          <cell r="I294">
            <v>0</v>
          </cell>
          <cell r="K294">
            <v>0</v>
          </cell>
          <cell r="L294">
            <v>0</v>
          </cell>
          <cell r="M294">
            <v>105</v>
          </cell>
          <cell r="N294">
            <v>0</v>
          </cell>
          <cell r="O294">
            <v>0</v>
          </cell>
          <cell r="P294">
            <v>0</v>
          </cell>
          <cell r="Q294">
            <v>0</v>
          </cell>
          <cell r="R294">
            <v>2321</v>
          </cell>
          <cell r="S294">
            <v>105</v>
          </cell>
          <cell r="T294">
            <v>0</v>
          </cell>
          <cell r="U294">
            <v>0</v>
          </cell>
          <cell r="V294">
            <v>0</v>
          </cell>
        </row>
        <row r="295">
          <cell r="D295" t="str">
            <v>S/156200/EE/REGBM001</v>
          </cell>
          <cell r="E295" t="str">
            <v>Regulatory BM Business Mandatory Support</v>
          </cell>
          <cell r="F295" t="str">
            <v>0000533020</v>
          </cell>
          <cell r="G295" t="str">
            <v>Pur-Comp Sftw &amp; Upgd</v>
          </cell>
          <cell r="H295">
            <v>35000</v>
          </cell>
          <cell r="I295">
            <v>0</v>
          </cell>
          <cell r="J295"/>
          <cell r="K295">
            <v>2916.67</v>
          </cell>
          <cell r="L295">
            <v>2916.66</v>
          </cell>
          <cell r="M295">
            <v>2916.67</v>
          </cell>
          <cell r="N295">
            <v>2916.67</v>
          </cell>
          <cell r="O295">
            <v>2916.66</v>
          </cell>
          <cell r="P295">
            <v>2916.67</v>
          </cell>
          <cell r="Q295">
            <v>2916.67</v>
          </cell>
          <cell r="R295">
            <v>2916.66</v>
          </cell>
          <cell r="S295">
            <v>2916.67</v>
          </cell>
          <cell r="T295">
            <v>2916.67</v>
          </cell>
          <cell r="U295">
            <v>2916.66</v>
          </cell>
          <cell r="V295">
            <v>2916.67</v>
          </cell>
        </row>
        <row r="296">
          <cell r="D296" t="str">
            <v>S/156200/EE/REGBM001 Total</v>
          </cell>
          <cell r="H296">
            <v>35000</v>
          </cell>
          <cell r="I296">
            <v>0</v>
          </cell>
          <cell r="K296">
            <v>2916.67</v>
          </cell>
          <cell r="L296">
            <v>2916.66</v>
          </cell>
          <cell r="M296">
            <v>2916.67</v>
          </cell>
          <cell r="N296">
            <v>2916.67</v>
          </cell>
          <cell r="O296">
            <v>2916.66</v>
          </cell>
          <cell r="P296">
            <v>2916.67</v>
          </cell>
          <cell r="Q296">
            <v>2916.67</v>
          </cell>
          <cell r="R296">
            <v>2916.66</v>
          </cell>
          <cell r="S296">
            <v>2916.67</v>
          </cell>
          <cell r="T296">
            <v>2916.67</v>
          </cell>
          <cell r="U296">
            <v>2916.66</v>
          </cell>
          <cell r="V296">
            <v>2916.67</v>
          </cell>
        </row>
        <row r="297">
          <cell r="D297" t="str">
            <v>S/156200/EE/REGTB001</v>
          </cell>
          <cell r="E297" t="str">
            <v>Pipeline Baseline IT Expense</v>
          </cell>
          <cell r="F297" t="str">
            <v>0000545160</v>
          </cell>
          <cell r="G297" t="str">
            <v>Software Maintenance</v>
          </cell>
          <cell r="H297">
            <v>12225</v>
          </cell>
          <cell r="I297">
            <v>0</v>
          </cell>
          <cell r="J297"/>
          <cell r="K297">
            <v>0</v>
          </cell>
          <cell r="L297">
            <v>0</v>
          </cell>
          <cell r="M297">
            <v>0</v>
          </cell>
          <cell r="N297">
            <v>0</v>
          </cell>
          <cell r="O297">
            <v>0</v>
          </cell>
          <cell r="P297">
            <v>0</v>
          </cell>
          <cell r="Q297">
            <v>5425</v>
          </cell>
          <cell r="R297">
            <v>3900</v>
          </cell>
          <cell r="S297">
            <v>2900</v>
          </cell>
          <cell r="T297">
            <v>0</v>
          </cell>
          <cell r="U297">
            <v>0</v>
          </cell>
          <cell r="V297">
            <v>0</v>
          </cell>
        </row>
        <row r="298">
          <cell r="D298" t="str">
            <v>S/156200/EE/REGTB001 Total</v>
          </cell>
          <cell r="H298">
            <v>12225</v>
          </cell>
          <cell r="I298">
            <v>0</v>
          </cell>
          <cell r="K298">
            <v>0</v>
          </cell>
          <cell r="L298">
            <v>0</v>
          </cell>
          <cell r="M298">
            <v>0</v>
          </cell>
          <cell r="N298">
            <v>0</v>
          </cell>
          <cell r="O298">
            <v>0</v>
          </cell>
          <cell r="P298">
            <v>0</v>
          </cell>
          <cell r="Q298">
            <v>5425</v>
          </cell>
          <cell r="R298">
            <v>3900</v>
          </cell>
          <cell r="S298">
            <v>2900</v>
          </cell>
          <cell r="T298">
            <v>0</v>
          </cell>
          <cell r="U298">
            <v>0</v>
          </cell>
          <cell r="V298">
            <v>0</v>
          </cell>
        </row>
        <row r="299">
          <cell r="D299" t="str">
            <v>S/156200/EE/REGTB005</v>
          </cell>
          <cell r="E299" t="str">
            <v>Pipeline EDMS Baseline Support</v>
          </cell>
          <cell r="F299" t="str">
            <v>0000545160</v>
          </cell>
          <cell r="G299" t="str">
            <v>Software Maintenance</v>
          </cell>
          <cell r="H299">
            <v>13105</v>
          </cell>
          <cell r="I299">
            <v>0</v>
          </cell>
          <cell r="J299"/>
          <cell r="K299">
            <v>0</v>
          </cell>
          <cell r="L299">
            <v>1800</v>
          </cell>
          <cell r="M299">
            <v>0</v>
          </cell>
          <cell r="N299">
            <v>1842</v>
          </cell>
          <cell r="O299">
            <v>0</v>
          </cell>
          <cell r="P299">
            <v>0</v>
          </cell>
          <cell r="Q299">
            <v>0</v>
          </cell>
          <cell r="R299">
            <v>7621</v>
          </cell>
          <cell r="S299">
            <v>1842</v>
          </cell>
          <cell r="T299">
            <v>0</v>
          </cell>
          <cell r="U299">
            <v>0</v>
          </cell>
          <cell r="V299">
            <v>0</v>
          </cell>
        </row>
        <row r="300">
          <cell r="D300" t="str">
            <v>S/156200/EE/REGTB005</v>
          </cell>
          <cell r="E300" t="str">
            <v>Pipeline EDMS Baseline Support</v>
          </cell>
          <cell r="F300" t="str">
            <v>0000545160</v>
          </cell>
          <cell r="G300" t="str">
            <v>Software Maintenance</v>
          </cell>
          <cell r="H300">
            <v>-3654</v>
          </cell>
          <cell r="I300">
            <v>0</v>
          </cell>
          <cell r="J300"/>
          <cell r="K300">
            <v>0</v>
          </cell>
          <cell r="L300">
            <v>0</v>
          </cell>
          <cell r="M300">
            <v>0</v>
          </cell>
          <cell r="N300">
            <v>-1527</v>
          </cell>
          <cell r="O300">
            <v>0</v>
          </cell>
          <cell r="P300">
            <v>0</v>
          </cell>
          <cell r="Q300">
            <v>0</v>
          </cell>
          <cell r="R300">
            <v>-600</v>
          </cell>
          <cell r="S300">
            <v>-1527</v>
          </cell>
          <cell r="T300">
            <v>0</v>
          </cell>
          <cell r="U300">
            <v>0</v>
          </cell>
          <cell r="V300">
            <v>0</v>
          </cell>
        </row>
        <row r="301">
          <cell r="D301" t="str">
            <v>S/156200/EE/REGTB005</v>
          </cell>
          <cell r="E301" t="str">
            <v>Pipeline EDMS Baseline Support</v>
          </cell>
          <cell r="F301" t="str">
            <v>0000545160</v>
          </cell>
          <cell r="G301" t="str">
            <v>Software Maintenance</v>
          </cell>
          <cell r="H301">
            <v>-1800</v>
          </cell>
          <cell r="I301">
            <v>0</v>
          </cell>
          <cell r="J301"/>
          <cell r="K301">
            <v>0</v>
          </cell>
          <cell r="L301">
            <v>-1800</v>
          </cell>
          <cell r="M301">
            <v>0</v>
          </cell>
          <cell r="N301">
            <v>0</v>
          </cell>
          <cell r="O301">
            <v>0</v>
          </cell>
          <cell r="P301">
            <v>0</v>
          </cell>
          <cell r="Q301">
            <v>0</v>
          </cell>
          <cell r="R301">
            <v>0</v>
          </cell>
          <cell r="S301">
            <v>0</v>
          </cell>
          <cell r="T301">
            <v>0</v>
          </cell>
          <cell r="U301">
            <v>0</v>
          </cell>
          <cell r="V301">
            <v>0</v>
          </cell>
        </row>
        <row r="302">
          <cell r="D302" t="str">
            <v>S/156200/EE/REGTB005</v>
          </cell>
          <cell r="E302" t="str">
            <v>Pipeline EDMS Baseline Support</v>
          </cell>
          <cell r="F302" t="str">
            <v>0000545160</v>
          </cell>
          <cell r="G302" t="str">
            <v>Software Maintenance</v>
          </cell>
          <cell r="H302">
            <v>-480</v>
          </cell>
          <cell r="I302">
            <v>0</v>
          </cell>
          <cell r="J302"/>
          <cell r="K302">
            <v>0</v>
          </cell>
          <cell r="L302">
            <v>0</v>
          </cell>
          <cell r="M302">
            <v>0</v>
          </cell>
          <cell r="N302">
            <v>0</v>
          </cell>
          <cell r="O302">
            <v>0</v>
          </cell>
          <cell r="P302">
            <v>0</v>
          </cell>
          <cell r="Q302">
            <v>0</v>
          </cell>
          <cell r="R302">
            <v>-480</v>
          </cell>
          <cell r="S302">
            <v>0</v>
          </cell>
          <cell r="T302">
            <v>0</v>
          </cell>
          <cell r="U302">
            <v>0</v>
          </cell>
          <cell r="V302">
            <v>0</v>
          </cell>
        </row>
        <row r="303">
          <cell r="D303" t="str">
            <v>S/156200/EE/REGTB005</v>
          </cell>
          <cell r="E303" t="str">
            <v>Pipeline EDMS Baseline Support</v>
          </cell>
          <cell r="F303" t="str">
            <v>0000545160</v>
          </cell>
          <cell r="G303" t="str">
            <v>Software Maintenance</v>
          </cell>
          <cell r="H303">
            <v>422</v>
          </cell>
          <cell r="I303">
            <v>0</v>
          </cell>
          <cell r="J303"/>
          <cell r="K303">
            <v>0</v>
          </cell>
          <cell r="L303">
            <v>0</v>
          </cell>
          <cell r="M303">
            <v>0</v>
          </cell>
          <cell r="N303">
            <v>0</v>
          </cell>
          <cell r="O303">
            <v>0</v>
          </cell>
          <cell r="P303">
            <v>0</v>
          </cell>
          <cell r="Q303">
            <v>0</v>
          </cell>
          <cell r="R303">
            <v>422</v>
          </cell>
          <cell r="S303">
            <v>0</v>
          </cell>
          <cell r="T303">
            <v>0</v>
          </cell>
          <cell r="U303">
            <v>0</v>
          </cell>
          <cell r="V303">
            <v>0</v>
          </cell>
        </row>
        <row r="304">
          <cell r="D304" t="str">
            <v>S/156200/EE/REGTB005 Total</v>
          </cell>
          <cell r="H304">
            <v>7593</v>
          </cell>
          <cell r="I304">
            <v>0</v>
          </cell>
          <cell r="K304">
            <v>0</v>
          </cell>
          <cell r="L304">
            <v>0</v>
          </cell>
          <cell r="M304">
            <v>0</v>
          </cell>
          <cell r="N304">
            <v>315</v>
          </cell>
          <cell r="O304">
            <v>0</v>
          </cell>
          <cell r="P304">
            <v>0</v>
          </cell>
          <cell r="Q304">
            <v>0</v>
          </cell>
          <cell r="R304">
            <v>6963</v>
          </cell>
          <cell r="S304">
            <v>315</v>
          </cell>
          <cell r="T304">
            <v>0</v>
          </cell>
          <cell r="U304">
            <v>0</v>
          </cell>
          <cell r="V304">
            <v>0</v>
          </cell>
        </row>
        <row r="305">
          <cell r="D305" t="str">
            <v>S/156200/EE/REGTB007</v>
          </cell>
          <cell r="E305" t="str">
            <v>Pipeline Enterprise Client Specific</v>
          </cell>
          <cell r="F305" t="str">
            <v>0000545160</v>
          </cell>
          <cell r="G305" t="str">
            <v>Software Maintenance</v>
          </cell>
          <cell r="H305">
            <v>472433.38</v>
          </cell>
          <cell r="I305">
            <v>0</v>
          </cell>
          <cell r="J305"/>
          <cell r="K305">
            <v>2773.35</v>
          </cell>
          <cell r="L305">
            <v>11541.35</v>
          </cell>
          <cell r="M305">
            <v>411784.53</v>
          </cell>
          <cell r="N305">
            <v>15800.35</v>
          </cell>
          <cell r="O305">
            <v>2773.35</v>
          </cell>
          <cell r="P305">
            <v>2773.35</v>
          </cell>
          <cell r="Q305">
            <v>2773.35</v>
          </cell>
          <cell r="R305">
            <v>2773.35</v>
          </cell>
          <cell r="S305">
            <v>2773.35</v>
          </cell>
          <cell r="T305">
            <v>2773.35</v>
          </cell>
          <cell r="U305">
            <v>2773.35</v>
          </cell>
          <cell r="V305">
            <v>11120.35</v>
          </cell>
        </row>
        <row r="306">
          <cell r="D306" t="str">
            <v>S/156200/EE/REGTB007</v>
          </cell>
          <cell r="E306" t="str">
            <v>Pipeline Enterprise Client Specific</v>
          </cell>
          <cell r="F306" t="str">
            <v>0000545160</v>
          </cell>
          <cell r="G306" t="str">
            <v>Software Maintenance</v>
          </cell>
          <cell r="H306">
            <v>-9179.24</v>
          </cell>
          <cell r="I306">
            <v>0</v>
          </cell>
          <cell r="J306"/>
          <cell r="K306">
            <v>0</v>
          </cell>
          <cell r="L306">
            <v>0</v>
          </cell>
          <cell r="M306">
            <v>-9179.24</v>
          </cell>
          <cell r="N306">
            <v>0</v>
          </cell>
          <cell r="O306">
            <v>0</v>
          </cell>
          <cell r="P306">
            <v>0</v>
          </cell>
          <cell r="Q306">
            <v>0</v>
          </cell>
          <cell r="R306">
            <v>0</v>
          </cell>
          <cell r="S306">
            <v>0</v>
          </cell>
          <cell r="T306">
            <v>0</v>
          </cell>
          <cell r="U306">
            <v>0</v>
          </cell>
          <cell r="V306">
            <v>0</v>
          </cell>
        </row>
        <row r="307">
          <cell r="D307" t="str">
            <v>S/156200/EE/REGTB007 Total</v>
          </cell>
          <cell r="H307">
            <v>463254.14</v>
          </cell>
          <cell r="I307">
            <v>0</v>
          </cell>
          <cell r="K307">
            <v>2773.35</v>
          </cell>
          <cell r="L307">
            <v>11541.35</v>
          </cell>
          <cell r="M307">
            <v>402605.29000000004</v>
          </cell>
          <cell r="N307">
            <v>15800.35</v>
          </cell>
          <cell r="O307">
            <v>2773.35</v>
          </cell>
          <cell r="P307">
            <v>2773.35</v>
          </cell>
          <cell r="Q307">
            <v>2773.35</v>
          </cell>
          <cell r="R307">
            <v>2773.35</v>
          </cell>
          <cell r="S307">
            <v>2773.35</v>
          </cell>
          <cell r="T307">
            <v>2773.35</v>
          </cell>
          <cell r="U307">
            <v>2773.35</v>
          </cell>
          <cell r="V307">
            <v>11120.35</v>
          </cell>
        </row>
        <row r="308">
          <cell r="D308" t="str">
            <v>S/156200/EE/REGTD002</v>
          </cell>
          <cell r="E308" t="str">
            <v>REGT @TheMoment</v>
          </cell>
          <cell r="F308" t="str">
            <v>0000533020</v>
          </cell>
          <cell r="G308" t="str">
            <v>Pur-Comp Sftw &amp; Upgd</v>
          </cell>
          <cell r="H308">
            <v>510900</v>
          </cell>
          <cell r="I308">
            <v>0</v>
          </cell>
          <cell r="J308"/>
          <cell r="K308">
            <v>0</v>
          </cell>
          <cell r="L308">
            <v>0</v>
          </cell>
          <cell r="M308">
            <v>0</v>
          </cell>
          <cell r="N308">
            <v>0</v>
          </cell>
          <cell r="O308">
            <v>510900</v>
          </cell>
          <cell r="P308">
            <v>0</v>
          </cell>
          <cell r="Q308">
            <v>0</v>
          </cell>
          <cell r="R308">
            <v>0</v>
          </cell>
          <cell r="S308">
            <v>0</v>
          </cell>
          <cell r="T308">
            <v>0</v>
          </cell>
          <cell r="U308">
            <v>0</v>
          </cell>
          <cell r="V308">
            <v>0</v>
          </cell>
        </row>
        <row r="309">
          <cell r="D309" t="str">
            <v>S/156200/EE/REGTD002</v>
          </cell>
          <cell r="E309" t="str">
            <v>REGT @TheMoment</v>
          </cell>
          <cell r="F309" t="str">
            <v>0000533020</v>
          </cell>
          <cell r="G309" t="str">
            <v>Pur-Comp Sftw &amp; Upgd</v>
          </cell>
          <cell r="H309">
            <v>-29188</v>
          </cell>
          <cell r="I309">
            <v>0</v>
          </cell>
          <cell r="J309"/>
          <cell r="K309">
            <v>0</v>
          </cell>
          <cell r="L309">
            <v>0</v>
          </cell>
          <cell r="M309">
            <v>0</v>
          </cell>
          <cell r="N309">
            <v>0</v>
          </cell>
          <cell r="O309">
            <v>-29188</v>
          </cell>
          <cell r="P309">
            <v>0</v>
          </cell>
          <cell r="Q309">
            <v>0</v>
          </cell>
          <cell r="R309">
            <v>0</v>
          </cell>
          <cell r="S309">
            <v>0</v>
          </cell>
          <cell r="T309">
            <v>0</v>
          </cell>
          <cell r="U309">
            <v>0</v>
          </cell>
          <cell r="V309">
            <v>0</v>
          </cell>
        </row>
        <row r="310">
          <cell r="D310" t="str">
            <v>S/156200/EE/REGTD002</v>
          </cell>
          <cell r="E310" t="str">
            <v>REGT @TheMoment</v>
          </cell>
          <cell r="F310" t="str">
            <v>0000533020</v>
          </cell>
          <cell r="G310" t="str">
            <v>Pur-Comp Sftw &amp; Upgd</v>
          </cell>
          <cell r="H310">
            <v>-14708</v>
          </cell>
          <cell r="I310">
            <v>0</v>
          </cell>
          <cell r="J310"/>
          <cell r="K310">
            <v>0</v>
          </cell>
          <cell r="L310">
            <v>0</v>
          </cell>
          <cell r="M310">
            <v>0</v>
          </cell>
          <cell r="N310">
            <v>0</v>
          </cell>
          <cell r="O310">
            <v>-14708</v>
          </cell>
          <cell r="P310">
            <v>0</v>
          </cell>
          <cell r="Q310">
            <v>0</v>
          </cell>
          <cell r="R310">
            <v>0</v>
          </cell>
          <cell r="S310">
            <v>0</v>
          </cell>
          <cell r="T310">
            <v>0</v>
          </cell>
          <cell r="U310">
            <v>0</v>
          </cell>
          <cell r="V310">
            <v>0</v>
          </cell>
        </row>
        <row r="311">
          <cell r="D311" t="str">
            <v>S/156200/EE/REGTD002 Total</v>
          </cell>
          <cell r="H311">
            <v>467004</v>
          </cell>
          <cell r="I311">
            <v>0</v>
          </cell>
          <cell r="K311">
            <v>0</v>
          </cell>
          <cell r="L311">
            <v>0</v>
          </cell>
          <cell r="M311">
            <v>0</v>
          </cell>
          <cell r="N311">
            <v>0</v>
          </cell>
          <cell r="O311">
            <v>467004</v>
          </cell>
          <cell r="P311">
            <v>0</v>
          </cell>
          <cell r="Q311">
            <v>0</v>
          </cell>
          <cell r="R311">
            <v>0</v>
          </cell>
          <cell r="S311">
            <v>0</v>
          </cell>
          <cell r="T311">
            <v>0</v>
          </cell>
          <cell r="U311">
            <v>0</v>
          </cell>
          <cell r="V311">
            <v>0</v>
          </cell>
        </row>
        <row r="312">
          <cell r="D312" t="str">
            <v>S/156200/EE/SSB008</v>
          </cell>
          <cell r="E312" t="str">
            <v>MM: IBuy Production Support</v>
          </cell>
          <cell r="F312" t="str">
            <v>0000545160</v>
          </cell>
          <cell r="G312" t="str">
            <v>Software Maintenance</v>
          </cell>
          <cell r="H312">
            <v>47400</v>
          </cell>
          <cell r="I312">
            <v>0</v>
          </cell>
          <cell r="J312"/>
          <cell r="K312">
            <v>3950</v>
          </cell>
          <cell r="L312">
            <v>3950</v>
          </cell>
          <cell r="M312">
            <v>3950</v>
          </cell>
          <cell r="N312">
            <v>3950</v>
          </cell>
          <cell r="O312">
            <v>3950</v>
          </cell>
          <cell r="P312">
            <v>3950</v>
          </cell>
          <cell r="Q312">
            <v>3950</v>
          </cell>
          <cell r="R312">
            <v>3950</v>
          </cell>
          <cell r="S312">
            <v>3950</v>
          </cell>
          <cell r="T312">
            <v>3950</v>
          </cell>
          <cell r="U312">
            <v>3950</v>
          </cell>
          <cell r="V312">
            <v>3950</v>
          </cell>
        </row>
        <row r="313">
          <cell r="D313" t="str">
            <v>S/156200/EE/SSB008</v>
          </cell>
          <cell r="E313" t="str">
            <v>MM: IBuy Production Support</v>
          </cell>
          <cell r="F313" t="str">
            <v>0000545160</v>
          </cell>
          <cell r="G313" t="str">
            <v>Software Maintenance</v>
          </cell>
          <cell r="H313">
            <v>-12400</v>
          </cell>
          <cell r="I313">
            <v>0</v>
          </cell>
          <cell r="J313"/>
          <cell r="K313">
            <v>-3950</v>
          </cell>
          <cell r="L313">
            <v>-3950</v>
          </cell>
          <cell r="M313">
            <v>31050</v>
          </cell>
          <cell r="N313">
            <v>-3950</v>
          </cell>
          <cell r="O313">
            <v>-3950</v>
          </cell>
          <cell r="P313">
            <v>-3950</v>
          </cell>
          <cell r="Q313">
            <v>-3950</v>
          </cell>
          <cell r="R313">
            <v>-3950</v>
          </cell>
          <cell r="S313">
            <v>-3950</v>
          </cell>
          <cell r="T313">
            <v>-3950</v>
          </cell>
          <cell r="U313">
            <v>-3950</v>
          </cell>
          <cell r="V313">
            <v>-3950</v>
          </cell>
        </row>
        <row r="314">
          <cell r="D314" t="str">
            <v>S/156200/EE/SSB008 Total</v>
          </cell>
          <cell r="H314">
            <v>35000</v>
          </cell>
          <cell r="I314">
            <v>0</v>
          </cell>
          <cell r="K314">
            <v>0</v>
          </cell>
          <cell r="L314">
            <v>0</v>
          </cell>
          <cell r="M314">
            <v>35000</v>
          </cell>
          <cell r="N314">
            <v>0</v>
          </cell>
          <cell r="O314">
            <v>0</v>
          </cell>
          <cell r="P314">
            <v>0</v>
          </cell>
          <cell r="Q314">
            <v>0</v>
          </cell>
          <cell r="R314">
            <v>0</v>
          </cell>
          <cell r="S314">
            <v>0</v>
          </cell>
          <cell r="T314">
            <v>0</v>
          </cell>
          <cell r="U314">
            <v>0</v>
          </cell>
          <cell r="V314">
            <v>0</v>
          </cell>
        </row>
        <row r="315">
          <cell r="D315" t="str">
            <v>S/156200/EE/SSB011</v>
          </cell>
          <cell r="E315" t="str">
            <v>EDMS support for A/P and Remittance</v>
          </cell>
          <cell r="F315" t="str">
            <v>0000545160</v>
          </cell>
          <cell r="G315" t="str">
            <v>Software Maintenance</v>
          </cell>
          <cell r="H315">
            <v>95684</v>
          </cell>
          <cell r="I315">
            <v>0</v>
          </cell>
          <cell r="J315"/>
          <cell r="K315">
            <v>0</v>
          </cell>
          <cell r="L315">
            <v>24000</v>
          </cell>
          <cell r="M315">
            <v>3000</v>
          </cell>
          <cell r="N315">
            <v>0</v>
          </cell>
          <cell r="O315">
            <v>0</v>
          </cell>
          <cell r="P315">
            <v>0</v>
          </cell>
          <cell r="Q315">
            <v>0</v>
          </cell>
          <cell r="R315">
            <v>68584</v>
          </cell>
          <cell r="S315">
            <v>0</v>
          </cell>
          <cell r="T315">
            <v>0</v>
          </cell>
          <cell r="U315">
            <v>100</v>
          </cell>
          <cell r="V315">
            <v>0</v>
          </cell>
        </row>
        <row r="316">
          <cell r="D316" t="str">
            <v>S/156200/EE/SSB011</v>
          </cell>
          <cell r="E316" t="str">
            <v>EDMS support for A/P and Remittance</v>
          </cell>
          <cell r="F316" t="str">
            <v>0000545160</v>
          </cell>
          <cell r="G316" t="str">
            <v>Software Maintenance</v>
          </cell>
          <cell r="H316">
            <v>-82579</v>
          </cell>
          <cell r="I316">
            <v>0</v>
          </cell>
          <cell r="J316"/>
          <cell r="K316">
            <v>0</v>
          </cell>
          <cell r="L316">
            <v>-22200</v>
          </cell>
          <cell r="M316">
            <v>-3000</v>
          </cell>
          <cell r="N316">
            <v>1842</v>
          </cell>
          <cell r="O316">
            <v>0</v>
          </cell>
          <cell r="P316">
            <v>0</v>
          </cell>
          <cell r="Q316">
            <v>0</v>
          </cell>
          <cell r="R316">
            <v>-60963</v>
          </cell>
          <cell r="S316">
            <v>1842</v>
          </cell>
          <cell r="T316">
            <v>0</v>
          </cell>
          <cell r="U316">
            <v>-100</v>
          </cell>
          <cell r="V316">
            <v>0</v>
          </cell>
        </row>
        <row r="317">
          <cell r="D317" t="str">
            <v>S/156200/EE/SSB011</v>
          </cell>
          <cell r="E317" t="str">
            <v>EDMS support for A/P and Remittance</v>
          </cell>
          <cell r="F317" t="str">
            <v>0000545160</v>
          </cell>
          <cell r="G317" t="str">
            <v>Software Maintenance</v>
          </cell>
          <cell r="H317">
            <v>82579</v>
          </cell>
          <cell r="I317">
            <v>0</v>
          </cell>
          <cell r="J317"/>
          <cell r="K317">
            <v>0</v>
          </cell>
          <cell r="L317">
            <v>22200</v>
          </cell>
          <cell r="M317">
            <v>3000</v>
          </cell>
          <cell r="N317">
            <v>-1842</v>
          </cell>
          <cell r="O317">
            <v>0</v>
          </cell>
          <cell r="P317">
            <v>0</v>
          </cell>
          <cell r="Q317">
            <v>0</v>
          </cell>
          <cell r="R317">
            <v>60963</v>
          </cell>
          <cell r="S317">
            <v>-1842</v>
          </cell>
          <cell r="T317">
            <v>0</v>
          </cell>
          <cell r="U317">
            <v>100</v>
          </cell>
          <cell r="V317">
            <v>0</v>
          </cell>
        </row>
        <row r="318">
          <cell r="D318" t="str">
            <v>S/156200/EE/SSB011</v>
          </cell>
          <cell r="E318" t="str">
            <v>EDMS support for A/P and Remittance</v>
          </cell>
          <cell r="F318" t="str">
            <v>0000545160</v>
          </cell>
          <cell r="G318" t="str">
            <v>Software Maintenance</v>
          </cell>
          <cell r="H318">
            <v>270</v>
          </cell>
          <cell r="I318">
            <v>0</v>
          </cell>
          <cell r="J318"/>
          <cell r="K318">
            <v>0</v>
          </cell>
          <cell r="L318">
            <v>0</v>
          </cell>
          <cell r="M318">
            <v>0</v>
          </cell>
          <cell r="N318">
            <v>2835</v>
          </cell>
          <cell r="O318">
            <v>0</v>
          </cell>
          <cell r="P318">
            <v>0</v>
          </cell>
          <cell r="Q318">
            <v>0</v>
          </cell>
          <cell r="R318">
            <v>-5400</v>
          </cell>
          <cell r="S318">
            <v>2835</v>
          </cell>
          <cell r="T318">
            <v>0</v>
          </cell>
          <cell r="U318">
            <v>0</v>
          </cell>
          <cell r="V318">
            <v>0</v>
          </cell>
        </row>
        <row r="319">
          <cell r="D319" t="str">
            <v>S/156200/EE/SSB011</v>
          </cell>
          <cell r="E319" t="str">
            <v>EDMS support for A/P and Remittance</v>
          </cell>
          <cell r="F319" t="str">
            <v>0000545160</v>
          </cell>
          <cell r="G319" t="str">
            <v>Software Maintenance</v>
          </cell>
          <cell r="H319">
            <v>-24000</v>
          </cell>
          <cell r="I319">
            <v>0</v>
          </cell>
          <cell r="J319"/>
          <cell r="K319">
            <v>0</v>
          </cell>
          <cell r="L319">
            <v>-24000</v>
          </cell>
          <cell r="M319">
            <v>0</v>
          </cell>
          <cell r="N319">
            <v>0</v>
          </cell>
          <cell r="O319">
            <v>0</v>
          </cell>
          <cell r="P319">
            <v>0</v>
          </cell>
          <cell r="Q319">
            <v>0</v>
          </cell>
          <cell r="R319">
            <v>0</v>
          </cell>
          <cell r="S319">
            <v>0</v>
          </cell>
          <cell r="T319">
            <v>0</v>
          </cell>
          <cell r="U319">
            <v>0</v>
          </cell>
          <cell r="V319">
            <v>0</v>
          </cell>
        </row>
        <row r="320">
          <cell r="D320" t="str">
            <v>S/156200/EE/SSB011</v>
          </cell>
          <cell r="E320" t="str">
            <v>EDMS support for A/P and Remittance</v>
          </cell>
          <cell r="F320" t="str">
            <v>0000545160</v>
          </cell>
          <cell r="G320" t="str">
            <v>Software Maintenance</v>
          </cell>
          <cell r="H320">
            <v>-4320</v>
          </cell>
          <cell r="I320">
            <v>0</v>
          </cell>
          <cell r="J320"/>
          <cell r="K320">
            <v>0</v>
          </cell>
          <cell r="L320">
            <v>0</v>
          </cell>
          <cell r="M320">
            <v>0</v>
          </cell>
          <cell r="N320">
            <v>0</v>
          </cell>
          <cell r="O320">
            <v>0</v>
          </cell>
          <cell r="P320">
            <v>0</v>
          </cell>
          <cell r="Q320">
            <v>0</v>
          </cell>
          <cell r="R320">
            <v>-4320</v>
          </cell>
          <cell r="S320">
            <v>0</v>
          </cell>
          <cell r="T320">
            <v>0</v>
          </cell>
          <cell r="U320">
            <v>0</v>
          </cell>
          <cell r="V320">
            <v>0</v>
          </cell>
        </row>
        <row r="321">
          <cell r="D321" t="str">
            <v>S/156200/EE/SSB011</v>
          </cell>
          <cell r="E321" t="str">
            <v>EDMS support for A/P and Remittance</v>
          </cell>
          <cell r="F321" t="str">
            <v>0000545160</v>
          </cell>
          <cell r="G321" t="str">
            <v>Software Maintenance</v>
          </cell>
          <cell r="H321">
            <v>3805</v>
          </cell>
          <cell r="I321">
            <v>0</v>
          </cell>
          <cell r="J321"/>
          <cell r="K321">
            <v>0</v>
          </cell>
          <cell r="L321">
            <v>0</v>
          </cell>
          <cell r="M321">
            <v>0</v>
          </cell>
          <cell r="N321">
            <v>0</v>
          </cell>
          <cell r="O321">
            <v>0</v>
          </cell>
          <cell r="P321">
            <v>0</v>
          </cell>
          <cell r="Q321">
            <v>0</v>
          </cell>
          <cell r="R321">
            <v>3805</v>
          </cell>
          <cell r="S321">
            <v>0</v>
          </cell>
          <cell r="T321">
            <v>0</v>
          </cell>
          <cell r="U321">
            <v>0</v>
          </cell>
          <cell r="V321">
            <v>0</v>
          </cell>
        </row>
        <row r="322">
          <cell r="D322" t="str">
            <v>S/156200/EE/SSB011</v>
          </cell>
          <cell r="E322" t="str">
            <v>EDMS support for A/P and Remittance</v>
          </cell>
          <cell r="F322" t="str">
            <v>0000545160</v>
          </cell>
          <cell r="G322" t="str">
            <v>Software Maintenance</v>
          </cell>
          <cell r="H322">
            <v>0</v>
          </cell>
          <cell r="I322">
            <v>0</v>
          </cell>
          <cell r="J322"/>
          <cell r="K322">
            <v>0</v>
          </cell>
          <cell r="L322">
            <v>0</v>
          </cell>
          <cell r="M322">
            <v>-3000</v>
          </cell>
          <cell r="N322">
            <v>0</v>
          </cell>
          <cell r="O322">
            <v>0</v>
          </cell>
          <cell r="P322">
            <v>0</v>
          </cell>
          <cell r="Q322">
            <v>0</v>
          </cell>
          <cell r="R322">
            <v>0</v>
          </cell>
          <cell r="S322">
            <v>3000</v>
          </cell>
          <cell r="T322">
            <v>0</v>
          </cell>
          <cell r="U322">
            <v>0</v>
          </cell>
          <cell r="V322">
            <v>0</v>
          </cell>
        </row>
        <row r="323">
          <cell r="D323" t="str">
            <v>S/156200/EE/SSB011 Total</v>
          </cell>
          <cell r="H323">
            <v>71439</v>
          </cell>
          <cell r="I323">
            <v>0</v>
          </cell>
          <cell r="K323">
            <v>0</v>
          </cell>
          <cell r="L323">
            <v>0</v>
          </cell>
          <cell r="M323">
            <v>0</v>
          </cell>
          <cell r="N323">
            <v>2835</v>
          </cell>
          <cell r="O323">
            <v>0</v>
          </cell>
          <cell r="P323">
            <v>0</v>
          </cell>
          <cell r="Q323">
            <v>0</v>
          </cell>
          <cell r="R323">
            <v>62669</v>
          </cell>
          <cell r="S323">
            <v>5835</v>
          </cell>
          <cell r="T323">
            <v>0</v>
          </cell>
          <cell r="U323">
            <v>100</v>
          </cell>
          <cell r="V323">
            <v>0</v>
          </cell>
        </row>
        <row r="324">
          <cell r="D324" t="str">
            <v>S/156200/EE/TGB001</v>
          </cell>
          <cell r="E324" t="str">
            <v>Network Client Specific</v>
          </cell>
          <cell r="F324" t="str">
            <v>0000545160</v>
          </cell>
          <cell r="G324" t="str">
            <v>Software Maintenance</v>
          </cell>
          <cell r="H324">
            <v>19131</v>
          </cell>
          <cell r="I324">
            <v>0</v>
          </cell>
          <cell r="J324"/>
          <cell r="K324">
            <v>0</v>
          </cell>
          <cell r="L324">
            <v>0</v>
          </cell>
          <cell r="M324">
            <v>0</v>
          </cell>
          <cell r="N324">
            <v>0</v>
          </cell>
          <cell r="O324">
            <v>0</v>
          </cell>
          <cell r="P324">
            <v>19131</v>
          </cell>
          <cell r="Q324">
            <v>0</v>
          </cell>
          <cell r="R324">
            <v>0</v>
          </cell>
          <cell r="S324">
            <v>0</v>
          </cell>
          <cell r="T324">
            <v>0</v>
          </cell>
          <cell r="U324">
            <v>0</v>
          </cell>
          <cell r="V32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7.0000000000000007E-2</v>
          </cell>
        </row>
      </sheetData>
      <sheetData sheetId="15"/>
      <sheetData sheetId="16">
        <row r="3">
          <cell r="C3">
            <v>0.06</v>
          </cell>
        </row>
      </sheetData>
      <sheetData sheetId="17"/>
      <sheetData sheetId="18">
        <row r="3">
          <cell r="C3">
            <v>6.25E-2</v>
          </cell>
        </row>
      </sheetData>
      <sheetData sheetId="19"/>
      <sheetData sheetId="20"/>
      <sheetData sheetId="21"/>
      <sheetData sheetId="22"/>
      <sheetData sheetId="23"/>
      <sheetData sheetId="24">
        <row r="1">
          <cell r="B1" t="str">
            <v>d</v>
          </cell>
          <cell r="C1" t="str">
            <v>P:\02017\XL123\03\Ret Med Val\4_FinalDisclosureAndExpense\[2003 CNP FAS106 DisclosureV2.xls]Pg1 CEHE</v>
          </cell>
          <cell r="F1" t="str">
            <v>Number of Months</v>
          </cell>
          <cell r="G1">
            <v>12</v>
          </cell>
          <cell r="L1" t="str">
            <v>Life</v>
          </cell>
        </row>
        <row r="2">
          <cell r="C2" t="str">
            <v>Valyear</v>
          </cell>
          <cell r="D2">
            <v>2003</v>
          </cell>
          <cell r="F2" t="str">
            <v>Discount</v>
          </cell>
          <cell r="G2">
            <v>6.25E-2</v>
          </cell>
          <cell r="L2" t="str">
            <v>Minnegasco</v>
          </cell>
        </row>
        <row r="3">
          <cell r="C3" t="str">
            <v>REGCO</v>
          </cell>
          <cell r="F3" t="str">
            <v>LTR</v>
          </cell>
          <cell r="G3">
            <v>8.5000000000000006E-2</v>
          </cell>
        </row>
        <row r="4">
          <cell r="C4" t="str">
            <v>Last Year's Results at December 31, 2002</v>
          </cell>
          <cell r="F4" t="str">
            <v>Budget Return</v>
          </cell>
          <cell r="G4">
            <v>0.09</v>
          </cell>
        </row>
        <row r="5">
          <cell r="A5">
            <v>1</v>
          </cell>
          <cell r="D5" t="str">
            <v>002A</v>
          </cell>
          <cell r="E5" t="str">
            <v>002A</v>
          </cell>
          <cell r="F5" t="str">
            <v>002R</v>
          </cell>
          <cell r="G5" t="str">
            <v>003A</v>
          </cell>
          <cell r="H5" t="str">
            <v>004A</v>
          </cell>
          <cell r="I5" t="str">
            <v>004A</v>
          </cell>
          <cell r="J5" t="str">
            <v>024A</v>
          </cell>
          <cell r="K5">
            <v>27</v>
          </cell>
          <cell r="L5">
            <v>33</v>
          </cell>
          <cell r="M5" t="str">
            <v>036A</v>
          </cell>
          <cell r="N5" t="str">
            <v>062A</v>
          </cell>
          <cell r="O5" t="str">
            <v>072A</v>
          </cell>
          <cell r="P5" t="str">
            <v>077A</v>
          </cell>
          <cell r="Q5" t="str">
            <v>082A</v>
          </cell>
          <cell r="R5">
            <v>93</v>
          </cell>
          <cell r="S5" t="str">
            <v>Total</v>
          </cell>
        </row>
        <row r="6">
          <cell r="A6">
            <v>2</v>
          </cell>
          <cell r="D6" t="str">
            <v>Corp - Alloc</v>
          </cell>
          <cell r="E6" t="str">
            <v>Corp - Unalloc</v>
          </cell>
          <cell r="F6" t="str">
            <v>CERC</v>
          </cell>
          <cell r="G6" t="str">
            <v>CEHE</v>
          </cell>
          <cell r="H6" t="str">
            <v>TGEN - Act</v>
          </cell>
          <cell r="I6" t="str">
            <v>TGEN - Ina</v>
          </cell>
          <cell r="J6" t="str">
            <v>CERC</v>
          </cell>
          <cell r="K6" t="str">
            <v>CERC</v>
          </cell>
          <cell r="L6" t="str">
            <v>CERC</v>
          </cell>
          <cell r="M6" t="str">
            <v>CERC</v>
          </cell>
          <cell r="N6" t="str">
            <v>CERC</v>
          </cell>
          <cell r="O6" t="str">
            <v>CERC</v>
          </cell>
          <cell r="P6" t="str">
            <v>CERC</v>
          </cell>
          <cell r="Q6" t="str">
            <v>CERC</v>
          </cell>
          <cell r="R6" t="str">
            <v>REI</v>
          </cell>
          <cell r="S6" t="str">
            <v>Total</v>
          </cell>
          <cell r="V6" t="str">
            <v>CEHE</v>
          </cell>
          <cell r="W6" t="str">
            <v>TGEN</v>
          </cell>
          <cell r="X6" t="str">
            <v>CERC</v>
          </cell>
          <cell r="Y6" t="str">
            <v>Total</v>
          </cell>
          <cell r="Z6" t="str">
            <v>MRT</v>
          </cell>
          <cell r="AA6" t="str">
            <v>CEGT</v>
          </cell>
        </row>
        <row r="7">
          <cell r="A7">
            <v>3</v>
          </cell>
          <cell r="C7" t="str">
            <v>Reconciliation of Funded Status</v>
          </cell>
          <cell r="G7" t="str">
            <v>HLP</v>
          </cell>
          <cell r="H7" t="str">
            <v>HLP</v>
          </cell>
          <cell r="J7" t="str">
            <v>MRT</v>
          </cell>
          <cell r="K7" t="str">
            <v>CEGT</v>
          </cell>
          <cell r="L7" t="str">
            <v>CEPS</v>
          </cell>
        </row>
        <row r="8">
          <cell r="A8">
            <v>4</v>
          </cell>
          <cell r="C8" t="str">
            <v>Accumulated Postretirement Bft Oblig.</v>
          </cell>
          <cell r="D8">
            <v>-33570</v>
          </cell>
          <cell r="E8">
            <v>-5982</v>
          </cell>
          <cell r="F8">
            <v>-4701</v>
          </cell>
          <cell r="G8">
            <v>-238379</v>
          </cell>
          <cell r="H8">
            <v>-35238</v>
          </cell>
          <cell r="I8">
            <v>-8869</v>
          </cell>
          <cell r="J8">
            <v>-12088</v>
          </cell>
          <cell r="K8">
            <v>-14749</v>
          </cell>
          <cell r="L8">
            <v>-3435</v>
          </cell>
          <cell r="M8">
            <v>-1368</v>
          </cell>
          <cell r="N8">
            <v>-37041</v>
          </cell>
          <cell r="O8">
            <v>-18035</v>
          </cell>
          <cell r="P8">
            <v>-96</v>
          </cell>
          <cell r="Q8">
            <v>-63846</v>
          </cell>
          <cell r="R8">
            <v>-315</v>
          </cell>
          <cell r="S8">
            <v>-477712</v>
          </cell>
          <cell r="V8">
            <v>-238379</v>
          </cell>
          <cell r="W8">
            <v>-44107</v>
          </cell>
          <cell r="X8">
            <v>-155359</v>
          </cell>
          <cell r="Y8">
            <v>-477712</v>
          </cell>
          <cell r="Z8">
            <v>-12088</v>
          </cell>
          <cell r="AA8">
            <v>-14749</v>
          </cell>
        </row>
        <row r="9">
          <cell r="A9">
            <v>5</v>
          </cell>
          <cell r="C9" t="str">
            <v>Market Value of Assets</v>
          </cell>
          <cell r="D9">
            <v>0</v>
          </cell>
          <cell r="E9">
            <v>0</v>
          </cell>
          <cell r="F9">
            <v>0</v>
          </cell>
          <cell r="G9">
            <v>97334</v>
          </cell>
          <cell r="H9">
            <v>15700</v>
          </cell>
          <cell r="I9">
            <v>0</v>
          </cell>
          <cell r="J9">
            <v>4757</v>
          </cell>
          <cell r="K9">
            <v>0</v>
          </cell>
          <cell r="L9">
            <v>0</v>
          </cell>
          <cell r="M9">
            <v>0</v>
          </cell>
          <cell r="N9">
            <v>0</v>
          </cell>
          <cell r="O9">
            <v>13501</v>
          </cell>
          <cell r="P9">
            <v>0</v>
          </cell>
          <cell r="Q9">
            <v>0</v>
          </cell>
          <cell r="R9">
            <v>0</v>
          </cell>
          <cell r="S9">
            <v>131292</v>
          </cell>
          <cell r="V9">
            <v>97334</v>
          </cell>
          <cell r="W9">
            <v>15700</v>
          </cell>
          <cell r="X9">
            <v>18258</v>
          </cell>
          <cell r="Y9">
            <v>131292</v>
          </cell>
          <cell r="Z9">
            <v>4757</v>
          </cell>
          <cell r="AA9">
            <v>0</v>
          </cell>
        </row>
        <row r="10">
          <cell r="A10">
            <v>6</v>
          </cell>
          <cell r="C10" t="str">
            <v>Funded Status</v>
          </cell>
          <cell r="D10">
            <v>-33570</v>
          </cell>
          <cell r="E10">
            <v>-5982</v>
          </cell>
          <cell r="F10">
            <v>-4701</v>
          </cell>
          <cell r="G10">
            <v>-141045</v>
          </cell>
          <cell r="H10">
            <v>-19538</v>
          </cell>
          <cell r="I10">
            <v>-8869</v>
          </cell>
          <cell r="J10">
            <v>-7331</v>
          </cell>
          <cell r="K10">
            <v>-14749</v>
          </cell>
          <cell r="L10">
            <v>-3435</v>
          </cell>
          <cell r="M10">
            <v>-1368</v>
          </cell>
          <cell r="N10">
            <v>-37041</v>
          </cell>
          <cell r="O10">
            <v>-4534</v>
          </cell>
          <cell r="P10">
            <v>-96</v>
          </cell>
          <cell r="Q10">
            <v>-63846</v>
          </cell>
          <cell r="R10">
            <v>-315</v>
          </cell>
          <cell r="S10">
            <v>-346420</v>
          </cell>
          <cell r="V10">
            <v>-141045</v>
          </cell>
          <cell r="W10">
            <v>-28407</v>
          </cell>
          <cell r="X10">
            <v>-137101</v>
          </cell>
          <cell r="Y10">
            <v>-346420</v>
          </cell>
          <cell r="Z10">
            <v>-7331</v>
          </cell>
          <cell r="AA10">
            <v>-14749</v>
          </cell>
        </row>
        <row r="11">
          <cell r="A11">
            <v>7</v>
          </cell>
          <cell r="C11" t="str">
            <v>Unrecognized:</v>
          </cell>
        </row>
        <row r="12">
          <cell r="A12">
            <v>8</v>
          </cell>
          <cell r="C12" t="str">
            <v xml:space="preserve">     Prior Service Cost</v>
          </cell>
          <cell r="D12">
            <v>5974</v>
          </cell>
          <cell r="E12">
            <v>0</v>
          </cell>
          <cell r="F12">
            <v>2</v>
          </cell>
          <cell r="G12">
            <v>21562</v>
          </cell>
          <cell r="H12">
            <v>13077</v>
          </cell>
          <cell r="I12">
            <v>0</v>
          </cell>
          <cell r="J12">
            <v>54</v>
          </cell>
          <cell r="K12">
            <v>572</v>
          </cell>
          <cell r="L12">
            <v>2547</v>
          </cell>
          <cell r="M12">
            <v>80</v>
          </cell>
          <cell r="N12">
            <v>4368</v>
          </cell>
          <cell r="O12">
            <v>4827</v>
          </cell>
          <cell r="P12">
            <v>8</v>
          </cell>
          <cell r="Q12">
            <v>6853</v>
          </cell>
          <cell r="R12">
            <v>11</v>
          </cell>
          <cell r="S12">
            <v>59935</v>
          </cell>
          <cell r="V12">
            <v>21562</v>
          </cell>
          <cell r="W12">
            <v>13077</v>
          </cell>
          <cell r="X12">
            <v>19311</v>
          </cell>
          <cell r="Y12">
            <v>59935</v>
          </cell>
          <cell r="Z12">
            <v>54</v>
          </cell>
          <cell r="AA12">
            <v>572</v>
          </cell>
        </row>
        <row r="13">
          <cell r="A13">
            <v>9</v>
          </cell>
          <cell r="C13" t="str">
            <v xml:space="preserve">     Net (Gain) Loss</v>
          </cell>
          <cell r="D13">
            <v>1574</v>
          </cell>
          <cell r="E13">
            <v>225</v>
          </cell>
          <cell r="F13">
            <v>3893</v>
          </cell>
          <cell r="G13">
            <v>7509</v>
          </cell>
          <cell r="H13">
            <v>-2634</v>
          </cell>
          <cell r="I13">
            <v>-441</v>
          </cell>
          <cell r="J13">
            <v>5279</v>
          </cell>
          <cell r="K13">
            <v>4554</v>
          </cell>
          <cell r="L13">
            <v>-2277</v>
          </cell>
          <cell r="M13">
            <v>672</v>
          </cell>
          <cell r="N13">
            <v>1386</v>
          </cell>
          <cell r="O13">
            <v>-4246</v>
          </cell>
          <cell r="P13">
            <v>-293</v>
          </cell>
          <cell r="Q13">
            <v>11440</v>
          </cell>
          <cell r="R13">
            <v>170</v>
          </cell>
          <cell r="S13">
            <v>26811</v>
          </cell>
          <cell r="V13">
            <v>7509</v>
          </cell>
          <cell r="W13">
            <v>-3075</v>
          </cell>
          <cell r="X13">
            <v>20408</v>
          </cell>
          <cell r="Y13">
            <v>26811</v>
          </cell>
          <cell r="Z13">
            <v>5279</v>
          </cell>
          <cell r="AA13">
            <v>4554</v>
          </cell>
        </row>
        <row r="14">
          <cell r="A14">
            <v>10</v>
          </cell>
          <cell r="C14" t="str">
            <v xml:space="preserve">     Transition Obligation (Asset)</v>
          </cell>
          <cell r="D14">
            <v>10651</v>
          </cell>
          <cell r="E14">
            <v>0</v>
          </cell>
          <cell r="F14">
            <v>0</v>
          </cell>
          <cell r="G14">
            <v>67771</v>
          </cell>
          <cell r="H14">
            <v>8029</v>
          </cell>
          <cell r="I14">
            <v>0</v>
          </cell>
          <cell r="J14">
            <v>0</v>
          </cell>
          <cell r="K14">
            <v>0</v>
          </cell>
          <cell r="L14">
            <v>0</v>
          </cell>
          <cell r="M14">
            <v>0</v>
          </cell>
          <cell r="N14">
            <v>0</v>
          </cell>
          <cell r="O14">
            <v>0</v>
          </cell>
          <cell r="P14">
            <v>0</v>
          </cell>
          <cell r="Q14">
            <v>0</v>
          </cell>
          <cell r="R14">
            <v>0</v>
          </cell>
          <cell r="S14">
            <v>86451</v>
          </cell>
          <cell r="V14">
            <v>67771</v>
          </cell>
          <cell r="W14">
            <v>8029</v>
          </cell>
          <cell r="X14">
            <v>0</v>
          </cell>
          <cell r="Y14">
            <v>86451</v>
          </cell>
          <cell r="Z14">
            <v>0</v>
          </cell>
          <cell r="AA14">
            <v>0</v>
          </cell>
        </row>
        <row r="15">
          <cell r="A15">
            <v>11</v>
          </cell>
          <cell r="C15" t="str">
            <v>Prepaid (Accrued) Cost</v>
          </cell>
          <cell r="D15">
            <v>-15371</v>
          </cell>
          <cell r="E15">
            <v>-5757</v>
          </cell>
          <cell r="F15">
            <v>-806</v>
          </cell>
          <cell r="G15">
            <v>-44203</v>
          </cell>
          <cell r="H15">
            <v>-1066</v>
          </cell>
          <cell r="I15">
            <v>-9310</v>
          </cell>
          <cell r="J15">
            <v>-1998</v>
          </cell>
          <cell r="K15">
            <v>-9623</v>
          </cell>
          <cell r="L15">
            <v>-3165</v>
          </cell>
          <cell r="M15">
            <v>-616</v>
          </cell>
          <cell r="N15">
            <v>-31287</v>
          </cell>
          <cell r="O15">
            <v>-3953</v>
          </cell>
          <cell r="P15">
            <v>-381</v>
          </cell>
          <cell r="Q15">
            <v>-45553</v>
          </cell>
          <cell r="R15">
            <v>-134</v>
          </cell>
          <cell r="S15">
            <v>-173223</v>
          </cell>
          <cell r="V15">
            <v>-44203</v>
          </cell>
          <cell r="W15">
            <v>-10376</v>
          </cell>
          <cell r="X15">
            <v>-97382</v>
          </cell>
          <cell r="Y15">
            <v>-173223</v>
          </cell>
          <cell r="Z15">
            <v>-1998</v>
          </cell>
          <cell r="AA15">
            <v>-9623</v>
          </cell>
        </row>
        <row r="16">
          <cell r="A16">
            <v>12</v>
          </cell>
        </row>
        <row r="17">
          <cell r="A17">
            <v>13</v>
          </cell>
        </row>
        <row r="18">
          <cell r="A18">
            <v>14</v>
          </cell>
        </row>
        <row r="19">
          <cell r="A19">
            <v>15</v>
          </cell>
          <cell r="C19" t="str">
            <v>Year 2003 Expense Estimate</v>
          </cell>
        </row>
        <row r="20">
          <cell r="A20">
            <v>16</v>
          </cell>
          <cell r="C20" t="str">
            <v>Service Cost</v>
          </cell>
          <cell r="D20">
            <v>514</v>
          </cell>
          <cell r="E20">
            <v>0</v>
          </cell>
          <cell r="F20">
            <v>0</v>
          </cell>
          <cell r="G20">
            <v>1207</v>
          </cell>
          <cell r="H20">
            <v>745</v>
          </cell>
          <cell r="I20">
            <v>0</v>
          </cell>
          <cell r="J20">
            <v>5</v>
          </cell>
          <cell r="K20">
            <v>49</v>
          </cell>
          <cell r="L20">
            <v>131</v>
          </cell>
          <cell r="M20">
            <v>45</v>
          </cell>
          <cell r="N20">
            <v>411</v>
          </cell>
          <cell r="O20">
            <v>523</v>
          </cell>
          <cell r="P20">
            <v>10</v>
          </cell>
          <cell r="Q20">
            <v>690</v>
          </cell>
          <cell r="R20">
            <v>19</v>
          </cell>
          <cell r="S20">
            <v>4349</v>
          </cell>
          <cell r="V20">
            <v>1207</v>
          </cell>
          <cell r="W20">
            <v>745</v>
          </cell>
          <cell r="X20">
            <v>1864</v>
          </cell>
          <cell r="Y20">
            <v>4349</v>
          </cell>
          <cell r="Z20">
            <v>5</v>
          </cell>
          <cell r="AA20">
            <v>49</v>
          </cell>
        </row>
        <row r="21">
          <cell r="A21">
            <v>17</v>
          </cell>
          <cell r="C21" t="str">
            <v>Interest Cost</v>
          </cell>
          <cell r="D21">
            <v>2334</v>
          </cell>
          <cell r="E21">
            <v>381</v>
          </cell>
          <cell r="F21">
            <v>317</v>
          </cell>
          <cell r="G21">
            <v>15840</v>
          </cell>
          <cell r="H21">
            <v>2256</v>
          </cell>
          <cell r="I21">
            <v>536</v>
          </cell>
          <cell r="J21">
            <v>805</v>
          </cell>
          <cell r="K21">
            <v>918</v>
          </cell>
          <cell r="L21">
            <v>221</v>
          </cell>
          <cell r="M21">
            <v>92</v>
          </cell>
          <cell r="N21">
            <v>2434</v>
          </cell>
          <cell r="O21">
            <v>1018</v>
          </cell>
          <cell r="P21">
            <v>6</v>
          </cell>
          <cell r="Q21">
            <v>4158</v>
          </cell>
          <cell r="R21">
            <v>21</v>
          </cell>
          <cell r="S21">
            <v>31337</v>
          </cell>
          <cell r="V21">
            <v>15840</v>
          </cell>
          <cell r="W21">
            <v>2792</v>
          </cell>
          <cell r="X21">
            <v>9969</v>
          </cell>
          <cell r="Y21">
            <v>31337</v>
          </cell>
          <cell r="Z21">
            <v>805</v>
          </cell>
          <cell r="AA21">
            <v>918</v>
          </cell>
        </row>
        <row r="22">
          <cell r="A22">
            <v>18</v>
          </cell>
          <cell r="C22" t="str">
            <v>Expected (Return) on Assets</v>
          </cell>
          <cell r="D22">
            <v>0</v>
          </cell>
          <cell r="E22">
            <v>0</v>
          </cell>
          <cell r="F22">
            <v>0</v>
          </cell>
          <cell r="G22">
            <v>-8760</v>
          </cell>
          <cell r="H22">
            <v>-1413</v>
          </cell>
          <cell r="I22">
            <v>0</v>
          </cell>
          <cell r="J22">
            <v>-428</v>
          </cell>
          <cell r="K22">
            <v>0</v>
          </cell>
          <cell r="L22">
            <v>0</v>
          </cell>
          <cell r="M22">
            <v>0</v>
          </cell>
          <cell r="N22">
            <v>0</v>
          </cell>
          <cell r="O22">
            <v>-1215</v>
          </cell>
          <cell r="P22">
            <v>0</v>
          </cell>
          <cell r="Q22">
            <v>0</v>
          </cell>
          <cell r="R22">
            <v>0</v>
          </cell>
          <cell r="S22">
            <v>-11816</v>
          </cell>
          <cell r="V22">
            <v>-8760</v>
          </cell>
          <cell r="W22">
            <v>-1413</v>
          </cell>
          <cell r="X22">
            <v>-1643</v>
          </cell>
          <cell r="Y22">
            <v>-11816</v>
          </cell>
          <cell r="Z22">
            <v>-428</v>
          </cell>
          <cell r="AA22">
            <v>0</v>
          </cell>
        </row>
        <row r="23">
          <cell r="A23">
            <v>19</v>
          </cell>
          <cell r="C23" t="str">
            <v>Amortizatoin of Unrecognized:</v>
          </cell>
          <cell r="Z23">
            <v>0</v>
          </cell>
          <cell r="AA23">
            <v>0</v>
          </cell>
        </row>
        <row r="24">
          <cell r="A24">
            <v>20</v>
          </cell>
          <cell r="C24" t="str">
            <v xml:space="preserve">     Prior Service Cost</v>
          </cell>
          <cell r="D24">
            <v>580</v>
          </cell>
          <cell r="E24">
            <v>0</v>
          </cell>
          <cell r="F24">
            <v>0</v>
          </cell>
          <cell r="G24">
            <v>2097</v>
          </cell>
          <cell r="H24">
            <v>1266</v>
          </cell>
          <cell r="I24">
            <v>0</v>
          </cell>
          <cell r="J24">
            <v>5</v>
          </cell>
          <cell r="K24">
            <v>56</v>
          </cell>
          <cell r="L24">
            <v>248</v>
          </cell>
          <cell r="M24">
            <v>8</v>
          </cell>
          <cell r="N24">
            <v>425</v>
          </cell>
          <cell r="O24">
            <v>470</v>
          </cell>
          <cell r="P24">
            <v>1</v>
          </cell>
          <cell r="Q24">
            <v>667</v>
          </cell>
          <cell r="R24">
            <v>1</v>
          </cell>
          <cell r="S24">
            <v>5824</v>
          </cell>
          <cell r="V24">
            <v>2097</v>
          </cell>
          <cell r="W24">
            <v>1266</v>
          </cell>
          <cell r="X24">
            <v>1880</v>
          </cell>
          <cell r="Y24">
            <v>5824</v>
          </cell>
          <cell r="Z24">
            <v>5</v>
          </cell>
          <cell r="AA24">
            <v>56</v>
          </cell>
        </row>
        <row r="25">
          <cell r="A25">
            <v>21</v>
          </cell>
          <cell r="C25" t="str">
            <v xml:space="preserve">     Net (Gain) Loss</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V25">
            <v>0</v>
          </cell>
          <cell r="W25">
            <v>0</v>
          </cell>
          <cell r="X25">
            <v>0</v>
          </cell>
          <cell r="Y25">
            <v>0</v>
          </cell>
          <cell r="Z25">
            <v>0</v>
          </cell>
          <cell r="AA25">
            <v>0</v>
          </cell>
        </row>
        <row r="26">
          <cell r="A26">
            <v>22</v>
          </cell>
          <cell r="C26" t="str">
            <v xml:space="preserve">     Transition Obligatoin (Asset)</v>
          </cell>
          <cell r="D26">
            <v>905</v>
          </cell>
          <cell r="E26">
            <v>0</v>
          </cell>
          <cell r="F26">
            <v>0</v>
          </cell>
          <cell r="G26">
            <v>5760</v>
          </cell>
          <cell r="H26">
            <v>682</v>
          </cell>
          <cell r="I26">
            <v>0</v>
          </cell>
          <cell r="J26">
            <v>0</v>
          </cell>
          <cell r="K26">
            <v>0</v>
          </cell>
          <cell r="L26">
            <v>0</v>
          </cell>
          <cell r="M26">
            <v>0</v>
          </cell>
          <cell r="N26">
            <v>0</v>
          </cell>
          <cell r="O26">
            <v>0</v>
          </cell>
          <cell r="P26">
            <v>0</v>
          </cell>
          <cell r="Q26">
            <v>0</v>
          </cell>
          <cell r="R26">
            <v>0</v>
          </cell>
          <cell r="S26">
            <v>7347</v>
          </cell>
          <cell r="V26">
            <v>5760</v>
          </cell>
          <cell r="W26">
            <v>682</v>
          </cell>
          <cell r="X26">
            <v>0</v>
          </cell>
          <cell r="Y26">
            <v>7347</v>
          </cell>
          <cell r="Z26">
            <v>0</v>
          </cell>
          <cell r="AA26">
            <v>0</v>
          </cell>
        </row>
        <row r="27">
          <cell r="A27">
            <v>23</v>
          </cell>
          <cell r="C27" t="str">
            <v>2003 Net Periodic Pension Cost</v>
          </cell>
          <cell r="D27">
            <v>4333</v>
          </cell>
          <cell r="E27">
            <v>381</v>
          </cell>
          <cell r="F27">
            <v>317</v>
          </cell>
          <cell r="G27">
            <v>16144</v>
          </cell>
          <cell r="H27">
            <v>3536</v>
          </cell>
          <cell r="I27">
            <v>536</v>
          </cell>
          <cell r="J27">
            <v>387</v>
          </cell>
          <cell r="K27">
            <v>1023</v>
          </cell>
          <cell r="L27">
            <v>600</v>
          </cell>
          <cell r="M27">
            <v>145</v>
          </cell>
          <cell r="N27">
            <v>3270</v>
          </cell>
          <cell r="O27">
            <v>796</v>
          </cell>
          <cell r="P27">
            <v>17</v>
          </cell>
          <cell r="Q27">
            <v>5515</v>
          </cell>
          <cell r="R27">
            <v>41</v>
          </cell>
          <cell r="S27">
            <v>37041</v>
          </cell>
          <cell r="T27">
            <v>37041</v>
          </cell>
          <cell r="V27">
            <v>16144</v>
          </cell>
          <cell r="W27">
            <v>4072</v>
          </cell>
          <cell r="X27">
            <v>12070</v>
          </cell>
          <cell r="Y27">
            <v>37041</v>
          </cell>
          <cell r="Z27">
            <v>387</v>
          </cell>
          <cell r="AA27">
            <v>1023</v>
          </cell>
        </row>
        <row r="28">
          <cell r="A28">
            <v>24</v>
          </cell>
        </row>
        <row r="29">
          <cell r="A29">
            <v>25</v>
          </cell>
          <cell r="C29" t="str">
            <v>Valuation Results at January 1, 2003</v>
          </cell>
        </row>
        <row r="30">
          <cell r="A30">
            <v>26</v>
          </cell>
          <cell r="D30" t="str">
            <v>002A</v>
          </cell>
          <cell r="E30" t="str">
            <v>002A</v>
          </cell>
          <cell r="F30" t="str">
            <v>002R</v>
          </cell>
          <cell r="G30" t="str">
            <v>003A</v>
          </cell>
          <cell r="H30" t="str">
            <v>004A</v>
          </cell>
          <cell r="I30" t="str">
            <v>004A</v>
          </cell>
          <cell r="J30" t="str">
            <v>024A</v>
          </cell>
          <cell r="K30">
            <v>27</v>
          </cell>
          <cell r="L30">
            <v>33</v>
          </cell>
          <cell r="M30" t="str">
            <v>036A</v>
          </cell>
          <cell r="N30" t="str">
            <v>062A</v>
          </cell>
          <cell r="O30" t="str">
            <v>072A</v>
          </cell>
          <cell r="P30" t="str">
            <v>077A</v>
          </cell>
          <cell r="Q30" t="str">
            <v>082A</v>
          </cell>
          <cell r="R30">
            <v>93</v>
          </cell>
          <cell r="S30" t="str">
            <v>Total</v>
          </cell>
        </row>
        <row r="31">
          <cell r="A31">
            <v>27</v>
          </cell>
          <cell r="C31" t="str">
            <v>Accumulated Postretirement Benefit Obligation</v>
          </cell>
        </row>
        <row r="32">
          <cell r="A32">
            <v>28</v>
          </cell>
          <cell r="C32" t="str">
            <v xml:space="preserve">    Actives</v>
          </cell>
        </row>
        <row r="33">
          <cell r="A33">
            <v>29</v>
          </cell>
          <cell r="C33" t="str">
            <v xml:space="preserve">       Retiree Medical - Not Fully Eligible</v>
          </cell>
          <cell r="D33">
            <v>17414.291000000001</v>
          </cell>
          <cell r="E33">
            <v>0</v>
          </cell>
          <cell r="F33">
            <v>22.3</v>
          </cell>
          <cell r="G33">
            <v>65173.673999999999</v>
          </cell>
          <cell r="H33">
            <v>33020.432000000001</v>
          </cell>
          <cell r="I33">
            <v>0</v>
          </cell>
          <cell r="J33">
            <v>95.602999999999994</v>
          </cell>
          <cell r="K33">
            <v>748.41600000000005</v>
          </cell>
          <cell r="L33">
            <v>3308.1689999999999</v>
          </cell>
          <cell r="M33">
            <v>1087.414</v>
          </cell>
          <cell r="N33">
            <v>8695.7199999999993</v>
          </cell>
          <cell r="O33">
            <v>11256.227999999999</v>
          </cell>
          <cell r="P33">
            <v>66.509</v>
          </cell>
          <cell r="Q33">
            <v>16531.006000000001</v>
          </cell>
          <cell r="R33">
            <v>325.95699999999999</v>
          </cell>
          <cell r="S33">
            <v>157745.71899999998</v>
          </cell>
          <cell r="V33">
            <v>65173.673999999999</v>
          </cell>
          <cell r="W33">
            <v>0</v>
          </cell>
          <cell r="X33">
            <v>41811.364999999998</v>
          </cell>
          <cell r="Y33">
            <v>157745.71899999998</v>
          </cell>
          <cell r="Z33">
            <v>95.602999999999994</v>
          </cell>
          <cell r="AA33">
            <v>748.41600000000005</v>
          </cell>
        </row>
        <row r="34">
          <cell r="A34">
            <v>30</v>
          </cell>
          <cell r="C34" t="str">
            <v xml:space="preserve">       Retiree Life - Fully Eligible</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V34">
            <v>0</v>
          </cell>
          <cell r="W34">
            <v>0</v>
          </cell>
          <cell r="X34">
            <v>0</v>
          </cell>
          <cell r="Y34">
            <v>0</v>
          </cell>
          <cell r="Z34">
            <v>0</v>
          </cell>
          <cell r="AA34">
            <v>0</v>
          </cell>
        </row>
        <row r="35">
          <cell r="A35">
            <v>31</v>
          </cell>
          <cell r="C35" t="str">
            <v xml:space="preserve">       Retiree Life - Not Fully Eligible</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V35">
            <v>0</v>
          </cell>
          <cell r="W35">
            <v>0</v>
          </cell>
          <cell r="X35">
            <v>0</v>
          </cell>
          <cell r="Y35">
            <v>0</v>
          </cell>
          <cell r="Z35">
            <v>0</v>
          </cell>
          <cell r="AA35">
            <v>0</v>
          </cell>
        </row>
        <row r="36">
          <cell r="A36">
            <v>32</v>
          </cell>
          <cell r="C36" t="str">
            <v xml:space="preserve">    LTD (Post-65)</v>
          </cell>
        </row>
        <row r="37">
          <cell r="A37">
            <v>33</v>
          </cell>
          <cell r="C37" t="str">
            <v xml:space="preserve">       Retiree Medical</v>
          </cell>
          <cell r="D37">
            <v>808.58699999999999</v>
          </cell>
          <cell r="E37">
            <v>0</v>
          </cell>
          <cell r="F37">
            <v>0</v>
          </cell>
          <cell r="G37">
            <v>2047.192</v>
          </cell>
          <cell r="H37">
            <v>238.411</v>
          </cell>
          <cell r="I37">
            <v>0</v>
          </cell>
          <cell r="J37">
            <v>31.776</v>
          </cell>
          <cell r="K37">
            <v>257.92</v>
          </cell>
          <cell r="L37">
            <v>7.3140000000000001</v>
          </cell>
          <cell r="M37">
            <v>22.484000000000002</v>
          </cell>
          <cell r="N37">
            <v>905.64800000000002</v>
          </cell>
          <cell r="O37">
            <v>68.631</v>
          </cell>
          <cell r="P37">
            <v>0</v>
          </cell>
          <cell r="Q37">
            <v>896.17499999999995</v>
          </cell>
          <cell r="R37">
            <v>0</v>
          </cell>
          <cell r="S37">
            <v>5284.1379999999999</v>
          </cell>
          <cell r="V37">
            <v>2047.192</v>
          </cell>
          <cell r="W37">
            <v>0</v>
          </cell>
          <cell r="X37">
            <v>2189.9480000000003</v>
          </cell>
          <cell r="Y37">
            <v>5284.1379999999999</v>
          </cell>
          <cell r="Z37">
            <v>31.776</v>
          </cell>
          <cell r="AA37">
            <v>257.92</v>
          </cell>
        </row>
        <row r="38">
          <cell r="A38">
            <v>34</v>
          </cell>
          <cell r="C38" t="str">
            <v xml:space="preserve">       Retiree Life - Fully Eligible</v>
          </cell>
          <cell r="D38">
            <v>25.152999999999995</v>
          </cell>
          <cell r="E38">
            <v>0</v>
          </cell>
          <cell r="F38">
            <v>0</v>
          </cell>
          <cell r="G38">
            <v>60.293406250000004</v>
          </cell>
          <cell r="H38">
            <v>7.3486874999999996</v>
          </cell>
          <cell r="I38">
            <v>0</v>
          </cell>
          <cell r="J38">
            <v>2.3439062499999999</v>
          </cell>
          <cell r="K38">
            <v>23.637687499999998</v>
          </cell>
          <cell r="L38">
            <v>0</v>
          </cell>
          <cell r="M38">
            <v>2.2579375000000006</v>
          </cell>
          <cell r="N38">
            <v>80.647218749999993</v>
          </cell>
          <cell r="O38">
            <v>5.9740624999999996</v>
          </cell>
          <cell r="P38">
            <v>0</v>
          </cell>
          <cell r="Q38">
            <v>80.737781249999998</v>
          </cell>
          <cell r="R38">
            <v>0</v>
          </cell>
          <cell r="S38">
            <v>288.3936875</v>
          </cell>
          <cell r="V38">
            <v>60.293406250000004</v>
          </cell>
          <cell r="W38">
            <v>0</v>
          </cell>
          <cell r="X38">
            <v>195.59859374999999</v>
          </cell>
          <cell r="Y38">
            <v>288.3936875</v>
          </cell>
          <cell r="Z38">
            <v>2.3439062499999999</v>
          </cell>
          <cell r="AA38">
            <v>23.637687499999998</v>
          </cell>
        </row>
        <row r="39">
          <cell r="A39">
            <v>35</v>
          </cell>
          <cell r="C39" t="str">
            <v xml:space="preserve">       Retiree Life - Not Fully Eligible</v>
          </cell>
          <cell r="D39">
            <v>7.0187500000000007</v>
          </cell>
          <cell r="E39">
            <v>0</v>
          </cell>
          <cell r="F39">
            <v>0</v>
          </cell>
          <cell r="G39">
            <v>14.063843749999975</v>
          </cell>
          <cell r="H39">
            <v>5.3835624999999991</v>
          </cell>
          <cell r="I39">
            <v>0</v>
          </cell>
          <cell r="J39">
            <v>1.2483437499999992</v>
          </cell>
          <cell r="K39">
            <v>1.2830625000000033</v>
          </cell>
          <cell r="L39">
            <v>0.80849999999999989</v>
          </cell>
          <cell r="M39">
            <v>0.19681249999999961</v>
          </cell>
          <cell r="N39">
            <v>6.6450312500000024</v>
          </cell>
          <cell r="O39">
            <v>0.87418749999999967</v>
          </cell>
          <cell r="P39">
            <v>0</v>
          </cell>
          <cell r="Q39">
            <v>5.7672187499999836</v>
          </cell>
          <cell r="R39">
            <v>0</v>
          </cell>
          <cell r="S39">
            <v>43.289312499999959</v>
          </cell>
          <cell r="V39">
            <v>14.063843749999975</v>
          </cell>
          <cell r="W39">
            <v>0</v>
          </cell>
          <cell r="X39">
            <v>16.82315624999999</v>
          </cell>
          <cell r="Y39">
            <v>43.289312499999959</v>
          </cell>
          <cell r="Z39">
            <v>1.2483437499999992</v>
          </cell>
          <cell r="AA39">
            <v>1.2830625000000033</v>
          </cell>
        </row>
        <row r="40">
          <cell r="A40">
            <v>36</v>
          </cell>
          <cell r="C40" t="str">
            <v xml:space="preserve">    Retirees</v>
          </cell>
        </row>
        <row r="41">
          <cell r="A41">
            <v>37</v>
          </cell>
          <cell r="C41" t="str">
            <v xml:space="preserve">       Retiree Medical</v>
          </cell>
          <cell r="D41">
            <v>8762.8377357500012</v>
          </cell>
          <cell r="E41">
            <v>5926.0951450000002</v>
          </cell>
          <cell r="F41">
            <v>4954.7763907500002</v>
          </cell>
          <cell r="G41">
            <v>175152.20145274999</v>
          </cell>
          <cell r="H41">
            <v>0</v>
          </cell>
          <cell r="I41">
            <v>9304.8011345000014</v>
          </cell>
          <cell r="J41">
            <v>10729.841122375001</v>
          </cell>
          <cell r="K41">
            <v>18244.491963500001</v>
          </cell>
          <cell r="L41">
            <v>588.85675000000003</v>
          </cell>
          <cell r="M41">
            <v>276.48983899999996</v>
          </cell>
          <cell r="N41">
            <v>32167.380707</v>
          </cell>
          <cell r="O41">
            <v>9161.3430900000003</v>
          </cell>
          <cell r="P41">
            <v>51.585000000000001</v>
          </cell>
          <cell r="Q41">
            <v>50049.531102000001</v>
          </cell>
          <cell r="R41">
            <v>0</v>
          </cell>
          <cell r="S41">
            <v>325370.23143262498</v>
          </cell>
          <cell r="V41">
            <v>175152.20145274999</v>
          </cell>
          <cell r="W41">
            <v>0</v>
          </cell>
          <cell r="X41">
            <v>126224.29596462499</v>
          </cell>
          <cell r="Y41">
            <v>325370.23143262498</v>
          </cell>
          <cell r="Z41">
            <v>10729.841122375001</v>
          </cell>
          <cell r="AA41">
            <v>18244.491963500001</v>
          </cell>
        </row>
        <row r="42">
          <cell r="A42">
            <v>38</v>
          </cell>
          <cell r="C42" t="str">
            <v xml:space="preserve">       Retiree Life</v>
          </cell>
          <cell r="D42">
            <v>6077.0304687500002</v>
          </cell>
          <cell r="E42">
            <v>31.445343750000006</v>
          </cell>
          <cell r="F42">
            <v>122.63359375</v>
          </cell>
          <cell r="G42">
            <v>24982.606187500001</v>
          </cell>
          <cell r="H42">
            <v>0</v>
          </cell>
          <cell r="I42">
            <v>116.81803125000003</v>
          </cell>
          <cell r="J42">
            <v>1849.4795625000002</v>
          </cell>
          <cell r="K42">
            <v>531.54146875000004</v>
          </cell>
          <cell r="L42">
            <v>17.747687500000005</v>
          </cell>
          <cell r="M42">
            <v>10.213875</v>
          </cell>
          <cell r="N42">
            <v>980.92425000000003</v>
          </cell>
          <cell r="O42">
            <v>2516.5273124999999</v>
          </cell>
          <cell r="P42">
            <v>0</v>
          </cell>
          <cell r="Q42">
            <v>511.02784374999999</v>
          </cell>
          <cell r="R42">
            <v>0</v>
          </cell>
          <cell r="S42">
            <v>37747.99562500001</v>
          </cell>
          <cell r="V42">
            <v>24982.606187500001</v>
          </cell>
          <cell r="W42">
            <v>0</v>
          </cell>
          <cell r="X42">
            <v>6540.0955937500003</v>
          </cell>
          <cell r="Y42">
            <v>37747.99562500001</v>
          </cell>
          <cell r="Z42">
            <v>1849.4795625000002</v>
          </cell>
          <cell r="AA42">
            <v>531.54146875000004</v>
          </cell>
        </row>
        <row r="43">
          <cell r="A43">
            <v>39</v>
          </cell>
          <cell r="C43" t="str">
            <v xml:space="preserve">    Total</v>
          </cell>
          <cell r="D43">
            <v>33094.917954500001</v>
          </cell>
          <cell r="E43">
            <v>5957.5404887499999</v>
          </cell>
          <cell r="F43">
            <v>5099.7099845000002</v>
          </cell>
          <cell r="G43">
            <v>267430.03089025</v>
          </cell>
          <cell r="H43">
            <v>33271.575250000002</v>
          </cell>
          <cell r="I43">
            <v>9421.6191657500021</v>
          </cell>
          <cell r="J43">
            <v>12710.291934875002</v>
          </cell>
          <cell r="K43">
            <v>19807.290182250003</v>
          </cell>
          <cell r="L43">
            <v>3922.8959374999999</v>
          </cell>
          <cell r="M43">
            <v>1399.0564639999998</v>
          </cell>
          <cell r="N43">
            <v>42836.965207000001</v>
          </cell>
          <cell r="O43">
            <v>23009.577652499996</v>
          </cell>
          <cell r="P43">
            <v>118.09399999999999</v>
          </cell>
          <cell r="Q43">
            <v>68074.24494574999</v>
          </cell>
          <cell r="R43">
            <v>325.95699999999999</v>
          </cell>
          <cell r="S43">
            <v>526479.76705762499</v>
          </cell>
          <cell r="V43">
            <v>267430.03089025</v>
          </cell>
          <cell r="W43">
            <v>0</v>
          </cell>
          <cell r="X43">
            <v>176978.12630837498</v>
          </cell>
          <cell r="Y43">
            <v>526479.76705762499</v>
          </cell>
          <cell r="Z43">
            <v>12710.291934875002</v>
          </cell>
          <cell r="AA43">
            <v>19807.290182250003</v>
          </cell>
        </row>
        <row r="44">
          <cell r="A44">
            <v>40</v>
          </cell>
        </row>
        <row r="45">
          <cell r="A45">
            <v>41</v>
          </cell>
          <cell r="C45" t="str">
            <v>APBO Normal Cost (BOY)</v>
          </cell>
        </row>
        <row r="46">
          <cell r="A46">
            <v>42</v>
          </cell>
          <cell r="C46" t="str">
            <v xml:space="preserve">    Active</v>
          </cell>
        </row>
        <row r="47">
          <cell r="A47">
            <v>43</v>
          </cell>
          <cell r="C47" t="str">
            <v xml:space="preserve">      Retiree Medical</v>
          </cell>
          <cell r="D47">
            <v>383.32299999999998</v>
          </cell>
          <cell r="E47">
            <v>0</v>
          </cell>
          <cell r="F47">
            <v>0.93700000000000006</v>
          </cell>
          <cell r="G47">
            <v>1025.6569999999999</v>
          </cell>
          <cell r="H47">
            <v>561.94600000000003</v>
          </cell>
          <cell r="I47">
            <v>0</v>
          </cell>
          <cell r="J47">
            <v>3.5270000000000001</v>
          </cell>
          <cell r="K47">
            <v>34.305</v>
          </cell>
          <cell r="L47">
            <v>120.989</v>
          </cell>
          <cell r="M47">
            <v>39.546999999999997</v>
          </cell>
          <cell r="N47">
            <v>340.03500000000003</v>
          </cell>
          <cell r="O47">
            <v>439.83800000000002</v>
          </cell>
          <cell r="P47">
            <v>8.4339999999999993</v>
          </cell>
          <cell r="Q47">
            <v>560.94399999999996</v>
          </cell>
          <cell r="R47">
            <v>18.064</v>
          </cell>
          <cell r="S47">
            <v>3537.5459999999998</v>
          </cell>
          <cell r="V47">
            <v>1025.6569999999999</v>
          </cell>
          <cell r="W47">
            <v>0</v>
          </cell>
          <cell r="X47">
            <v>1548.556</v>
          </cell>
          <cell r="Y47">
            <v>3537.5459999999998</v>
          </cell>
          <cell r="Z47">
            <v>3.5270000000000001</v>
          </cell>
          <cell r="AA47">
            <v>34.305</v>
          </cell>
        </row>
        <row r="48">
          <cell r="A48">
            <v>44</v>
          </cell>
          <cell r="C48" t="str">
            <v xml:space="preserve">      Retiree Life</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V48">
            <v>0</v>
          </cell>
          <cell r="W48">
            <v>0</v>
          </cell>
          <cell r="X48">
            <v>0</v>
          </cell>
          <cell r="Y48">
            <v>0</v>
          </cell>
          <cell r="Z48">
            <v>0</v>
          </cell>
          <cell r="AA48">
            <v>0</v>
          </cell>
        </row>
        <row r="49">
          <cell r="A49">
            <v>45</v>
          </cell>
          <cell r="C49" t="str">
            <v xml:space="preserve">    Leave/LTD</v>
          </cell>
        </row>
        <row r="50">
          <cell r="A50">
            <v>46</v>
          </cell>
          <cell r="C50" t="str">
            <v xml:space="preserve">      Retiree Medical</v>
          </cell>
          <cell r="D50">
            <v>9.1289999999999996</v>
          </cell>
          <cell r="E50">
            <v>0</v>
          </cell>
          <cell r="F50">
            <v>0</v>
          </cell>
          <cell r="G50">
            <v>24.428000000000001</v>
          </cell>
          <cell r="H50">
            <v>3.6739999999999999</v>
          </cell>
          <cell r="I50">
            <v>0</v>
          </cell>
          <cell r="J50">
            <v>0.77600000000000002</v>
          </cell>
          <cell r="K50">
            <v>5.694</v>
          </cell>
          <cell r="L50">
            <v>0.248</v>
          </cell>
          <cell r="M50">
            <v>0.59399999999999997</v>
          </cell>
          <cell r="N50">
            <v>20.873000000000001</v>
          </cell>
          <cell r="O50">
            <v>1.4910000000000001</v>
          </cell>
          <cell r="P50">
            <v>0</v>
          </cell>
          <cell r="Q50">
            <v>21.667999999999999</v>
          </cell>
          <cell r="R50">
            <v>0</v>
          </cell>
          <cell r="S50">
            <v>88.575000000000017</v>
          </cell>
          <cell r="V50">
            <v>24.428000000000001</v>
          </cell>
          <cell r="W50">
            <v>0</v>
          </cell>
          <cell r="X50">
            <v>51.344000000000001</v>
          </cell>
          <cell r="Y50">
            <v>88.575000000000017</v>
          </cell>
          <cell r="Z50">
            <v>0.77600000000000002</v>
          </cell>
          <cell r="AA50">
            <v>5.694</v>
          </cell>
        </row>
        <row r="51">
          <cell r="A51">
            <v>47</v>
          </cell>
          <cell r="C51" t="str">
            <v xml:space="preserve">      Retiree Life</v>
          </cell>
          <cell r="D51">
            <v>0.48978125000000011</v>
          </cell>
          <cell r="E51">
            <v>0</v>
          </cell>
          <cell r="F51">
            <v>0</v>
          </cell>
          <cell r="G51">
            <v>1.1991875000000003</v>
          </cell>
          <cell r="H51">
            <v>0.36071875000000003</v>
          </cell>
          <cell r="I51">
            <v>0</v>
          </cell>
          <cell r="J51">
            <v>7.1093749999999997E-2</v>
          </cell>
          <cell r="K51">
            <v>0.22968749999999999</v>
          </cell>
          <cell r="L51">
            <v>3.871875000000001E-2</v>
          </cell>
          <cell r="M51">
            <v>5.2718750000000002E-2</v>
          </cell>
          <cell r="N51">
            <v>0.90103125000000006</v>
          </cell>
          <cell r="O51">
            <v>0.12053125000000002</v>
          </cell>
          <cell r="P51">
            <v>0</v>
          </cell>
          <cell r="Q51">
            <v>1.0720937500000001</v>
          </cell>
          <cell r="R51">
            <v>0</v>
          </cell>
          <cell r="S51">
            <v>4.5355625000000011</v>
          </cell>
          <cell r="V51">
            <v>1.1991875000000003</v>
          </cell>
          <cell r="W51">
            <v>0</v>
          </cell>
          <cell r="X51">
            <v>2.4858750000000001</v>
          </cell>
          <cell r="Y51">
            <v>4.5355625000000011</v>
          </cell>
          <cell r="Z51">
            <v>7.1093749999999997E-2</v>
          </cell>
          <cell r="AA51">
            <v>0.22968749999999999</v>
          </cell>
        </row>
        <row r="52">
          <cell r="A52">
            <v>48</v>
          </cell>
          <cell r="C52" t="str">
            <v xml:space="preserve">    Total</v>
          </cell>
          <cell r="D52">
            <v>392.94178125000002</v>
          </cell>
          <cell r="E52">
            <v>0</v>
          </cell>
          <cell r="F52">
            <v>0.93700000000000006</v>
          </cell>
          <cell r="G52">
            <v>1051.2841875000001</v>
          </cell>
          <cell r="H52">
            <v>565.98071875000005</v>
          </cell>
          <cell r="I52">
            <v>0</v>
          </cell>
          <cell r="J52">
            <v>4.3740937500000001</v>
          </cell>
          <cell r="K52">
            <v>40.228687499999999</v>
          </cell>
          <cell r="L52">
            <v>121.27571875000001</v>
          </cell>
          <cell r="M52">
            <v>40.193718749999995</v>
          </cell>
          <cell r="N52">
            <v>361.80903125000003</v>
          </cell>
          <cell r="O52">
            <v>441.44953125000001</v>
          </cell>
          <cell r="P52">
            <v>8.4339999999999993</v>
          </cell>
          <cell r="Q52">
            <v>583.68409374999999</v>
          </cell>
          <cell r="R52">
            <v>18.064</v>
          </cell>
          <cell r="S52">
            <v>3630.6565624999998</v>
          </cell>
          <cell r="V52">
            <v>1051.2841875000001</v>
          </cell>
          <cell r="W52">
            <v>0</v>
          </cell>
          <cell r="X52">
            <v>1602.3858749999999</v>
          </cell>
          <cell r="Y52">
            <v>3630.6565624999998</v>
          </cell>
          <cell r="Z52">
            <v>4.3740937500000001</v>
          </cell>
          <cell r="AA52">
            <v>40.228687499999999</v>
          </cell>
        </row>
        <row r="53">
          <cell r="A53">
            <v>49</v>
          </cell>
        </row>
        <row r="54">
          <cell r="A54">
            <v>50</v>
          </cell>
        </row>
        <row r="55">
          <cell r="A55">
            <v>51</v>
          </cell>
          <cell r="C55" t="str">
            <v>Projection System Expected Payouts (Net)</v>
          </cell>
        </row>
        <row r="56">
          <cell r="A56">
            <v>52</v>
          </cell>
          <cell r="C56" t="str">
            <v xml:space="preserve">     Retiree Medical</v>
          </cell>
          <cell r="D56">
            <v>1139.8919289999999</v>
          </cell>
          <cell r="E56">
            <v>5151.2055520000004</v>
          </cell>
          <cell r="F56">
            <v>461.27288599999997</v>
          </cell>
          <cell r="G56">
            <v>15332.486503</v>
          </cell>
          <cell r="H56">
            <v>0</v>
          </cell>
          <cell r="I56">
            <v>1398.4510149999999</v>
          </cell>
          <cell r="J56">
            <v>951.37452499999995</v>
          </cell>
          <cell r="K56">
            <v>1745.400142</v>
          </cell>
          <cell r="L56">
            <v>88.08</v>
          </cell>
          <cell r="M56">
            <v>55.093324000000003</v>
          </cell>
          <cell r="N56">
            <v>3194.1014479999994</v>
          </cell>
          <cell r="O56">
            <v>1554.5258759999999</v>
          </cell>
          <cell r="P56">
            <v>0</v>
          </cell>
          <cell r="Q56">
            <v>4630.2397389999996</v>
          </cell>
          <cell r="R56">
            <v>0</v>
          </cell>
          <cell r="S56">
            <v>35702.122938999993</v>
          </cell>
          <cell r="V56">
            <v>15332.486503</v>
          </cell>
          <cell r="W56">
            <v>0</v>
          </cell>
          <cell r="X56">
            <v>12680.087939999998</v>
          </cell>
          <cell r="Y56">
            <v>35702.122938999993</v>
          </cell>
          <cell r="Z56">
            <v>951.37452499999995</v>
          </cell>
          <cell r="AA56">
            <v>1745.400142</v>
          </cell>
        </row>
        <row r="57">
          <cell r="A57">
            <v>53</v>
          </cell>
          <cell r="C57" t="str">
            <v xml:space="preserve">     Retiree Life</v>
          </cell>
          <cell r="D57">
            <v>357.61</v>
          </cell>
          <cell r="E57">
            <v>0.71699999999999997</v>
          </cell>
          <cell r="F57">
            <v>6.2389999999999999</v>
          </cell>
          <cell r="G57">
            <v>1763.0219999999999</v>
          </cell>
          <cell r="H57">
            <v>0</v>
          </cell>
          <cell r="I57">
            <v>2.927</v>
          </cell>
          <cell r="J57">
            <v>210.786</v>
          </cell>
          <cell r="K57">
            <v>44.581000000000003</v>
          </cell>
          <cell r="L57">
            <v>0.46500000000000002</v>
          </cell>
          <cell r="M57">
            <v>0.29599999999999999</v>
          </cell>
          <cell r="N57">
            <v>64.253</v>
          </cell>
          <cell r="O57">
            <v>164.351</v>
          </cell>
          <cell r="P57">
            <v>0</v>
          </cell>
          <cell r="Q57">
            <v>20.186</v>
          </cell>
          <cell r="R57">
            <v>0</v>
          </cell>
          <cell r="S57">
            <v>2635.4330000000004</v>
          </cell>
          <cell r="V57">
            <v>1763.0219999999999</v>
          </cell>
          <cell r="W57">
            <v>0</v>
          </cell>
          <cell r="X57">
            <v>511.15699999999993</v>
          </cell>
          <cell r="Y57">
            <v>2635.4330000000004</v>
          </cell>
          <cell r="Z57">
            <v>210.786</v>
          </cell>
          <cell r="AA57">
            <v>44.581000000000003</v>
          </cell>
        </row>
        <row r="58">
          <cell r="A58">
            <v>54</v>
          </cell>
          <cell r="C58" t="str">
            <v xml:space="preserve">     Total Expected Net Claims</v>
          </cell>
          <cell r="D58">
            <v>1497.501929</v>
          </cell>
          <cell r="E58">
            <v>5151.922552</v>
          </cell>
          <cell r="F58">
            <v>467.51188599999995</v>
          </cell>
          <cell r="G58">
            <v>17095.508503000001</v>
          </cell>
          <cell r="H58">
            <v>0</v>
          </cell>
          <cell r="I58">
            <v>1401.3780149999998</v>
          </cell>
          <cell r="J58">
            <v>1162.160525</v>
          </cell>
          <cell r="K58">
            <v>1789.9811419999999</v>
          </cell>
          <cell r="L58">
            <v>88.545000000000002</v>
          </cell>
          <cell r="M58">
            <v>55.389324000000002</v>
          </cell>
          <cell r="N58">
            <v>3258.3544479999996</v>
          </cell>
          <cell r="O58">
            <v>1718.8768759999998</v>
          </cell>
          <cell r="P58">
            <v>0</v>
          </cell>
          <cell r="Q58">
            <v>4650.4257389999993</v>
          </cell>
          <cell r="R58">
            <v>0</v>
          </cell>
          <cell r="S58">
            <v>38337.555938999991</v>
          </cell>
          <cell r="V58">
            <v>17095.508503000001</v>
          </cell>
          <cell r="W58">
            <v>0</v>
          </cell>
          <cell r="X58">
            <v>13191.24494</v>
          </cell>
          <cell r="Y58">
            <v>38337.555938999991</v>
          </cell>
          <cell r="Z58">
            <v>1162.160525</v>
          </cell>
          <cell r="AA58">
            <v>1789.9811419999999</v>
          </cell>
        </row>
        <row r="59">
          <cell r="A59">
            <v>55</v>
          </cell>
        </row>
        <row r="60">
          <cell r="A60">
            <v>56</v>
          </cell>
          <cell r="C60" t="str">
            <v xml:space="preserve">Asset Information </v>
          </cell>
        </row>
        <row r="61">
          <cell r="A61">
            <v>57</v>
          </cell>
          <cell r="B61">
            <v>1</v>
          </cell>
        </row>
        <row r="62">
          <cell r="A62">
            <v>58</v>
          </cell>
        </row>
        <row r="63">
          <cell r="A63">
            <v>59</v>
          </cell>
          <cell r="D63" t="str">
            <v>002A</v>
          </cell>
          <cell r="E63" t="str">
            <v>002A</v>
          </cell>
          <cell r="F63" t="str">
            <v>002R</v>
          </cell>
          <cell r="G63" t="str">
            <v>003A</v>
          </cell>
          <cell r="H63" t="str">
            <v>004A</v>
          </cell>
          <cell r="I63" t="str">
            <v>004A</v>
          </cell>
          <cell r="J63" t="str">
            <v>024A</v>
          </cell>
          <cell r="K63">
            <v>27</v>
          </cell>
          <cell r="L63">
            <v>33</v>
          </cell>
          <cell r="M63" t="str">
            <v>036A</v>
          </cell>
          <cell r="N63" t="str">
            <v>062A</v>
          </cell>
          <cell r="O63" t="str">
            <v>072A</v>
          </cell>
          <cell r="P63" t="str">
            <v>077A</v>
          </cell>
          <cell r="Q63" t="str">
            <v>082A</v>
          </cell>
          <cell r="R63">
            <v>93</v>
          </cell>
          <cell r="S63" t="str">
            <v>Total</v>
          </cell>
        </row>
        <row r="64">
          <cell r="A64">
            <v>60</v>
          </cell>
          <cell r="C64" t="str">
            <v>Assets at December 31, 2003</v>
          </cell>
          <cell r="D64">
            <v>0</v>
          </cell>
          <cell r="E64">
            <v>0</v>
          </cell>
          <cell r="F64">
            <v>0</v>
          </cell>
          <cell r="G64">
            <v>111314</v>
          </cell>
          <cell r="H64">
            <v>13851</v>
          </cell>
          <cell r="I64">
            <v>3924</v>
          </cell>
          <cell r="J64">
            <v>5335</v>
          </cell>
          <cell r="K64">
            <v>0</v>
          </cell>
          <cell r="L64">
            <v>0</v>
          </cell>
          <cell r="M64">
            <v>0</v>
          </cell>
          <cell r="N64">
            <v>0</v>
          </cell>
          <cell r="O64">
            <v>15946</v>
          </cell>
          <cell r="P64">
            <v>0</v>
          </cell>
          <cell r="Q64">
            <v>0</v>
          </cell>
          <cell r="R64">
            <v>0</v>
          </cell>
          <cell r="S64">
            <v>150370</v>
          </cell>
          <cell r="V64">
            <v>111314</v>
          </cell>
          <cell r="W64">
            <v>0</v>
          </cell>
          <cell r="X64">
            <v>21281</v>
          </cell>
          <cell r="Y64">
            <v>150370</v>
          </cell>
          <cell r="Z64">
            <v>5335</v>
          </cell>
          <cell r="AA64">
            <v>0</v>
          </cell>
        </row>
        <row r="65">
          <cell r="A65">
            <v>61</v>
          </cell>
          <cell r="C65" t="str">
            <v>Net RM Benefit Payments, 2003</v>
          </cell>
          <cell r="D65">
            <v>7334.8811211073898</v>
          </cell>
          <cell r="E65">
            <v>67.990536348419866</v>
          </cell>
          <cell r="F65">
            <v>389.7286794757556</v>
          </cell>
          <cell r="G65">
            <v>11683.554287930676</v>
          </cell>
          <cell r="H65">
            <v>0</v>
          </cell>
          <cell r="I65">
            <v>2161.4759658478015</v>
          </cell>
          <cell r="J65">
            <v>1187.8259552612149</v>
          </cell>
          <cell r="K65">
            <v>2189.0863690395236</v>
          </cell>
          <cell r="L65">
            <v>205.91292563103508</v>
          </cell>
          <cell r="M65">
            <v>117.36940916628626</v>
          </cell>
          <cell r="N65">
            <v>2912.413475407142</v>
          </cell>
          <cell r="O65">
            <v>2486.1534254091621</v>
          </cell>
          <cell r="P65">
            <v>0</v>
          </cell>
          <cell r="Q65">
            <v>8067.8274873785713</v>
          </cell>
          <cell r="R65">
            <v>0</v>
          </cell>
          <cell r="S65">
            <v>40170.708261818188</v>
          </cell>
          <cell r="V65">
            <v>11683.554287930676</v>
          </cell>
          <cell r="W65">
            <v>0</v>
          </cell>
          <cell r="X65">
            <v>17556.317726768692</v>
          </cell>
          <cell r="Y65">
            <v>40170.708261818188</v>
          </cell>
          <cell r="Z65">
            <v>1187.8259552612149</v>
          </cell>
          <cell r="AA65">
            <v>2189.0863690395236</v>
          </cell>
        </row>
        <row r="66">
          <cell r="A66">
            <v>62</v>
          </cell>
          <cell r="C66" t="str">
            <v>Net RL Benefit Payments, 2003</v>
          </cell>
          <cell r="D66">
            <v>2301.1188788926092</v>
          </cell>
          <cell r="E66">
            <v>9.4636515801412233E-3</v>
          </cell>
          <cell r="F66">
            <v>5.2713205242443824</v>
          </cell>
          <cell r="G66">
            <v>1343.4457120693228</v>
          </cell>
          <cell r="H66">
            <v>0</v>
          </cell>
          <cell r="I66">
            <v>4.5240341521984</v>
          </cell>
          <cell r="J66">
            <v>263.17404473878508</v>
          </cell>
          <cell r="K66">
            <v>55.913630960476347</v>
          </cell>
          <cell r="L66">
            <v>1.0870743689649331</v>
          </cell>
          <cell r="M66">
            <v>0.63059083371373148</v>
          </cell>
          <cell r="N66">
            <v>58.586524592857927</v>
          </cell>
          <cell r="O66">
            <v>262.84657459083769</v>
          </cell>
          <cell r="P66">
            <v>0</v>
          </cell>
          <cell r="Q66">
            <v>35.17251262142991</v>
          </cell>
          <cell r="R66">
            <v>0</v>
          </cell>
          <cell r="S66">
            <v>2965.2917381818197</v>
          </cell>
          <cell r="V66">
            <v>1343.4457120693228</v>
          </cell>
          <cell r="W66">
            <v>0</v>
          </cell>
          <cell r="X66">
            <v>682.68227323130986</v>
          </cell>
          <cell r="Y66">
            <v>2965.2917381818197</v>
          </cell>
          <cell r="Z66">
            <v>263.17404473878508</v>
          </cell>
          <cell r="AA66">
            <v>55.913630960476347</v>
          </cell>
        </row>
        <row r="67">
          <cell r="A67">
            <v>63</v>
          </cell>
          <cell r="C67" t="str">
            <v>Employer Contributions, 2003</v>
          </cell>
          <cell r="D67">
            <v>7205</v>
          </cell>
          <cell r="E67">
            <v>51</v>
          </cell>
          <cell r="F67">
            <v>296</v>
          </cell>
          <cell r="G67">
            <v>10494</v>
          </cell>
          <cell r="H67">
            <v>0</v>
          </cell>
          <cell r="I67">
            <v>1620</v>
          </cell>
          <cell r="J67">
            <v>1245</v>
          </cell>
          <cell r="K67">
            <v>1679</v>
          </cell>
          <cell r="L67">
            <v>155</v>
          </cell>
          <cell r="M67">
            <v>88</v>
          </cell>
          <cell r="N67">
            <v>2222</v>
          </cell>
          <cell r="O67">
            <v>2056</v>
          </cell>
          <cell r="P67">
            <v>0</v>
          </cell>
          <cell r="Q67">
            <v>6060</v>
          </cell>
          <cell r="R67">
            <v>0</v>
          </cell>
          <cell r="S67">
            <v>33171</v>
          </cell>
          <cell r="V67">
            <v>10494</v>
          </cell>
          <cell r="W67">
            <v>0</v>
          </cell>
          <cell r="X67">
            <v>13801</v>
          </cell>
          <cell r="Y67">
            <v>33171</v>
          </cell>
          <cell r="Z67">
            <v>1245</v>
          </cell>
          <cell r="AA67">
            <v>1679</v>
          </cell>
        </row>
        <row r="68">
          <cell r="A68">
            <v>64</v>
          </cell>
          <cell r="C68" t="str">
            <v>Employee Contributions, 2003</v>
          </cell>
          <cell r="D68">
            <v>2429</v>
          </cell>
          <cell r="E68">
            <v>17</v>
          </cell>
          <cell r="F68">
            <v>100</v>
          </cell>
          <cell r="G68">
            <v>959</v>
          </cell>
          <cell r="H68">
            <v>0</v>
          </cell>
          <cell r="I68">
            <v>546</v>
          </cell>
          <cell r="J68">
            <v>0</v>
          </cell>
          <cell r="K68">
            <v>566</v>
          </cell>
          <cell r="L68">
            <v>52</v>
          </cell>
          <cell r="M68">
            <v>30</v>
          </cell>
          <cell r="N68">
            <v>749</v>
          </cell>
          <cell r="O68">
            <v>693</v>
          </cell>
          <cell r="P68">
            <v>0</v>
          </cell>
          <cell r="Q68">
            <v>2043</v>
          </cell>
          <cell r="R68">
            <v>0</v>
          </cell>
          <cell r="S68">
            <v>8184</v>
          </cell>
          <cell r="V68">
            <v>959</v>
          </cell>
          <cell r="W68">
            <v>0</v>
          </cell>
          <cell r="X68">
            <v>4233</v>
          </cell>
          <cell r="Y68">
            <v>8184</v>
          </cell>
          <cell r="Z68">
            <v>0</v>
          </cell>
          <cell r="AA68">
            <v>566</v>
          </cell>
        </row>
        <row r="69">
          <cell r="A69">
            <v>65</v>
          </cell>
          <cell r="C69" t="str">
            <v>Market-Related Value of Assets</v>
          </cell>
          <cell r="D69">
            <v>0</v>
          </cell>
          <cell r="E69">
            <v>0</v>
          </cell>
          <cell r="F69">
            <v>0</v>
          </cell>
          <cell r="G69">
            <v>111314</v>
          </cell>
          <cell r="H69">
            <v>13851</v>
          </cell>
          <cell r="I69">
            <v>3924</v>
          </cell>
          <cell r="J69">
            <v>5335</v>
          </cell>
          <cell r="K69">
            <v>0</v>
          </cell>
          <cell r="L69">
            <v>0</v>
          </cell>
          <cell r="M69">
            <v>0</v>
          </cell>
          <cell r="N69">
            <v>0</v>
          </cell>
          <cell r="O69">
            <v>15946</v>
          </cell>
          <cell r="P69">
            <v>0</v>
          </cell>
          <cell r="Q69">
            <v>0</v>
          </cell>
          <cell r="R69">
            <v>0</v>
          </cell>
          <cell r="S69">
            <v>150370</v>
          </cell>
          <cell r="V69">
            <v>111314</v>
          </cell>
          <cell r="W69">
            <v>0</v>
          </cell>
          <cell r="X69">
            <v>21281</v>
          </cell>
          <cell r="Y69">
            <v>150370</v>
          </cell>
          <cell r="Z69">
            <v>5335</v>
          </cell>
          <cell r="AA69">
            <v>0</v>
          </cell>
        </row>
        <row r="70">
          <cell r="A70">
            <v>66</v>
          </cell>
          <cell r="C70" t="str">
            <v>row to look up data from in table</v>
          </cell>
          <cell r="D70">
            <v>1</v>
          </cell>
          <cell r="E70">
            <v>12</v>
          </cell>
          <cell r="F70">
            <v>2</v>
          </cell>
          <cell r="G70">
            <v>4</v>
          </cell>
          <cell r="I70">
            <v>5</v>
          </cell>
          <cell r="J70">
            <v>6</v>
          </cell>
          <cell r="K70">
            <v>7</v>
          </cell>
          <cell r="L70">
            <v>8</v>
          </cell>
          <cell r="M70">
            <v>9</v>
          </cell>
          <cell r="N70">
            <v>10</v>
          </cell>
          <cell r="O70">
            <v>3</v>
          </cell>
          <cell r="Q70">
            <v>11</v>
          </cell>
        </row>
        <row r="71">
          <cell r="A71">
            <v>67</v>
          </cell>
          <cell r="C71" t="str">
            <v>Actual Info. when known (Final Disclosure)</v>
          </cell>
        </row>
        <row r="72">
          <cell r="A72">
            <v>68</v>
          </cell>
          <cell r="C72" t="str">
            <v>Assets at December 31, 2003</v>
          </cell>
          <cell r="D72">
            <v>0</v>
          </cell>
          <cell r="E72">
            <v>0</v>
          </cell>
          <cell r="F72">
            <v>0</v>
          </cell>
          <cell r="G72">
            <v>111314</v>
          </cell>
          <cell r="H72">
            <v>13851</v>
          </cell>
          <cell r="I72">
            <v>3924</v>
          </cell>
          <cell r="J72">
            <v>5335</v>
          </cell>
          <cell r="K72">
            <v>0</v>
          </cell>
          <cell r="L72">
            <v>0</v>
          </cell>
          <cell r="M72">
            <v>0</v>
          </cell>
          <cell r="N72">
            <v>0</v>
          </cell>
          <cell r="O72">
            <v>15946</v>
          </cell>
          <cell r="P72">
            <v>0</v>
          </cell>
          <cell r="Q72">
            <v>0</v>
          </cell>
          <cell r="R72">
            <v>0</v>
          </cell>
          <cell r="S72">
            <v>150370</v>
          </cell>
          <cell r="U72" t="str">
            <v>HLP Life</v>
          </cell>
          <cell r="V72">
            <v>111314</v>
          </cell>
          <cell r="W72">
            <v>0</v>
          </cell>
          <cell r="X72">
            <v>21281</v>
          </cell>
          <cell r="Y72">
            <v>150370</v>
          </cell>
          <cell r="Z72">
            <v>5335</v>
          </cell>
          <cell r="AA72">
            <v>0</v>
          </cell>
        </row>
        <row r="73">
          <cell r="A73">
            <v>69</v>
          </cell>
          <cell r="C73" t="str">
            <v>Contributions (Benefit and Pre funding)</v>
          </cell>
          <cell r="D73">
            <v>7205</v>
          </cell>
          <cell r="E73">
            <v>51</v>
          </cell>
          <cell r="F73">
            <v>296</v>
          </cell>
          <cell r="G73">
            <v>10494</v>
          </cell>
          <cell r="I73">
            <v>1620</v>
          </cell>
          <cell r="J73">
            <v>1245</v>
          </cell>
          <cell r="K73">
            <v>1679</v>
          </cell>
          <cell r="L73">
            <v>155</v>
          </cell>
          <cell r="M73">
            <v>88</v>
          </cell>
          <cell r="N73">
            <v>2222</v>
          </cell>
          <cell r="O73">
            <v>2056</v>
          </cell>
          <cell r="Q73">
            <v>6060</v>
          </cell>
          <cell r="S73">
            <v>33171</v>
          </cell>
          <cell r="U73">
            <v>1527847.13</v>
          </cell>
          <cell r="V73">
            <v>10494</v>
          </cell>
          <cell r="W73">
            <v>0</v>
          </cell>
          <cell r="X73">
            <v>13801</v>
          </cell>
          <cell r="Y73">
            <v>33171</v>
          </cell>
          <cell r="Z73">
            <v>1245</v>
          </cell>
          <cell r="AA73">
            <v>1679</v>
          </cell>
        </row>
        <row r="74">
          <cell r="A74">
            <v>70</v>
          </cell>
          <cell r="C74" t="str">
            <v>Benefit Payments (Employer)</v>
          </cell>
          <cell r="D74">
            <v>7207</v>
          </cell>
          <cell r="E74">
            <v>51</v>
          </cell>
          <cell r="F74">
            <v>295</v>
          </cell>
          <cell r="G74">
            <v>12068</v>
          </cell>
          <cell r="I74">
            <v>1620</v>
          </cell>
          <cell r="J74">
            <v>1451</v>
          </cell>
          <cell r="K74">
            <v>1679</v>
          </cell>
          <cell r="L74">
            <v>155</v>
          </cell>
          <cell r="M74">
            <v>88</v>
          </cell>
          <cell r="N74">
            <v>2222</v>
          </cell>
          <cell r="O74">
            <v>2056</v>
          </cell>
          <cell r="Q74">
            <v>6060</v>
          </cell>
          <cell r="S74">
            <v>34952</v>
          </cell>
          <cell r="U74">
            <v>0</v>
          </cell>
          <cell r="V74">
            <v>12068</v>
          </cell>
          <cell r="W74">
            <v>0</v>
          </cell>
          <cell r="X74">
            <v>14006</v>
          </cell>
          <cell r="Y74">
            <v>34952</v>
          </cell>
          <cell r="Z74">
            <v>1451</v>
          </cell>
          <cell r="AA74">
            <v>1679</v>
          </cell>
        </row>
        <row r="75">
          <cell r="A75">
            <v>71</v>
          </cell>
          <cell r="C75" t="str">
            <v>Employee Contributions, 2003</v>
          </cell>
          <cell r="D75">
            <v>2429</v>
          </cell>
          <cell r="E75">
            <v>17</v>
          </cell>
          <cell r="F75">
            <v>100</v>
          </cell>
          <cell r="G75">
            <v>959</v>
          </cell>
          <cell r="I75">
            <v>546</v>
          </cell>
          <cell r="J75">
            <v>0</v>
          </cell>
          <cell r="K75">
            <v>566</v>
          </cell>
          <cell r="L75">
            <v>52</v>
          </cell>
          <cell r="M75">
            <v>30</v>
          </cell>
          <cell r="N75">
            <v>749</v>
          </cell>
          <cell r="O75">
            <v>693</v>
          </cell>
          <cell r="Q75">
            <v>2043</v>
          </cell>
          <cell r="S75">
            <v>8184</v>
          </cell>
          <cell r="U75">
            <v>195839.85</v>
          </cell>
          <cell r="V75">
            <v>959</v>
          </cell>
          <cell r="W75">
            <v>0</v>
          </cell>
          <cell r="X75">
            <v>4233</v>
          </cell>
          <cell r="Y75">
            <v>8184</v>
          </cell>
          <cell r="Z75">
            <v>0</v>
          </cell>
          <cell r="AA75">
            <v>566</v>
          </cell>
        </row>
        <row r="76">
          <cell r="A76">
            <v>72</v>
          </cell>
        </row>
        <row r="77">
          <cell r="A77">
            <v>73</v>
          </cell>
          <cell r="C77" t="str">
            <v>Estimated Assets (Before Final Disclosure) -- Based on new interim market asset value</v>
          </cell>
          <cell r="T77" t="str">
            <v>Years to EOY</v>
          </cell>
        </row>
        <row r="78">
          <cell r="A78">
            <v>74</v>
          </cell>
          <cell r="C78" t="str">
            <v>Date of Last Known Asset Value</v>
          </cell>
          <cell r="D78">
            <v>37925</v>
          </cell>
          <cell r="E78">
            <v>37925</v>
          </cell>
          <cell r="F78">
            <v>37925</v>
          </cell>
          <cell r="G78">
            <v>37925</v>
          </cell>
          <cell r="H78">
            <v>37925</v>
          </cell>
          <cell r="I78">
            <v>37925</v>
          </cell>
          <cell r="J78">
            <v>37925</v>
          </cell>
          <cell r="K78">
            <v>37925</v>
          </cell>
          <cell r="L78">
            <v>37925</v>
          </cell>
          <cell r="M78">
            <v>37925</v>
          </cell>
          <cell r="N78">
            <v>37925</v>
          </cell>
          <cell r="O78">
            <v>37925</v>
          </cell>
          <cell r="P78">
            <v>37925</v>
          </cell>
          <cell r="Q78">
            <v>37925</v>
          </cell>
          <cell r="R78">
            <v>37925</v>
          </cell>
          <cell r="S78">
            <v>37925</v>
          </cell>
          <cell r="T78">
            <v>0.17</v>
          </cell>
        </row>
        <row r="79">
          <cell r="A79">
            <v>75</v>
          </cell>
          <cell r="C79" t="str">
            <v>Last Known Asset Value</v>
          </cell>
          <cell r="D79">
            <v>0</v>
          </cell>
          <cell r="E79">
            <v>0</v>
          </cell>
          <cell r="F79">
            <v>0</v>
          </cell>
          <cell r="G79">
            <v>111313</v>
          </cell>
          <cell r="H79">
            <v>13851</v>
          </cell>
          <cell r="I79">
            <v>3924</v>
          </cell>
          <cell r="J79">
            <v>5335</v>
          </cell>
          <cell r="K79">
            <v>0</v>
          </cell>
          <cell r="L79">
            <v>0</v>
          </cell>
          <cell r="M79">
            <v>0</v>
          </cell>
          <cell r="N79">
            <v>0</v>
          </cell>
          <cell r="O79">
            <v>15946</v>
          </cell>
          <cell r="P79">
            <v>0</v>
          </cell>
          <cell r="Q79">
            <v>0</v>
          </cell>
          <cell r="R79">
            <v>0</v>
          </cell>
          <cell r="S79">
            <v>150369</v>
          </cell>
        </row>
        <row r="80">
          <cell r="A80">
            <v>76</v>
          </cell>
          <cell r="C80" t="str">
            <v>Full Year Estimated Bft Pmts RM</v>
          </cell>
          <cell r="D80">
            <v>1283</v>
          </cell>
          <cell r="E80">
            <v>5796</v>
          </cell>
          <cell r="F80">
            <v>519</v>
          </cell>
          <cell r="G80">
            <v>17251</v>
          </cell>
          <cell r="H80">
            <v>0</v>
          </cell>
          <cell r="I80">
            <v>1573</v>
          </cell>
          <cell r="J80">
            <v>1070</v>
          </cell>
          <cell r="K80">
            <v>1964</v>
          </cell>
          <cell r="L80">
            <v>99</v>
          </cell>
          <cell r="M80">
            <v>62</v>
          </cell>
          <cell r="N80">
            <v>3594</v>
          </cell>
          <cell r="O80">
            <v>1749</v>
          </cell>
          <cell r="P80">
            <v>0</v>
          </cell>
          <cell r="Q80">
            <v>5210</v>
          </cell>
          <cell r="R80">
            <v>0</v>
          </cell>
          <cell r="S80">
            <v>40170</v>
          </cell>
        </row>
        <row r="81">
          <cell r="A81">
            <v>77</v>
          </cell>
          <cell r="C81" t="str">
            <v>Full Year Estimated Bft Pmts LF</v>
          </cell>
          <cell r="D81">
            <v>402</v>
          </cell>
          <cell r="E81">
            <v>1</v>
          </cell>
          <cell r="F81">
            <v>7</v>
          </cell>
          <cell r="G81">
            <v>1984</v>
          </cell>
          <cell r="H81">
            <v>0</v>
          </cell>
          <cell r="I81">
            <v>3</v>
          </cell>
          <cell r="J81">
            <v>237</v>
          </cell>
          <cell r="K81">
            <v>50</v>
          </cell>
          <cell r="L81">
            <v>1</v>
          </cell>
          <cell r="M81">
            <v>0</v>
          </cell>
          <cell r="N81">
            <v>72</v>
          </cell>
          <cell r="O81">
            <v>185</v>
          </cell>
          <cell r="P81">
            <v>0</v>
          </cell>
          <cell r="Q81">
            <v>23</v>
          </cell>
          <cell r="R81">
            <v>0</v>
          </cell>
          <cell r="S81">
            <v>2965</v>
          </cell>
        </row>
        <row r="82">
          <cell r="A82">
            <v>78</v>
          </cell>
          <cell r="C82" t="str">
            <v>Employee Contributions</v>
          </cell>
          <cell r="D82">
            <v>261</v>
          </cell>
          <cell r="E82">
            <v>1181</v>
          </cell>
          <cell r="F82">
            <v>106</v>
          </cell>
          <cell r="G82">
            <v>3515</v>
          </cell>
          <cell r="H82">
            <v>0</v>
          </cell>
          <cell r="I82">
            <v>320</v>
          </cell>
          <cell r="J82">
            <v>218</v>
          </cell>
          <cell r="K82">
            <v>400</v>
          </cell>
          <cell r="L82">
            <v>20</v>
          </cell>
          <cell r="M82">
            <v>13</v>
          </cell>
          <cell r="N82">
            <v>732</v>
          </cell>
          <cell r="O82">
            <v>356</v>
          </cell>
          <cell r="P82">
            <v>0</v>
          </cell>
          <cell r="Q82">
            <v>1061</v>
          </cell>
          <cell r="R82">
            <v>0</v>
          </cell>
          <cell r="S82">
            <v>8183</v>
          </cell>
        </row>
        <row r="83">
          <cell r="A83">
            <v>79</v>
          </cell>
          <cell r="C83" t="str">
            <v>Employer Passthrough (ER Contributions)</v>
          </cell>
          <cell r="D83">
            <v>1424</v>
          </cell>
          <cell r="E83">
            <v>4616</v>
          </cell>
          <cell r="F83">
            <v>420</v>
          </cell>
          <cell r="G83">
            <v>0</v>
          </cell>
          <cell r="H83">
            <v>0</v>
          </cell>
          <cell r="I83">
            <v>1256</v>
          </cell>
          <cell r="J83">
            <v>0</v>
          </cell>
          <cell r="K83">
            <v>1614</v>
          </cell>
          <cell r="L83">
            <v>80</v>
          </cell>
          <cell r="M83">
            <v>49</v>
          </cell>
          <cell r="N83">
            <v>2934</v>
          </cell>
          <cell r="O83">
            <v>0</v>
          </cell>
          <cell r="P83">
            <v>0</v>
          </cell>
          <cell r="Q83">
            <v>4172</v>
          </cell>
          <cell r="R83">
            <v>0</v>
          </cell>
          <cell r="S83">
            <v>16565</v>
          </cell>
        </row>
        <row r="84">
          <cell r="A84">
            <v>80</v>
          </cell>
          <cell r="C84" t="e">
            <v>#REF!</v>
          </cell>
        </row>
        <row r="85">
          <cell r="A85">
            <v>81</v>
          </cell>
          <cell r="C85" t="str">
            <v>Contrib prior to Measurement</v>
          </cell>
          <cell r="D85">
            <v>0</v>
          </cell>
          <cell r="E85">
            <v>0</v>
          </cell>
          <cell r="F85">
            <v>0</v>
          </cell>
          <cell r="G85">
            <v>7142</v>
          </cell>
          <cell r="H85">
            <v>889</v>
          </cell>
          <cell r="I85">
            <v>0</v>
          </cell>
          <cell r="J85">
            <v>700</v>
          </cell>
          <cell r="L85">
            <v>0</v>
          </cell>
          <cell r="M85">
            <v>0</v>
          </cell>
          <cell r="N85">
            <v>0</v>
          </cell>
          <cell r="O85">
            <v>0</v>
          </cell>
          <cell r="P85">
            <v>0</v>
          </cell>
          <cell r="Q85">
            <v>0</v>
          </cell>
          <cell r="R85">
            <v>0</v>
          </cell>
          <cell r="S85">
            <v>8731</v>
          </cell>
        </row>
        <row r="86">
          <cell r="A86">
            <v>82</v>
          </cell>
          <cell r="C86" t="str">
            <v>Contrib After to Measurement</v>
          </cell>
          <cell r="D86">
            <v>0</v>
          </cell>
          <cell r="E86">
            <v>0</v>
          </cell>
          <cell r="F86">
            <v>0</v>
          </cell>
          <cell r="G86" t="e">
            <v>#REF!</v>
          </cell>
          <cell r="H86" t="e">
            <v>#REF!</v>
          </cell>
          <cell r="I86">
            <v>0</v>
          </cell>
          <cell r="J86" t="e">
            <v>#REF!</v>
          </cell>
          <cell r="L86">
            <v>0</v>
          </cell>
          <cell r="M86">
            <v>0</v>
          </cell>
          <cell r="N86">
            <v>0</v>
          </cell>
          <cell r="O86" t="e">
            <v>#REF!</v>
          </cell>
          <cell r="P86">
            <v>0</v>
          </cell>
          <cell r="Q86">
            <v>0</v>
          </cell>
          <cell r="R86">
            <v>0</v>
          </cell>
          <cell r="S86" t="e">
            <v>#REF!</v>
          </cell>
        </row>
        <row r="87">
          <cell r="A87">
            <v>83</v>
          </cell>
          <cell r="C87" t="str">
            <v xml:space="preserve">    Total Contributions</v>
          </cell>
          <cell r="D87">
            <v>0</v>
          </cell>
          <cell r="E87">
            <v>0</v>
          </cell>
          <cell r="F87">
            <v>0</v>
          </cell>
          <cell r="G87" t="e">
            <v>#REF!</v>
          </cell>
          <cell r="H87" t="e">
            <v>#REF!</v>
          </cell>
          <cell r="I87">
            <v>0</v>
          </cell>
          <cell r="J87" t="e">
            <v>#REF!</v>
          </cell>
          <cell r="L87">
            <v>0</v>
          </cell>
          <cell r="M87">
            <v>0</v>
          </cell>
          <cell r="N87">
            <v>0</v>
          </cell>
          <cell r="O87" t="e">
            <v>#REF!</v>
          </cell>
          <cell r="P87">
            <v>0</v>
          </cell>
          <cell r="Q87">
            <v>0</v>
          </cell>
          <cell r="R87">
            <v>0</v>
          </cell>
          <cell r="S87" t="e">
            <v>#REF!</v>
          </cell>
        </row>
        <row r="88">
          <cell r="A88">
            <v>84</v>
          </cell>
          <cell r="C88" t="str">
            <v>Rate of Return Assumed</v>
          </cell>
          <cell r="D88">
            <v>0.09</v>
          </cell>
          <cell r="E88">
            <v>0.09</v>
          </cell>
          <cell r="F88">
            <v>0.09</v>
          </cell>
          <cell r="G88">
            <v>0.09</v>
          </cell>
          <cell r="H88">
            <v>0.09</v>
          </cell>
          <cell r="I88">
            <v>0.09</v>
          </cell>
          <cell r="J88">
            <v>0.09</v>
          </cell>
          <cell r="K88">
            <v>0.09</v>
          </cell>
          <cell r="L88">
            <v>0.09</v>
          </cell>
          <cell r="M88">
            <v>0.09</v>
          </cell>
          <cell r="N88">
            <v>0.09</v>
          </cell>
          <cell r="O88">
            <v>0.09</v>
          </cell>
          <cell r="P88">
            <v>0.09</v>
          </cell>
          <cell r="Q88">
            <v>0.09</v>
          </cell>
          <cell r="R88">
            <v>0.09</v>
          </cell>
          <cell r="S88">
            <v>0.09</v>
          </cell>
        </row>
        <row r="89">
          <cell r="A89">
            <v>85</v>
          </cell>
          <cell r="C89" t="str">
            <v>Estimated Return</v>
          </cell>
          <cell r="D89">
            <v>0</v>
          </cell>
          <cell r="E89">
            <v>0</v>
          </cell>
          <cell r="F89">
            <v>0</v>
          </cell>
          <cell r="G89" t="e">
            <v>#REF!</v>
          </cell>
          <cell r="H89" t="e">
            <v>#REF!</v>
          </cell>
          <cell r="I89">
            <v>60.037199999999999</v>
          </cell>
          <cell r="J89" t="e">
            <v>#REF!</v>
          </cell>
          <cell r="K89">
            <v>0</v>
          </cell>
          <cell r="L89">
            <v>0</v>
          </cell>
          <cell r="M89">
            <v>0</v>
          </cell>
          <cell r="N89">
            <v>0</v>
          </cell>
          <cell r="O89" t="e">
            <v>#REF!</v>
          </cell>
          <cell r="P89">
            <v>0</v>
          </cell>
          <cell r="Q89">
            <v>0</v>
          </cell>
          <cell r="R89">
            <v>0</v>
          </cell>
          <cell r="S89" t="e">
            <v>#REF!</v>
          </cell>
        </row>
        <row r="90">
          <cell r="A90">
            <v>86</v>
          </cell>
          <cell r="C90" t="str">
            <v>Preliminary Estimated Assets</v>
          </cell>
          <cell r="D90">
            <v>0</v>
          </cell>
          <cell r="E90">
            <v>0</v>
          </cell>
          <cell r="F90">
            <v>0</v>
          </cell>
          <cell r="G90" t="e">
            <v>#REF!</v>
          </cell>
          <cell r="H90" t="e">
            <v>#REF!</v>
          </cell>
          <cell r="I90">
            <v>3984</v>
          </cell>
          <cell r="J90" t="e">
            <v>#REF!</v>
          </cell>
          <cell r="L90">
            <v>0</v>
          </cell>
          <cell r="M90">
            <v>0</v>
          </cell>
          <cell r="N90">
            <v>0</v>
          </cell>
          <cell r="O90" t="e">
            <v>#REF!</v>
          </cell>
          <cell r="P90">
            <v>0</v>
          </cell>
          <cell r="Q90">
            <v>0</v>
          </cell>
          <cell r="R90">
            <v>0</v>
          </cell>
          <cell r="S90" t="e">
            <v>#REF!</v>
          </cell>
        </row>
        <row r="91">
          <cell r="A91">
            <v>87</v>
          </cell>
          <cell r="C91" t="str">
            <v>Gain (Loss) from Allocation</v>
          </cell>
          <cell r="D91">
            <v>0</v>
          </cell>
          <cell r="E91">
            <v>0</v>
          </cell>
          <cell r="F91">
            <v>0</v>
          </cell>
          <cell r="G91" t="e">
            <v>#REF!</v>
          </cell>
          <cell r="H91" t="e">
            <v>#REF!</v>
          </cell>
          <cell r="I91">
            <v>0</v>
          </cell>
          <cell r="J91" t="e">
            <v>#REF!</v>
          </cell>
          <cell r="L91">
            <v>0</v>
          </cell>
          <cell r="M91">
            <v>0</v>
          </cell>
          <cell r="N91">
            <v>0</v>
          </cell>
          <cell r="O91" t="e">
            <v>#REF!</v>
          </cell>
          <cell r="P91">
            <v>0</v>
          </cell>
          <cell r="Q91">
            <v>0</v>
          </cell>
          <cell r="R91">
            <v>0</v>
          </cell>
          <cell r="S91" t="e">
            <v>#REF!</v>
          </cell>
        </row>
        <row r="92">
          <cell r="A92">
            <v>88</v>
          </cell>
          <cell r="C92" t="str">
            <v>Estimated Assets at 12/31/2003</v>
          </cell>
          <cell r="D92">
            <v>0</v>
          </cell>
          <cell r="E92">
            <v>0</v>
          </cell>
          <cell r="F92">
            <v>0</v>
          </cell>
          <cell r="G92" t="e">
            <v>#REF!</v>
          </cell>
          <cell r="H92" t="e">
            <v>#REF!</v>
          </cell>
          <cell r="I92">
            <v>3984</v>
          </cell>
          <cell r="J92" t="e">
            <v>#REF!</v>
          </cell>
          <cell r="K92">
            <v>0</v>
          </cell>
          <cell r="L92">
            <v>0</v>
          </cell>
          <cell r="M92">
            <v>0</v>
          </cell>
          <cell r="N92">
            <v>0</v>
          </cell>
          <cell r="O92" t="e">
            <v>#REF!</v>
          </cell>
          <cell r="P92">
            <v>0</v>
          </cell>
          <cell r="Q92">
            <v>0</v>
          </cell>
          <cell r="R92">
            <v>0</v>
          </cell>
          <cell r="S92" t="e">
            <v>#REF!</v>
          </cell>
        </row>
        <row r="93">
          <cell r="A93">
            <v>89</v>
          </cell>
        </row>
        <row r="94">
          <cell r="A94">
            <v>90</v>
          </cell>
          <cell r="C94" t="str">
            <v>Estimated Assets (Before Final Disclosure) -- Based on last year's MVA and expected return on (market-related) assets</v>
          </cell>
        </row>
        <row r="95">
          <cell r="A95">
            <v>91</v>
          </cell>
          <cell r="D95" t="str">
            <v>002A</v>
          </cell>
          <cell r="F95" t="str">
            <v>002R</v>
          </cell>
          <cell r="G95" t="str">
            <v>003A</v>
          </cell>
          <cell r="H95" t="str">
            <v>004A</v>
          </cell>
          <cell r="J95" t="str">
            <v>024A</v>
          </cell>
          <cell r="K95">
            <v>27</v>
          </cell>
          <cell r="L95">
            <v>33</v>
          </cell>
          <cell r="M95" t="str">
            <v>036A</v>
          </cell>
          <cell r="N95" t="str">
            <v>062A</v>
          </cell>
          <cell r="O95" t="str">
            <v>072A</v>
          </cell>
          <cell r="P95" t="str">
            <v>077A</v>
          </cell>
          <cell r="Q95" t="str">
            <v>082A</v>
          </cell>
          <cell r="R95">
            <v>93</v>
          </cell>
          <cell r="S95" t="str">
            <v>Total</v>
          </cell>
        </row>
        <row r="96">
          <cell r="A96">
            <v>92</v>
          </cell>
          <cell r="C96" t="str">
            <v>Assets at 12/31/2002</v>
          </cell>
          <cell r="D96">
            <v>0</v>
          </cell>
          <cell r="F96">
            <v>0</v>
          </cell>
          <cell r="G96">
            <v>97334</v>
          </cell>
          <cell r="H96">
            <v>15700</v>
          </cell>
          <cell r="J96">
            <v>4757</v>
          </cell>
          <cell r="K96">
            <v>0</v>
          </cell>
          <cell r="L96">
            <v>0</v>
          </cell>
          <cell r="M96">
            <v>0</v>
          </cell>
          <cell r="N96">
            <v>0</v>
          </cell>
          <cell r="O96">
            <v>13501</v>
          </cell>
          <cell r="P96">
            <v>0</v>
          </cell>
          <cell r="Q96">
            <v>0</v>
          </cell>
          <cell r="R96">
            <v>0</v>
          </cell>
          <cell r="S96">
            <v>131292</v>
          </cell>
        </row>
        <row r="97">
          <cell r="A97">
            <v>93</v>
          </cell>
          <cell r="C97" t="str">
            <v>Expected Gross Benefit Payments</v>
          </cell>
          <cell r="D97">
            <v>-1497.501929</v>
          </cell>
          <cell r="F97">
            <v>-467.51188599999995</v>
          </cell>
          <cell r="G97">
            <v>-17095.508503000001</v>
          </cell>
          <cell r="H97">
            <v>0</v>
          </cell>
          <cell r="J97">
            <v>-1162.160525</v>
          </cell>
          <cell r="K97">
            <v>-1789.9811419999999</v>
          </cell>
          <cell r="L97">
            <v>-88.545000000000002</v>
          </cell>
          <cell r="M97">
            <v>-55.389324000000002</v>
          </cell>
          <cell r="N97">
            <v>-3258.3544479999996</v>
          </cell>
          <cell r="O97">
            <v>-1718.8768759999998</v>
          </cell>
          <cell r="P97">
            <v>0</v>
          </cell>
          <cell r="Q97">
            <v>-4650.4257389999993</v>
          </cell>
          <cell r="R97">
            <v>0</v>
          </cell>
          <cell r="S97">
            <v>-31784.255371999992</v>
          </cell>
        </row>
        <row r="98">
          <cell r="A98">
            <v>94</v>
          </cell>
          <cell r="C98" t="str">
            <v>Expected ER Contributions</v>
          </cell>
          <cell r="D98">
            <v>1497.501929</v>
          </cell>
          <cell r="F98">
            <v>467.51188599999995</v>
          </cell>
          <cell r="G98">
            <v>17095.508503000001</v>
          </cell>
          <cell r="H98">
            <v>0</v>
          </cell>
          <cell r="J98">
            <v>1162.160525</v>
          </cell>
          <cell r="K98">
            <v>1789.9811419999999</v>
          </cell>
          <cell r="L98">
            <v>88.545000000000002</v>
          </cell>
          <cell r="M98">
            <v>55.389324000000002</v>
          </cell>
          <cell r="N98">
            <v>3258.3544479999996</v>
          </cell>
          <cell r="O98">
            <v>1718.8768759999998</v>
          </cell>
          <cell r="P98">
            <v>0</v>
          </cell>
          <cell r="Q98">
            <v>4650.4257389999993</v>
          </cell>
          <cell r="R98">
            <v>0</v>
          </cell>
          <cell r="S98">
            <v>31784.255371999992</v>
          </cell>
        </row>
        <row r="99">
          <cell r="A99">
            <v>95</v>
          </cell>
          <cell r="C99" t="str">
            <v>Expected EE Contributions</v>
          </cell>
          <cell r="D99">
            <v>21</v>
          </cell>
          <cell r="F99">
            <v>17</v>
          </cell>
          <cell r="G99">
            <v>592</v>
          </cell>
          <cell r="H99">
            <v>5</v>
          </cell>
          <cell r="J99">
            <v>16</v>
          </cell>
          <cell r="K99">
            <v>129</v>
          </cell>
          <cell r="L99">
            <v>0</v>
          </cell>
          <cell r="M99">
            <v>0</v>
          </cell>
          <cell r="N99">
            <v>213</v>
          </cell>
          <cell r="O99">
            <v>10</v>
          </cell>
          <cell r="P99">
            <v>0</v>
          </cell>
          <cell r="Q99">
            <v>0</v>
          </cell>
          <cell r="R99">
            <v>0</v>
          </cell>
          <cell r="S99">
            <v>1003</v>
          </cell>
        </row>
        <row r="100">
          <cell r="A100">
            <v>96</v>
          </cell>
          <cell r="C100" t="str">
            <v>Expected Return on Assets</v>
          </cell>
          <cell r="D100">
            <v>0</v>
          </cell>
          <cell r="F100">
            <v>0</v>
          </cell>
          <cell r="G100">
            <v>8760</v>
          </cell>
          <cell r="H100">
            <v>1413</v>
          </cell>
          <cell r="J100">
            <v>428</v>
          </cell>
          <cell r="K100">
            <v>0</v>
          </cell>
          <cell r="L100">
            <v>0</v>
          </cell>
          <cell r="M100">
            <v>0</v>
          </cell>
          <cell r="N100">
            <v>0</v>
          </cell>
          <cell r="O100">
            <v>1215</v>
          </cell>
          <cell r="P100">
            <v>0</v>
          </cell>
          <cell r="Q100">
            <v>0</v>
          </cell>
          <cell r="R100">
            <v>0</v>
          </cell>
          <cell r="S100">
            <v>11816</v>
          </cell>
        </row>
        <row r="101">
          <cell r="A101">
            <v>97</v>
          </cell>
          <cell r="C101" t="str">
            <v>Preliminary Estimated Assets</v>
          </cell>
          <cell r="D101">
            <v>21</v>
          </cell>
          <cell r="F101">
            <v>17</v>
          </cell>
          <cell r="G101">
            <v>106686</v>
          </cell>
          <cell r="H101">
            <v>17118</v>
          </cell>
          <cell r="J101">
            <v>5201</v>
          </cell>
          <cell r="K101">
            <v>129</v>
          </cell>
          <cell r="L101">
            <v>0</v>
          </cell>
          <cell r="M101">
            <v>0</v>
          </cell>
          <cell r="N101">
            <v>213</v>
          </cell>
          <cell r="O101">
            <v>14726</v>
          </cell>
          <cell r="P101">
            <v>0</v>
          </cell>
          <cell r="Q101">
            <v>0</v>
          </cell>
          <cell r="R101">
            <v>0</v>
          </cell>
          <cell r="S101">
            <v>144111</v>
          </cell>
        </row>
        <row r="102">
          <cell r="A102">
            <v>98</v>
          </cell>
        </row>
        <row r="103">
          <cell r="A103">
            <v>99</v>
          </cell>
          <cell r="C103" t="str">
            <v>After Recombinations, Splittings</v>
          </cell>
          <cell r="D103">
            <v>21</v>
          </cell>
          <cell r="F103">
            <v>17</v>
          </cell>
          <cell r="G103">
            <v>106686</v>
          </cell>
          <cell r="H103">
            <v>17118</v>
          </cell>
          <cell r="J103">
            <v>5201</v>
          </cell>
          <cell r="K103">
            <v>129</v>
          </cell>
          <cell r="L103">
            <v>0</v>
          </cell>
          <cell r="M103">
            <v>0</v>
          </cell>
          <cell r="N103">
            <v>213</v>
          </cell>
          <cell r="O103">
            <v>14726</v>
          </cell>
          <cell r="P103">
            <v>0</v>
          </cell>
          <cell r="Q103">
            <v>0</v>
          </cell>
          <cell r="R103">
            <v>0</v>
          </cell>
          <cell r="S103">
            <v>144111</v>
          </cell>
          <cell r="T103" t="e">
            <v>#REF!</v>
          </cell>
        </row>
        <row r="104">
          <cell r="A104">
            <v>100</v>
          </cell>
          <cell r="C104" t="str">
            <v>Gain (Loss) from Allocation</v>
          </cell>
          <cell r="D104">
            <v>0</v>
          </cell>
          <cell r="F104">
            <v>0</v>
          </cell>
          <cell r="G104">
            <v>0</v>
          </cell>
          <cell r="H104">
            <v>0</v>
          </cell>
          <cell r="J104">
            <v>0</v>
          </cell>
          <cell r="K104">
            <v>0</v>
          </cell>
          <cell r="L104">
            <v>0</v>
          </cell>
          <cell r="M104">
            <v>0</v>
          </cell>
          <cell r="N104">
            <v>0</v>
          </cell>
          <cell r="O104">
            <v>0</v>
          </cell>
          <cell r="P104">
            <v>0</v>
          </cell>
          <cell r="Q104">
            <v>0</v>
          </cell>
          <cell r="R104">
            <v>0</v>
          </cell>
          <cell r="S104">
            <v>0</v>
          </cell>
        </row>
        <row r="105">
          <cell r="A105">
            <v>101</v>
          </cell>
          <cell r="C105" t="str">
            <v>Estimated Assets at 12/31/2003</v>
          </cell>
          <cell r="D105">
            <v>21</v>
          </cell>
          <cell r="F105">
            <v>17</v>
          </cell>
          <cell r="G105">
            <v>106686</v>
          </cell>
          <cell r="H105">
            <v>17118</v>
          </cell>
          <cell r="J105">
            <v>5201</v>
          </cell>
          <cell r="K105">
            <v>129</v>
          </cell>
          <cell r="L105">
            <v>0</v>
          </cell>
          <cell r="M105">
            <v>0</v>
          </cell>
          <cell r="N105">
            <v>213</v>
          </cell>
          <cell r="O105">
            <v>14726</v>
          </cell>
          <cell r="P105">
            <v>0</v>
          </cell>
          <cell r="Q105">
            <v>0</v>
          </cell>
          <cell r="R105">
            <v>0</v>
          </cell>
          <cell r="S105">
            <v>144111</v>
          </cell>
        </row>
        <row r="106">
          <cell r="A106">
            <v>102</v>
          </cell>
        </row>
        <row r="107">
          <cell r="A107">
            <v>103</v>
          </cell>
          <cell r="C107" t="str">
            <v>Net Claims</v>
          </cell>
          <cell r="D107">
            <v>-1476.501929</v>
          </cell>
          <cell r="F107">
            <v>-450.51188599999995</v>
          </cell>
          <cell r="G107">
            <v>-16503.508503000001</v>
          </cell>
          <cell r="H107">
            <v>5</v>
          </cell>
          <cell r="J107">
            <v>-1146.160525</v>
          </cell>
          <cell r="K107">
            <v>-1660.9811419999999</v>
          </cell>
          <cell r="L107">
            <v>-88.545000000000002</v>
          </cell>
          <cell r="M107">
            <v>-55.389324000000002</v>
          </cell>
          <cell r="N107">
            <v>-3045.3544479999996</v>
          </cell>
          <cell r="O107">
            <v>-1708.8768759999998</v>
          </cell>
          <cell r="P107">
            <v>0</v>
          </cell>
          <cell r="Q107">
            <v>-4650.4257389999993</v>
          </cell>
          <cell r="R107">
            <v>0</v>
          </cell>
          <cell r="S107">
            <v>-30781.255371999992</v>
          </cell>
        </row>
        <row r="108">
          <cell r="A108">
            <v>104</v>
          </cell>
          <cell r="C108" t="str">
            <v>Load for One year's projection</v>
          </cell>
          <cell r="D108">
            <v>1</v>
          </cell>
          <cell r="F108">
            <v>1</v>
          </cell>
          <cell r="G108">
            <v>1</v>
          </cell>
          <cell r="H108">
            <v>1</v>
          </cell>
          <cell r="J108">
            <v>1</v>
          </cell>
          <cell r="K108">
            <v>1</v>
          </cell>
          <cell r="L108">
            <v>1</v>
          </cell>
          <cell r="M108">
            <v>1</v>
          </cell>
          <cell r="N108">
            <v>1</v>
          </cell>
          <cell r="O108">
            <v>1</v>
          </cell>
          <cell r="P108">
            <v>1</v>
          </cell>
          <cell r="Q108">
            <v>1</v>
          </cell>
          <cell r="R108">
            <v>1</v>
          </cell>
          <cell r="S108">
            <v>1</v>
          </cell>
        </row>
        <row r="109">
          <cell r="A109">
            <v>105</v>
          </cell>
          <cell r="C109" t="str">
            <v>Net Claims to Use</v>
          </cell>
          <cell r="D109">
            <v>-1476.501929</v>
          </cell>
          <cell r="F109">
            <v>-450.51188599999995</v>
          </cell>
          <cell r="G109">
            <v>-16503.508503000001</v>
          </cell>
          <cell r="H109">
            <v>5</v>
          </cell>
          <cell r="J109">
            <v>-1146.160525</v>
          </cell>
          <cell r="K109">
            <v>-1660.9811419999999</v>
          </cell>
          <cell r="L109">
            <v>-88.545000000000002</v>
          </cell>
          <cell r="M109">
            <v>-55.389324000000002</v>
          </cell>
          <cell r="N109">
            <v>-3045.3544479999996</v>
          </cell>
          <cell r="O109">
            <v>-1708.8768759999998</v>
          </cell>
          <cell r="P109">
            <v>0</v>
          </cell>
          <cell r="Q109">
            <v>-4650.4257389999993</v>
          </cell>
          <cell r="R109">
            <v>0</v>
          </cell>
          <cell r="S109">
            <v>-30781.255371999992</v>
          </cell>
        </row>
        <row r="110">
          <cell r="A110">
            <v>106</v>
          </cell>
        </row>
        <row r="111">
          <cell r="A111">
            <v>107</v>
          </cell>
          <cell r="C111" t="str">
            <v>Rollforward Val Results to 12/31/2003</v>
          </cell>
        </row>
        <row r="112">
          <cell r="A112">
            <v>108</v>
          </cell>
          <cell r="D112" t="str">
            <v>002A</v>
          </cell>
          <cell r="E112" t="str">
            <v>002A</v>
          </cell>
          <cell r="F112" t="str">
            <v>002R</v>
          </cell>
          <cell r="G112" t="str">
            <v>003A</v>
          </cell>
          <cell r="H112" t="str">
            <v>004A</v>
          </cell>
          <cell r="I112" t="str">
            <v>004A</v>
          </cell>
          <cell r="J112" t="str">
            <v>024A</v>
          </cell>
          <cell r="K112">
            <v>27</v>
          </cell>
          <cell r="L112">
            <v>33</v>
          </cell>
          <cell r="M112" t="str">
            <v>036A</v>
          </cell>
          <cell r="N112" t="str">
            <v>062A</v>
          </cell>
          <cell r="O112" t="str">
            <v>072A</v>
          </cell>
          <cell r="P112" t="str">
            <v>077A</v>
          </cell>
          <cell r="Q112" t="str">
            <v>082A</v>
          </cell>
          <cell r="R112">
            <v>93</v>
          </cell>
          <cell r="S112" t="str">
            <v>Total</v>
          </cell>
        </row>
        <row r="113">
          <cell r="A113">
            <v>109</v>
          </cell>
          <cell r="C113" t="str">
            <v>Accumulated Postretirement Benefit Obligation</v>
          </cell>
        </row>
        <row r="114">
          <cell r="A114">
            <v>110</v>
          </cell>
          <cell r="C114" t="str">
            <v>Remeasured APBO, 1/1/2003</v>
          </cell>
        </row>
        <row r="115">
          <cell r="A115">
            <v>111</v>
          </cell>
          <cell r="C115" t="str">
            <v xml:space="preserve">   Retiree Medical</v>
          </cell>
        </row>
        <row r="116">
          <cell r="A116">
            <v>112</v>
          </cell>
          <cell r="C116" t="str">
            <v xml:space="preserve">     Actives</v>
          </cell>
          <cell r="D116">
            <v>17414.291000000001</v>
          </cell>
          <cell r="E116">
            <v>0</v>
          </cell>
          <cell r="F116">
            <v>22.3</v>
          </cell>
          <cell r="G116">
            <v>65173.673999999999</v>
          </cell>
          <cell r="H116">
            <v>33020.432000000001</v>
          </cell>
          <cell r="I116">
            <v>0</v>
          </cell>
          <cell r="J116">
            <v>95.602999999999994</v>
          </cell>
          <cell r="K116">
            <v>748.41600000000005</v>
          </cell>
          <cell r="L116">
            <v>3308.1689999999999</v>
          </cell>
          <cell r="M116">
            <v>1087.414</v>
          </cell>
          <cell r="N116">
            <v>8695.7199999999993</v>
          </cell>
          <cell r="O116">
            <v>11256.227999999999</v>
          </cell>
          <cell r="P116">
            <v>66.509</v>
          </cell>
          <cell r="Q116">
            <v>16531.006000000001</v>
          </cell>
          <cell r="R116">
            <v>325.95699999999999</v>
          </cell>
          <cell r="S116">
            <v>157745.71899999998</v>
          </cell>
          <cell r="V116">
            <v>65173.673999999999</v>
          </cell>
          <cell r="W116">
            <v>0</v>
          </cell>
          <cell r="X116">
            <v>41811.364999999998</v>
          </cell>
          <cell r="Y116">
            <v>157745.71899999998</v>
          </cell>
          <cell r="Z116">
            <v>95.602999999999994</v>
          </cell>
          <cell r="AA116">
            <v>748.41600000000005</v>
          </cell>
        </row>
        <row r="117">
          <cell r="A117">
            <v>113</v>
          </cell>
          <cell r="C117" t="str">
            <v xml:space="preserve">     LTD</v>
          </cell>
          <cell r="D117">
            <v>808.58699999999999</v>
          </cell>
          <cell r="E117">
            <v>0</v>
          </cell>
          <cell r="F117">
            <v>0</v>
          </cell>
          <cell r="G117">
            <v>2047.192</v>
          </cell>
          <cell r="H117">
            <v>238.411</v>
          </cell>
          <cell r="I117">
            <v>0</v>
          </cell>
          <cell r="J117">
            <v>31.776</v>
          </cell>
          <cell r="K117">
            <v>257.92</v>
          </cell>
          <cell r="L117">
            <v>7.3140000000000001</v>
          </cell>
          <cell r="M117">
            <v>22.484000000000002</v>
          </cell>
          <cell r="N117">
            <v>905.64800000000002</v>
          </cell>
          <cell r="O117">
            <v>68.631</v>
          </cell>
          <cell r="P117">
            <v>0</v>
          </cell>
          <cell r="Q117">
            <v>896.17499999999995</v>
          </cell>
          <cell r="R117">
            <v>0</v>
          </cell>
          <cell r="S117">
            <v>5284.1379999999999</v>
          </cell>
          <cell r="V117">
            <v>2047.192</v>
          </cell>
          <cell r="W117">
            <v>0</v>
          </cell>
          <cell r="X117">
            <v>2189.9480000000003</v>
          </cell>
          <cell r="Y117">
            <v>5284.1379999999999</v>
          </cell>
          <cell r="Z117">
            <v>31.776</v>
          </cell>
          <cell r="AA117">
            <v>257.92</v>
          </cell>
        </row>
        <row r="118">
          <cell r="A118">
            <v>114</v>
          </cell>
          <cell r="C118" t="str">
            <v xml:space="preserve">     Retirees</v>
          </cell>
          <cell r="D118">
            <v>8762.8377357500012</v>
          </cell>
          <cell r="E118">
            <v>5926.0951450000002</v>
          </cell>
          <cell r="F118">
            <v>4954.7763907500002</v>
          </cell>
          <cell r="G118">
            <v>175152.20145274999</v>
          </cell>
          <cell r="H118">
            <v>0</v>
          </cell>
          <cell r="I118">
            <v>9304.8011345000014</v>
          </cell>
          <cell r="J118">
            <v>10729.841122375001</v>
          </cell>
          <cell r="K118">
            <v>18244.491963500001</v>
          </cell>
          <cell r="L118">
            <v>588.85675000000003</v>
          </cell>
          <cell r="M118">
            <v>276.48983899999996</v>
          </cell>
          <cell r="N118">
            <v>32167.380707</v>
          </cell>
          <cell r="O118">
            <v>9161.3430900000003</v>
          </cell>
          <cell r="P118">
            <v>51.585000000000001</v>
          </cell>
          <cell r="Q118">
            <v>50049.531102000001</v>
          </cell>
          <cell r="R118">
            <v>0</v>
          </cell>
          <cell r="S118">
            <v>325370.23143262498</v>
          </cell>
          <cell r="V118">
            <v>175152.20145274999</v>
          </cell>
          <cell r="W118">
            <v>0</v>
          </cell>
          <cell r="X118">
            <v>126224.29596462499</v>
          </cell>
          <cell r="Y118">
            <v>325370.23143262498</v>
          </cell>
          <cell r="Z118">
            <v>10729.841122375001</v>
          </cell>
          <cell r="AA118">
            <v>18244.491963500001</v>
          </cell>
        </row>
        <row r="119">
          <cell r="A119">
            <v>115</v>
          </cell>
          <cell r="C119" t="str">
            <v xml:space="preserve">     Total</v>
          </cell>
          <cell r="D119">
            <v>26985.715735750004</v>
          </cell>
          <cell r="E119">
            <v>5926.0951450000002</v>
          </cell>
          <cell r="F119">
            <v>4977.0763907500004</v>
          </cell>
          <cell r="G119">
            <v>242373.06745274999</v>
          </cell>
          <cell r="H119">
            <v>33258.843000000001</v>
          </cell>
          <cell r="I119">
            <v>9304.8011345000014</v>
          </cell>
          <cell r="J119">
            <v>10857.220122375002</v>
          </cell>
          <cell r="K119">
            <v>19250.8279635</v>
          </cell>
          <cell r="L119">
            <v>3904.3397499999996</v>
          </cell>
          <cell r="M119">
            <v>1386.387839</v>
          </cell>
          <cell r="N119">
            <v>41768.748706999999</v>
          </cell>
          <cell r="O119">
            <v>20486.202089999999</v>
          </cell>
          <cell r="P119">
            <v>118.09399999999999</v>
          </cell>
          <cell r="Q119">
            <v>67476.712102000005</v>
          </cell>
          <cell r="R119">
            <v>325.95699999999999</v>
          </cell>
          <cell r="S119">
            <v>488400.08843262494</v>
          </cell>
          <cell r="V119">
            <v>242373.06745274999</v>
          </cell>
          <cell r="W119">
            <v>0</v>
          </cell>
          <cell r="X119">
            <v>170225.60896462502</v>
          </cell>
          <cell r="Y119">
            <v>488400.08843262494</v>
          </cell>
          <cell r="Z119">
            <v>10857.220122375002</v>
          </cell>
          <cell r="AA119">
            <v>19250.8279635</v>
          </cell>
        </row>
        <row r="120">
          <cell r="A120">
            <v>116</v>
          </cell>
          <cell r="C120" t="str">
            <v xml:space="preserve">   Retiree Life</v>
          </cell>
        </row>
        <row r="121">
          <cell r="A121">
            <v>117</v>
          </cell>
          <cell r="C121" t="str">
            <v xml:space="preserve">     Actives</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V121">
            <v>0</v>
          </cell>
          <cell r="W121">
            <v>0</v>
          </cell>
          <cell r="X121">
            <v>0</v>
          </cell>
          <cell r="Y121">
            <v>0</v>
          </cell>
          <cell r="Z121">
            <v>0</v>
          </cell>
          <cell r="AA121">
            <v>0</v>
          </cell>
        </row>
        <row r="122">
          <cell r="A122">
            <v>118</v>
          </cell>
          <cell r="C122" t="str">
            <v xml:space="preserve">     LTD</v>
          </cell>
          <cell r="D122">
            <v>32.171749999999996</v>
          </cell>
          <cell r="E122">
            <v>0</v>
          </cell>
          <cell r="F122">
            <v>0</v>
          </cell>
          <cell r="G122">
            <v>74.357249999999979</v>
          </cell>
          <cell r="H122">
            <v>12.732249999999999</v>
          </cell>
          <cell r="I122">
            <v>0</v>
          </cell>
          <cell r="J122">
            <v>3.5922499999999991</v>
          </cell>
          <cell r="K122">
            <v>24.920750000000002</v>
          </cell>
          <cell r="L122">
            <v>0.80849999999999989</v>
          </cell>
          <cell r="M122">
            <v>2.4547500000000002</v>
          </cell>
          <cell r="N122">
            <v>87.292249999999996</v>
          </cell>
          <cell r="O122">
            <v>6.8482499999999993</v>
          </cell>
          <cell r="P122">
            <v>0</v>
          </cell>
          <cell r="Q122">
            <v>86.504999999999981</v>
          </cell>
          <cell r="R122">
            <v>0</v>
          </cell>
          <cell r="S122">
            <v>331.68299999999994</v>
          </cell>
          <cell r="V122">
            <v>74.357249999999979</v>
          </cell>
          <cell r="W122">
            <v>0</v>
          </cell>
          <cell r="X122">
            <v>212.42174999999997</v>
          </cell>
          <cell r="Y122">
            <v>331.68299999999994</v>
          </cell>
          <cell r="Z122">
            <v>3.5922499999999991</v>
          </cell>
          <cell r="AA122">
            <v>24.920750000000002</v>
          </cell>
        </row>
        <row r="123">
          <cell r="A123">
            <v>119</v>
          </cell>
          <cell r="C123" t="str">
            <v xml:space="preserve">     Retirees</v>
          </cell>
          <cell r="D123">
            <v>6077.0304687500002</v>
          </cell>
          <cell r="E123">
            <v>31.445343750000006</v>
          </cell>
          <cell r="F123">
            <v>122.63359375</v>
          </cell>
          <cell r="G123">
            <v>24982.606187500001</v>
          </cell>
          <cell r="H123">
            <v>0</v>
          </cell>
          <cell r="I123">
            <v>116.81803125000003</v>
          </cell>
          <cell r="J123">
            <v>1849.4795625000002</v>
          </cell>
          <cell r="K123">
            <v>531.54146875000004</v>
          </cell>
          <cell r="L123">
            <v>17.747687500000005</v>
          </cell>
          <cell r="M123">
            <v>10.213875</v>
          </cell>
          <cell r="N123">
            <v>980.92425000000003</v>
          </cell>
          <cell r="O123">
            <v>2516.5273124999999</v>
          </cell>
          <cell r="P123">
            <v>0</v>
          </cell>
          <cell r="Q123">
            <v>511.02784374999999</v>
          </cell>
          <cell r="R123">
            <v>0</v>
          </cell>
          <cell r="S123">
            <v>37747.99562500001</v>
          </cell>
          <cell r="V123">
            <v>24982.606187500001</v>
          </cell>
          <cell r="W123">
            <v>0</v>
          </cell>
          <cell r="X123">
            <v>6540.0955937500003</v>
          </cell>
          <cell r="Y123">
            <v>37747.99562500001</v>
          </cell>
          <cell r="Z123">
            <v>1849.4795625000002</v>
          </cell>
          <cell r="AA123">
            <v>531.54146875000004</v>
          </cell>
        </row>
        <row r="124">
          <cell r="A124">
            <v>120</v>
          </cell>
          <cell r="C124" t="str">
            <v xml:space="preserve">     Total</v>
          </cell>
          <cell r="D124">
            <v>6109.2022187500006</v>
          </cell>
          <cell r="E124">
            <v>31.445343750000006</v>
          </cell>
          <cell r="F124">
            <v>122.63359375</v>
          </cell>
          <cell r="G124">
            <v>25056.963437500002</v>
          </cell>
          <cell r="H124">
            <v>12.732249999999999</v>
          </cell>
          <cell r="I124">
            <v>116.81803125000003</v>
          </cell>
          <cell r="J124">
            <v>1853.0718125000001</v>
          </cell>
          <cell r="K124">
            <v>556.46221875000003</v>
          </cell>
          <cell r="L124">
            <v>18.556187500000004</v>
          </cell>
          <cell r="M124">
            <v>12.668625</v>
          </cell>
          <cell r="N124">
            <v>1068.2165</v>
          </cell>
          <cell r="O124">
            <v>2523.3755624999999</v>
          </cell>
          <cell r="P124">
            <v>0</v>
          </cell>
          <cell r="Q124">
            <v>597.53284374999998</v>
          </cell>
          <cell r="R124">
            <v>0</v>
          </cell>
          <cell r="S124">
            <v>38079.678625</v>
          </cell>
          <cell r="V124">
            <v>25056.963437500002</v>
          </cell>
          <cell r="W124">
            <v>0</v>
          </cell>
          <cell r="X124">
            <v>6752.5173437499998</v>
          </cell>
          <cell r="Y124">
            <v>38079.678625</v>
          </cell>
          <cell r="Z124">
            <v>1853.0718125000001</v>
          </cell>
          <cell r="AA124">
            <v>556.46221875000003</v>
          </cell>
        </row>
        <row r="125">
          <cell r="A125">
            <v>121</v>
          </cell>
        </row>
        <row r="126">
          <cell r="A126">
            <v>122</v>
          </cell>
          <cell r="C126" t="str">
            <v xml:space="preserve">   Total</v>
          </cell>
          <cell r="D126">
            <v>33094.917954500008</v>
          </cell>
          <cell r="E126">
            <v>5957.5404887499999</v>
          </cell>
          <cell r="F126">
            <v>5099.7099845000002</v>
          </cell>
          <cell r="G126">
            <v>267430.03089025</v>
          </cell>
          <cell r="H126">
            <v>33271.575250000002</v>
          </cell>
          <cell r="I126">
            <v>9421.6191657500021</v>
          </cell>
          <cell r="J126">
            <v>12710.291934875002</v>
          </cell>
          <cell r="K126">
            <v>19807.290182249999</v>
          </cell>
          <cell r="L126">
            <v>3922.8959374999995</v>
          </cell>
          <cell r="M126">
            <v>1399.056464</v>
          </cell>
          <cell r="N126">
            <v>42836.965207000001</v>
          </cell>
          <cell r="O126">
            <v>23009.5776525</v>
          </cell>
          <cell r="P126">
            <v>118.09399999999999</v>
          </cell>
          <cell r="Q126">
            <v>68074.244945750004</v>
          </cell>
          <cell r="R126">
            <v>325.95699999999999</v>
          </cell>
          <cell r="S126">
            <v>526479.76705762511</v>
          </cell>
          <cell r="V126">
            <v>267430.03089025</v>
          </cell>
          <cell r="W126">
            <v>0</v>
          </cell>
          <cell r="X126">
            <v>176978.12630837498</v>
          </cell>
          <cell r="Y126">
            <v>526479.76705762511</v>
          </cell>
          <cell r="Z126">
            <v>12710.291934875002</v>
          </cell>
          <cell r="AA126">
            <v>19807.290182249999</v>
          </cell>
        </row>
        <row r="127">
          <cell r="A127">
            <v>123</v>
          </cell>
          <cell r="D127">
            <v>0</v>
          </cell>
          <cell r="G127">
            <v>0.86229999999999996</v>
          </cell>
          <cell r="H127">
            <v>0.10730000000000001</v>
          </cell>
          <cell r="I127">
            <v>3.04E-2</v>
          </cell>
        </row>
        <row r="128">
          <cell r="A128">
            <v>124</v>
          </cell>
          <cell r="C128" t="str">
            <v>Remeasured Service Cost, 2003</v>
          </cell>
        </row>
        <row r="129">
          <cell r="A129">
            <v>125</v>
          </cell>
          <cell r="C129" t="str">
            <v xml:space="preserve">   Retiree Medical</v>
          </cell>
          <cell r="D129">
            <v>392.452</v>
          </cell>
          <cell r="E129">
            <v>0</v>
          </cell>
          <cell r="F129">
            <v>0.93700000000000006</v>
          </cell>
          <cell r="G129">
            <v>1050.085</v>
          </cell>
          <cell r="H129">
            <v>565.62</v>
          </cell>
          <cell r="I129">
            <v>0</v>
          </cell>
          <cell r="J129">
            <v>4.3029999999999999</v>
          </cell>
          <cell r="K129">
            <v>39.999000000000002</v>
          </cell>
          <cell r="L129">
            <v>121.23700000000001</v>
          </cell>
          <cell r="M129">
            <v>40.140999999999998</v>
          </cell>
          <cell r="N129">
            <v>360.90800000000002</v>
          </cell>
          <cell r="O129">
            <v>441.32900000000001</v>
          </cell>
          <cell r="P129">
            <v>8.4339999999999993</v>
          </cell>
          <cell r="Q129">
            <v>582.61199999999997</v>
          </cell>
          <cell r="R129">
            <v>18.064</v>
          </cell>
          <cell r="S129">
            <v>3626.1210000000005</v>
          </cell>
          <cell r="V129">
            <v>1050.085</v>
          </cell>
          <cell r="W129">
            <v>0</v>
          </cell>
          <cell r="X129">
            <v>1599.9</v>
          </cell>
          <cell r="Y129">
            <v>3626.1210000000005</v>
          </cell>
          <cell r="Z129">
            <v>4.3029999999999999</v>
          </cell>
          <cell r="AA129">
            <v>39.999000000000002</v>
          </cell>
        </row>
        <row r="130">
          <cell r="A130">
            <v>126</v>
          </cell>
          <cell r="C130" t="str">
            <v xml:space="preserve">   Retiree Life</v>
          </cell>
          <cell r="D130">
            <v>0.48978125000000011</v>
          </cell>
          <cell r="E130">
            <v>0</v>
          </cell>
          <cell r="F130">
            <v>0</v>
          </cell>
          <cell r="G130">
            <v>1.1991875000000003</v>
          </cell>
          <cell r="H130">
            <v>0.36071875000000003</v>
          </cell>
          <cell r="I130">
            <v>0</v>
          </cell>
          <cell r="J130">
            <v>7.1093749999999997E-2</v>
          </cell>
          <cell r="K130">
            <v>0.22968749999999999</v>
          </cell>
          <cell r="L130">
            <v>3.871875000000001E-2</v>
          </cell>
          <cell r="M130">
            <v>5.2718750000000002E-2</v>
          </cell>
          <cell r="N130">
            <v>0.90103125000000006</v>
          </cell>
          <cell r="O130">
            <v>0.12053125000000002</v>
          </cell>
          <cell r="P130">
            <v>0</v>
          </cell>
          <cell r="Q130">
            <v>1.0720937500000001</v>
          </cell>
          <cell r="R130">
            <v>0</v>
          </cell>
          <cell r="S130">
            <v>4.5355625000000011</v>
          </cell>
          <cell r="V130">
            <v>1.1991875000000003</v>
          </cell>
          <cell r="W130">
            <v>0</v>
          </cell>
          <cell r="X130">
            <v>2.4858750000000001</v>
          </cell>
          <cell r="Y130">
            <v>4.5355625000000011</v>
          </cell>
          <cell r="Z130">
            <v>7.1093749999999997E-2</v>
          </cell>
          <cell r="AA130">
            <v>0.22968749999999999</v>
          </cell>
        </row>
        <row r="131">
          <cell r="A131">
            <v>127</v>
          </cell>
          <cell r="C131" t="str">
            <v>Remeasured Interest Cost, 2003</v>
          </cell>
          <cell r="V131">
            <v>0</v>
          </cell>
          <cell r="W131">
            <v>0</v>
          </cell>
          <cell r="X131">
            <v>0</v>
          </cell>
          <cell r="Y131">
            <v>0</v>
          </cell>
          <cell r="Z131">
            <v>0</v>
          </cell>
          <cell r="AA131">
            <v>0</v>
          </cell>
        </row>
        <row r="132">
          <cell r="A132">
            <v>128</v>
          </cell>
          <cell r="C132" t="str">
            <v xml:space="preserve">   Retiree Medical</v>
          </cell>
          <cell r="D132">
            <v>1457</v>
          </cell>
          <cell r="E132">
            <v>368</v>
          </cell>
          <cell r="F132">
            <v>299</v>
          </cell>
          <cell r="G132">
            <v>14783</v>
          </cell>
          <cell r="H132">
            <v>2079</v>
          </cell>
          <cell r="I132">
            <v>514</v>
          </cell>
          <cell r="J132">
            <v>641</v>
          </cell>
          <cell r="K132">
            <v>1135</v>
          </cell>
          <cell r="L132">
            <v>238</v>
          </cell>
          <cell r="M132">
            <v>83</v>
          </cell>
          <cell r="N132">
            <v>2520</v>
          </cell>
          <cell r="O132">
            <v>1203</v>
          </cell>
          <cell r="P132">
            <v>7</v>
          </cell>
          <cell r="Q132">
            <v>3965</v>
          </cell>
          <cell r="R132">
            <v>20</v>
          </cell>
          <cell r="S132">
            <v>29312</v>
          </cell>
          <cell r="V132">
            <v>14783</v>
          </cell>
          <cell r="W132">
            <v>0</v>
          </cell>
          <cell r="X132">
            <v>10091</v>
          </cell>
          <cell r="Y132">
            <v>29312</v>
          </cell>
          <cell r="Z132">
            <v>641</v>
          </cell>
          <cell r="AA132">
            <v>1135</v>
          </cell>
        </row>
        <row r="133">
          <cell r="A133">
            <v>129</v>
          </cell>
          <cell r="C133" t="str">
            <v xml:space="preserve">   Retiree Life</v>
          </cell>
          <cell r="D133">
            <v>382</v>
          </cell>
          <cell r="E133">
            <v>2</v>
          </cell>
          <cell r="F133">
            <v>8</v>
          </cell>
          <cell r="G133">
            <v>1566</v>
          </cell>
          <cell r="H133">
            <v>1</v>
          </cell>
          <cell r="I133">
            <v>7</v>
          </cell>
          <cell r="J133">
            <v>116</v>
          </cell>
          <cell r="K133">
            <v>35</v>
          </cell>
          <cell r="L133">
            <v>1</v>
          </cell>
          <cell r="M133">
            <v>1</v>
          </cell>
          <cell r="N133">
            <v>67</v>
          </cell>
          <cell r="O133">
            <v>158</v>
          </cell>
          <cell r="P133">
            <v>0</v>
          </cell>
          <cell r="Q133">
            <v>37</v>
          </cell>
          <cell r="R133">
            <v>0</v>
          </cell>
          <cell r="S133">
            <v>2381</v>
          </cell>
          <cell r="V133">
            <v>1566</v>
          </cell>
          <cell r="W133">
            <v>0</v>
          </cell>
          <cell r="X133">
            <v>423</v>
          </cell>
          <cell r="Y133">
            <v>2381</v>
          </cell>
          <cell r="Z133">
            <v>116</v>
          </cell>
          <cell r="AA133">
            <v>35</v>
          </cell>
        </row>
        <row r="134">
          <cell r="A134">
            <v>130</v>
          </cell>
          <cell r="C134" t="str">
            <v>Net ER RM Benefit Payments, 2003</v>
          </cell>
          <cell r="D134">
            <v>-7334.8811211073898</v>
          </cell>
          <cell r="E134">
            <v>-67.990536348419866</v>
          </cell>
          <cell r="F134">
            <v>-389.7286794757556</v>
          </cell>
          <cell r="G134">
            <v>-11683.554287930676</v>
          </cell>
          <cell r="H134">
            <v>0</v>
          </cell>
          <cell r="I134">
            <v>-2161.4759658478015</v>
          </cell>
          <cell r="J134">
            <v>-1187.8259552612149</v>
          </cell>
          <cell r="K134">
            <v>-2189.0863690395236</v>
          </cell>
          <cell r="L134">
            <v>-205.91292563103508</v>
          </cell>
          <cell r="M134">
            <v>-117.36940916628626</v>
          </cell>
          <cell r="N134">
            <v>-2912.413475407142</v>
          </cell>
          <cell r="O134">
            <v>-2486.1534254091621</v>
          </cell>
          <cell r="P134">
            <v>0</v>
          </cell>
          <cell r="Q134">
            <v>-8067.8274873785713</v>
          </cell>
          <cell r="R134">
            <v>0</v>
          </cell>
          <cell r="S134">
            <v>-38804.219638002971</v>
          </cell>
          <cell r="V134">
            <v>-11683.554287930676</v>
          </cell>
          <cell r="W134">
            <v>0</v>
          </cell>
          <cell r="X134">
            <v>-17556.317726768692</v>
          </cell>
          <cell r="Y134">
            <v>-38804.219638002971</v>
          </cell>
          <cell r="Z134">
            <v>-1187.8259552612149</v>
          </cell>
          <cell r="AA134">
            <v>-2189.0863690395236</v>
          </cell>
        </row>
        <row r="135">
          <cell r="A135">
            <v>131</v>
          </cell>
          <cell r="C135" t="str">
            <v>Net ER RL Benefit Payments, 2003</v>
          </cell>
          <cell r="D135">
            <v>-2301.1188788926092</v>
          </cell>
          <cell r="E135">
            <v>-9.4636515801412233E-3</v>
          </cell>
          <cell r="F135">
            <v>-5.2713205242443824</v>
          </cell>
          <cell r="G135">
            <v>-1343.4457120693228</v>
          </cell>
          <cell r="H135">
            <v>0</v>
          </cell>
          <cell r="I135">
            <v>-4.5240341521984</v>
          </cell>
          <cell r="J135">
            <v>-263.17404473878508</v>
          </cell>
          <cell r="K135">
            <v>-55.913630960476347</v>
          </cell>
          <cell r="L135">
            <v>-1.0870743689649331</v>
          </cell>
          <cell r="M135">
            <v>-0.63059083371373148</v>
          </cell>
          <cell r="N135">
            <v>-58.586524592857927</v>
          </cell>
          <cell r="O135">
            <v>-262.84657459083769</v>
          </cell>
          <cell r="P135">
            <v>0</v>
          </cell>
          <cell r="Q135">
            <v>-35.17251262142991</v>
          </cell>
          <cell r="R135">
            <v>0</v>
          </cell>
          <cell r="S135">
            <v>-4331.78036199702</v>
          </cell>
          <cell r="V135">
            <v>-1343.4457120693228</v>
          </cell>
          <cell r="W135">
            <v>0</v>
          </cell>
          <cell r="X135">
            <v>-682.68227323130986</v>
          </cell>
          <cell r="Y135">
            <v>-4331.78036199702</v>
          </cell>
          <cell r="Z135">
            <v>-263.17404473878508</v>
          </cell>
          <cell r="AA135">
            <v>-55.913630960476347</v>
          </cell>
        </row>
        <row r="136">
          <cell r="A136">
            <v>132</v>
          </cell>
          <cell r="C136" t="str">
            <v>APBO, 12/31/2003</v>
          </cell>
          <cell r="V136">
            <v>0</v>
          </cell>
          <cell r="W136">
            <v>0</v>
          </cell>
          <cell r="X136">
            <v>0</v>
          </cell>
          <cell r="Y136">
            <v>0</v>
          </cell>
          <cell r="Z136">
            <v>0</v>
          </cell>
          <cell r="AA136">
            <v>0</v>
          </cell>
        </row>
        <row r="137">
          <cell r="A137">
            <v>133</v>
          </cell>
          <cell r="C137" t="str">
            <v xml:space="preserve">   Retiree Medical</v>
          </cell>
        </row>
        <row r="138">
          <cell r="A138">
            <v>134</v>
          </cell>
          <cell r="C138" t="str">
            <v xml:space="preserve">     Actives</v>
          </cell>
          <cell r="D138">
            <v>18909.964875000001</v>
          </cell>
          <cell r="E138">
            <v>0</v>
          </cell>
          <cell r="F138">
            <v>24.689312500000003</v>
          </cell>
          <cell r="G138">
            <v>70336.789187500006</v>
          </cell>
          <cell r="H138">
            <v>35681.276625000006</v>
          </cell>
          <cell r="I138">
            <v>0</v>
          </cell>
          <cell r="J138">
            <v>105.325625</v>
          </cell>
          <cell r="K138">
            <v>831.64106249999998</v>
          </cell>
          <cell r="L138">
            <v>3643.4803750000001</v>
          </cell>
          <cell r="M138">
            <v>1197.3960625</v>
          </cell>
          <cell r="N138">
            <v>9600.4896874999995</v>
          </cell>
          <cell r="O138">
            <v>12427.070124999998</v>
          </cell>
          <cell r="P138">
            <v>79.626937499999997</v>
          </cell>
          <cell r="Q138">
            <v>18160.196875000001</v>
          </cell>
          <cell r="R138">
            <v>365.5223125</v>
          </cell>
          <cell r="S138">
            <v>171363.46906249999</v>
          </cell>
          <cell r="V138">
            <v>70336.789187500006</v>
          </cell>
          <cell r="W138">
            <v>0</v>
          </cell>
          <cell r="X138">
            <v>46069.9160625</v>
          </cell>
          <cell r="Y138">
            <v>171363.46906249999</v>
          </cell>
          <cell r="Z138">
            <v>105.325625</v>
          </cell>
          <cell r="AA138">
            <v>831.64106249999998</v>
          </cell>
        </row>
        <row r="139">
          <cell r="A139">
            <v>135</v>
          </cell>
          <cell r="C139" t="str">
            <v xml:space="preserve">     LTD</v>
          </cell>
          <cell r="D139">
            <v>868.82325000000003</v>
          </cell>
          <cell r="E139">
            <v>0</v>
          </cell>
          <cell r="F139">
            <v>0</v>
          </cell>
          <cell r="G139">
            <v>2201.0962500000001</v>
          </cell>
          <cell r="H139">
            <v>257.21531249999998</v>
          </cell>
          <cell r="I139">
            <v>0</v>
          </cell>
          <cell r="J139">
            <v>34.586500000000001</v>
          </cell>
          <cell r="K139">
            <v>280.08987500000001</v>
          </cell>
          <cell r="L139">
            <v>8.0346250000000001</v>
          </cell>
          <cell r="M139">
            <v>24.520375000000001</v>
          </cell>
          <cell r="N139">
            <v>984.42856250000011</v>
          </cell>
          <cell r="O139">
            <v>74.504625000000004</v>
          </cell>
          <cell r="P139">
            <v>0</v>
          </cell>
          <cell r="Q139">
            <v>975.20818750000001</v>
          </cell>
          <cell r="R139">
            <v>0</v>
          </cell>
          <cell r="S139">
            <v>5708.5075624999999</v>
          </cell>
          <cell r="V139">
            <v>2201.0962500000001</v>
          </cell>
          <cell r="W139">
            <v>0</v>
          </cell>
          <cell r="X139">
            <v>2381.37275</v>
          </cell>
          <cell r="Y139">
            <v>5708.5075624999999</v>
          </cell>
          <cell r="Z139">
            <v>34.586500000000001</v>
          </cell>
          <cell r="AA139">
            <v>280.08987500000001</v>
          </cell>
        </row>
        <row r="140">
          <cell r="A140">
            <v>136</v>
          </cell>
          <cell r="C140" t="str">
            <v xml:space="preserve">     Retirees</v>
          </cell>
          <cell r="D140">
            <v>1746.4189380923817</v>
          </cell>
          <cell r="E140">
            <v>6226.3608509531923</v>
          </cell>
          <cell r="F140">
            <v>4862.5422144625027</v>
          </cell>
          <cell r="G140">
            <v>174050.54868411834</v>
          </cell>
          <cell r="H140">
            <v>0</v>
          </cell>
          <cell r="I140">
            <v>7657.3291156257073</v>
          </cell>
          <cell r="J140">
            <v>10175.510676160309</v>
          </cell>
          <cell r="K140">
            <v>17127.277393146742</v>
          </cell>
          <cell r="L140">
            <v>413.31259231799515</v>
          </cell>
          <cell r="M140">
            <v>172.73325073476724</v>
          </cell>
          <cell r="N140">
            <v>31174.415604673883</v>
          </cell>
          <cell r="O140">
            <v>7170.0813131718023</v>
          </cell>
          <cell r="P140">
            <v>54.809062500000003</v>
          </cell>
          <cell r="Q140">
            <v>44857.679699515851</v>
          </cell>
          <cell r="R140">
            <v>0</v>
          </cell>
          <cell r="S140">
            <v>305689.01939547347</v>
          </cell>
          <cell r="V140">
            <v>174050.54868411834</v>
          </cell>
          <cell r="W140">
            <v>0</v>
          </cell>
          <cell r="X140">
            <v>116008.36180668385</v>
          </cell>
          <cell r="Y140">
            <v>305689.01939547347</v>
          </cell>
          <cell r="Z140">
            <v>10175.510676160309</v>
          </cell>
          <cell r="AA140">
            <v>17127.277393146742</v>
          </cell>
        </row>
        <row r="141">
          <cell r="A141">
            <v>137</v>
          </cell>
          <cell r="C141" t="str">
            <v xml:space="preserve">     Total</v>
          </cell>
          <cell r="D141">
            <v>21525.207063092384</v>
          </cell>
          <cell r="E141">
            <v>6226.3608509531923</v>
          </cell>
          <cell r="F141">
            <v>4887.2315269625024</v>
          </cell>
          <cell r="G141">
            <v>246588.43412161834</v>
          </cell>
          <cell r="H141">
            <v>35938.491937500003</v>
          </cell>
          <cell r="I141">
            <v>7657.3291156257073</v>
          </cell>
          <cell r="J141">
            <v>10315.42280116031</v>
          </cell>
          <cell r="K141">
            <v>18239.008330646742</v>
          </cell>
          <cell r="L141">
            <v>4064.8275923179949</v>
          </cell>
          <cell r="M141">
            <v>1394.6496882347674</v>
          </cell>
          <cell r="N141">
            <v>41759.333854673881</v>
          </cell>
          <cell r="O141">
            <v>19671.656063171802</v>
          </cell>
          <cell r="P141">
            <v>134.43600000000001</v>
          </cell>
          <cell r="Q141">
            <v>63993.084762015853</v>
          </cell>
          <cell r="R141">
            <v>365.5223125</v>
          </cell>
          <cell r="S141">
            <v>482760.99602047348</v>
          </cell>
          <cell r="V141">
            <v>246588.43412161834</v>
          </cell>
          <cell r="W141">
            <v>0</v>
          </cell>
          <cell r="X141">
            <v>164459.65061918384</v>
          </cell>
          <cell r="Y141">
            <v>482760.99602047348</v>
          </cell>
          <cell r="Z141">
            <v>10315.42280116031</v>
          </cell>
          <cell r="AA141">
            <v>18239.008330646742</v>
          </cell>
        </row>
        <row r="142">
          <cell r="A142">
            <v>138</v>
          </cell>
          <cell r="C142" t="str">
            <v xml:space="preserve">   Retiree Life</v>
          </cell>
        </row>
        <row r="143">
          <cell r="A143">
            <v>139</v>
          </cell>
          <cell r="C143" t="str">
            <v xml:space="preserve">     Actives</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U143" t="e">
            <v>#REF!</v>
          </cell>
          <cell r="V143">
            <v>0</v>
          </cell>
          <cell r="W143">
            <v>0</v>
          </cell>
          <cell r="X143">
            <v>0</v>
          </cell>
          <cell r="Y143">
            <v>0</v>
          </cell>
          <cell r="Z143">
            <v>0</v>
          </cell>
          <cell r="AA143">
            <v>0</v>
          </cell>
        </row>
        <row r="144">
          <cell r="A144">
            <v>140</v>
          </cell>
          <cell r="C144" t="str">
            <v xml:space="preserve">     LTD</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U144" t="e">
            <v>#REF!</v>
          </cell>
          <cell r="V144">
            <v>0</v>
          </cell>
          <cell r="W144">
            <v>0</v>
          </cell>
          <cell r="X144">
            <v>0</v>
          </cell>
          <cell r="Y144">
            <v>0</v>
          </cell>
          <cell r="Z144">
            <v>0</v>
          </cell>
          <cell r="AA144">
            <v>0</v>
          </cell>
        </row>
        <row r="145">
          <cell r="A145">
            <v>141</v>
          </cell>
          <cell r="C145" t="str">
            <v xml:space="preserve">     Retirees</v>
          </cell>
          <cell r="D145">
            <v>4083.8160291888721</v>
          </cell>
          <cell r="E145">
            <v>33.400918343682989</v>
          </cell>
          <cell r="F145">
            <v>124.86214406874798</v>
          </cell>
          <cell r="G145">
            <v>25158.590683647264</v>
          </cell>
          <cell r="H145">
            <v>0</v>
          </cell>
          <cell r="I145">
            <v>119.45374798367044</v>
          </cell>
          <cell r="J145">
            <v>1693.673801519378</v>
          </cell>
          <cell r="K145">
            <v>507.1018786188838</v>
          </cell>
          <cell r="L145">
            <v>17.735872525754917</v>
          </cell>
          <cell r="M145">
            <v>10.201945390232714</v>
          </cell>
          <cell r="N145">
            <v>981.81466213861529</v>
          </cell>
          <cell r="O145">
            <v>2402.7497394844486</v>
          </cell>
          <cell r="P145">
            <v>0</v>
          </cell>
          <cell r="Q145">
            <v>506.6954303435254</v>
          </cell>
          <cell r="R145">
            <v>0</v>
          </cell>
          <cell r="S145">
            <v>35640.096853253075</v>
          </cell>
          <cell r="U145" t="e">
            <v>#REF!</v>
          </cell>
          <cell r="V145">
            <v>25158.590683647264</v>
          </cell>
          <cell r="W145">
            <v>0</v>
          </cell>
          <cell r="X145">
            <v>6244.8354740895866</v>
          </cell>
          <cell r="Y145">
            <v>35640.096853253075</v>
          </cell>
          <cell r="Z145">
            <v>1693.673801519378</v>
          </cell>
          <cell r="AA145">
            <v>507.1018786188838</v>
          </cell>
        </row>
        <row r="146">
          <cell r="A146">
            <v>142</v>
          </cell>
          <cell r="C146" t="str">
            <v xml:space="preserve">     Total</v>
          </cell>
          <cell r="D146">
            <v>4083.8160291888721</v>
          </cell>
          <cell r="E146">
            <v>33.400918343682989</v>
          </cell>
          <cell r="F146">
            <v>124.86214406874798</v>
          </cell>
          <cell r="G146">
            <v>25158.590683647264</v>
          </cell>
          <cell r="H146">
            <v>0</v>
          </cell>
          <cell r="I146">
            <v>119.45374798367044</v>
          </cell>
          <cell r="J146">
            <v>1693.673801519378</v>
          </cell>
          <cell r="K146">
            <v>507.1018786188838</v>
          </cell>
          <cell r="L146">
            <v>17.735872525754917</v>
          </cell>
          <cell r="M146">
            <v>10.201945390232714</v>
          </cell>
          <cell r="N146">
            <v>981.81466213861529</v>
          </cell>
          <cell r="O146">
            <v>2402.7497394844486</v>
          </cell>
          <cell r="P146">
            <v>0</v>
          </cell>
          <cell r="Q146">
            <v>506.6954303435254</v>
          </cell>
          <cell r="R146">
            <v>0</v>
          </cell>
          <cell r="S146">
            <v>35640.096853253075</v>
          </cell>
          <cell r="U146" t="e">
            <v>#REF!</v>
          </cell>
          <cell r="V146">
            <v>25158.590683647264</v>
          </cell>
          <cell r="W146">
            <v>0</v>
          </cell>
          <cell r="X146">
            <v>6244.8354740895866</v>
          </cell>
          <cell r="Y146">
            <v>35640.096853253075</v>
          </cell>
          <cell r="Z146">
            <v>1693.673801519378</v>
          </cell>
          <cell r="AA146">
            <v>507.1018786188838</v>
          </cell>
        </row>
        <row r="147">
          <cell r="A147">
            <v>143</v>
          </cell>
          <cell r="C147" t="str">
            <v xml:space="preserve">   Retiree Life and Medical</v>
          </cell>
          <cell r="V147">
            <v>0</v>
          </cell>
          <cell r="W147">
            <v>0</v>
          </cell>
          <cell r="X147">
            <v>0</v>
          </cell>
          <cell r="Y147">
            <v>0</v>
          </cell>
          <cell r="Z147">
            <v>0</v>
          </cell>
          <cell r="AA147">
            <v>0</v>
          </cell>
        </row>
        <row r="148">
          <cell r="A148">
            <v>144</v>
          </cell>
          <cell r="C148" t="str">
            <v xml:space="preserve">     Actives</v>
          </cell>
          <cell r="D148">
            <v>18909.964875000001</v>
          </cell>
          <cell r="E148">
            <v>0</v>
          </cell>
          <cell r="F148">
            <v>24.689312500000003</v>
          </cell>
          <cell r="G148">
            <v>70336.789187500006</v>
          </cell>
          <cell r="H148">
            <v>35681.276625000006</v>
          </cell>
          <cell r="I148">
            <v>0</v>
          </cell>
          <cell r="J148">
            <v>105.325625</v>
          </cell>
          <cell r="K148">
            <v>831.64106249999998</v>
          </cell>
          <cell r="L148">
            <v>3643.4803750000001</v>
          </cell>
          <cell r="M148">
            <v>1197.3960625</v>
          </cell>
          <cell r="N148">
            <v>9600.4896874999995</v>
          </cell>
          <cell r="O148">
            <v>12427.070124999998</v>
          </cell>
          <cell r="P148">
            <v>79.626937499999997</v>
          </cell>
          <cell r="Q148">
            <v>18160.196875000001</v>
          </cell>
          <cell r="R148">
            <v>365.5223125</v>
          </cell>
          <cell r="U148" t="e">
            <v>#REF!</v>
          </cell>
          <cell r="V148">
            <v>70336.789187500006</v>
          </cell>
          <cell r="W148">
            <v>0</v>
          </cell>
          <cell r="X148">
            <v>46069.9160625</v>
          </cell>
          <cell r="Y148">
            <v>0</v>
          </cell>
          <cell r="Z148">
            <v>105.325625</v>
          </cell>
          <cell r="AA148">
            <v>831.64106249999998</v>
          </cell>
        </row>
        <row r="149">
          <cell r="A149">
            <v>145</v>
          </cell>
          <cell r="C149" t="str">
            <v xml:space="preserve">     LTD</v>
          </cell>
          <cell r="D149">
            <v>868.82325000000003</v>
          </cell>
          <cell r="E149">
            <v>0</v>
          </cell>
          <cell r="F149">
            <v>0</v>
          </cell>
          <cell r="G149">
            <v>2201.0962500000001</v>
          </cell>
          <cell r="H149">
            <v>257.21531249999998</v>
          </cell>
          <cell r="I149">
            <v>0</v>
          </cell>
          <cell r="J149">
            <v>34.586500000000001</v>
          </cell>
          <cell r="K149">
            <v>280.08987500000001</v>
          </cell>
          <cell r="L149">
            <v>8.0346250000000001</v>
          </cell>
          <cell r="M149">
            <v>24.520375000000001</v>
          </cell>
          <cell r="N149">
            <v>984.42856250000011</v>
          </cell>
          <cell r="O149">
            <v>74.504625000000004</v>
          </cell>
          <cell r="P149">
            <v>0</v>
          </cell>
          <cell r="Q149">
            <v>975.20818750000001</v>
          </cell>
          <cell r="R149">
            <v>0</v>
          </cell>
          <cell r="S149">
            <v>5708.5075624999999</v>
          </cell>
          <cell r="U149" t="e">
            <v>#REF!</v>
          </cell>
          <cell r="V149">
            <v>2201.0962500000001</v>
          </cell>
          <cell r="W149">
            <v>0</v>
          </cell>
          <cell r="X149">
            <v>2381.37275</v>
          </cell>
          <cell r="Y149">
            <v>5708.5075624999999</v>
          </cell>
          <cell r="Z149">
            <v>34.586500000000001</v>
          </cell>
          <cell r="AA149">
            <v>280.08987500000001</v>
          </cell>
        </row>
        <row r="150">
          <cell r="A150">
            <v>146</v>
          </cell>
          <cell r="C150" t="str">
            <v xml:space="preserve">     Retirees</v>
          </cell>
          <cell r="D150">
            <v>5830.2349672812543</v>
          </cell>
          <cell r="E150">
            <v>6259.7617692968752</v>
          </cell>
          <cell r="F150">
            <v>4987.4043585312511</v>
          </cell>
          <cell r="G150">
            <v>199209.1393677656</v>
          </cell>
          <cell r="H150">
            <v>0</v>
          </cell>
          <cell r="I150">
            <v>7776.7828636093782</v>
          </cell>
          <cell r="J150">
            <v>11869.184477679688</v>
          </cell>
          <cell r="K150">
            <v>17634.379271765625</v>
          </cell>
          <cell r="L150">
            <v>431.04846484375008</v>
          </cell>
          <cell r="M150">
            <v>182.93519612499995</v>
          </cell>
          <cell r="N150">
            <v>32156.230266812498</v>
          </cell>
          <cell r="O150">
            <v>9572.8310526562509</v>
          </cell>
          <cell r="P150">
            <v>54.809062500000003</v>
          </cell>
          <cell r="Q150">
            <v>45364.375129859378</v>
          </cell>
          <cell r="R150">
            <v>0</v>
          </cell>
          <cell r="S150">
            <v>341329.11624872655</v>
          </cell>
          <cell r="U150" t="e">
            <v>#REF!</v>
          </cell>
          <cell r="V150">
            <v>199209.1393677656</v>
          </cell>
          <cell r="W150">
            <v>0</v>
          </cell>
          <cell r="X150">
            <v>122253.19728077346</v>
          </cell>
          <cell r="Y150">
            <v>341329.11624872655</v>
          </cell>
          <cell r="Z150">
            <v>11869.184477679688</v>
          </cell>
          <cell r="AA150">
            <v>17634.379271765625</v>
          </cell>
        </row>
        <row r="151">
          <cell r="A151">
            <v>147</v>
          </cell>
          <cell r="C151" t="str">
            <v xml:space="preserve">     Total</v>
          </cell>
          <cell r="D151">
            <v>25609.023092281255</v>
          </cell>
          <cell r="E151">
            <v>6259.7617692968752</v>
          </cell>
          <cell r="F151">
            <v>5012.0936710312508</v>
          </cell>
          <cell r="G151">
            <v>271747.0248052656</v>
          </cell>
          <cell r="H151">
            <v>35938.491937500003</v>
          </cell>
          <cell r="I151">
            <v>7776.7828636093782</v>
          </cell>
          <cell r="J151">
            <v>12009.096602679689</v>
          </cell>
          <cell r="K151">
            <v>18746.110209265626</v>
          </cell>
          <cell r="L151">
            <v>4082.5634648437499</v>
          </cell>
          <cell r="M151">
            <v>1404.8516336250002</v>
          </cell>
          <cell r="N151">
            <v>42741.1485168125</v>
          </cell>
          <cell r="O151">
            <v>22074.405802656249</v>
          </cell>
          <cell r="P151">
            <v>134.43600000000001</v>
          </cell>
          <cell r="Q151">
            <v>64499.78019235938</v>
          </cell>
          <cell r="R151">
            <v>365.5223125</v>
          </cell>
          <cell r="S151">
            <v>518401.09287372645</v>
          </cell>
          <cell r="U151" t="e">
            <v>#REF!</v>
          </cell>
          <cell r="V151">
            <v>271747.0248052656</v>
          </cell>
          <cell r="W151">
            <v>0</v>
          </cell>
          <cell r="X151">
            <v>170704.48609327344</v>
          </cell>
          <cell r="Y151">
            <v>518401.09287372645</v>
          </cell>
          <cell r="Z151">
            <v>12009.096602679689</v>
          </cell>
          <cell r="AA151">
            <v>18746.110209265626</v>
          </cell>
        </row>
        <row r="152">
          <cell r="A152">
            <v>148</v>
          </cell>
          <cell r="C152" t="str">
            <v xml:space="preserve">   Total</v>
          </cell>
          <cell r="D152">
            <v>25609.023092281255</v>
          </cell>
          <cell r="E152">
            <v>6259.7617692968752</v>
          </cell>
          <cell r="F152">
            <v>5012.0936710312508</v>
          </cell>
          <cell r="G152">
            <v>271747.0248052656</v>
          </cell>
          <cell r="H152">
            <v>35938.491937500003</v>
          </cell>
          <cell r="I152">
            <v>7776.7828636093782</v>
          </cell>
          <cell r="J152">
            <v>12009.096602679689</v>
          </cell>
          <cell r="K152">
            <v>18746.110209265626</v>
          </cell>
          <cell r="L152">
            <v>4082.5634648437499</v>
          </cell>
          <cell r="M152">
            <v>1404.8516336250002</v>
          </cell>
          <cell r="N152">
            <v>42741.1485168125</v>
          </cell>
          <cell r="O152">
            <v>22074.405802656249</v>
          </cell>
          <cell r="P152">
            <v>134.43600000000001</v>
          </cell>
          <cell r="Q152">
            <v>64499.78019235938</v>
          </cell>
          <cell r="R152">
            <v>365.5223125</v>
          </cell>
          <cell r="S152">
            <v>518401.09287372645</v>
          </cell>
          <cell r="V152">
            <v>271747.0248052656</v>
          </cell>
          <cell r="W152">
            <v>0</v>
          </cell>
          <cell r="X152">
            <v>170704.48609327344</v>
          </cell>
          <cell r="Y152">
            <v>518401.09287372645</v>
          </cell>
          <cell r="Z152">
            <v>12009.096602679689</v>
          </cell>
          <cell r="AA152">
            <v>18746.110209265626</v>
          </cell>
        </row>
        <row r="153">
          <cell r="A153">
            <v>149</v>
          </cell>
        </row>
        <row r="154">
          <cell r="A154">
            <v>150</v>
          </cell>
          <cell r="C154" t="str">
            <v>Prior Service Cost Amortization Schedule, 12/31/2002</v>
          </cell>
        </row>
        <row r="155">
          <cell r="A155">
            <v>151</v>
          </cell>
          <cell r="D155" t="str">
            <v>002A</v>
          </cell>
          <cell r="E155" t="str">
            <v>002A</v>
          </cell>
          <cell r="F155" t="str">
            <v>002R</v>
          </cell>
          <cell r="G155" t="str">
            <v>003A</v>
          </cell>
          <cell r="H155" t="str">
            <v>004A</v>
          </cell>
          <cell r="I155" t="str">
            <v>004A</v>
          </cell>
          <cell r="J155" t="str">
            <v>024A</v>
          </cell>
          <cell r="K155">
            <v>27</v>
          </cell>
          <cell r="L155">
            <v>33</v>
          </cell>
          <cell r="M155" t="str">
            <v>036A</v>
          </cell>
          <cell r="N155" t="str">
            <v>062A</v>
          </cell>
          <cell r="O155" t="str">
            <v>072A</v>
          </cell>
          <cell r="P155" t="str">
            <v>077A</v>
          </cell>
          <cell r="Q155" t="str">
            <v>082A</v>
          </cell>
          <cell r="R155">
            <v>93</v>
          </cell>
          <cell r="S155" t="str">
            <v>Total</v>
          </cell>
        </row>
        <row r="156">
          <cell r="A156">
            <v>152</v>
          </cell>
          <cell r="C156" t="str">
            <v>Prior Service Cost 1</v>
          </cell>
        </row>
        <row r="157">
          <cell r="A157">
            <v>153</v>
          </cell>
          <cell r="C157" t="str">
            <v xml:space="preserve">    Effective Date</v>
          </cell>
          <cell r="D157">
            <v>36161</v>
          </cell>
          <cell r="E157">
            <v>36161</v>
          </cell>
          <cell r="F157">
            <v>36161</v>
          </cell>
          <cell r="G157">
            <v>36161</v>
          </cell>
          <cell r="H157">
            <v>36161</v>
          </cell>
          <cell r="I157">
            <v>36161</v>
          </cell>
          <cell r="J157">
            <v>36161</v>
          </cell>
          <cell r="K157">
            <v>36161</v>
          </cell>
          <cell r="L157">
            <v>36161</v>
          </cell>
          <cell r="M157">
            <v>36161</v>
          </cell>
          <cell r="N157">
            <v>36161</v>
          </cell>
          <cell r="O157">
            <v>36161</v>
          </cell>
          <cell r="P157">
            <v>36161</v>
          </cell>
          <cell r="Q157">
            <v>36161</v>
          </cell>
          <cell r="R157">
            <v>36161</v>
          </cell>
          <cell r="S157">
            <v>36161</v>
          </cell>
        </row>
        <row r="158">
          <cell r="A158">
            <v>154</v>
          </cell>
          <cell r="C158" t="str">
            <v xml:space="preserve">    Initial Unrecognized PSC</v>
          </cell>
          <cell r="D158">
            <v>9860</v>
          </cell>
          <cell r="E158">
            <v>0</v>
          </cell>
          <cell r="F158">
            <v>3</v>
          </cell>
          <cell r="G158">
            <v>35586</v>
          </cell>
          <cell r="H158">
            <v>21583</v>
          </cell>
          <cell r="I158">
            <v>0</v>
          </cell>
          <cell r="J158">
            <v>89</v>
          </cell>
          <cell r="K158">
            <v>944</v>
          </cell>
          <cell r="L158">
            <v>4204</v>
          </cell>
          <cell r="M158">
            <v>132</v>
          </cell>
          <cell r="N158">
            <v>7209</v>
          </cell>
          <cell r="O158">
            <v>7967</v>
          </cell>
          <cell r="P158">
            <v>13</v>
          </cell>
          <cell r="Q158">
            <v>11310</v>
          </cell>
          <cell r="R158">
            <v>18</v>
          </cell>
          <cell r="S158">
            <v>98918</v>
          </cell>
          <cell r="V158">
            <v>35586</v>
          </cell>
          <cell r="W158">
            <v>0</v>
          </cell>
          <cell r="X158">
            <v>31871</v>
          </cell>
          <cell r="Y158">
            <v>98918</v>
          </cell>
          <cell r="Z158">
            <v>89</v>
          </cell>
          <cell r="AA158">
            <v>944</v>
          </cell>
        </row>
        <row r="159">
          <cell r="A159">
            <v>155</v>
          </cell>
          <cell r="C159" t="str">
            <v xml:space="preserve">    Unrecognized Balance, 12/31/2002</v>
          </cell>
          <cell r="D159">
            <v>5974</v>
          </cell>
          <cell r="E159">
            <v>0</v>
          </cell>
          <cell r="F159">
            <v>2</v>
          </cell>
          <cell r="G159">
            <v>21562</v>
          </cell>
          <cell r="H159">
            <v>13077</v>
          </cell>
          <cell r="I159">
            <v>0</v>
          </cell>
          <cell r="J159">
            <v>54</v>
          </cell>
          <cell r="K159">
            <v>572</v>
          </cell>
          <cell r="L159">
            <v>2547</v>
          </cell>
          <cell r="M159">
            <v>80</v>
          </cell>
          <cell r="N159">
            <v>4368</v>
          </cell>
          <cell r="O159">
            <v>4827</v>
          </cell>
          <cell r="P159">
            <v>8</v>
          </cell>
          <cell r="Q159">
            <v>6853</v>
          </cell>
          <cell r="R159">
            <v>11</v>
          </cell>
          <cell r="S159">
            <v>59935</v>
          </cell>
          <cell r="V159">
            <v>21562</v>
          </cell>
          <cell r="W159">
            <v>0</v>
          </cell>
          <cell r="X159">
            <v>19311</v>
          </cell>
          <cell r="Y159">
            <v>59935</v>
          </cell>
          <cell r="Z159">
            <v>54</v>
          </cell>
          <cell r="AA159">
            <v>572</v>
          </cell>
        </row>
        <row r="160">
          <cell r="A160">
            <v>156</v>
          </cell>
          <cell r="C160" t="str">
            <v xml:space="preserve">    Amortization Amount</v>
          </cell>
          <cell r="D160">
            <v>580</v>
          </cell>
          <cell r="E160">
            <v>0</v>
          </cell>
          <cell r="F160">
            <v>0</v>
          </cell>
          <cell r="G160">
            <v>2097</v>
          </cell>
          <cell r="H160">
            <v>1266</v>
          </cell>
          <cell r="I160">
            <v>0</v>
          </cell>
          <cell r="J160">
            <v>5</v>
          </cell>
          <cell r="K160">
            <v>56</v>
          </cell>
          <cell r="L160">
            <v>248</v>
          </cell>
          <cell r="M160">
            <v>8</v>
          </cell>
          <cell r="N160">
            <v>425</v>
          </cell>
          <cell r="O160">
            <v>470</v>
          </cell>
          <cell r="P160">
            <v>1</v>
          </cell>
          <cell r="Q160">
            <v>667</v>
          </cell>
          <cell r="R160">
            <v>1</v>
          </cell>
          <cell r="S160">
            <v>5824</v>
          </cell>
          <cell r="V160">
            <v>2097</v>
          </cell>
          <cell r="W160">
            <v>0</v>
          </cell>
          <cell r="X160">
            <v>1880</v>
          </cell>
          <cell r="Y160">
            <v>5824</v>
          </cell>
          <cell r="Z160">
            <v>5</v>
          </cell>
          <cell r="AA160">
            <v>56</v>
          </cell>
        </row>
        <row r="161">
          <cell r="A161">
            <v>157</v>
          </cell>
          <cell r="C161" t="str">
            <v>Prior Service Cost 2</v>
          </cell>
        </row>
        <row r="162">
          <cell r="A162">
            <v>158</v>
          </cell>
          <cell r="C162" t="str">
            <v xml:space="preserve">    Effective Date</v>
          </cell>
          <cell r="D162">
            <v>36892</v>
          </cell>
          <cell r="E162">
            <v>36892</v>
          </cell>
          <cell r="F162">
            <v>36892</v>
          </cell>
          <cell r="G162">
            <v>36892</v>
          </cell>
          <cell r="H162">
            <v>36892</v>
          </cell>
          <cell r="I162">
            <v>36892</v>
          </cell>
          <cell r="J162">
            <v>36892</v>
          </cell>
          <cell r="K162">
            <v>36892</v>
          </cell>
          <cell r="L162">
            <v>36892</v>
          </cell>
          <cell r="M162">
            <v>36892</v>
          </cell>
          <cell r="N162">
            <v>36892</v>
          </cell>
          <cell r="O162">
            <v>36892</v>
          </cell>
          <cell r="P162">
            <v>36892</v>
          </cell>
          <cell r="Q162">
            <v>36892</v>
          </cell>
          <cell r="R162">
            <v>36892</v>
          </cell>
          <cell r="S162">
            <v>36892</v>
          </cell>
        </row>
        <row r="163">
          <cell r="A163">
            <v>159</v>
          </cell>
          <cell r="C163" t="str">
            <v xml:space="preserve">    Initial Unrecognized PSC</v>
          </cell>
          <cell r="V163">
            <v>0</v>
          </cell>
          <cell r="W163">
            <v>0</v>
          </cell>
          <cell r="X163">
            <v>0</v>
          </cell>
          <cell r="Y163">
            <v>0</v>
          </cell>
          <cell r="Z163">
            <v>0</v>
          </cell>
          <cell r="AA163">
            <v>0</v>
          </cell>
        </row>
        <row r="164">
          <cell r="A164">
            <v>160</v>
          </cell>
          <cell r="C164" t="str">
            <v xml:space="preserve">    Unrecognized Balance, 12/31/2002</v>
          </cell>
          <cell r="V164">
            <v>0</v>
          </cell>
          <cell r="W164">
            <v>0</v>
          </cell>
          <cell r="X164">
            <v>0</v>
          </cell>
          <cell r="Y164">
            <v>0</v>
          </cell>
          <cell r="Z164">
            <v>0</v>
          </cell>
          <cell r="AA164">
            <v>0</v>
          </cell>
        </row>
        <row r="165">
          <cell r="A165">
            <v>161</v>
          </cell>
          <cell r="C165" t="str">
            <v xml:space="preserve">    Amortization Amount</v>
          </cell>
          <cell r="V165">
            <v>0</v>
          </cell>
          <cell r="W165">
            <v>0</v>
          </cell>
          <cell r="X165">
            <v>0</v>
          </cell>
          <cell r="Y165">
            <v>0</v>
          </cell>
          <cell r="Z165">
            <v>0</v>
          </cell>
          <cell r="AA165">
            <v>0</v>
          </cell>
        </row>
        <row r="166">
          <cell r="A166">
            <v>162</v>
          </cell>
        </row>
        <row r="167">
          <cell r="A167">
            <v>163</v>
          </cell>
          <cell r="C167" t="str">
            <v>Change in Projected Benefit Obligation</v>
          </cell>
        </row>
        <row r="168">
          <cell r="A168">
            <v>164</v>
          </cell>
          <cell r="D168" t="str">
            <v>002A</v>
          </cell>
          <cell r="E168" t="str">
            <v>002A</v>
          </cell>
          <cell r="F168" t="str">
            <v>002R</v>
          </cell>
          <cell r="G168" t="str">
            <v>003A</v>
          </cell>
          <cell r="H168" t="str">
            <v>004A</v>
          </cell>
          <cell r="I168" t="str">
            <v>004A</v>
          </cell>
          <cell r="J168" t="str">
            <v>024A</v>
          </cell>
          <cell r="K168">
            <v>27</v>
          </cell>
          <cell r="L168">
            <v>33</v>
          </cell>
          <cell r="M168" t="str">
            <v>036A</v>
          </cell>
          <cell r="N168" t="str">
            <v>062A</v>
          </cell>
          <cell r="O168" t="str">
            <v>072A</v>
          </cell>
          <cell r="P168" t="str">
            <v>077A</v>
          </cell>
          <cell r="Q168" t="str">
            <v>082A</v>
          </cell>
          <cell r="R168">
            <v>93</v>
          </cell>
          <cell r="S168" t="str">
            <v>Total</v>
          </cell>
        </row>
        <row r="169">
          <cell r="A169">
            <v>165</v>
          </cell>
          <cell r="C169" t="str">
            <v>Projected Benefit Obligation, 12/31/2002</v>
          </cell>
          <cell r="D169">
            <v>33570</v>
          </cell>
          <cell r="E169">
            <v>5982</v>
          </cell>
          <cell r="F169">
            <v>4701</v>
          </cell>
          <cell r="G169">
            <v>238379</v>
          </cell>
          <cell r="H169">
            <v>35238</v>
          </cell>
          <cell r="I169">
            <v>8869</v>
          </cell>
          <cell r="J169">
            <v>12088</v>
          </cell>
          <cell r="K169">
            <v>14749</v>
          </cell>
          <cell r="L169">
            <v>3435</v>
          </cell>
          <cell r="M169">
            <v>1368</v>
          </cell>
          <cell r="N169">
            <v>37041</v>
          </cell>
          <cell r="O169">
            <v>18035</v>
          </cell>
          <cell r="P169">
            <v>96</v>
          </cell>
          <cell r="Q169">
            <v>63846</v>
          </cell>
          <cell r="R169">
            <v>315</v>
          </cell>
          <cell r="S169">
            <v>477712</v>
          </cell>
          <cell r="V169">
            <v>238379</v>
          </cell>
          <cell r="W169">
            <v>0</v>
          </cell>
          <cell r="X169">
            <v>155359</v>
          </cell>
          <cell r="Y169">
            <v>477712</v>
          </cell>
          <cell r="Z169">
            <v>12088</v>
          </cell>
          <cell r="AA169">
            <v>14749</v>
          </cell>
        </row>
        <row r="170">
          <cell r="A170">
            <v>166</v>
          </cell>
          <cell r="C170" t="str">
            <v>Service Cost, 2003</v>
          </cell>
          <cell r="D170">
            <v>514</v>
          </cell>
          <cell r="E170">
            <v>0</v>
          </cell>
          <cell r="F170">
            <v>0</v>
          </cell>
          <cell r="G170">
            <v>1207</v>
          </cell>
          <cell r="H170">
            <v>745</v>
          </cell>
          <cell r="I170">
            <v>0</v>
          </cell>
          <cell r="J170">
            <v>5</v>
          </cell>
          <cell r="K170">
            <v>49</v>
          </cell>
          <cell r="L170">
            <v>131</v>
          </cell>
          <cell r="M170">
            <v>45</v>
          </cell>
          <cell r="N170">
            <v>411</v>
          </cell>
          <cell r="O170">
            <v>523</v>
          </cell>
          <cell r="P170">
            <v>10</v>
          </cell>
          <cell r="Q170">
            <v>690</v>
          </cell>
          <cell r="R170">
            <v>19</v>
          </cell>
          <cell r="S170">
            <v>4349</v>
          </cell>
          <cell r="V170">
            <v>1207</v>
          </cell>
          <cell r="W170">
            <v>0</v>
          </cell>
          <cell r="X170">
            <v>1864</v>
          </cell>
          <cell r="Y170">
            <v>4349</v>
          </cell>
          <cell r="Z170">
            <v>5</v>
          </cell>
          <cell r="AA170">
            <v>49</v>
          </cell>
        </row>
        <row r="171">
          <cell r="A171">
            <v>167</v>
          </cell>
          <cell r="C171" t="str">
            <v>Interest Cost, 2003</v>
          </cell>
          <cell r="D171">
            <v>2334</v>
          </cell>
          <cell r="E171">
            <v>381</v>
          </cell>
          <cell r="F171">
            <v>317</v>
          </cell>
          <cell r="G171">
            <v>15840</v>
          </cell>
          <cell r="H171">
            <v>2256</v>
          </cell>
          <cell r="I171">
            <v>536</v>
          </cell>
          <cell r="J171">
            <v>805</v>
          </cell>
          <cell r="K171">
            <v>918</v>
          </cell>
          <cell r="L171">
            <v>221</v>
          </cell>
          <cell r="M171">
            <v>92</v>
          </cell>
          <cell r="N171">
            <v>2434</v>
          </cell>
          <cell r="O171">
            <v>1018</v>
          </cell>
          <cell r="P171">
            <v>6</v>
          </cell>
          <cell r="Q171">
            <v>4158</v>
          </cell>
          <cell r="R171">
            <v>21</v>
          </cell>
          <cell r="S171">
            <v>31337</v>
          </cell>
          <cell r="V171">
            <v>15840</v>
          </cell>
          <cell r="W171">
            <v>0</v>
          </cell>
          <cell r="X171">
            <v>9969</v>
          </cell>
          <cell r="Y171">
            <v>31337</v>
          </cell>
          <cell r="Z171">
            <v>805</v>
          </cell>
          <cell r="AA171">
            <v>918</v>
          </cell>
        </row>
        <row r="172">
          <cell r="A172">
            <v>168</v>
          </cell>
          <cell r="C172" t="str">
            <v>Gross Claims Paid, 2003</v>
          </cell>
          <cell r="D172">
            <v>-9636</v>
          </cell>
          <cell r="E172">
            <v>-68.000000000000014</v>
          </cell>
          <cell r="F172">
            <v>-395</v>
          </cell>
          <cell r="G172">
            <v>-13026.999999999998</v>
          </cell>
          <cell r="H172">
            <v>0</v>
          </cell>
          <cell r="I172">
            <v>-2166</v>
          </cell>
          <cell r="J172">
            <v>-1451</v>
          </cell>
          <cell r="K172">
            <v>-2245</v>
          </cell>
          <cell r="L172">
            <v>-207</v>
          </cell>
          <cell r="M172">
            <v>-117.99999999999999</v>
          </cell>
          <cell r="N172">
            <v>-2971</v>
          </cell>
          <cell r="O172">
            <v>-2749</v>
          </cell>
          <cell r="P172">
            <v>0</v>
          </cell>
          <cell r="Q172">
            <v>-8103.0000000000009</v>
          </cell>
          <cell r="R172">
            <v>0</v>
          </cell>
          <cell r="S172">
            <v>-43136</v>
          </cell>
          <cell r="V172">
            <v>-13026.999999999998</v>
          </cell>
          <cell r="W172">
            <v>0</v>
          </cell>
          <cell r="X172">
            <v>-18239</v>
          </cell>
          <cell r="Y172">
            <v>-43136</v>
          </cell>
          <cell r="Z172">
            <v>-1451</v>
          </cell>
          <cell r="AA172">
            <v>-2245</v>
          </cell>
        </row>
        <row r="173">
          <cell r="A173">
            <v>169</v>
          </cell>
          <cell r="C173" t="str">
            <v>Employee Contributions, 2003</v>
          </cell>
          <cell r="D173">
            <v>2429</v>
          </cell>
          <cell r="E173">
            <v>17</v>
          </cell>
          <cell r="F173">
            <v>100</v>
          </cell>
          <cell r="G173">
            <v>959</v>
          </cell>
          <cell r="H173">
            <v>0</v>
          </cell>
          <cell r="I173">
            <v>546</v>
          </cell>
          <cell r="J173">
            <v>0</v>
          </cell>
          <cell r="K173">
            <v>566</v>
          </cell>
          <cell r="L173">
            <v>52</v>
          </cell>
          <cell r="M173">
            <v>30</v>
          </cell>
          <cell r="N173">
            <v>749</v>
          </cell>
          <cell r="O173">
            <v>693</v>
          </cell>
          <cell r="P173">
            <v>0</v>
          </cell>
          <cell r="Q173">
            <v>2043</v>
          </cell>
          <cell r="R173">
            <v>0</v>
          </cell>
          <cell r="S173">
            <v>8184</v>
          </cell>
          <cell r="V173">
            <v>959</v>
          </cell>
          <cell r="W173">
            <v>0</v>
          </cell>
          <cell r="X173">
            <v>4233</v>
          </cell>
          <cell r="Y173">
            <v>8184</v>
          </cell>
          <cell r="Z173">
            <v>0</v>
          </cell>
          <cell r="AA173">
            <v>566</v>
          </cell>
        </row>
        <row r="174">
          <cell r="A174">
            <v>170</v>
          </cell>
          <cell r="C174" t="str">
            <v>Transfers</v>
          </cell>
          <cell r="H174">
            <v>0</v>
          </cell>
          <cell r="I174">
            <v>0</v>
          </cell>
          <cell r="S174">
            <v>0</v>
          </cell>
          <cell r="V174">
            <v>0</v>
          </cell>
          <cell r="W174">
            <v>0</v>
          </cell>
          <cell r="X174">
            <v>0</v>
          </cell>
          <cell r="Y174">
            <v>0</v>
          </cell>
          <cell r="Z174">
            <v>0</v>
          </cell>
          <cell r="AA174">
            <v>0</v>
          </cell>
        </row>
        <row r="175">
          <cell r="A175">
            <v>171</v>
          </cell>
          <cell r="C175" t="str">
            <v>Plan Amendments</v>
          </cell>
          <cell r="D175">
            <v>-825</v>
          </cell>
          <cell r="E175">
            <v>0</v>
          </cell>
          <cell r="F175">
            <v>0</v>
          </cell>
          <cell r="G175">
            <v>-1317</v>
          </cell>
          <cell r="H175">
            <v>-838</v>
          </cell>
          <cell r="I175">
            <v>0</v>
          </cell>
          <cell r="J175">
            <v>-5</v>
          </cell>
          <cell r="K175">
            <v>-44</v>
          </cell>
          <cell r="L175">
            <v>-182</v>
          </cell>
          <cell r="M175">
            <v>-59</v>
          </cell>
          <cell r="N175">
            <v>-439</v>
          </cell>
          <cell r="O175">
            <v>-635</v>
          </cell>
          <cell r="P175">
            <v>-8</v>
          </cell>
          <cell r="Q175">
            <v>-796</v>
          </cell>
          <cell r="R175">
            <v>-19</v>
          </cell>
          <cell r="S175">
            <v>-5167</v>
          </cell>
          <cell r="V175">
            <v>-1317</v>
          </cell>
          <cell r="W175">
            <v>0</v>
          </cell>
          <cell r="X175">
            <v>-2168</v>
          </cell>
          <cell r="Y175">
            <v>-5167</v>
          </cell>
          <cell r="Z175">
            <v>-5</v>
          </cell>
          <cell r="AA175">
            <v>-44</v>
          </cell>
        </row>
        <row r="176">
          <cell r="A176">
            <v>172</v>
          </cell>
          <cell r="C176" t="str">
            <v>Actuarial (Gain) Loss</v>
          </cell>
          <cell r="D176">
            <v>-2776.9769077187448</v>
          </cell>
          <cell r="E176">
            <v>-52.238230703124827</v>
          </cell>
          <cell r="F176">
            <v>289.09367103125078</v>
          </cell>
          <cell r="G176">
            <v>29706.024805265595</v>
          </cell>
          <cell r="H176">
            <v>-1462.5080624999973</v>
          </cell>
          <cell r="I176">
            <v>-8.2171363906218176</v>
          </cell>
          <cell r="J176">
            <v>567.09660267968866</v>
          </cell>
          <cell r="K176">
            <v>4753.1102092656256</v>
          </cell>
          <cell r="L176">
            <v>632.5634648437499</v>
          </cell>
          <cell r="M176">
            <v>46.851633625000204</v>
          </cell>
          <cell r="N176">
            <v>5516.1485168125</v>
          </cell>
          <cell r="O176">
            <v>5189.4058026562489</v>
          </cell>
          <cell r="P176">
            <v>30.436000000000007</v>
          </cell>
          <cell r="Q176">
            <v>2661.7801923593797</v>
          </cell>
          <cell r="R176">
            <v>29.522312499999998</v>
          </cell>
          <cell r="S176">
            <v>45122.092873726549</v>
          </cell>
          <cell r="V176">
            <v>29706.024805265595</v>
          </cell>
          <cell r="W176">
            <v>0</v>
          </cell>
          <cell r="X176">
            <v>19686.486093273445</v>
          </cell>
          <cell r="Y176">
            <v>45122.092873726549</v>
          </cell>
          <cell r="Z176">
            <v>567.09660267968866</v>
          </cell>
          <cell r="AA176">
            <v>4753.1102092656256</v>
          </cell>
        </row>
        <row r="177">
          <cell r="A177">
            <v>173</v>
          </cell>
          <cell r="C177" t="str">
            <v>Projected Benefit Obligation, 12/31/2003</v>
          </cell>
          <cell r="D177">
            <v>25609.023092281255</v>
          </cell>
          <cell r="E177">
            <v>6259.7617692968752</v>
          </cell>
          <cell r="F177">
            <v>5012.0936710312508</v>
          </cell>
          <cell r="G177">
            <v>271747.0248052656</v>
          </cell>
          <cell r="H177">
            <v>35938.491937500003</v>
          </cell>
          <cell r="I177">
            <v>7776.7828636093782</v>
          </cell>
          <cell r="J177">
            <v>12009.096602679689</v>
          </cell>
          <cell r="K177">
            <v>18746.110209265626</v>
          </cell>
          <cell r="L177">
            <v>4082.5634648437499</v>
          </cell>
          <cell r="M177">
            <v>1404.8516336250002</v>
          </cell>
          <cell r="N177">
            <v>42741.1485168125</v>
          </cell>
          <cell r="O177">
            <v>22074.405802656249</v>
          </cell>
          <cell r="P177">
            <v>134.43600000000001</v>
          </cell>
          <cell r="Q177">
            <v>64499.78019235938</v>
          </cell>
          <cell r="R177">
            <v>365.5223125</v>
          </cell>
          <cell r="S177">
            <v>518401.09287372645</v>
          </cell>
          <cell r="V177">
            <v>271747.0248052656</v>
          </cell>
          <cell r="W177">
            <v>0</v>
          </cell>
          <cell r="X177">
            <v>170704.48609327344</v>
          </cell>
          <cell r="Y177">
            <v>518401.09287372645</v>
          </cell>
          <cell r="Z177">
            <v>12009.096602679689</v>
          </cell>
          <cell r="AA177">
            <v>18746.110209265626</v>
          </cell>
        </row>
        <row r="178">
          <cell r="A178">
            <v>174</v>
          </cell>
        </row>
        <row r="179">
          <cell r="A179">
            <v>175</v>
          </cell>
          <cell r="C179" t="str">
            <v>Change in Plan Assets</v>
          </cell>
        </row>
        <row r="180">
          <cell r="A180">
            <v>176</v>
          </cell>
          <cell r="D180" t="str">
            <v>002A</v>
          </cell>
          <cell r="E180" t="str">
            <v>002A</v>
          </cell>
          <cell r="F180" t="str">
            <v>002R</v>
          </cell>
          <cell r="G180" t="str">
            <v>003A</v>
          </cell>
          <cell r="H180" t="str">
            <v>004A</v>
          </cell>
          <cell r="I180" t="str">
            <v>004A</v>
          </cell>
          <cell r="J180" t="str">
            <v>024A</v>
          </cell>
          <cell r="K180">
            <v>27</v>
          </cell>
          <cell r="L180">
            <v>33</v>
          </cell>
          <cell r="M180" t="str">
            <v>036A</v>
          </cell>
          <cell r="N180" t="str">
            <v>062A</v>
          </cell>
          <cell r="O180" t="str">
            <v>072A</v>
          </cell>
          <cell r="P180" t="str">
            <v>077A</v>
          </cell>
          <cell r="Q180" t="str">
            <v>082A</v>
          </cell>
          <cell r="R180">
            <v>93</v>
          </cell>
          <cell r="S180" t="str">
            <v>Total</v>
          </cell>
        </row>
        <row r="181">
          <cell r="A181">
            <v>177</v>
          </cell>
          <cell r="C181" t="str">
            <v>Market Value of Assets, 12/31/2002</v>
          </cell>
          <cell r="D181">
            <v>0</v>
          </cell>
          <cell r="E181">
            <v>0</v>
          </cell>
          <cell r="F181">
            <v>0</v>
          </cell>
          <cell r="G181">
            <v>97334</v>
          </cell>
          <cell r="H181">
            <v>15700</v>
          </cell>
          <cell r="I181">
            <v>0</v>
          </cell>
          <cell r="J181">
            <v>4757</v>
          </cell>
          <cell r="K181">
            <v>0</v>
          </cell>
          <cell r="L181">
            <v>0</v>
          </cell>
          <cell r="M181">
            <v>0</v>
          </cell>
          <cell r="N181">
            <v>0</v>
          </cell>
          <cell r="O181">
            <v>13501</v>
          </cell>
          <cell r="P181">
            <v>0</v>
          </cell>
          <cell r="Q181">
            <v>0</v>
          </cell>
          <cell r="R181">
            <v>0</v>
          </cell>
          <cell r="S181">
            <v>131292</v>
          </cell>
          <cell r="V181">
            <v>97334</v>
          </cell>
          <cell r="W181">
            <v>0</v>
          </cell>
          <cell r="X181">
            <v>18258</v>
          </cell>
          <cell r="Y181">
            <v>131292</v>
          </cell>
          <cell r="Z181">
            <v>4757</v>
          </cell>
          <cell r="AA181">
            <v>0</v>
          </cell>
        </row>
        <row r="182">
          <cell r="A182">
            <v>178</v>
          </cell>
          <cell r="C182" t="str">
            <v>Employer Contributions, 2003</v>
          </cell>
          <cell r="D182">
            <v>7205</v>
          </cell>
          <cell r="E182">
            <v>51</v>
          </cell>
          <cell r="F182">
            <v>296</v>
          </cell>
          <cell r="G182">
            <v>10494</v>
          </cell>
          <cell r="H182">
            <v>0</v>
          </cell>
          <cell r="I182">
            <v>1620</v>
          </cell>
          <cell r="J182">
            <v>1245</v>
          </cell>
          <cell r="K182">
            <v>1679</v>
          </cell>
          <cell r="L182">
            <v>155</v>
          </cell>
          <cell r="M182">
            <v>88</v>
          </cell>
          <cell r="N182">
            <v>2222</v>
          </cell>
          <cell r="O182">
            <v>2056</v>
          </cell>
          <cell r="P182">
            <v>0</v>
          </cell>
          <cell r="Q182">
            <v>6060</v>
          </cell>
          <cell r="R182">
            <v>0</v>
          </cell>
          <cell r="S182">
            <v>33171</v>
          </cell>
          <cell r="V182">
            <v>10494</v>
          </cell>
          <cell r="W182">
            <v>0</v>
          </cell>
          <cell r="X182">
            <v>13801</v>
          </cell>
          <cell r="Y182">
            <v>33171</v>
          </cell>
          <cell r="Z182">
            <v>1245</v>
          </cell>
          <cell r="AA182">
            <v>1679</v>
          </cell>
        </row>
        <row r="183">
          <cell r="A183">
            <v>179</v>
          </cell>
          <cell r="C183" t="str">
            <v>Employee Contributions, 2003</v>
          </cell>
          <cell r="D183">
            <v>2429</v>
          </cell>
          <cell r="E183">
            <v>17</v>
          </cell>
          <cell r="F183">
            <v>100</v>
          </cell>
          <cell r="G183">
            <v>959</v>
          </cell>
          <cell r="H183">
            <v>0</v>
          </cell>
          <cell r="I183">
            <v>546</v>
          </cell>
          <cell r="J183">
            <v>0</v>
          </cell>
          <cell r="K183">
            <v>566</v>
          </cell>
          <cell r="L183">
            <v>52</v>
          </cell>
          <cell r="M183">
            <v>30</v>
          </cell>
          <cell r="N183">
            <v>749</v>
          </cell>
          <cell r="O183">
            <v>693</v>
          </cell>
          <cell r="P183">
            <v>0</v>
          </cell>
          <cell r="Q183">
            <v>2043</v>
          </cell>
          <cell r="R183">
            <v>0</v>
          </cell>
          <cell r="S183">
            <v>8184</v>
          </cell>
          <cell r="V183">
            <v>959</v>
          </cell>
          <cell r="W183">
            <v>0</v>
          </cell>
          <cell r="X183">
            <v>4233</v>
          </cell>
          <cell r="Y183">
            <v>8184</v>
          </cell>
          <cell r="Z183">
            <v>0</v>
          </cell>
          <cell r="AA183">
            <v>566</v>
          </cell>
        </row>
        <row r="184">
          <cell r="A184">
            <v>180</v>
          </cell>
          <cell r="C184" t="str">
            <v>Gross Claims Paid, 2003</v>
          </cell>
          <cell r="D184">
            <v>-9636</v>
          </cell>
          <cell r="E184">
            <v>-68.000000000000014</v>
          </cell>
          <cell r="F184">
            <v>-395</v>
          </cell>
          <cell r="G184">
            <v>-13026.999999999998</v>
          </cell>
          <cell r="H184">
            <v>0</v>
          </cell>
          <cell r="I184">
            <v>-2166</v>
          </cell>
          <cell r="J184">
            <v>-1451</v>
          </cell>
          <cell r="K184">
            <v>-2245</v>
          </cell>
          <cell r="L184">
            <v>-207</v>
          </cell>
          <cell r="M184">
            <v>-117.99999999999999</v>
          </cell>
          <cell r="N184">
            <v>-2971</v>
          </cell>
          <cell r="O184">
            <v>-2749</v>
          </cell>
          <cell r="P184">
            <v>0</v>
          </cell>
          <cell r="Q184">
            <v>-8103.0000000000009</v>
          </cell>
          <cell r="R184">
            <v>0</v>
          </cell>
          <cell r="S184">
            <v>-43136</v>
          </cell>
          <cell r="V184">
            <v>-13026.999999999998</v>
          </cell>
          <cell r="W184">
            <v>0</v>
          </cell>
          <cell r="X184">
            <v>-18239</v>
          </cell>
          <cell r="Y184">
            <v>-43136</v>
          </cell>
          <cell r="Z184">
            <v>-1451</v>
          </cell>
          <cell r="AA184">
            <v>-2245</v>
          </cell>
        </row>
        <row r="185">
          <cell r="A185">
            <v>181</v>
          </cell>
          <cell r="C185" t="str">
            <v>Actual Return on Assets</v>
          </cell>
          <cell r="D185">
            <v>2</v>
          </cell>
          <cell r="E185">
            <v>0</v>
          </cell>
          <cell r="F185">
            <v>-1</v>
          </cell>
          <cell r="G185">
            <v>15554</v>
          </cell>
          <cell r="H185">
            <v>-1849</v>
          </cell>
          <cell r="I185">
            <v>3924</v>
          </cell>
          <cell r="J185">
            <v>784</v>
          </cell>
          <cell r="K185">
            <v>0</v>
          </cell>
          <cell r="L185">
            <v>0</v>
          </cell>
          <cell r="M185">
            <v>0</v>
          </cell>
          <cell r="N185">
            <v>0</v>
          </cell>
          <cell r="O185">
            <v>2445</v>
          </cell>
          <cell r="P185">
            <v>0</v>
          </cell>
          <cell r="Q185">
            <v>0</v>
          </cell>
          <cell r="R185">
            <v>0</v>
          </cell>
          <cell r="S185">
            <v>20859</v>
          </cell>
          <cell r="V185">
            <v>15554</v>
          </cell>
          <cell r="W185">
            <v>0</v>
          </cell>
          <cell r="X185">
            <v>3228</v>
          </cell>
          <cell r="Y185">
            <v>20859</v>
          </cell>
          <cell r="Z185">
            <v>784</v>
          </cell>
          <cell r="AA185">
            <v>0</v>
          </cell>
        </row>
        <row r="186">
          <cell r="A186">
            <v>182</v>
          </cell>
          <cell r="C186" t="str">
            <v>Market Value of Assets, 12/31/2003</v>
          </cell>
          <cell r="D186">
            <v>0</v>
          </cell>
          <cell r="E186">
            <v>0</v>
          </cell>
          <cell r="F186">
            <v>0</v>
          </cell>
          <cell r="G186">
            <v>111314</v>
          </cell>
          <cell r="H186">
            <v>13851</v>
          </cell>
          <cell r="I186">
            <v>3924</v>
          </cell>
          <cell r="J186">
            <v>5335</v>
          </cell>
          <cell r="K186">
            <v>0</v>
          </cell>
          <cell r="L186">
            <v>0</v>
          </cell>
          <cell r="M186">
            <v>0</v>
          </cell>
          <cell r="N186">
            <v>0</v>
          </cell>
          <cell r="O186">
            <v>15946</v>
          </cell>
          <cell r="P186">
            <v>0</v>
          </cell>
          <cell r="Q186">
            <v>0</v>
          </cell>
          <cell r="R186">
            <v>0</v>
          </cell>
          <cell r="S186">
            <v>150370</v>
          </cell>
          <cell r="V186">
            <v>111314</v>
          </cell>
          <cell r="W186">
            <v>0</v>
          </cell>
          <cell r="X186">
            <v>21281</v>
          </cell>
          <cell r="Y186">
            <v>150370</v>
          </cell>
          <cell r="Z186">
            <v>5335</v>
          </cell>
          <cell r="AA186">
            <v>0</v>
          </cell>
        </row>
        <row r="187">
          <cell r="A187">
            <v>183</v>
          </cell>
        </row>
        <row r="188">
          <cell r="A188">
            <v>184</v>
          </cell>
          <cell r="C188" t="str">
            <v>Change in Unrecognized Net (Gain) Loss</v>
          </cell>
        </row>
        <row r="189">
          <cell r="A189">
            <v>185</v>
          </cell>
          <cell r="D189" t="str">
            <v>002A</v>
          </cell>
          <cell r="E189" t="str">
            <v>002A</v>
          </cell>
          <cell r="F189" t="str">
            <v>002R</v>
          </cell>
          <cell r="G189" t="str">
            <v>003A</v>
          </cell>
          <cell r="H189" t="str">
            <v>004A</v>
          </cell>
          <cell r="I189" t="str">
            <v>004A</v>
          </cell>
          <cell r="J189" t="str">
            <v>024A</v>
          </cell>
          <cell r="K189">
            <v>27</v>
          </cell>
          <cell r="L189">
            <v>33</v>
          </cell>
          <cell r="M189" t="str">
            <v>036A</v>
          </cell>
          <cell r="N189" t="str">
            <v>062A</v>
          </cell>
          <cell r="O189" t="str">
            <v>072A</v>
          </cell>
          <cell r="P189" t="str">
            <v>077A</v>
          </cell>
          <cell r="Q189" t="str">
            <v>082A</v>
          </cell>
          <cell r="R189">
            <v>93</v>
          </cell>
          <cell r="S189" t="str">
            <v>Total</v>
          </cell>
        </row>
        <row r="190">
          <cell r="A190">
            <v>186</v>
          </cell>
          <cell r="C190" t="str">
            <v>Unrecognized (Gain) Loss, 12/31/2002</v>
          </cell>
          <cell r="D190">
            <v>1574</v>
          </cell>
          <cell r="E190">
            <v>225</v>
          </cell>
          <cell r="F190">
            <v>3893</v>
          </cell>
          <cell r="G190">
            <v>7509</v>
          </cell>
          <cell r="H190">
            <v>-2634</v>
          </cell>
          <cell r="I190">
            <v>-441</v>
          </cell>
          <cell r="J190">
            <v>5279</v>
          </cell>
          <cell r="K190">
            <v>4554</v>
          </cell>
          <cell r="L190">
            <v>-2277</v>
          </cell>
          <cell r="M190">
            <v>672</v>
          </cell>
          <cell r="N190">
            <v>1386</v>
          </cell>
          <cell r="O190">
            <v>-4246</v>
          </cell>
          <cell r="P190">
            <v>-293</v>
          </cell>
          <cell r="Q190">
            <v>11440</v>
          </cell>
          <cell r="R190">
            <v>170</v>
          </cell>
          <cell r="S190">
            <v>26811</v>
          </cell>
          <cell r="W190">
            <v>0</v>
          </cell>
          <cell r="X190">
            <v>20408</v>
          </cell>
          <cell r="Y190">
            <v>26811</v>
          </cell>
        </row>
        <row r="191">
          <cell r="A191">
            <v>187</v>
          </cell>
          <cell r="C191" t="str">
            <v>Amortization of Unrecognized (G) L</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W191">
            <v>0</v>
          </cell>
          <cell r="X191">
            <v>0</v>
          </cell>
          <cell r="Y191">
            <v>0</v>
          </cell>
        </row>
        <row r="192">
          <cell r="A192">
            <v>188</v>
          </cell>
        </row>
        <row r="193">
          <cell r="A193">
            <v>189</v>
          </cell>
          <cell r="C193" t="str">
            <v>Actual (Return) on Assets</v>
          </cell>
          <cell r="D193">
            <v>-2</v>
          </cell>
          <cell r="E193">
            <v>0</v>
          </cell>
          <cell r="F193">
            <v>1</v>
          </cell>
          <cell r="G193">
            <v>-15554</v>
          </cell>
          <cell r="H193">
            <v>1849</v>
          </cell>
          <cell r="I193">
            <v>-3924</v>
          </cell>
          <cell r="J193">
            <v>-784</v>
          </cell>
          <cell r="K193">
            <v>0</v>
          </cell>
          <cell r="L193">
            <v>0</v>
          </cell>
          <cell r="M193">
            <v>0</v>
          </cell>
          <cell r="N193">
            <v>0</v>
          </cell>
          <cell r="O193">
            <v>-2445</v>
          </cell>
          <cell r="P193">
            <v>0</v>
          </cell>
          <cell r="Q193">
            <v>0</v>
          </cell>
          <cell r="R193">
            <v>0</v>
          </cell>
          <cell r="S193">
            <v>-20859</v>
          </cell>
          <cell r="W193">
            <v>0</v>
          </cell>
          <cell r="X193">
            <v>-3228</v>
          </cell>
          <cell r="Y193">
            <v>-20859</v>
          </cell>
        </row>
        <row r="194">
          <cell r="A194">
            <v>190</v>
          </cell>
          <cell r="C194" t="str">
            <v>Expected Return on Assets</v>
          </cell>
          <cell r="D194">
            <v>0</v>
          </cell>
          <cell r="E194">
            <v>0</v>
          </cell>
          <cell r="F194">
            <v>0</v>
          </cell>
          <cell r="G194">
            <v>8760</v>
          </cell>
          <cell r="H194">
            <v>1413</v>
          </cell>
          <cell r="I194">
            <v>0</v>
          </cell>
          <cell r="J194">
            <v>428</v>
          </cell>
          <cell r="K194">
            <v>0</v>
          </cell>
          <cell r="L194">
            <v>0</v>
          </cell>
          <cell r="M194">
            <v>0</v>
          </cell>
          <cell r="N194">
            <v>0</v>
          </cell>
          <cell r="O194">
            <v>1215</v>
          </cell>
          <cell r="P194">
            <v>0</v>
          </cell>
          <cell r="Q194">
            <v>0</v>
          </cell>
          <cell r="R194">
            <v>0</v>
          </cell>
          <cell r="S194">
            <v>11816</v>
          </cell>
          <cell r="W194">
            <v>0</v>
          </cell>
          <cell r="X194">
            <v>1643</v>
          </cell>
          <cell r="Y194">
            <v>11816</v>
          </cell>
        </row>
        <row r="195">
          <cell r="A195">
            <v>191</v>
          </cell>
          <cell r="C195" t="str">
            <v>Total Asset (Gain) Loss</v>
          </cell>
          <cell r="D195">
            <v>-2</v>
          </cell>
          <cell r="E195">
            <v>0</v>
          </cell>
          <cell r="F195">
            <v>1</v>
          </cell>
          <cell r="G195">
            <v>-6794</v>
          </cell>
          <cell r="H195">
            <v>3262</v>
          </cell>
          <cell r="I195">
            <v>-3924</v>
          </cell>
          <cell r="J195">
            <v>-356</v>
          </cell>
          <cell r="K195">
            <v>0</v>
          </cell>
          <cell r="L195">
            <v>0</v>
          </cell>
          <cell r="M195">
            <v>0</v>
          </cell>
          <cell r="N195">
            <v>0</v>
          </cell>
          <cell r="O195">
            <v>-1230</v>
          </cell>
          <cell r="P195">
            <v>0</v>
          </cell>
          <cell r="Q195">
            <v>0</v>
          </cell>
          <cell r="R195">
            <v>0</v>
          </cell>
          <cell r="S195">
            <v>-9043</v>
          </cell>
          <cell r="W195">
            <v>0</v>
          </cell>
          <cell r="X195">
            <v>-1585</v>
          </cell>
          <cell r="Y195">
            <v>-9043</v>
          </cell>
        </row>
        <row r="196">
          <cell r="A196">
            <v>192</v>
          </cell>
        </row>
        <row r="197">
          <cell r="A197">
            <v>193</v>
          </cell>
          <cell r="C197" t="str">
            <v>Actuarial (Gain) Loss</v>
          </cell>
          <cell r="D197">
            <v>-2776.9769077187448</v>
          </cell>
          <cell r="E197">
            <v>-52.238230703124827</v>
          </cell>
          <cell r="F197">
            <v>289.09367103125078</v>
          </cell>
          <cell r="G197">
            <v>29706.024805265595</v>
          </cell>
          <cell r="H197">
            <v>-1462.5080624999973</v>
          </cell>
          <cell r="I197">
            <v>-8.2171363906218176</v>
          </cell>
          <cell r="J197">
            <v>567.09660267968866</v>
          </cell>
          <cell r="K197">
            <v>4753.1102092656256</v>
          </cell>
          <cell r="L197">
            <v>632.5634648437499</v>
          </cell>
          <cell r="M197">
            <v>46.851633625000204</v>
          </cell>
          <cell r="N197">
            <v>5516.1485168125</v>
          </cell>
          <cell r="O197">
            <v>5189.4058026562489</v>
          </cell>
          <cell r="P197">
            <v>30.436000000000007</v>
          </cell>
          <cell r="Q197">
            <v>2661.7801923593797</v>
          </cell>
          <cell r="R197">
            <v>29.522312499999998</v>
          </cell>
          <cell r="S197">
            <v>45122.092873726549</v>
          </cell>
          <cell r="W197">
            <v>0</v>
          </cell>
          <cell r="X197">
            <v>19686.486093273445</v>
          </cell>
          <cell r="Y197">
            <v>45122.092873726549</v>
          </cell>
        </row>
        <row r="198">
          <cell r="A198">
            <v>194</v>
          </cell>
        </row>
        <row r="199">
          <cell r="A199">
            <v>195</v>
          </cell>
          <cell r="C199" t="str">
            <v>Special Adjustments</v>
          </cell>
          <cell r="O199">
            <v>449</v>
          </cell>
          <cell r="S199">
            <v>449</v>
          </cell>
          <cell r="W199">
            <v>0</v>
          </cell>
          <cell r="X199">
            <v>449</v>
          </cell>
          <cell r="Y199">
            <v>449</v>
          </cell>
        </row>
        <row r="200">
          <cell r="A200">
            <v>196</v>
          </cell>
        </row>
        <row r="201">
          <cell r="A201">
            <v>197</v>
          </cell>
          <cell r="C201" t="str">
            <v>Unrecognized (Gain) Loss, 12/31/2003</v>
          </cell>
          <cell r="D201">
            <v>-1204.9769077187448</v>
          </cell>
          <cell r="E201">
            <v>172.76176929687517</v>
          </cell>
          <cell r="F201">
            <v>4183.0936710312508</v>
          </cell>
          <cell r="G201">
            <v>30421.024805265595</v>
          </cell>
          <cell r="H201">
            <v>-834.50806249999732</v>
          </cell>
          <cell r="I201">
            <v>-4373.2171363906218</v>
          </cell>
          <cell r="J201">
            <v>5490.0966026796887</v>
          </cell>
          <cell r="K201">
            <v>9307.1102092656256</v>
          </cell>
          <cell r="L201">
            <v>-1644.4365351562501</v>
          </cell>
          <cell r="M201">
            <v>718.8516336250002</v>
          </cell>
          <cell r="N201">
            <v>6902.1485168125</v>
          </cell>
          <cell r="O201">
            <v>162.40580265624885</v>
          </cell>
          <cell r="P201">
            <v>-262.56399999999996</v>
          </cell>
          <cell r="Q201">
            <v>14101.78019235938</v>
          </cell>
          <cell r="R201">
            <v>199.5223125</v>
          </cell>
          <cell r="S201">
            <v>63339.092873726549</v>
          </cell>
          <cell r="W201">
            <v>0</v>
          </cell>
          <cell r="X201">
            <v>38958.486093273445</v>
          </cell>
          <cell r="Y201">
            <v>63339.092873726549</v>
          </cell>
        </row>
        <row r="202">
          <cell r="A202">
            <v>198</v>
          </cell>
        </row>
        <row r="203">
          <cell r="A203">
            <v>199</v>
          </cell>
          <cell r="C203" t="str">
            <v>Change in Unrecognized Prior Service Cost</v>
          </cell>
        </row>
        <row r="204">
          <cell r="A204">
            <v>200</v>
          </cell>
          <cell r="D204" t="str">
            <v>002A</v>
          </cell>
          <cell r="E204" t="str">
            <v>002A</v>
          </cell>
          <cell r="F204" t="str">
            <v>002R</v>
          </cell>
          <cell r="G204" t="str">
            <v>003A</v>
          </cell>
          <cell r="H204" t="str">
            <v>004A</v>
          </cell>
          <cell r="I204" t="str">
            <v>004A</v>
          </cell>
          <cell r="J204" t="str">
            <v>024A</v>
          </cell>
          <cell r="K204">
            <v>27</v>
          </cell>
          <cell r="L204">
            <v>33</v>
          </cell>
          <cell r="M204" t="str">
            <v>036A</v>
          </cell>
          <cell r="N204" t="str">
            <v>062A</v>
          </cell>
          <cell r="O204" t="str">
            <v>072A</v>
          </cell>
          <cell r="P204" t="str">
            <v>077A</v>
          </cell>
          <cell r="Q204" t="str">
            <v>082A</v>
          </cell>
          <cell r="R204">
            <v>93</v>
          </cell>
          <cell r="S204" t="str">
            <v>Total</v>
          </cell>
        </row>
        <row r="205">
          <cell r="A205">
            <v>201</v>
          </cell>
          <cell r="C205" t="str">
            <v>Unrecognized PSC, 12/31/2002</v>
          </cell>
          <cell r="D205">
            <v>5974</v>
          </cell>
          <cell r="E205">
            <v>0</v>
          </cell>
          <cell r="F205">
            <v>2</v>
          </cell>
          <cell r="G205">
            <v>21562</v>
          </cell>
          <cell r="H205">
            <v>13077</v>
          </cell>
          <cell r="I205">
            <v>0</v>
          </cell>
          <cell r="J205">
            <v>54</v>
          </cell>
          <cell r="K205">
            <v>572</v>
          </cell>
          <cell r="L205">
            <v>2547</v>
          </cell>
          <cell r="M205">
            <v>80</v>
          </cell>
          <cell r="N205">
            <v>4368</v>
          </cell>
          <cell r="O205">
            <v>4827</v>
          </cell>
          <cell r="P205">
            <v>8</v>
          </cell>
          <cell r="Q205">
            <v>6853</v>
          </cell>
          <cell r="R205">
            <v>11</v>
          </cell>
          <cell r="S205">
            <v>59935</v>
          </cell>
          <cell r="W205">
            <v>0</v>
          </cell>
          <cell r="X205">
            <v>19311</v>
          </cell>
          <cell r="Y205">
            <v>59935</v>
          </cell>
        </row>
        <row r="206">
          <cell r="A206">
            <v>202</v>
          </cell>
          <cell r="C206" t="str">
            <v>Amortization of Unrec. PSC</v>
          </cell>
          <cell r="D206">
            <v>-580</v>
          </cell>
          <cell r="E206">
            <v>0</v>
          </cell>
          <cell r="F206">
            <v>0</v>
          </cell>
          <cell r="G206">
            <v>-2097</v>
          </cell>
          <cell r="H206">
            <v>-1266</v>
          </cell>
          <cell r="I206">
            <v>0</v>
          </cell>
          <cell r="J206">
            <v>-5</v>
          </cell>
          <cell r="K206">
            <v>-56</v>
          </cell>
          <cell r="L206">
            <v>-248</v>
          </cell>
          <cell r="M206">
            <v>-8</v>
          </cell>
          <cell r="N206">
            <v>-425</v>
          </cell>
          <cell r="O206">
            <v>-470</v>
          </cell>
          <cell r="P206">
            <v>-1</v>
          </cell>
          <cell r="Q206">
            <v>-667</v>
          </cell>
          <cell r="R206">
            <v>-1</v>
          </cell>
          <cell r="S206">
            <v>-5824</v>
          </cell>
          <cell r="W206">
            <v>0</v>
          </cell>
          <cell r="X206">
            <v>-1880</v>
          </cell>
          <cell r="Y206">
            <v>-5824</v>
          </cell>
        </row>
        <row r="207">
          <cell r="A207">
            <v>203</v>
          </cell>
          <cell r="C207" t="str">
            <v>New Base, 1/1/2003</v>
          </cell>
          <cell r="D207">
            <v>-825</v>
          </cell>
          <cell r="E207">
            <v>0</v>
          </cell>
          <cell r="F207">
            <v>0</v>
          </cell>
          <cell r="G207">
            <v>-1317</v>
          </cell>
          <cell r="H207">
            <v>-838</v>
          </cell>
          <cell r="I207">
            <v>0</v>
          </cell>
          <cell r="J207">
            <v>-5</v>
          </cell>
          <cell r="K207">
            <v>-44</v>
          </cell>
          <cell r="L207">
            <v>-182</v>
          </cell>
          <cell r="M207">
            <v>-59</v>
          </cell>
          <cell r="N207">
            <v>-439</v>
          </cell>
          <cell r="O207">
            <v>-635</v>
          </cell>
          <cell r="P207">
            <v>-8</v>
          </cell>
          <cell r="Q207">
            <v>-796</v>
          </cell>
          <cell r="R207">
            <v>-19</v>
          </cell>
          <cell r="S207">
            <v>-5167</v>
          </cell>
          <cell r="W207">
            <v>0</v>
          </cell>
          <cell r="X207">
            <v>-2168</v>
          </cell>
          <cell r="Y207">
            <v>-5167</v>
          </cell>
        </row>
        <row r="208">
          <cell r="A208">
            <v>204</v>
          </cell>
          <cell r="C208" t="str">
            <v>Interorganizational Transfers</v>
          </cell>
          <cell r="W208">
            <v>0</v>
          </cell>
          <cell r="X208">
            <v>0</v>
          </cell>
          <cell r="Y208">
            <v>0</v>
          </cell>
        </row>
        <row r="209">
          <cell r="A209">
            <v>205</v>
          </cell>
          <cell r="C209" t="str">
            <v>Unrecognized PSC, 12/31/2003</v>
          </cell>
          <cell r="D209">
            <v>4569</v>
          </cell>
          <cell r="E209">
            <v>0</v>
          </cell>
          <cell r="F209">
            <v>2</v>
          </cell>
          <cell r="G209">
            <v>18148</v>
          </cell>
          <cell r="H209">
            <v>10973</v>
          </cell>
          <cell r="I209">
            <v>0</v>
          </cell>
          <cell r="J209">
            <v>44</v>
          </cell>
          <cell r="K209">
            <v>472</v>
          </cell>
          <cell r="L209">
            <v>2117</v>
          </cell>
          <cell r="M209">
            <v>13</v>
          </cell>
          <cell r="N209">
            <v>3504</v>
          </cell>
          <cell r="O209">
            <v>3722</v>
          </cell>
          <cell r="P209">
            <v>-1</v>
          </cell>
          <cell r="Q209">
            <v>5390</v>
          </cell>
          <cell r="R209">
            <v>-9</v>
          </cell>
          <cell r="S209">
            <v>48944</v>
          </cell>
          <cell r="W209">
            <v>0</v>
          </cell>
          <cell r="X209">
            <v>15263</v>
          </cell>
          <cell r="Y209">
            <v>48944</v>
          </cell>
        </row>
        <row r="210">
          <cell r="A210">
            <v>206</v>
          </cell>
          <cell r="C210" t="str">
            <v>New Prior Service Cost Payment</v>
          </cell>
          <cell r="D210">
            <v>513.10241638937282</v>
          </cell>
          <cell r="E210">
            <v>0</v>
          </cell>
          <cell r="F210">
            <v>0</v>
          </cell>
          <cell r="G210">
            <v>1990.2071301633987</v>
          </cell>
          <cell r="H210">
            <v>1198.0482726476296</v>
          </cell>
          <cell r="I210">
            <v>0</v>
          </cell>
          <cell r="J210">
            <v>4.5945600993295326</v>
          </cell>
          <cell r="K210">
            <v>52.432128874099881</v>
          </cell>
          <cell r="L210">
            <v>233.24198761559498</v>
          </cell>
          <cell r="M210">
            <v>3.2158091720884787</v>
          </cell>
          <cell r="N210">
            <v>389.4023767211329</v>
          </cell>
          <cell r="O210">
            <v>418.50913261485056</v>
          </cell>
          <cell r="P210">
            <v>0.35129615892725141</v>
          </cell>
          <cell r="Q210">
            <v>602.45396781326156</v>
          </cell>
          <cell r="R210">
            <v>-0.5406716225477779</v>
          </cell>
          <cell r="S210">
            <v>5405.0184066471384</v>
          </cell>
        </row>
        <row r="211">
          <cell r="A211">
            <v>207</v>
          </cell>
          <cell r="C211" t="str">
            <v xml:space="preserve">Change in Unrecognized Transition Obligation </v>
          </cell>
        </row>
        <row r="212">
          <cell r="A212">
            <v>208</v>
          </cell>
          <cell r="D212" t="str">
            <v>002A</v>
          </cell>
          <cell r="E212" t="str">
            <v>002A</v>
          </cell>
          <cell r="G212" t="str">
            <v>003A</v>
          </cell>
          <cell r="H212" t="str">
            <v>004A</v>
          </cell>
          <cell r="I212" t="str">
            <v>004A</v>
          </cell>
          <cell r="J212" t="str">
            <v>024A</v>
          </cell>
          <cell r="K212">
            <v>27</v>
          </cell>
          <cell r="L212">
            <v>33</v>
          </cell>
          <cell r="M212" t="str">
            <v>036A</v>
          </cell>
          <cell r="N212" t="str">
            <v>062A</v>
          </cell>
          <cell r="O212" t="str">
            <v>072A</v>
          </cell>
          <cell r="P212" t="str">
            <v>077A</v>
          </cell>
          <cell r="Q212" t="str">
            <v>082A</v>
          </cell>
          <cell r="R212">
            <v>93</v>
          </cell>
          <cell r="S212" t="str">
            <v>Total</v>
          </cell>
        </row>
        <row r="213">
          <cell r="A213">
            <v>209</v>
          </cell>
          <cell r="C213" t="str">
            <v>Unrecognized TO, 12/31/2002</v>
          </cell>
          <cell r="D213">
            <v>10651</v>
          </cell>
          <cell r="E213">
            <v>0</v>
          </cell>
          <cell r="F213">
            <v>0</v>
          </cell>
          <cell r="G213">
            <v>67771</v>
          </cell>
          <cell r="H213">
            <v>8029</v>
          </cell>
          <cell r="I213">
            <v>0</v>
          </cell>
          <cell r="J213">
            <v>0</v>
          </cell>
          <cell r="K213">
            <v>0</v>
          </cell>
          <cell r="L213">
            <v>0</v>
          </cell>
          <cell r="M213">
            <v>0</v>
          </cell>
          <cell r="N213">
            <v>0</v>
          </cell>
          <cell r="O213">
            <v>0</v>
          </cell>
          <cell r="P213">
            <v>0</v>
          </cell>
          <cell r="Q213">
            <v>0</v>
          </cell>
          <cell r="R213">
            <v>0</v>
          </cell>
          <cell r="S213">
            <v>86451</v>
          </cell>
        </row>
        <row r="214">
          <cell r="A214">
            <v>210</v>
          </cell>
          <cell r="C214" t="str">
            <v>Amortization of Unrec. TO</v>
          </cell>
          <cell r="D214">
            <v>-905</v>
          </cell>
          <cell r="E214">
            <v>0</v>
          </cell>
          <cell r="F214">
            <v>0</v>
          </cell>
          <cell r="G214">
            <v>-5760</v>
          </cell>
          <cell r="H214">
            <v>-682</v>
          </cell>
          <cell r="I214">
            <v>0</v>
          </cell>
          <cell r="J214">
            <v>0</v>
          </cell>
          <cell r="K214">
            <v>0</v>
          </cell>
          <cell r="L214">
            <v>0</v>
          </cell>
          <cell r="M214">
            <v>0</v>
          </cell>
          <cell r="N214">
            <v>0</v>
          </cell>
          <cell r="O214">
            <v>0</v>
          </cell>
          <cell r="P214">
            <v>0</v>
          </cell>
          <cell r="Q214">
            <v>0</v>
          </cell>
          <cell r="R214">
            <v>0</v>
          </cell>
          <cell r="S214">
            <v>-7347</v>
          </cell>
        </row>
        <row r="215">
          <cell r="A215">
            <v>211</v>
          </cell>
          <cell r="C215" t="str">
            <v>Interorganizational Transfers</v>
          </cell>
          <cell r="W215">
            <v>0</v>
          </cell>
          <cell r="X215">
            <v>0</v>
          </cell>
          <cell r="Y215">
            <v>0</v>
          </cell>
        </row>
        <row r="216">
          <cell r="A216">
            <v>212</v>
          </cell>
          <cell r="C216" t="str">
            <v>Unrecognized TO, 12/31/2003</v>
          </cell>
          <cell r="D216">
            <v>9746</v>
          </cell>
          <cell r="E216">
            <v>0</v>
          </cell>
          <cell r="F216">
            <v>0</v>
          </cell>
          <cell r="G216">
            <v>62011</v>
          </cell>
          <cell r="H216">
            <v>7347</v>
          </cell>
          <cell r="I216">
            <v>0</v>
          </cell>
          <cell r="J216">
            <v>0</v>
          </cell>
          <cell r="K216">
            <v>0</v>
          </cell>
          <cell r="L216">
            <v>0</v>
          </cell>
          <cell r="M216">
            <v>0</v>
          </cell>
          <cell r="N216">
            <v>0</v>
          </cell>
          <cell r="O216">
            <v>0</v>
          </cell>
          <cell r="P216">
            <v>0</v>
          </cell>
          <cell r="Q216">
            <v>0</v>
          </cell>
          <cell r="R216">
            <v>0</v>
          </cell>
          <cell r="S216">
            <v>79104</v>
          </cell>
        </row>
        <row r="217">
          <cell r="A217">
            <v>213</v>
          </cell>
          <cell r="C217" t="str">
            <v>Accrued/Prepaid Transfer Amounts</v>
          </cell>
          <cell r="S217">
            <v>0</v>
          </cell>
          <cell r="V217">
            <v>0</v>
          </cell>
          <cell r="W217">
            <v>0</v>
          </cell>
          <cell r="X217">
            <v>0</v>
          </cell>
          <cell r="Y217">
            <v>0</v>
          </cell>
          <cell r="Z217">
            <v>0</v>
          </cell>
          <cell r="AA217">
            <v>0</v>
          </cell>
        </row>
        <row r="218">
          <cell r="A218">
            <v>214</v>
          </cell>
          <cell r="C218" t="str">
            <v>Next Year's Trans Obligation Amortization</v>
          </cell>
          <cell r="D218">
            <v>905</v>
          </cell>
          <cell r="E218">
            <v>0</v>
          </cell>
          <cell r="G218">
            <v>5760</v>
          </cell>
          <cell r="H218">
            <v>682</v>
          </cell>
          <cell r="I218">
            <v>0</v>
          </cell>
          <cell r="J218">
            <v>0</v>
          </cell>
          <cell r="L218">
            <v>0</v>
          </cell>
          <cell r="M218">
            <v>0</v>
          </cell>
          <cell r="N218">
            <v>0</v>
          </cell>
          <cell r="O218">
            <v>0</v>
          </cell>
          <cell r="P218">
            <v>0</v>
          </cell>
          <cell r="Q218">
            <v>0</v>
          </cell>
          <cell r="R218">
            <v>0</v>
          </cell>
          <cell r="S218">
            <v>7347</v>
          </cell>
        </row>
      </sheetData>
      <sheetData sheetId="25">
        <row r="1">
          <cell r="B1" t="str">
            <v>Valyear</v>
          </cell>
          <cell r="C1">
            <v>2003</v>
          </cell>
          <cell r="P1" t="str">
            <v>Discount</v>
          </cell>
          <cell r="Q1">
            <v>6.25E-2</v>
          </cell>
        </row>
        <row r="2">
          <cell r="B2" t="str">
            <v>P:\02017\XL123\03\Ret Med Val\4_FinalDisclosureAndExpense\[2003 CNP FAS106 DisclosureV2.xls]Pg1 CEHE</v>
          </cell>
          <cell r="P2" t="str">
            <v>LTR</v>
          </cell>
          <cell r="Q2">
            <v>8.5000000000000006E-2</v>
          </cell>
        </row>
        <row r="3">
          <cell r="P3" t="str">
            <v>ARFS</v>
          </cell>
          <cell r="Q3">
            <v>12.332284</v>
          </cell>
        </row>
        <row r="4">
          <cell r="B4" t="str">
            <v>Disclosure</v>
          </cell>
        </row>
        <row r="5">
          <cell r="C5" t="str">
            <v>002A</v>
          </cell>
          <cell r="D5" t="str">
            <v>002A</v>
          </cell>
          <cell r="E5" t="str">
            <v>002R</v>
          </cell>
          <cell r="F5" t="str">
            <v>003A</v>
          </cell>
          <cell r="G5" t="str">
            <v>004A</v>
          </cell>
          <cell r="H5" t="str">
            <v>004A</v>
          </cell>
          <cell r="I5" t="str">
            <v>024A</v>
          </cell>
          <cell r="J5">
            <v>27</v>
          </cell>
          <cell r="K5">
            <v>33</v>
          </cell>
          <cell r="L5" t="str">
            <v>036A</v>
          </cell>
          <cell r="M5" t="str">
            <v>062A</v>
          </cell>
          <cell r="N5" t="str">
            <v>072A</v>
          </cell>
          <cell r="O5" t="str">
            <v>077A</v>
          </cell>
          <cell r="P5" t="str">
            <v>082A</v>
          </cell>
          <cell r="Q5">
            <v>93</v>
          </cell>
          <cell r="R5" t="str">
            <v>Total</v>
          </cell>
          <cell r="U5" t="str">
            <v>CEHE</v>
          </cell>
          <cell r="V5" t="str">
            <v>TGEN</v>
          </cell>
          <cell r="W5" t="str">
            <v>CERC</v>
          </cell>
          <cell r="X5" t="str">
            <v>Total</v>
          </cell>
          <cell r="Y5" t="str">
            <v>MRT</v>
          </cell>
          <cell r="Z5" t="str">
            <v>CEGT</v>
          </cell>
        </row>
        <row r="6">
          <cell r="C6" t="str">
            <v>REI</v>
          </cell>
          <cell r="D6" t="str">
            <v>REI</v>
          </cell>
          <cell r="E6" t="str">
            <v>CERC</v>
          </cell>
          <cell r="F6" t="str">
            <v>CEHE</v>
          </cell>
          <cell r="G6" t="str">
            <v>TGEN</v>
          </cell>
          <cell r="H6" t="str">
            <v>TGEN</v>
          </cell>
          <cell r="I6" t="str">
            <v>CERC</v>
          </cell>
          <cell r="J6" t="str">
            <v>CERC</v>
          </cell>
          <cell r="K6" t="str">
            <v>CERC</v>
          </cell>
          <cell r="L6" t="str">
            <v>CERC</v>
          </cell>
          <cell r="M6" t="str">
            <v>CERC</v>
          </cell>
          <cell r="N6" t="str">
            <v>CERC</v>
          </cell>
          <cell r="O6" t="str">
            <v>CERC</v>
          </cell>
          <cell r="P6" t="str">
            <v>CERC</v>
          </cell>
          <cell r="Q6" t="str">
            <v>REI</v>
          </cell>
          <cell r="R6" t="str">
            <v>Total</v>
          </cell>
        </row>
        <row r="7">
          <cell r="B7" t="str">
            <v>Change In Accumulated Postretirement Benefit Obligation</v>
          </cell>
          <cell r="F7" t="str">
            <v>HLP</v>
          </cell>
          <cell r="G7" t="str">
            <v>HLP</v>
          </cell>
          <cell r="H7" t="str">
            <v>HLP</v>
          </cell>
          <cell r="I7" t="str">
            <v>MRT</v>
          </cell>
          <cell r="J7" t="str">
            <v>CEGT</v>
          </cell>
        </row>
        <row r="8">
          <cell r="A8">
            <v>165</v>
          </cell>
          <cell r="B8" t="str">
            <v>APBO, 12/31/2002</v>
          </cell>
          <cell r="C8">
            <v>33570</v>
          </cell>
          <cell r="D8">
            <v>5982</v>
          </cell>
          <cell r="E8">
            <v>4701</v>
          </cell>
          <cell r="F8">
            <v>238379</v>
          </cell>
          <cell r="G8">
            <v>35238</v>
          </cell>
          <cell r="H8">
            <v>8869</v>
          </cell>
          <cell r="I8">
            <v>12088</v>
          </cell>
          <cell r="J8">
            <v>14749</v>
          </cell>
          <cell r="K8">
            <v>3435</v>
          </cell>
          <cell r="L8">
            <v>1368</v>
          </cell>
          <cell r="M8">
            <v>37041</v>
          </cell>
          <cell r="N8">
            <v>18035</v>
          </cell>
          <cell r="O8">
            <v>96</v>
          </cell>
          <cell r="P8">
            <v>63846</v>
          </cell>
          <cell r="Q8">
            <v>315</v>
          </cell>
          <cell r="R8">
            <v>477712</v>
          </cell>
          <cell r="S8">
            <v>477712</v>
          </cell>
          <cell r="U8">
            <v>238379</v>
          </cell>
          <cell r="V8">
            <v>44107</v>
          </cell>
          <cell r="W8">
            <v>155359</v>
          </cell>
          <cell r="X8">
            <v>477712</v>
          </cell>
          <cell r="Y8">
            <v>12088</v>
          </cell>
          <cell r="Z8">
            <v>14749</v>
          </cell>
        </row>
        <row r="9">
          <cell r="A9">
            <v>166</v>
          </cell>
          <cell r="B9" t="str">
            <v>Service Cost, 2003</v>
          </cell>
          <cell r="C9">
            <v>514</v>
          </cell>
          <cell r="D9">
            <v>0</v>
          </cell>
          <cell r="E9">
            <v>0</v>
          </cell>
          <cell r="F9">
            <v>1207</v>
          </cell>
          <cell r="G9">
            <v>745</v>
          </cell>
          <cell r="H9">
            <v>0</v>
          </cell>
          <cell r="I9">
            <v>5</v>
          </cell>
          <cell r="J9">
            <v>49</v>
          </cell>
          <cell r="K9">
            <v>131</v>
          </cell>
          <cell r="L9">
            <v>45</v>
          </cell>
          <cell r="M9">
            <v>411</v>
          </cell>
          <cell r="N9">
            <v>523</v>
          </cell>
          <cell r="O9">
            <v>10</v>
          </cell>
          <cell r="P9">
            <v>690</v>
          </cell>
          <cell r="Q9">
            <v>19</v>
          </cell>
          <cell r="R9">
            <v>4349</v>
          </cell>
          <cell r="S9">
            <v>4349</v>
          </cell>
          <cell r="U9">
            <v>1207</v>
          </cell>
          <cell r="V9">
            <v>745</v>
          </cell>
          <cell r="W9">
            <v>1864</v>
          </cell>
          <cell r="X9">
            <v>4349</v>
          </cell>
          <cell r="Y9">
            <v>5</v>
          </cell>
          <cell r="Z9">
            <v>49</v>
          </cell>
        </row>
        <row r="10">
          <cell r="A10">
            <v>167</v>
          </cell>
          <cell r="B10" t="str">
            <v>Interest Cost, 2003</v>
          </cell>
          <cell r="C10">
            <v>2334</v>
          </cell>
          <cell r="D10">
            <v>381</v>
          </cell>
          <cell r="E10">
            <v>317</v>
          </cell>
          <cell r="F10">
            <v>15840</v>
          </cell>
          <cell r="G10">
            <v>2256</v>
          </cell>
          <cell r="H10">
            <v>536</v>
          </cell>
          <cell r="I10">
            <v>805</v>
          </cell>
          <cell r="J10">
            <v>918</v>
          </cell>
          <cell r="K10">
            <v>221</v>
          </cell>
          <cell r="L10">
            <v>92</v>
          </cell>
          <cell r="M10">
            <v>2434</v>
          </cell>
          <cell r="N10">
            <v>1018</v>
          </cell>
          <cell r="O10">
            <v>6</v>
          </cell>
          <cell r="P10">
            <v>4158</v>
          </cell>
          <cell r="Q10">
            <v>21</v>
          </cell>
          <cell r="R10">
            <v>31337</v>
          </cell>
          <cell r="S10">
            <v>31337</v>
          </cell>
          <cell r="U10">
            <v>15840</v>
          </cell>
          <cell r="V10">
            <v>2792</v>
          </cell>
          <cell r="W10">
            <v>9969</v>
          </cell>
          <cell r="X10">
            <v>31337</v>
          </cell>
          <cell r="Y10">
            <v>805</v>
          </cell>
          <cell r="Z10">
            <v>918</v>
          </cell>
        </row>
        <row r="11">
          <cell r="A11">
            <v>168</v>
          </cell>
          <cell r="B11" t="str">
            <v>Gross Claims Paid, 2003</v>
          </cell>
          <cell r="C11">
            <v>-9636</v>
          </cell>
          <cell r="D11">
            <v>-68.000000000000014</v>
          </cell>
          <cell r="E11">
            <v>-395</v>
          </cell>
          <cell r="F11">
            <v>-13026.999999999998</v>
          </cell>
          <cell r="G11">
            <v>0</v>
          </cell>
          <cell r="H11">
            <v>-2166</v>
          </cell>
          <cell r="I11">
            <v>-1451</v>
          </cell>
          <cell r="J11">
            <v>-2245</v>
          </cell>
          <cell r="K11">
            <v>-207</v>
          </cell>
          <cell r="L11">
            <v>-117.99999999999999</v>
          </cell>
          <cell r="M11">
            <v>-2971</v>
          </cell>
          <cell r="N11">
            <v>-2749</v>
          </cell>
          <cell r="O11">
            <v>0</v>
          </cell>
          <cell r="P11">
            <v>-8103.0000000000009</v>
          </cell>
          <cell r="Q11">
            <v>0</v>
          </cell>
          <cell r="R11">
            <v>-43136</v>
          </cell>
          <cell r="S11">
            <v>-43136</v>
          </cell>
          <cell r="U11">
            <v>-13026.999999999998</v>
          </cell>
          <cell r="V11">
            <v>-2166</v>
          </cell>
          <cell r="W11">
            <v>-18239</v>
          </cell>
          <cell r="X11">
            <v>-43136</v>
          </cell>
          <cell r="Y11">
            <v>-1451</v>
          </cell>
          <cell r="Z11">
            <v>-2245</v>
          </cell>
        </row>
        <row r="12">
          <cell r="A12">
            <v>169</v>
          </cell>
          <cell r="B12" t="str">
            <v>Employee Contributions, 2003</v>
          </cell>
          <cell r="C12">
            <v>2429</v>
          </cell>
          <cell r="D12">
            <v>17</v>
          </cell>
          <cell r="E12">
            <v>100</v>
          </cell>
          <cell r="F12">
            <v>959</v>
          </cell>
          <cell r="G12">
            <v>0</v>
          </cell>
          <cell r="H12">
            <v>546</v>
          </cell>
          <cell r="I12">
            <v>0</v>
          </cell>
          <cell r="J12">
            <v>566</v>
          </cell>
          <cell r="K12">
            <v>52</v>
          </cell>
          <cell r="L12">
            <v>30</v>
          </cell>
          <cell r="M12">
            <v>749</v>
          </cell>
          <cell r="N12">
            <v>693</v>
          </cell>
          <cell r="O12">
            <v>0</v>
          </cell>
          <cell r="P12">
            <v>2043</v>
          </cell>
          <cell r="Q12">
            <v>0</v>
          </cell>
          <cell r="R12">
            <v>8184</v>
          </cell>
          <cell r="S12">
            <v>8184</v>
          </cell>
          <cell r="U12">
            <v>959</v>
          </cell>
          <cell r="V12">
            <v>546</v>
          </cell>
          <cell r="W12">
            <v>4233</v>
          </cell>
          <cell r="X12">
            <v>8184</v>
          </cell>
          <cell r="Y12">
            <v>0</v>
          </cell>
          <cell r="Z12">
            <v>566</v>
          </cell>
        </row>
        <row r="13">
          <cell r="A13">
            <v>170</v>
          </cell>
          <cell r="B13" t="str">
            <v>Transfers</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U13">
            <v>0</v>
          </cell>
          <cell r="V13">
            <v>0</v>
          </cell>
          <cell r="W13">
            <v>0</v>
          </cell>
          <cell r="X13">
            <v>0</v>
          </cell>
          <cell r="Y13">
            <v>0</v>
          </cell>
          <cell r="Z13">
            <v>0</v>
          </cell>
        </row>
        <row r="14">
          <cell r="B14" t="str">
            <v>FAS 88 Events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U14">
            <v>0</v>
          </cell>
          <cell r="V14">
            <v>0</v>
          </cell>
          <cell r="W14">
            <v>0</v>
          </cell>
          <cell r="X14">
            <v>0</v>
          </cell>
        </row>
        <row r="15">
          <cell r="A15">
            <v>171</v>
          </cell>
          <cell r="B15" t="str">
            <v>Plan Amendments</v>
          </cell>
          <cell r="C15">
            <v>-825</v>
          </cell>
          <cell r="D15">
            <v>0</v>
          </cell>
          <cell r="E15">
            <v>0</v>
          </cell>
          <cell r="F15">
            <v>-1317</v>
          </cell>
          <cell r="G15">
            <v>-838</v>
          </cell>
          <cell r="H15">
            <v>0</v>
          </cell>
          <cell r="I15">
            <v>-5</v>
          </cell>
          <cell r="J15">
            <v>-44</v>
          </cell>
          <cell r="K15">
            <v>-182</v>
          </cell>
          <cell r="L15">
            <v>-59</v>
          </cell>
          <cell r="M15">
            <v>-439</v>
          </cell>
          <cell r="N15">
            <v>-635</v>
          </cell>
          <cell r="O15">
            <v>-8</v>
          </cell>
          <cell r="P15">
            <v>-796</v>
          </cell>
          <cell r="Q15">
            <v>-19</v>
          </cell>
          <cell r="R15">
            <v>-5167</v>
          </cell>
          <cell r="S15">
            <v>-5167</v>
          </cell>
          <cell r="U15">
            <v>-1317</v>
          </cell>
          <cell r="V15">
            <v>-838</v>
          </cell>
          <cell r="W15">
            <v>-2168</v>
          </cell>
          <cell r="X15">
            <v>-5167</v>
          </cell>
          <cell r="Y15">
            <v>-5</v>
          </cell>
          <cell r="Z15">
            <v>-44</v>
          </cell>
        </row>
        <row r="16">
          <cell r="A16">
            <v>172</v>
          </cell>
          <cell r="B16" t="str">
            <v>Actuarial (Gain) Loss</v>
          </cell>
          <cell r="C16">
            <v>-2776.976907718752</v>
          </cell>
          <cell r="D16">
            <v>-52.238230703124827</v>
          </cell>
          <cell r="E16">
            <v>289.09367103125078</v>
          </cell>
          <cell r="F16">
            <v>29706.024805265595</v>
          </cell>
          <cell r="G16">
            <v>-1462.5080624999973</v>
          </cell>
          <cell r="H16">
            <v>-8.2171363906218176</v>
          </cell>
          <cell r="I16">
            <v>567.09660267968866</v>
          </cell>
          <cell r="J16">
            <v>4753.1102092656256</v>
          </cell>
          <cell r="K16">
            <v>632.5634648437499</v>
          </cell>
          <cell r="L16">
            <v>46.851633625000204</v>
          </cell>
          <cell r="M16">
            <v>5516.1485168125</v>
          </cell>
          <cell r="N16">
            <v>5189.4058026562489</v>
          </cell>
          <cell r="O16">
            <v>30.436000000000007</v>
          </cell>
          <cell r="P16">
            <v>2661.7801923593797</v>
          </cell>
          <cell r="Q16">
            <v>29.522312499999998</v>
          </cell>
          <cell r="R16">
            <v>45122.092873726549</v>
          </cell>
          <cell r="S16">
            <v>45122.092873726549</v>
          </cell>
          <cell r="U16">
            <v>29706.024805265595</v>
          </cell>
          <cell r="V16">
            <v>-1470.7251988906191</v>
          </cell>
          <cell r="W16">
            <v>19686.486093273445</v>
          </cell>
          <cell r="X16">
            <v>45122.092873726549</v>
          </cell>
          <cell r="Y16">
            <v>567.09660267968866</v>
          </cell>
          <cell r="Z16">
            <v>4753.1102092656256</v>
          </cell>
        </row>
        <row r="17">
          <cell r="B17" t="str">
            <v>APBO, 12/31/2003</v>
          </cell>
          <cell r="C17">
            <v>25609.023092281248</v>
          </cell>
          <cell r="D17">
            <v>6259.7617692968752</v>
          </cell>
          <cell r="E17">
            <v>5012.0936710312508</v>
          </cell>
          <cell r="F17">
            <v>271747.0248052656</v>
          </cell>
          <cell r="G17">
            <v>35938.491937500003</v>
          </cell>
          <cell r="H17">
            <v>7776.7828636093782</v>
          </cell>
          <cell r="I17">
            <v>12009.096602679689</v>
          </cell>
          <cell r="J17">
            <v>18746.110209265626</v>
          </cell>
          <cell r="K17">
            <v>4082.5634648437499</v>
          </cell>
          <cell r="L17">
            <v>1404.8516336250002</v>
          </cell>
          <cell r="M17">
            <v>42741.1485168125</v>
          </cell>
          <cell r="N17">
            <v>22074.405802656249</v>
          </cell>
          <cell r="O17">
            <v>134.43600000000001</v>
          </cell>
          <cell r="P17">
            <v>64499.78019235938</v>
          </cell>
          <cell r="Q17">
            <v>365.5223125</v>
          </cell>
          <cell r="R17">
            <v>518401.09287372656</v>
          </cell>
          <cell r="S17">
            <v>518401.09287372645</v>
          </cell>
          <cell r="U17">
            <v>271747.0248052656</v>
          </cell>
          <cell r="V17">
            <v>43715.274801109379</v>
          </cell>
          <cell r="W17">
            <v>170704.48609327344</v>
          </cell>
          <cell r="X17">
            <v>518401.09287372656</v>
          </cell>
          <cell r="Y17">
            <v>12009.096602679689</v>
          </cell>
          <cell r="Z17">
            <v>18746.110209265626</v>
          </cell>
        </row>
        <row r="18">
          <cell r="C18">
            <v>-8.2721981165289005E-2</v>
          </cell>
          <cell r="D18">
            <v>-8.7325694923311315E-3</v>
          </cell>
          <cell r="E18">
            <v>6.1496207409327971E-2</v>
          </cell>
          <cell r="F18">
            <v>0.12461678589668383</v>
          </cell>
          <cell r="G18">
            <v>-4.1503719351268439E-2</v>
          </cell>
          <cell r="H18">
            <v>-9.2650088968562608E-4</v>
          </cell>
          <cell r="I18">
            <v>4.6914014119762461E-2</v>
          </cell>
          <cell r="J18">
            <v>0.32226660853384131</v>
          </cell>
          <cell r="K18">
            <v>0.18415239151200871</v>
          </cell>
          <cell r="L18">
            <v>3.4248270193713598E-2</v>
          </cell>
          <cell r="M18">
            <v>0.14892007550585837</v>
          </cell>
          <cell r="N18">
            <v>0.28774082631861653</v>
          </cell>
          <cell r="O18">
            <v>0.31704166666666672</v>
          </cell>
          <cell r="P18">
            <v>4.1690633592697736E-2</v>
          </cell>
          <cell r="Q18">
            <v>9.3721626984126977E-2</v>
          </cell>
          <cell r="R18">
            <v>9.4454593716981256E-2</v>
          </cell>
        </row>
        <row r="19">
          <cell r="B19" t="str">
            <v>Change in Plan Assets</v>
          </cell>
        </row>
        <row r="20">
          <cell r="A20">
            <v>177</v>
          </cell>
          <cell r="B20" t="str">
            <v>Market Value of Assets, 12/31/2002</v>
          </cell>
          <cell r="C20">
            <v>0</v>
          </cell>
          <cell r="D20">
            <v>0</v>
          </cell>
          <cell r="E20">
            <v>0</v>
          </cell>
          <cell r="F20">
            <v>97334</v>
          </cell>
          <cell r="G20">
            <v>15700</v>
          </cell>
          <cell r="H20">
            <v>0</v>
          </cell>
          <cell r="I20">
            <v>4757</v>
          </cell>
          <cell r="J20">
            <v>0</v>
          </cell>
          <cell r="K20">
            <v>0</v>
          </cell>
          <cell r="L20">
            <v>0</v>
          </cell>
          <cell r="M20">
            <v>0</v>
          </cell>
          <cell r="N20">
            <v>13501</v>
          </cell>
          <cell r="O20">
            <v>0</v>
          </cell>
          <cell r="P20">
            <v>0</v>
          </cell>
          <cell r="Q20">
            <v>0</v>
          </cell>
          <cell r="R20">
            <v>131292</v>
          </cell>
          <cell r="S20">
            <v>131292</v>
          </cell>
          <cell r="U20">
            <v>97334</v>
          </cell>
          <cell r="V20">
            <v>15700</v>
          </cell>
          <cell r="W20">
            <v>18258</v>
          </cell>
          <cell r="X20">
            <v>131292</v>
          </cell>
          <cell r="Y20">
            <v>4757</v>
          </cell>
          <cell r="Z20">
            <v>0</v>
          </cell>
        </row>
        <row r="21">
          <cell r="A21">
            <v>178</v>
          </cell>
          <cell r="B21" t="str">
            <v>Employer Contributions, 2003</v>
          </cell>
          <cell r="C21">
            <v>7205</v>
          </cell>
          <cell r="D21">
            <v>51</v>
          </cell>
          <cell r="E21">
            <v>296</v>
          </cell>
          <cell r="F21">
            <v>10494</v>
          </cell>
          <cell r="G21">
            <v>0</v>
          </cell>
          <cell r="H21">
            <v>1620</v>
          </cell>
          <cell r="I21">
            <v>1245</v>
          </cell>
          <cell r="J21">
            <v>1679</v>
          </cell>
          <cell r="K21">
            <v>155</v>
          </cell>
          <cell r="L21">
            <v>88</v>
          </cell>
          <cell r="M21">
            <v>2222</v>
          </cell>
          <cell r="N21">
            <v>2056</v>
          </cell>
          <cell r="O21">
            <v>0</v>
          </cell>
          <cell r="P21">
            <v>6060</v>
          </cell>
          <cell r="Q21">
            <v>0</v>
          </cell>
          <cell r="R21">
            <v>33171</v>
          </cell>
          <cell r="S21">
            <v>33171</v>
          </cell>
          <cell r="U21">
            <v>10494</v>
          </cell>
          <cell r="V21">
            <v>1620</v>
          </cell>
          <cell r="W21">
            <v>13801</v>
          </cell>
          <cell r="X21">
            <v>33171</v>
          </cell>
          <cell r="Y21">
            <v>1245</v>
          </cell>
          <cell r="Z21">
            <v>1679</v>
          </cell>
        </row>
        <row r="22">
          <cell r="A22">
            <v>179</v>
          </cell>
          <cell r="B22" t="str">
            <v>Employee Contributions, 2003</v>
          </cell>
          <cell r="C22">
            <v>2429</v>
          </cell>
          <cell r="D22">
            <v>17</v>
          </cell>
          <cell r="E22">
            <v>100</v>
          </cell>
          <cell r="F22">
            <v>959</v>
          </cell>
          <cell r="G22">
            <v>0</v>
          </cell>
          <cell r="H22">
            <v>546</v>
          </cell>
          <cell r="I22">
            <v>0</v>
          </cell>
          <cell r="J22">
            <v>566</v>
          </cell>
          <cell r="K22">
            <v>52</v>
          </cell>
          <cell r="L22">
            <v>30</v>
          </cell>
          <cell r="M22">
            <v>749</v>
          </cell>
          <cell r="N22">
            <v>693</v>
          </cell>
          <cell r="O22">
            <v>0</v>
          </cell>
          <cell r="P22">
            <v>2043</v>
          </cell>
          <cell r="Q22">
            <v>0</v>
          </cell>
          <cell r="R22">
            <v>8184</v>
          </cell>
          <cell r="S22">
            <v>8184</v>
          </cell>
          <cell r="U22">
            <v>959</v>
          </cell>
          <cell r="V22">
            <v>546</v>
          </cell>
          <cell r="W22">
            <v>4233</v>
          </cell>
          <cell r="X22">
            <v>8184</v>
          </cell>
          <cell r="Y22">
            <v>0</v>
          </cell>
          <cell r="Z22">
            <v>566</v>
          </cell>
        </row>
        <row r="23">
          <cell r="A23">
            <v>180</v>
          </cell>
          <cell r="B23" t="str">
            <v>Gross Claims Paid, 2003</v>
          </cell>
          <cell r="C23">
            <v>-9636</v>
          </cell>
          <cell r="D23">
            <v>-68.000000000000014</v>
          </cell>
          <cell r="E23">
            <v>-395</v>
          </cell>
          <cell r="F23">
            <v>-13026.999999999998</v>
          </cell>
          <cell r="G23">
            <v>0</v>
          </cell>
          <cell r="H23">
            <v>-2166</v>
          </cell>
          <cell r="I23">
            <v>-1451</v>
          </cell>
          <cell r="J23">
            <v>-2245</v>
          </cell>
          <cell r="K23">
            <v>-207</v>
          </cell>
          <cell r="L23">
            <v>-117.99999999999999</v>
          </cell>
          <cell r="M23">
            <v>-2971</v>
          </cell>
          <cell r="N23">
            <v>-2749</v>
          </cell>
          <cell r="O23">
            <v>0</v>
          </cell>
          <cell r="P23">
            <v>-8103.0000000000009</v>
          </cell>
          <cell r="Q23">
            <v>0</v>
          </cell>
          <cell r="R23">
            <v>-43136</v>
          </cell>
          <cell r="S23">
            <v>-43136</v>
          </cell>
          <cell r="U23">
            <v>-13026.999999999998</v>
          </cell>
          <cell r="V23">
            <v>-2166</v>
          </cell>
          <cell r="W23">
            <v>-18239</v>
          </cell>
          <cell r="X23">
            <v>-43136</v>
          </cell>
          <cell r="Y23">
            <v>-1451</v>
          </cell>
          <cell r="Z23">
            <v>-2245</v>
          </cell>
        </row>
        <row r="24">
          <cell r="A24">
            <v>181</v>
          </cell>
          <cell r="B24" t="str">
            <v>Actual Return on Assets</v>
          </cell>
          <cell r="C24">
            <v>2</v>
          </cell>
          <cell r="D24">
            <v>0</v>
          </cell>
          <cell r="E24">
            <v>-1</v>
          </cell>
          <cell r="F24">
            <v>15554</v>
          </cell>
          <cell r="G24">
            <v>-1849</v>
          </cell>
          <cell r="H24">
            <v>3924</v>
          </cell>
          <cell r="I24">
            <v>784</v>
          </cell>
          <cell r="J24">
            <v>0</v>
          </cell>
          <cell r="K24">
            <v>0</v>
          </cell>
          <cell r="L24">
            <v>0</v>
          </cell>
          <cell r="M24">
            <v>0</v>
          </cell>
          <cell r="N24">
            <v>2445</v>
          </cell>
          <cell r="O24">
            <v>0</v>
          </cell>
          <cell r="P24">
            <v>0</v>
          </cell>
          <cell r="Q24">
            <v>0</v>
          </cell>
          <cell r="R24">
            <v>20859</v>
          </cell>
          <cell r="S24">
            <v>20859</v>
          </cell>
          <cell r="U24">
            <v>15554</v>
          </cell>
          <cell r="V24">
            <v>2075</v>
          </cell>
          <cell r="W24">
            <v>3228</v>
          </cell>
          <cell r="X24">
            <v>20859</v>
          </cell>
          <cell r="Y24">
            <v>784</v>
          </cell>
          <cell r="Z24">
            <v>0</v>
          </cell>
        </row>
        <row r="25">
          <cell r="A25">
            <v>182</v>
          </cell>
          <cell r="B25" t="str">
            <v>Market Value of Assets, 12/31/2003</v>
          </cell>
          <cell r="C25">
            <v>0</v>
          </cell>
          <cell r="D25">
            <v>-1.4210854715202004E-14</v>
          </cell>
          <cell r="E25">
            <v>0</v>
          </cell>
          <cell r="F25">
            <v>111314</v>
          </cell>
          <cell r="G25">
            <v>13851</v>
          </cell>
          <cell r="H25">
            <v>3924</v>
          </cell>
          <cell r="I25">
            <v>5335</v>
          </cell>
          <cell r="J25">
            <v>0</v>
          </cell>
          <cell r="K25">
            <v>0</v>
          </cell>
          <cell r="L25">
            <v>1.4210854715202004E-14</v>
          </cell>
          <cell r="M25">
            <v>0</v>
          </cell>
          <cell r="N25">
            <v>15946</v>
          </cell>
          <cell r="O25">
            <v>0</v>
          </cell>
          <cell r="P25">
            <v>-9.0949470177292824E-13</v>
          </cell>
          <cell r="Q25">
            <v>0</v>
          </cell>
          <cell r="R25">
            <v>150370</v>
          </cell>
          <cell r="S25">
            <v>150370</v>
          </cell>
          <cell r="U25">
            <v>111314</v>
          </cell>
          <cell r="V25">
            <v>17775</v>
          </cell>
          <cell r="W25">
            <v>21281</v>
          </cell>
          <cell r="X25">
            <v>150370</v>
          </cell>
          <cell r="Y25">
            <v>5335</v>
          </cell>
          <cell r="Z25">
            <v>0</v>
          </cell>
        </row>
        <row r="26">
          <cell r="U26">
            <v>0</v>
          </cell>
          <cell r="V26">
            <v>0</v>
          </cell>
          <cell r="W26">
            <v>0</v>
          </cell>
        </row>
        <row r="27">
          <cell r="B27" t="str">
            <v>Reconciliation of Funded Status</v>
          </cell>
          <cell r="U27">
            <v>0</v>
          </cell>
          <cell r="V27">
            <v>0</v>
          </cell>
          <cell r="W27">
            <v>0</v>
          </cell>
        </row>
        <row r="28">
          <cell r="B28" t="str">
            <v>Funded Status</v>
          </cell>
          <cell r="C28">
            <v>-25609.023092281248</v>
          </cell>
          <cell r="D28">
            <v>-6259.7617692968752</v>
          </cell>
          <cell r="E28">
            <v>-5012.0936710312508</v>
          </cell>
          <cell r="F28">
            <v>-160433.0248052656</v>
          </cell>
          <cell r="G28">
            <v>-22087.491937500003</v>
          </cell>
          <cell r="H28">
            <v>-3852.7828636093782</v>
          </cell>
          <cell r="I28">
            <v>-6674.0966026796887</v>
          </cell>
          <cell r="J28">
            <v>-18746.110209265626</v>
          </cell>
          <cell r="K28">
            <v>-4082.5634648437499</v>
          </cell>
          <cell r="L28">
            <v>-1404.8516336250002</v>
          </cell>
          <cell r="M28">
            <v>-42741.1485168125</v>
          </cell>
          <cell r="N28">
            <v>-6128.4058026562489</v>
          </cell>
          <cell r="O28">
            <v>-134.43600000000001</v>
          </cell>
          <cell r="P28">
            <v>-64499.78019235938</v>
          </cell>
          <cell r="Q28">
            <v>-365.5223125</v>
          </cell>
          <cell r="R28">
            <v>-368031.09287372656</v>
          </cell>
          <cell r="S28">
            <v>-368031.09287372656</v>
          </cell>
          <cell r="U28">
            <v>-160433.0248052656</v>
          </cell>
          <cell r="V28">
            <v>-25940.274801109379</v>
          </cell>
          <cell r="W28">
            <v>-149423.48609327344</v>
          </cell>
          <cell r="X28">
            <v>-368031.09287372656</v>
          </cell>
          <cell r="Y28">
            <v>-6674.0966026796887</v>
          </cell>
          <cell r="Z28">
            <v>-18746.110209265626</v>
          </cell>
        </row>
        <row r="29">
          <cell r="B29" t="str">
            <v>Unrecognized:</v>
          </cell>
          <cell r="U29">
            <v>0</v>
          </cell>
          <cell r="V29">
            <v>0</v>
          </cell>
          <cell r="W29">
            <v>0</v>
          </cell>
          <cell r="X29">
            <v>0</v>
          </cell>
          <cell r="Y29">
            <v>0</v>
          </cell>
          <cell r="Z29">
            <v>0</v>
          </cell>
        </row>
        <row r="30">
          <cell r="A30">
            <v>205</v>
          </cell>
          <cell r="B30" t="str">
            <v xml:space="preserve">     Prior Service Cost</v>
          </cell>
          <cell r="C30">
            <v>4569</v>
          </cell>
          <cell r="D30">
            <v>0</v>
          </cell>
          <cell r="E30">
            <v>2</v>
          </cell>
          <cell r="F30">
            <v>18148</v>
          </cell>
          <cell r="G30">
            <v>10973</v>
          </cell>
          <cell r="H30">
            <v>0</v>
          </cell>
          <cell r="I30">
            <v>44</v>
          </cell>
          <cell r="J30">
            <v>472</v>
          </cell>
          <cell r="K30">
            <v>2117</v>
          </cell>
          <cell r="L30">
            <v>13</v>
          </cell>
          <cell r="M30">
            <v>3504</v>
          </cell>
          <cell r="N30">
            <v>3722</v>
          </cell>
          <cell r="O30">
            <v>-1</v>
          </cell>
          <cell r="P30">
            <v>5390</v>
          </cell>
          <cell r="Q30">
            <v>-9</v>
          </cell>
          <cell r="R30">
            <v>48944</v>
          </cell>
          <cell r="S30">
            <v>48944</v>
          </cell>
          <cell r="U30">
            <v>18148</v>
          </cell>
          <cell r="V30">
            <v>10973</v>
          </cell>
          <cell r="W30">
            <v>15263</v>
          </cell>
          <cell r="X30">
            <v>48944</v>
          </cell>
          <cell r="Y30">
            <v>44</v>
          </cell>
          <cell r="Z30">
            <v>472</v>
          </cell>
        </row>
        <row r="31">
          <cell r="A31">
            <v>197</v>
          </cell>
          <cell r="B31" t="str">
            <v xml:space="preserve">     Net (Gain) Loss</v>
          </cell>
          <cell r="C31">
            <v>-1204.9769077187375</v>
          </cell>
          <cell r="D31">
            <v>172.76176929687517</v>
          </cell>
          <cell r="E31">
            <v>4183.0936710312508</v>
          </cell>
          <cell r="F31">
            <v>30421.024805265595</v>
          </cell>
          <cell r="G31">
            <v>-834.50806249999732</v>
          </cell>
          <cell r="H31">
            <v>-4373.2171363906218</v>
          </cell>
          <cell r="I31">
            <v>5490.0966026796887</v>
          </cell>
          <cell r="J31">
            <v>9307.1102092656256</v>
          </cell>
          <cell r="K31">
            <v>-1644.4365351562501</v>
          </cell>
          <cell r="L31">
            <v>718.8516336250002</v>
          </cell>
          <cell r="M31">
            <v>6902.1485168125</v>
          </cell>
          <cell r="N31">
            <v>162.40580265624885</v>
          </cell>
          <cell r="O31">
            <v>-262.56399999999996</v>
          </cell>
          <cell r="P31">
            <v>14101.78019235938</v>
          </cell>
          <cell r="Q31">
            <v>199.5223125</v>
          </cell>
          <cell r="R31">
            <v>63339.092873726549</v>
          </cell>
          <cell r="S31">
            <v>63339.092873726549</v>
          </cell>
          <cell r="U31">
            <v>30421.024805265595</v>
          </cell>
          <cell r="V31">
            <v>-5207.7251988906191</v>
          </cell>
          <cell r="W31">
            <v>38958.486093273445</v>
          </cell>
          <cell r="X31">
            <v>63339.092873726549</v>
          </cell>
          <cell r="Y31">
            <v>5490.0966026796887</v>
          </cell>
          <cell r="Z31">
            <v>9307.1102092656256</v>
          </cell>
        </row>
        <row r="32">
          <cell r="A32">
            <v>212</v>
          </cell>
          <cell r="B32" t="str">
            <v xml:space="preserve">     Transition Obligation (Asset)</v>
          </cell>
          <cell r="C32">
            <v>9746</v>
          </cell>
          <cell r="D32">
            <v>0</v>
          </cell>
          <cell r="E32">
            <v>0</v>
          </cell>
          <cell r="F32">
            <v>62011</v>
          </cell>
          <cell r="G32">
            <v>7347</v>
          </cell>
          <cell r="H32">
            <v>0</v>
          </cell>
          <cell r="I32">
            <v>0</v>
          </cell>
          <cell r="J32">
            <v>0</v>
          </cell>
          <cell r="K32">
            <v>0</v>
          </cell>
          <cell r="L32">
            <v>0</v>
          </cell>
          <cell r="M32">
            <v>0</v>
          </cell>
          <cell r="N32">
            <v>0</v>
          </cell>
          <cell r="O32">
            <v>0</v>
          </cell>
          <cell r="P32">
            <v>0</v>
          </cell>
          <cell r="Q32">
            <v>0</v>
          </cell>
          <cell r="R32">
            <v>79104</v>
          </cell>
          <cell r="S32">
            <v>79104</v>
          </cell>
          <cell r="U32">
            <v>62011</v>
          </cell>
          <cell r="V32">
            <v>7347</v>
          </cell>
          <cell r="W32">
            <v>0</v>
          </cell>
          <cell r="X32">
            <v>79104</v>
          </cell>
          <cell r="Y32">
            <v>0</v>
          </cell>
          <cell r="Z32">
            <v>0</v>
          </cell>
        </row>
        <row r="33">
          <cell r="B33" t="str">
            <v>Prepaid/(Accrued) Cost</v>
          </cell>
          <cell r="C33">
            <v>-12498.999999999985</v>
          </cell>
          <cell r="D33">
            <v>-6087</v>
          </cell>
          <cell r="E33">
            <v>-827</v>
          </cell>
          <cell r="F33">
            <v>-49853</v>
          </cell>
          <cell r="G33">
            <v>-4602</v>
          </cell>
          <cell r="H33">
            <v>-8226</v>
          </cell>
          <cell r="I33">
            <v>-1140</v>
          </cell>
          <cell r="J33">
            <v>-8967</v>
          </cell>
          <cell r="K33">
            <v>-3610</v>
          </cell>
          <cell r="L33">
            <v>-673</v>
          </cell>
          <cell r="M33">
            <v>-32335</v>
          </cell>
          <cell r="N33">
            <v>-2244</v>
          </cell>
          <cell r="O33">
            <v>-398</v>
          </cell>
          <cell r="P33">
            <v>-45008</v>
          </cell>
          <cell r="Q33">
            <v>-175</v>
          </cell>
          <cell r="R33">
            <v>-176644</v>
          </cell>
          <cell r="S33">
            <v>-176644</v>
          </cell>
          <cell r="U33">
            <v>-49853</v>
          </cell>
          <cell r="V33">
            <v>-12828</v>
          </cell>
          <cell r="W33">
            <v>-95202</v>
          </cell>
          <cell r="X33">
            <v>-176644</v>
          </cell>
          <cell r="Y33">
            <v>-1140</v>
          </cell>
          <cell r="Z33">
            <v>-8967</v>
          </cell>
        </row>
        <row r="35">
          <cell r="B35" t="str">
            <v>Reconciliation of Prepaid/(Accrued) Cost with Statement of Financial Position</v>
          </cell>
        </row>
        <row r="36">
          <cell r="B36" t="str">
            <v>Prepaid Cost</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U36">
            <v>0</v>
          </cell>
          <cell r="V36">
            <v>0</v>
          </cell>
          <cell r="W36">
            <v>0</v>
          </cell>
          <cell r="X36">
            <v>0</v>
          </cell>
          <cell r="Y36">
            <v>0</v>
          </cell>
          <cell r="Z36">
            <v>0</v>
          </cell>
        </row>
        <row r="37">
          <cell r="B37" t="str">
            <v>Accrued Liability</v>
          </cell>
          <cell r="C37">
            <v>-12498.999999999985</v>
          </cell>
          <cell r="D37">
            <v>-6087</v>
          </cell>
          <cell r="E37">
            <v>-827</v>
          </cell>
          <cell r="F37">
            <v>-49853</v>
          </cell>
          <cell r="G37">
            <v>-4602</v>
          </cell>
          <cell r="H37">
            <v>-8226</v>
          </cell>
          <cell r="I37">
            <v>-1140</v>
          </cell>
          <cell r="J37">
            <v>-8967</v>
          </cell>
          <cell r="K37">
            <v>-3610</v>
          </cell>
          <cell r="L37">
            <v>-673</v>
          </cell>
          <cell r="M37">
            <v>-32335</v>
          </cell>
          <cell r="N37">
            <v>-2244</v>
          </cell>
          <cell r="O37">
            <v>-398</v>
          </cell>
          <cell r="P37">
            <v>-45008</v>
          </cell>
          <cell r="Q37">
            <v>-175</v>
          </cell>
          <cell r="R37">
            <v>-176644</v>
          </cell>
          <cell r="U37">
            <v>-49853</v>
          </cell>
          <cell r="V37">
            <v>-12828</v>
          </cell>
          <cell r="W37">
            <v>-95202</v>
          </cell>
          <cell r="X37">
            <v>-176644</v>
          </cell>
          <cell r="Y37">
            <v>-1140</v>
          </cell>
          <cell r="Z37">
            <v>-8967</v>
          </cell>
        </row>
        <row r="38">
          <cell r="B38" t="str">
            <v>Intangible Asset</v>
          </cell>
          <cell r="C38" t="str">
            <v>N/A</v>
          </cell>
          <cell r="D38" t="str">
            <v>N/A</v>
          </cell>
          <cell r="E38" t="str">
            <v>N/A</v>
          </cell>
          <cell r="F38" t="str">
            <v>N/A</v>
          </cell>
          <cell r="G38" t="str">
            <v>N/A</v>
          </cell>
          <cell r="H38" t="str">
            <v>N/A</v>
          </cell>
          <cell r="I38" t="str">
            <v>N/A</v>
          </cell>
          <cell r="J38" t="str">
            <v>N/A</v>
          </cell>
          <cell r="K38" t="str">
            <v>N/A</v>
          </cell>
          <cell r="L38" t="str">
            <v>N/A</v>
          </cell>
          <cell r="M38" t="str">
            <v>N/A</v>
          </cell>
          <cell r="N38" t="str">
            <v>N/A</v>
          </cell>
          <cell r="O38" t="str">
            <v>N/A</v>
          </cell>
          <cell r="P38" t="str">
            <v>N/A</v>
          </cell>
          <cell r="Q38" t="str">
            <v>N/A</v>
          </cell>
          <cell r="R38" t="str">
            <v>N/A</v>
          </cell>
          <cell r="U38">
            <v>0</v>
          </cell>
          <cell r="V38">
            <v>0</v>
          </cell>
          <cell r="W38">
            <v>0</v>
          </cell>
          <cell r="X38">
            <v>0</v>
          </cell>
          <cell r="Y38">
            <v>0</v>
          </cell>
          <cell r="Z38">
            <v>0</v>
          </cell>
        </row>
        <row r="39">
          <cell r="B39" t="str">
            <v>Accum. Other Comprehensive Income</v>
          </cell>
          <cell r="C39" t="str">
            <v>N/A</v>
          </cell>
          <cell r="D39" t="str">
            <v>N/A</v>
          </cell>
          <cell r="E39" t="str">
            <v>N/A</v>
          </cell>
          <cell r="F39" t="str">
            <v>N/A</v>
          </cell>
          <cell r="G39" t="str">
            <v>N/A</v>
          </cell>
          <cell r="H39" t="str">
            <v>N/A</v>
          </cell>
          <cell r="I39" t="str">
            <v>N/A</v>
          </cell>
          <cell r="J39" t="str">
            <v>N/A</v>
          </cell>
          <cell r="K39" t="str">
            <v>N/A</v>
          </cell>
          <cell r="L39" t="str">
            <v>N/A</v>
          </cell>
          <cell r="M39" t="str">
            <v>N/A</v>
          </cell>
          <cell r="N39" t="str">
            <v>N/A</v>
          </cell>
          <cell r="O39" t="str">
            <v>N/A</v>
          </cell>
          <cell r="P39" t="str">
            <v>N/A</v>
          </cell>
          <cell r="Q39" t="str">
            <v>N/A</v>
          </cell>
          <cell r="R39" t="str">
            <v>N/A</v>
          </cell>
          <cell r="U39">
            <v>0</v>
          </cell>
          <cell r="V39">
            <v>0</v>
          </cell>
          <cell r="W39">
            <v>0</v>
          </cell>
          <cell r="X39">
            <v>0</v>
          </cell>
          <cell r="Y39">
            <v>0</v>
          </cell>
          <cell r="Z39">
            <v>0</v>
          </cell>
        </row>
        <row r="40">
          <cell r="B40" t="str">
            <v>Net Amount Recognized</v>
          </cell>
          <cell r="C40">
            <v>-12498.999999999985</v>
          </cell>
          <cell r="D40">
            <v>-6087</v>
          </cell>
          <cell r="E40">
            <v>-827</v>
          </cell>
          <cell r="F40">
            <v>-49853</v>
          </cell>
          <cell r="G40">
            <v>-4602</v>
          </cell>
          <cell r="H40">
            <v>-8226</v>
          </cell>
          <cell r="I40">
            <v>-1140</v>
          </cell>
          <cell r="J40">
            <v>-8967</v>
          </cell>
          <cell r="K40">
            <v>-3610</v>
          </cell>
          <cell r="L40">
            <v>-673</v>
          </cell>
          <cell r="M40">
            <v>-32335</v>
          </cell>
          <cell r="N40">
            <v>-2244</v>
          </cell>
          <cell r="O40">
            <v>-398</v>
          </cell>
          <cell r="P40">
            <v>-45008</v>
          </cell>
          <cell r="Q40">
            <v>-175</v>
          </cell>
          <cell r="R40">
            <v>-176644</v>
          </cell>
          <cell r="U40">
            <v>-49853</v>
          </cell>
          <cell r="V40">
            <v>-12828</v>
          </cell>
          <cell r="W40">
            <v>-95202</v>
          </cell>
          <cell r="X40">
            <v>-176644</v>
          </cell>
          <cell r="Y40">
            <v>-1140</v>
          </cell>
          <cell r="Z40">
            <v>-8967</v>
          </cell>
        </row>
        <row r="41">
          <cell r="B41" t="str">
            <v>*  Total Prepaid (Accrued) is not split according to the individual SBUs' positions.</v>
          </cell>
        </row>
        <row r="43">
          <cell r="B43" t="str">
            <v>2004 Expense</v>
          </cell>
        </row>
        <row r="44">
          <cell r="A44">
            <v>48</v>
          </cell>
          <cell r="B44" t="str">
            <v>Service Cost</v>
          </cell>
          <cell r="C44">
            <v>445</v>
          </cell>
          <cell r="D44">
            <v>0</v>
          </cell>
          <cell r="E44">
            <v>1</v>
          </cell>
          <cell r="F44">
            <v>1187</v>
          </cell>
          <cell r="G44">
            <v>639</v>
          </cell>
          <cell r="H44">
            <v>0</v>
          </cell>
          <cell r="I44">
            <v>5</v>
          </cell>
          <cell r="J44">
            <v>45</v>
          </cell>
          <cell r="K44">
            <v>137</v>
          </cell>
          <cell r="L44">
            <v>45</v>
          </cell>
          <cell r="M44">
            <v>408</v>
          </cell>
          <cell r="N44">
            <v>498</v>
          </cell>
          <cell r="O44">
            <v>10</v>
          </cell>
          <cell r="P44">
            <v>659</v>
          </cell>
          <cell r="Q44">
            <v>20</v>
          </cell>
          <cell r="R44">
            <v>4099</v>
          </cell>
          <cell r="S44">
            <v>4099</v>
          </cell>
          <cell r="U44">
            <v>1187</v>
          </cell>
          <cell r="V44">
            <v>639</v>
          </cell>
          <cell r="W44">
            <v>1808</v>
          </cell>
          <cell r="X44">
            <v>4099</v>
          </cell>
          <cell r="Y44">
            <v>5</v>
          </cell>
          <cell r="Z44">
            <v>45</v>
          </cell>
        </row>
        <row r="45">
          <cell r="B45" t="str">
            <v>Interest Cost</v>
          </cell>
          <cell r="C45">
            <v>1377</v>
          </cell>
          <cell r="D45">
            <v>390</v>
          </cell>
          <cell r="E45">
            <v>304</v>
          </cell>
          <cell r="F45">
            <v>16607</v>
          </cell>
          <cell r="G45">
            <v>2246</v>
          </cell>
          <cell r="H45">
            <v>435</v>
          </cell>
          <cell r="I45">
            <v>705</v>
          </cell>
          <cell r="J45">
            <v>1119</v>
          </cell>
          <cell r="K45">
            <v>250</v>
          </cell>
          <cell r="L45">
            <v>85</v>
          </cell>
          <cell r="M45">
            <v>2602</v>
          </cell>
          <cell r="N45">
            <v>1315</v>
          </cell>
          <cell r="O45">
            <v>8</v>
          </cell>
          <cell r="P45">
            <v>3842</v>
          </cell>
          <cell r="Q45">
            <v>23</v>
          </cell>
          <cell r="R45">
            <v>31308</v>
          </cell>
          <cell r="S45">
            <v>31308</v>
          </cell>
          <cell r="U45">
            <v>16607</v>
          </cell>
          <cell r="V45">
            <v>2681</v>
          </cell>
          <cell r="W45">
            <v>10230</v>
          </cell>
          <cell r="X45">
            <v>31308</v>
          </cell>
          <cell r="Y45">
            <v>705</v>
          </cell>
          <cell r="Z45">
            <v>1119</v>
          </cell>
        </row>
        <row r="46">
          <cell r="B46" t="str">
            <v>Expected Return on Assets</v>
          </cell>
          <cell r="C46">
            <v>0</v>
          </cell>
          <cell r="D46">
            <v>0</v>
          </cell>
          <cell r="E46">
            <v>0</v>
          </cell>
          <cell r="F46">
            <v>-9462</v>
          </cell>
          <cell r="G46">
            <v>-1177</v>
          </cell>
          <cell r="H46">
            <v>-334</v>
          </cell>
          <cell r="I46">
            <v>-453</v>
          </cell>
          <cell r="J46">
            <v>0</v>
          </cell>
          <cell r="K46">
            <v>0</v>
          </cell>
          <cell r="L46">
            <v>0</v>
          </cell>
          <cell r="M46">
            <v>0</v>
          </cell>
          <cell r="N46">
            <v>-1355</v>
          </cell>
          <cell r="O46">
            <v>0</v>
          </cell>
          <cell r="P46">
            <v>0</v>
          </cell>
          <cell r="Q46">
            <v>0</v>
          </cell>
          <cell r="R46">
            <v>-12781</v>
          </cell>
          <cell r="S46">
            <v>-12781</v>
          </cell>
          <cell r="U46">
            <v>-9462</v>
          </cell>
          <cell r="V46">
            <v>-1511</v>
          </cell>
          <cell r="W46">
            <v>-1808</v>
          </cell>
          <cell r="X46">
            <v>-12781</v>
          </cell>
          <cell r="Y46">
            <v>-453</v>
          </cell>
          <cell r="Z46">
            <v>0</v>
          </cell>
        </row>
        <row r="47">
          <cell r="B47" t="str">
            <v>Amortization of Unrecognized:</v>
          </cell>
          <cell r="S47">
            <v>0</v>
          </cell>
          <cell r="U47">
            <v>0</v>
          </cell>
          <cell r="V47">
            <v>0</v>
          </cell>
          <cell r="W47">
            <v>0</v>
          </cell>
          <cell r="X47">
            <v>0</v>
          </cell>
          <cell r="Y47">
            <v>0</v>
          </cell>
          <cell r="Z47">
            <v>0</v>
          </cell>
        </row>
        <row r="48">
          <cell r="A48">
            <v>206</v>
          </cell>
          <cell r="B48" t="str">
            <v xml:space="preserve">     Prior Service Cost</v>
          </cell>
          <cell r="C48">
            <v>513.10241638937282</v>
          </cell>
          <cell r="D48">
            <v>0</v>
          </cell>
          <cell r="E48">
            <v>0</v>
          </cell>
          <cell r="F48">
            <v>1990.2071301633987</v>
          </cell>
          <cell r="G48">
            <v>1198.0482726476296</v>
          </cell>
          <cell r="H48">
            <v>0</v>
          </cell>
          <cell r="I48">
            <v>4.5945600993295326</v>
          </cell>
          <cell r="J48">
            <v>52.432128874099881</v>
          </cell>
          <cell r="K48">
            <v>233.24198761559498</v>
          </cell>
          <cell r="L48">
            <v>3.2158091720884787</v>
          </cell>
          <cell r="M48">
            <v>389.4023767211329</v>
          </cell>
          <cell r="N48">
            <v>418.50913261485056</v>
          </cell>
          <cell r="O48">
            <v>0.35129615892725141</v>
          </cell>
          <cell r="P48">
            <v>602.45396781326156</v>
          </cell>
          <cell r="Q48">
            <v>-0.5406716225477779</v>
          </cell>
          <cell r="R48">
            <v>5405.0184066471384</v>
          </cell>
          <cell r="S48">
            <v>5405.0184066471384</v>
          </cell>
          <cell r="U48">
            <v>1990.2071301633987</v>
          </cell>
          <cell r="V48">
            <v>1198.0482726476296</v>
          </cell>
          <cell r="W48">
            <v>1704.2012590692852</v>
          </cell>
          <cell r="X48">
            <v>5405.0184066471384</v>
          </cell>
          <cell r="Y48">
            <v>4.5945600993295326</v>
          </cell>
          <cell r="Z48">
            <v>52.432128874099881</v>
          </cell>
        </row>
        <row r="49">
          <cell r="B49" t="str">
            <v xml:space="preserve">     Net (Gain) Loss</v>
          </cell>
          <cell r="C49">
            <v>0</v>
          </cell>
          <cell r="D49">
            <v>0</v>
          </cell>
          <cell r="E49">
            <v>140</v>
          </cell>
          <cell r="F49">
            <v>123</v>
          </cell>
          <cell r="G49">
            <v>0</v>
          </cell>
          <cell r="H49">
            <v>-136</v>
          </cell>
          <cell r="I49">
            <v>163</v>
          </cell>
          <cell r="J49">
            <v>282</v>
          </cell>
          <cell r="K49">
            <v>-47</v>
          </cell>
          <cell r="L49">
            <v>22</v>
          </cell>
          <cell r="M49">
            <v>100</v>
          </cell>
          <cell r="N49">
            <v>0</v>
          </cell>
          <cell r="O49">
            <v>-9</v>
          </cell>
          <cell r="P49">
            <v>290</v>
          </cell>
          <cell r="Q49">
            <v>6</v>
          </cell>
          <cell r="R49">
            <v>932</v>
          </cell>
          <cell r="S49">
            <v>934</v>
          </cell>
          <cell r="U49">
            <v>123</v>
          </cell>
          <cell r="V49">
            <v>-136</v>
          </cell>
          <cell r="W49">
            <v>941</v>
          </cell>
          <cell r="X49">
            <v>932</v>
          </cell>
          <cell r="Y49">
            <v>163</v>
          </cell>
          <cell r="Z49">
            <v>282</v>
          </cell>
        </row>
        <row r="50">
          <cell r="A50">
            <v>214</v>
          </cell>
          <cell r="B50" t="str">
            <v xml:space="preserve">     Transition Obligation (Asset)</v>
          </cell>
          <cell r="C50">
            <v>905</v>
          </cell>
          <cell r="D50">
            <v>0</v>
          </cell>
          <cell r="E50">
            <v>0</v>
          </cell>
          <cell r="F50">
            <v>5760</v>
          </cell>
          <cell r="G50">
            <v>682</v>
          </cell>
          <cell r="H50">
            <v>0</v>
          </cell>
          <cell r="I50">
            <v>0</v>
          </cell>
          <cell r="J50">
            <v>0</v>
          </cell>
          <cell r="K50">
            <v>0</v>
          </cell>
          <cell r="L50">
            <v>0</v>
          </cell>
          <cell r="M50">
            <v>0</v>
          </cell>
          <cell r="N50">
            <v>0</v>
          </cell>
          <cell r="O50">
            <v>0</v>
          </cell>
          <cell r="P50">
            <v>0</v>
          </cell>
          <cell r="Q50">
            <v>0</v>
          </cell>
          <cell r="R50">
            <v>7347</v>
          </cell>
          <cell r="S50">
            <v>7347</v>
          </cell>
          <cell r="U50">
            <v>5760</v>
          </cell>
          <cell r="V50">
            <v>682</v>
          </cell>
          <cell r="W50">
            <v>0</v>
          </cell>
          <cell r="X50">
            <v>7347</v>
          </cell>
          <cell r="Y50">
            <v>0</v>
          </cell>
          <cell r="Z50">
            <v>0</v>
          </cell>
        </row>
        <row r="51">
          <cell r="B51" t="str">
            <v>Net Periodic Pension Cost</v>
          </cell>
          <cell r="C51">
            <v>3240.1024163893726</v>
          </cell>
          <cell r="D51">
            <v>390</v>
          </cell>
          <cell r="E51">
            <v>445</v>
          </cell>
          <cell r="F51">
            <v>16205.207130163399</v>
          </cell>
          <cell r="G51">
            <v>3588.0482726476293</v>
          </cell>
          <cell r="H51">
            <v>-35</v>
          </cell>
          <cell r="I51">
            <v>424.59456009932956</v>
          </cell>
          <cell r="J51">
            <v>1498.4321288740998</v>
          </cell>
          <cell r="K51">
            <v>573.24198761559501</v>
          </cell>
          <cell r="L51">
            <v>155.21580917208848</v>
          </cell>
          <cell r="M51">
            <v>3499.4023767211329</v>
          </cell>
          <cell r="N51">
            <v>876.50913261485061</v>
          </cell>
          <cell r="O51">
            <v>9.3512961589272514</v>
          </cell>
          <cell r="P51">
            <v>5393.4539678132614</v>
          </cell>
          <cell r="Q51">
            <v>48.459328377452223</v>
          </cell>
          <cell r="R51">
            <v>36310.018406647141</v>
          </cell>
          <cell r="S51">
            <v>36312.018406647141</v>
          </cell>
          <cell r="U51">
            <v>16205.207130163399</v>
          </cell>
          <cell r="V51">
            <v>3553.0482726476293</v>
          </cell>
          <cell r="W51">
            <v>12875.201259069287</v>
          </cell>
          <cell r="X51">
            <v>36310.018406647141</v>
          </cell>
          <cell r="Y51">
            <v>424.59456009932956</v>
          </cell>
          <cell r="Z51">
            <v>1498.4321288740998</v>
          </cell>
        </row>
        <row r="52">
          <cell r="B52" t="str">
            <v>Last year's Expense</v>
          </cell>
          <cell r="C52">
            <v>4333</v>
          </cell>
          <cell r="D52">
            <v>381</v>
          </cell>
          <cell r="E52">
            <v>317</v>
          </cell>
          <cell r="F52">
            <v>16144</v>
          </cell>
          <cell r="G52">
            <v>3536</v>
          </cell>
          <cell r="H52">
            <v>536</v>
          </cell>
          <cell r="I52">
            <v>387</v>
          </cell>
          <cell r="J52">
            <v>1023</v>
          </cell>
          <cell r="K52">
            <v>600</v>
          </cell>
          <cell r="L52">
            <v>145</v>
          </cell>
          <cell r="M52">
            <v>3270</v>
          </cell>
          <cell r="N52">
            <v>796</v>
          </cell>
          <cell r="O52">
            <v>17</v>
          </cell>
          <cell r="P52">
            <v>5515</v>
          </cell>
          <cell r="Q52">
            <v>41</v>
          </cell>
          <cell r="R52">
            <v>37041</v>
          </cell>
          <cell r="S52">
            <v>37041</v>
          </cell>
          <cell r="U52">
            <v>16144</v>
          </cell>
          <cell r="V52">
            <v>4072</v>
          </cell>
          <cell r="W52">
            <v>12070</v>
          </cell>
          <cell r="X52">
            <v>37041</v>
          </cell>
          <cell r="Y52">
            <v>387</v>
          </cell>
          <cell r="Z52">
            <v>1023</v>
          </cell>
        </row>
        <row r="54">
          <cell r="B54" t="str">
            <v>Amounts used in Interest Cost, and Expected Return</v>
          </cell>
        </row>
        <row r="55">
          <cell r="B55" t="str">
            <v>Market Related Value of Assets</v>
          </cell>
          <cell r="C55">
            <v>0</v>
          </cell>
          <cell r="D55">
            <v>-1.4210854715202004E-14</v>
          </cell>
          <cell r="E55">
            <v>0</v>
          </cell>
          <cell r="F55">
            <v>111314</v>
          </cell>
          <cell r="G55">
            <v>13851</v>
          </cell>
          <cell r="H55">
            <v>3924</v>
          </cell>
          <cell r="I55">
            <v>5335</v>
          </cell>
          <cell r="J55">
            <v>0</v>
          </cell>
          <cell r="K55">
            <v>0</v>
          </cell>
          <cell r="L55">
            <v>1.4210854715202004E-14</v>
          </cell>
          <cell r="M55">
            <v>0</v>
          </cell>
          <cell r="N55">
            <v>15946</v>
          </cell>
          <cell r="O55">
            <v>0</v>
          </cell>
          <cell r="P55">
            <v>-9.0949470177292824E-13</v>
          </cell>
          <cell r="Q55">
            <v>0</v>
          </cell>
          <cell r="R55">
            <v>150370</v>
          </cell>
          <cell r="U55">
            <v>111314</v>
          </cell>
          <cell r="V55">
            <v>17775</v>
          </cell>
          <cell r="W55">
            <v>21281</v>
          </cell>
          <cell r="X55">
            <v>150370</v>
          </cell>
          <cell r="Y55">
            <v>5335</v>
          </cell>
          <cell r="Z55">
            <v>0</v>
          </cell>
        </row>
        <row r="57">
          <cell r="B57" t="str">
            <v>Net Claims Paid, 2003</v>
          </cell>
          <cell r="C57">
            <v>7207</v>
          </cell>
          <cell r="D57">
            <v>51.000000000000014</v>
          </cell>
          <cell r="E57">
            <v>295</v>
          </cell>
          <cell r="F57">
            <v>12067.999999999998</v>
          </cell>
          <cell r="G57">
            <v>0</v>
          </cell>
          <cell r="H57">
            <v>1620</v>
          </cell>
          <cell r="I57">
            <v>1451</v>
          </cell>
          <cell r="J57">
            <v>1679</v>
          </cell>
          <cell r="K57">
            <v>155</v>
          </cell>
          <cell r="L57">
            <v>87.999999999999986</v>
          </cell>
          <cell r="M57">
            <v>2222</v>
          </cell>
          <cell r="N57">
            <v>2056</v>
          </cell>
          <cell r="O57">
            <v>0</v>
          </cell>
          <cell r="P57">
            <v>6060.0000000000009</v>
          </cell>
          <cell r="Q57">
            <v>0</v>
          </cell>
          <cell r="R57">
            <v>34952</v>
          </cell>
          <cell r="U57">
            <v>12067.999999999998</v>
          </cell>
          <cell r="V57">
            <v>1620</v>
          </cell>
          <cell r="W57">
            <v>14006</v>
          </cell>
          <cell r="X57">
            <v>34952</v>
          </cell>
          <cell r="Y57">
            <v>1451</v>
          </cell>
          <cell r="Z57">
            <v>1679</v>
          </cell>
        </row>
        <row r="58">
          <cell r="B58" t="str">
            <v>Load for 2001 benefit payments</v>
          </cell>
          <cell r="C58">
            <v>1</v>
          </cell>
          <cell r="D58">
            <v>1</v>
          </cell>
          <cell r="E58">
            <v>1</v>
          </cell>
          <cell r="F58">
            <v>1</v>
          </cell>
          <cell r="G58">
            <v>1</v>
          </cell>
          <cell r="H58">
            <v>1</v>
          </cell>
          <cell r="I58">
            <v>1</v>
          </cell>
          <cell r="J58">
            <v>1</v>
          </cell>
          <cell r="K58">
            <v>1</v>
          </cell>
          <cell r="L58">
            <v>1</v>
          </cell>
          <cell r="M58">
            <v>1</v>
          </cell>
          <cell r="N58">
            <v>1</v>
          </cell>
          <cell r="O58">
            <v>1</v>
          </cell>
          <cell r="P58">
            <v>1</v>
          </cell>
          <cell r="Q58">
            <v>1</v>
          </cell>
          <cell r="R58">
            <v>1</v>
          </cell>
          <cell r="U58">
            <v>1</v>
          </cell>
          <cell r="V58">
            <v>2</v>
          </cell>
          <cell r="W58">
            <v>9</v>
          </cell>
          <cell r="X58">
            <v>1</v>
          </cell>
          <cell r="Y58">
            <v>1</v>
          </cell>
          <cell r="Z58">
            <v>1</v>
          </cell>
        </row>
        <row r="59">
          <cell r="B59" t="str">
            <v>Expected Net Claims, 2004</v>
          </cell>
          <cell r="C59">
            <v>7207</v>
          </cell>
          <cell r="D59">
            <v>51</v>
          </cell>
          <cell r="E59">
            <v>295</v>
          </cell>
          <cell r="F59">
            <v>12068</v>
          </cell>
          <cell r="G59">
            <v>0</v>
          </cell>
          <cell r="H59">
            <v>1620</v>
          </cell>
          <cell r="I59">
            <v>1451</v>
          </cell>
          <cell r="J59">
            <v>1679</v>
          </cell>
          <cell r="K59">
            <v>155</v>
          </cell>
          <cell r="L59">
            <v>88</v>
          </cell>
          <cell r="M59">
            <v>2222</v>
          </cell>
          <cell r="N59">
            <v>2056</v>
          </cell>
          <cell r="O59">
            <v>0</v>
          </cell>
          <cell r="P59">
            <v>6060</v>
          </cell>
          <cell r="Q59">
            <v>0</v>
          </cell>
          <cell r="R59">
            <v>34952</v>
          </cell>
          <cell r="U59">
            <v>12068</v>
          </cell>
          <cell r="V59">
            <v>1620</v>
          </cell>
          <cell r="W59">
            <v>14006</v>
          </cell>
          <cell r="X59">
            <v>34952</v>
          </cell>
          <cell r="Y59">
            <v>1451</v>
          </cell>
          <cell r="Z59">
            <v>1679</v>
          </cell>
        </row>
        <row r="61">
          <cell r="B61" t="str">
            <v>Expected Employer Contributions, 2004</v>
          </cell>
        </row>
        <row r="62">
          <cell r="B62" t="str">
            <v>July 1, 2004</v>
          </cell>
          <cell r="C62">
            <v>7207</v>
          </cell>
          <cell r="D62">
            <v>51</v>
          </cell>
          <cell r="E62">
            <v>295</v>
          </cell>
          <cell r="F62">
            <v>12068</v>
          </cell>
          <cell r="G62">
            <v>0</v>
          </cell>
          <cell r="H62">
            <v>1620</v>
          </cell>
          <cell r="I62">
            <v>1451</v>
          </cell>
          <cell r="J62">
            <v>1679</v>
          </cell>
          <cell r="K62">
            <v>155</v>
          </cell>
          <cell r="L62">
            <v>88</v>
          </cell>
          <cell r="M62">
            <v>2222</v>
          </cell>
          <cell r="N62">
            <v>2056</v>
          </cell>
          <cell r="O62">
            <v>0</v>
          </cell>
          <cell r="P62">
            <v>6060</v>
          </cell>
          <cell r="Q62">
            <v>0</v>
          </cell>
          <cell r="R62">
            <v>34952</v>
          </cell>
          <cell r="U62">
            <v>12068</v>
          </cell>
          <cell r="V62">
            <v>1620</v>
          </cell>
          <cell r="W62">
            <v>14006</v>
          </cell>
          <cell r="X62">
            <v>34952</v>
          </cell>
          <cell r="Y62">
            <v>1451</v>
          </cell>
          <cell r="Z62">
            <v>1679</v>
          </cell>
        </row>
        <row r="63">
          <cell r="B63" t="str">
            <v>July 1, 2004</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U63">
            <v>0</v>
          </cell>
          <cell r="V63">
            <v>0</v>
          </cell>
          <cell r="W63">
            <v>0</v>
          </cell>
          <cell r="X63">
            <v>0</v>
          </cell>
          <cell r="Y63">
            <v>0</v>
          </cell>
          <cell r="Z63">
            <v>0</v>
          </cell>
        </row>
        <row r="64">
          <cell r="B64" t="str">
            <v>July 1, 2004</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U64">
            <v>0</v>
          </cell>
          <cell r="V64">
            <v>0</v>
          </cell>
          <cell r="W64">
            <v>0</v>
          </cell>
          <cell r="X64">
            <v>0</v>
          </cell>
          <cell r="Y64">
            <v>0</v>
          </cell>
          <cell r="Z64">
            <v>0</v>
          </cell>
        </row>
        <row r="65">
          <cell r="B65" t="str">
            <v>July 1, 2004</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U65">
            <v>0</v>
          </cell>
          <cell r="V65">
            <v>0</v>
          </cell>
          <cell r="W65">
            <v>0</v>
          </cell>
          <cell r="X65">
            <v>0</v>
          </cell>
          <cell r="Y65">
            <v>0</v>
          </cell>
          <cell r="Z65">
            <v>0</v>
          </cell>
        </row>
        <row r="66">
          <cell r="B66" t="str">
            <v>December 15, 2004</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U66">
            <v>0</v>
          </cell>
          <cell r="V66">
            <v>0</v>
          </cell>
          <cell r="W66">
            <v>0</v>
          </cell>
          <cell r="X66">
            <v>0</v>
          </cell>
          <cell r="Y66">
            <v>0</v>
          </cell>
          <cell r="Z66">
            <v>0</v>
          </cell>
        </row>
        <row r="67">
          <cell r="B67" t="str">
            <v>Total Expected Contributions</v>
          </cell>
          <cell r="C67">
            <v>7207</v>
          </cell>
          <cell r="D67">
            <v>51</v>
          </cell>
          <cell r="E67">
            <v>295</v>
          </cell>
          <cell r="F67">
            <v>12068</v>
          </cell>
          <cell r="G67">
            <v>0</v>
          </cell>
          <cell r="H67">
            <v>1620</v>
          </cell>
          <cell r="I67">
            <v>1451</v>
          </cell>
          <cell r="J67">
            <v>1679</v>
          </cell>
          <cell r="K67">
            <v>155</v>
          </cell>
          <cell r="L67">
            <v>88</v>
          </cell>
          <cell r="M67">
            <v>2222</v>
          </cell>
          <cell r="N67">
            <v>2056</v>
          </cell>
          <cell r="O67">
            <v>0</v>
          </cell>
          <cell r="P67">
            <v>6060</v>
          </cell>
          <cell r="Q67">
            <v>0</v>
          </cell>
          <cell r="R67">
            <v>34952</v>
          </cell>
          <cell r="U67">
            <v>12068</v>
          </cell>
          <cell r="V67">
            <v>1620</v>
          </cell>
          <cell r="W67">
            <v>14006</v>
          </cell>
          <cell r="X67">
            <v>34952</v>
          </cell>
          <cell r="Y67">
            <v>1451</v>
          </cell>
          <cell r="Z67">
            <v>1679</v>
          </cell>
        </row>
        <row r="69">
          <cell r="B69" t="str">
            <v>Prior Service Cost Amortization Schedule</v>
          </cell>
        </row>
        <row r="70">
          <cell r="B70" t="str">
            <v>Prior Service Cost 1</v>
          </cell>
        </row>
        <row r="71">
          <cell r="B71" t="str">
            <v xml:space="preserve">    Effective Date</v>
          </cell>
          <cell r="C71">
            <v>36161</v>
          </cell>
          <cell r="D71">
            <v>36161</v>
          </cell>
          <cell r="E71">
            <v>36161</v>
          </cell>
          <cell r="F71">
            <v>36161</v>
          </cell>
          <cell r="G71">
            <v>36161</v>
          </cell>
          <cell r="H71">
            <v>36161</v>
          </cell>
          <cell r="I71">
            <v>36161</v>
          </cell>
          <cell r="J71">
            <v>36161</v>
          </cell>
          <cell r="K71">
            <v>36161</v>
          </cell>
          <cell r="L71">
            <v>36161</v>
          </cell>
          <cell r="M71">
            <v>36161</v>
          </cell>
          <cell r="N71">
            <v>36161</v>
          </cell>
          <cell r="O71">
            <v>36161</v>
          </cell>
          <cell r="P71">
            <v>36161</v>
          </cell>
          <cell r="Q71">
            <v>36161</v>
          </cell>
          <cell r="R71">
            <v>36161</v>
          </cell>
        </row>
        <row r="72">
          <cell r="A72">
            <v>154</v>
          </cell>
          <cell r="B72" t="str">
            <v xml:space="preserve">    Initial Unrecognized PSC</v>
          </cell>
          <cell r="C72">
            <v>0</v>
          </cell>
          <cell r="D72">
            <v>0</v>
          </cell>
          <cell r="E72">
            <v>3</v>
          </cell>
          <cell r="F72">
            <v>35586</v>
          </cell>
          <cell r="G72">
            <v>31446</v>
          </cell>
          <cell r="H72">
            <v>-162161</v>
          </cell>
          <cell r="I72">
            <v>89</v>
          </cell>
          <cell r="J72">
            <v>944</v>
          </cell>
          <cell r="K72">
            <v>4204</v>
          </cell>
          <cell r="L72">
            <v>132</v>
          </cell>
          <cell r="M72">
            <v>7209</v>
          </cell>
          <cell r="N72">
            <v>7967</v>
          </cell>
          <cell r="O72">
            <v>13</v>
          </cell>
          <cell r="P72">
            <v>11310</v>
          </cell>
          <cell r="Q72">
            <v>18</v>
          </cell>
          <cell r="R72">
            <v>98918</v>
          </cell>
          <cell r="U72">
            <v>35586</v>
          </cell>
          <cell r="V72">
            <v>-130715</v>
          </cell>
          <cell r="W72">
            <v>31871</v>
          </cell>
          <cell r="X72">
            <v>98918</v>
          </cell>
          <cell r="Y72">
            <v>89</v>
          </cell>
          <cell r="Z72">
            <v>944</v>
          </cell>
        </row>
        <row r="73">
          <cell r="A73">
            <v>205</v>
          </cell>
          <cell r="B73" t="str">
            <v xml:space="preserve">    Unrecognized Balance, 12/31/2003</v>
          </cell>
          <cell r="C73">
            <v>0</v>
          </cell>
          <cell r="D73">
            <v>0</v>
          </cell>
          <cell r="E73">
            <v>2</v>
          </cell>
          <cell r="F73">
            <v>18148</v>
          </cell>
          <cell r="G73">
            <v>15544</v>
          </cell>
          <cell r="H73">
            <v>-79696</v>
          </cell>
          <cell r="I73">
            <v>44</v>
          </cell>
          <cell r="J73">
            <v>472</v>
          </cell>
          <cell r="K73">
            <v>2117</v>
          </cell>
          <cell r="L73">
            <v>13</v>
          </cell>
          <cell r="M73">
            <v>3504</v>
          </cell>
          <cell r="N73">
            <v>3722</v>
          </cell>
          <cell r="O73">
            <v>-1</v>
          </cell>
          <cell r="P73">
            <v>5390</v>
          </cell>
          <cell r="Q73">
            <v>-9</v>
          </cell>
          <cell r="R73">
            <v>48944</v>
          </cell>
          <cell r="U73">
            <v>18148</v>
          </cell>
          <cell r="V73">
            <v>-64152</v>
          </cell>
          <cell r="W73">
            <v>15263</v>
          </cell>
          <cell r="X73">
            <v>48944</v>
          </cell>
          <cell r="Y73">
            <v>44</v>
          </cell>
          <cell r="Z73">
            <v>472</v>
          </cell>
        </row>
        <row r="74">
          <cell r="A74">
            <v>206</v>
          </cell>
          <cell r="B74" t="str">
            <v xml:space="preserve">    Amortization Amount</v>
          </cell>
          <cell r="C74">
            <v>0</v>
          </cell>
          <cell r="D74">
            <v>0</v>
          </cell>
          <cell r="E74">
            <v>0</v>
          </cell>
          <cell r="F74">
            <v>1990.2071301633987</v>
          </cell>
          <cell r="G74">
            <v>1711.1506890370019</v>
          </cell>
          <cell r="H74">
            <v>-8815.2351230315471</v>
          </cell>
          <cell r="I74">
            <v>4.5945600993295326</v>
          </cell>
          <cell r="J74">
            <v>52.432128874099881</v>
          </cell>
          <cell r="K74">
            <v>233.24198761559498</v>
          </cell>
          <cell r="L74">
            <v>3.2158091720884787</v>
          </cell>
          <cell r="M74">
            <v>389.4023767211329</v>
          </cell>
          <cell r="N74">
            <v>418.50913261485056</v>
          </cell>
          <cell r="O74">
            <v>0.35129615892725141</v>
          </cell>
          <cell r="P74">
            <v>602.45396781326156</v>
          </cell>
          <cell r="Q74">
            <v>-0.5406716225477779</v>
          </cell>
          <cell r="R74">
            <v>5405.0184066471384</v>
          </cell>
          <cell r="U74">
            <v>1990.2071301633987</v>
          </cell>
          <cell r="V74">
            <v>-7104.0844339945452</v>
          </cell>
          <cell r="W74">
            <v>1704.2012590692852</v>
          </cell>
          <cell r="X74">
            <v>5405.0184066471384</v>
          </cell>
          <cell r="Y74">
            <v>4.5945600993295326</v>
          </cell>
          <cell r="Z74">
            <v>52.432128874099881</v>
          </cell>
        </row>
        <row r="75">
          <cell r="B75" t="str">
            <v xml:space="preserve">    Remaining Period (Years)</v>
          </cell>
          <cell r="C75">
            <v>0</v>
          </cell>
          <cell r="D75">
            <v>0</v>
          </cell>
          <cell r="E75">
            <v>0</v>
          </cell>
          <cell r="F75">
            <v>9.1199999999999992</v>
          </cell>
          <cell r="G75">
            <v>9.08</v>
          </cell>
          <cell r="H75">
            <v>9.0399999999999991</v>
          </cell>
          <cell r="I75">
            <v>9.58</v>
          </cell>
          <cell r="J75">
            <v>9</v>
          </cell>
          <cell r="K75">
            <v>9.08</v>
          </cell>
          <cell r="L75">
            <v>4.04</v>
          </cell>
          <cell r="M75">
            <v>9</v>
          </cell>
          <cell r="N75">
            <v>8.89</v>
          </cell>
          <cell r="O75">
            <v>-2.85</v>
          </cell>
          <cell r="P75">
            <v>8.9499999999999993</v>
          </cell>
          <cell r="Q75">
            <v>16.649999999999999</v>
          </cell>
          <cell r="R75">
            <v>9.06</v>
          </cell>
          <cell r="U75">
            <v>9.1199999999999992</v>
          </cell>
          <cell r="V75">
            <v>18.119999999999997</v>
          </cell>
          <cell r="W75">
            <v>55.69</v>
          </cell>
          <cell r="X75">
            <v>9.06</v>
          </cell>
          <cell r="Y75">
            <v>9.58</v>
          </cell>
          <cell r="Z75">
            <v>9</v>
          </cell>
        </row>
        <row r="76">
          <cell r="B76" t="str">
            <v>Prior Service Cost 2</v>
          </cell>
        </row>
        <row r="77">
          <cell r="B77" t="str">
            <v xml:space="preserve">    Effective Date</v>
          </cell>
          <cell r="C77">
            <v>36892</v>
          </cell>
          <cell r="D77">
            <v>36892</v>
          </cell>
          <cell r="E77">
            <v>36892</v>
          </cell>
          <cell r="F77">
            <v>36892</v>
          </cell>
          <cell r="G77">
            <v>36892</v>
          </cell>
          <cell r="H77">
            <v>36892</v>
          </cell>
          <cell r="I77">
            <v>36892</v>
          </cell>
          <cell r="J77">
            <v>36892</v>
          </cell>
          <cell r="K77">
            <v>36892</v>
          </cell>
          <cell r="L77">
            <v>36892</v>
          </cell>
          <cell r="M77">
            <v>36892</v>
          </cell>
          <cell r="N77">
            <v>36892</v>
          </cell>
          <cell r="O77">
            <v>36892</v>
          </cell>
          <cell r="P77">
            <v>36892</v>
          </cell>
          <cell r="Q77">
            <v>36892</v>
          </cell>
          <cell r="R77">
            <v>36892</v>
          </cell>
        </row>
        <row r="78">
          <cell r="B78" t="str">
            <v xml:space="preserve">    Initial Unrecognized PSC</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U78">
            <v>0</v>
          </cell>
          <cell r="V78">
            <v>0</v>
          </cell>
          <cell r="W78">
            <v>0</v>
          </cell>
          <cell r="X78">
            <v>0</v>
          </cell>
          <cell r="Y78">
            <v>0</v>
          </cell>
          <cell r="Z78">
            <v>0</v>
          </cell>
        </row>
        <row r="79">
          <cell r="B79" t="str">
            <v xml:space="preserve">    Unrecognized Balance, 12/31/2003</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U79">
            <v>0</v>
          </cell>
          <cell r="V79">
            <v>0</v>
          </cell>
          <cell r="W79">
            <v>0</v>
          </cell>
          <cell r="X79">
            <v>0</v>
          </cell>
          <cell r="Y79">
            <v>0</v>
          </cell>
          <cell r="Z79">
            <v>0</v>
          </cell>
        </row>
        <row r="80">
          <cell r="B80" t="str">
            <v xml:space="preserve">    Amortization Amount</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U80">
            <v>0</v>
          </cell>
          <cell r="V80">
            <v>0</v>
          </cell>
          <cell r="W80">
            <v>0</v>
          </cell>
          <cell r="X80">
            <v>0</v>
          </cell>
          <cell r="Y80">
            <v>0</v>
          </cell>
          <cell r="Z80">
            <v>0</v>
          </cell>
        </row>
        <row r="81">
          <cell r="B81" t="str">
            <v xml:space="preserve">    Remaining Period (Years)</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U81">
            <v>0</v>
          </cell>
          <cell r="V81">
            <v>0</v>
          </cell>
          <cell r="W81">
            <v>0</v>
          </cell>
          <cell r="X81">
            <v>0</v>
          </cell>
          <cell r="Y81">
            <v>0</v>
          </cell>
          <cell r="Z81">
            <v>0</v>
          </cell>
        </row>
        <row r="82">
          <cell r="B82" t="str">
            <v>New Base</v>
          </cell>
        </row>
        <row r="83">
          <cell r="B83" t="str">
            <v xml:space="preserve">    Effective Date</v>
          </cell>
          <cell r="C83">
            <v>37986</v>
          </cell>
          <cell r="D83" t="str">
            <v>None</v>
          </cell>
          <cell r="E83" t="str">
            <v>None</v>
          </cell>
          <cell r="F83">
            <v>37986</v>
          </cell>
          <cell r="G83">
            <v>37986</v>
          </cell>
          <cell r="H83" t="str">
            <v>None</v>
          </cell>
          <cell r="I83">
            <v>37986</v>
          </cell>
          <cell r="J83">
            <v>37986</v>
          </cell>
          <cell r="K83">
            <v>37986</v>
          </cell>
          <cell r="L83">
            <v>37986</v>
          </cell>
          <cell r="M83">
            <v>37986</v>
          </cell>
          <cell r="N83">
            <v>37986</v>
          </cell>
          <cell r="O83">
            <v>37986</v>
          </cell>
          <cell r="P83">
            <v>37986</v>
          </cell>
          <cell r="Q83">
            <v>37986</v>
          </cell>
          <cell r="R83" t="str">
            <v>None</v>
          </cell>
        </row>
        <row r="84">
          <cell r="B84" t="str">
            <v xml:space="preserve">    Initial Unrecognized PSC</v>
          </cell>
          <cell r="C84">
            <v>-825</v>
          </cell>
          <cell r="D84">
            <v>0</v>
          </cell>
          <cell r="E84">
            <v>0</v>
          </cell>
          <cell r="F84">
            <v>-1317</v>
          </cell>
          <cell r="G84">
            <v>-838</v>
          </cell>
          <cell r="H84">
            <v>0</v>
          </cell>
          <cell r="I84">
            <v>-5</v>
          </cell>
          <cell r="J84">
            <v>-44</v>
          </cell>
          <cell r="K84">
            <v>-182</v>
          </cell>
          <cell r="L84">
            <v>-59</v>
          </cell>
          <cell r="M84">
            <v>-439</v>
          </cell>
          <cell r="N84">
            <v>-635</v>
          </cell>
          <cell r="O84">
            <v>-8</v>
          </cell>
          <cell r="P84">
            <v>-796</v>
          </cell>
          <cell r="Q84">
            <v>-19</v>
          </cell>
          <cell r="U84">
            <v>-1317</v>
          </cell>
          <cell r="V84">
            <v>-838</v>
          </cell>
          <cell r="W84">
            <v>-2168</v>
          </cell>
          <cell r="X84">
            <v>0</v>
          </cell>
          <cell r="Y84">
            <v>-5</v>
          </cell>
          <cell r="Z84">
            <v>-44</v>
          </cell>
        </row>
        <row r="85">
          <cell r="B85" t="str">
            <v xml:space="preserve">    Unrecognized Balance, 12/31/2003</v>
          </cell>
          <cell r="C85">
            <v>-825</v>
          </cell>
          <cell r="D85">
            <v>0</v>
          </cell>
          <cell r="E85">
            <v>0</v>
          </cell>
          <cell r="F85">
            <v>-1317</v>
          </cell>
          <cell r="G85">
            <v>-838</v>
          </cell>
          <cell r="H85">
            <v>0</v>
          </cell>
          <cell r="I85">
            <v>-5</v>
          </cell>
          <cell r="J85">
            <v>-44</v>
          </cell>
          <cell r="K85">
            <v>-182</v>
          </cell>
          <cell r="L85">
            <v>-59</v>
          </cell>
          <cell r="M85">
            <v>-439</v>
          </cell>
          <cell r="N85">
            <v>-635</v>
          </cell>
          <cell r="O85">
            <v>-8</v>
          </cell>
          <cell r="P85">
            <v>-796</v>
          </cell>
          <cell r="Q85">
            <v>-19</v>
          </cell>
          <cell r="R85">
            <v>0</v>
          </cell>
          <cell r="U85">
            <v>-1317</v>
          </cell>
          <cell r="V85">
            <v>-838</v>
          </cell>
          <cell r="W85">
            <v>-2168</v>
          </cell>
          <cell r="X85">
            <v>0</v>
          </cell>
          <cell r="Y85">
            <v>-5</v>
          </cell>
          <cell r="Z85">
            <v>-44</v>
          </cell>
        </row>
        <row r="86">
          <cell r="B86" t="str">
            <v xml:space="preserve">    Amortization Amount</v>
          </cell>
          <cell r="C86">
            <v>-66.897583610627194</v>
          </cell>
          <cell r="D86">
            <v>0</v>
          </cell>
          <cell r="E86">
            <v>0</v>
          </cell>
          <cell r="F86">
            <v>-106.79286983660124</v>
          </cell>
          <cell r="G86">
            <v>-67.951727352370412</v>
          </cell>
          <cell r="H86">
            <v>0</v>
          </cell>
          <cell r="I86">
            <v>-0.40543990067046787</v>
          </cell>
          <cell r="J86">
            <v>-3.5678711259001172</v>
          </cell>
          <cell r="K86">
            <v>-14.758012384405031</v>
          </cell>
          <cell r="L86">
            <v>-4.7841908279115213</v>
          </cell>
          <cell r="M86">
            <v>-35.597623278867076</v>
          </cell>
          <cell r="N86">
            <v>-51.490867385149421</v>
          </cell>
          <cell r="O86">
            <v>-0.64870384107274859</v>
          </cell>
          <cell r="P86">
            <v>-64.546032186738486</v>
          </cell>
          <cell r="Q86">
            <v>-1.5406716225477779</v>
          </cell>
          <cell r="R86">
            <v>0</v>
          </cell>
          <cell r="U86">
            <v>-106.79286983660124</v>
          </cell>
          <cell r="V86">
            <v>-67.951727352370412</v>
          </cell>
          <cell r="W86">
            <v>-175.79874093071487</v>
          </cell>
          <cell r="X86">
            <v>0</v>
          </cell>
          <cell r="Y86">
            <v>-0.40543990067046787</v>
          </cell>
          <cell r="Z86">
            <v>-3.5678711259001172</v>
          </cell>
        </row>
        <row r="87">
          <cell r="B87" t="str">
            <v xml:space="preserve">    Remaining Period (Years)</v>
          </cell>
          <cell r="C87">
            <v>12.33</v>
          </cell>
          <cell r="D87">
            <v>0</v>
          </cell>
          <cell r="E87">
            <v>0</v>
          </cell>
          <cell r="F87">
            <v>12.33</v>
          </cell>
          <cell r="G87">
            <v>12.33</v>
          </cell>
          <cell r="H87">
            <v>0</v>
          </cell>
          <cell r="I87">
            <v>12.33</v>
          </cell>
          <cell r="J87">
            <v>12.33</v>
          </cell>
          <cell r="K87">
            <v>12.33</v>
          </cell>
          <cell r="L87">
            <v>12.33</v>
          </cell>
          <cell r="M87">
            <v>12.33</v>
          </cell>
          <cell r="N87">
            <v>12.33</v>
          </cell>
          <cell r="O87">
            <v>12.33</v>
          </cell>
          <cell r="P87">
            <v>12.33</v>
          </cell>
          <cell r="Q87">
            <v>12.33</v>
          </cell>
          <cell r="R87">
            <v>0</v>
          </cell>
          <cell r="U87">
            <v>12.33</v>
          </cell>
          <cell r="V87">
            <v>12.33</v>
          </cell>
          <cell r="W87">
            <v>98.64</v>
          </cell>
          <cell r="X87">
            <v>0</v>
          </cell>
          <cell r="Y87">
            <v>12.33</v>
          </cell>
          <cell r="Z87">
            <v>12.33</v>
          </cell>
        </row>
        <row r="88">
          <cell r="B88" t="str">
            <v>Resources Adjustments (TEMPORARY)</v>
          </cell>
        </row>
        <row r="89">
          <cell r="B89" t="str">
            <v xml:space="preserve">    Unrecognized Balance, 12/31/2003</v>
          </cell>
          <cell r="C89">
            <v>0</v>
          </cell>
          <cell r="D89">
            <v>0</v>
          </cell>
          <cell r="E89">
            <v>0</v>
          </cell>
          <cell r="F89">
            <v>0</v>
          </cell>
          <cell r="G89">
            <v>0</v>
          </cell>
          <cell r="H89">
            <v>0</v>
          </cell>
          <cell r="I89">
            <v>0</v>
          </cell>
          <cell r="K89">
            <v>0</v>
          </cell>
          <cell r="L89">
            <v>0</v>
          </cell>
          <cell r="M89">
            <v>0</v>
          </cell>
          <cell r="O89">
            <v>0</v>
          </cell>
          <cell r="P89">
            <v>0</v>
          </cell>
          <cell r="Q89">
            <v>0</v>
          </cell>
          <cell r="R89">
            <v>0</v>
          </cell>
        </row>
        <row r="90">
          <cell r="B90" t="str">
            <v xml:space="preserve">    Amortization Amount</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B91" t="str">
            <v xml:space="preserve">    Remaining Period (Years)</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B92" t="str">
            <v>Total</v>
          </cell>
        </row>
        <row r="93">
          <cell r="B93" t="str">
            <v xml:space="preserve">    Unrecognized Balance, 12/31/2003</v>
          </cell>
          <cell r="C93">
            <v>-825</v>
          </cell>
          <cell r="D93">
            <v>0</v>
          </cell>
          <cell r="E93">
            <v>2</v>
          </cell>
          <cell r="F93">
            <v>16831</v>
          </cell>
          <cell r="G93">
            <v>14706</v>
          </cell>
          <cell r="H93">
            <v>-79696</v>
          </cell>
          <cell r="I93">
            <v>39</v>
          </cell>
          <cell r="J93">
            <v>428</v>
          </cell>
          <cell r="K93">
            <v>1935</v>
          </cell>
          <cell r="L93">
            <v>-46</v>
          </cell>
          <cell r="M93">
            <v>3065</v>
          </cell>
          <cell r="N93">
            <v>3087</v>
          </cell>
          <cell r="O93">
            <v>-9</v>
          </cell>
          <cell r="P93">
            <v>4594</v>
          </cell>
          <cell r="Q93">
            <v>-28</v>
          </cell>
          <cell r="R93">
            <v>48944</v>
          </cell>
          <cell r="U93">
            <v>16831</v>
          </cell>
          <cell r="V93">
            <v>-64990</v>
          </cell>
          <cell r="W93">
            <v>13095</v>
          </cell>
          <cell r="X93">
            <v>48944</v>
          </cell>
          <cell r="Y93">
            <v>39</v>
          </cell>
          <cell r="Z93">
            <v>428</v>
          </cell>
        </row>
        <row r="94">
          <cell r="B94" t="str">
            <v xml:space="preserve">    Amortization Amount</v>
          </cell>
          <cell r="C94">
            <v>-66.897583610627194</v>
          </cell>
          <cell r="D94">
            <v>0</v>
          </cell>
          <cell r="E94">
            <v>0</v>
          </cell>
          <cell r="F94">
            <v>1883.4142603267974</v>
          </cell>
          <cell r="G94">
            <v>1643.1989616846315</v>
          </cell>
          <cell r="H94">
            <v>-8815.2351230315471</v>
          </cell>
          <cell r="I94">
            <v>4.1891201986590652</v>
          </cell>
          <cell r="J94">
            <v>48.864257748199762</v>
          </cell>
          <cell r="K94">
            <v>218.48397523118996</v>
          </cell>
          <cell r="L94">
            <v>-1.5683816558230426</v>
          </cell>
          <cell r="M94">
            <v>353.80475344226579</v>
          </cell>
          <cell r="N94">
            <v>367.01826522970111</v>
          </cell>
          <cell r="O94">
            <v>-0.29740768214549718</v>
          </cell>
          <cell r="P94">
            <v>537.90793562652311</v>
          </cell>
          <cell r="Q94">
            <v>-2.0813432450955558</v>
          </cell>
          <cell r="R94">
            <v>5405.0184066471384</v>
          </cell>
          <cell r="U94">
            <v>1883.4142603267974</v>
          </cell>
          <cell r="V94">
            <v>-7172.0361613469158</v>
          </cell>
          <cell r="W94">
            <v>1528.4025181385703</v>
          </cell>
          <cell r="X94">
            <v>5405.0184066471384</v>
          </cell>
          <cell r="Y94">
            <v>4.1891201986590652</v>
          </cell>
          <cell r="Z94">
            <v>48.864257748199762</v>
          </cell>
        </row>
        <row r="96">
          <cell r="B96" t="str">
            <v>Development of Amortization of Unrecognized (Gain) Loss</v>
          </cell>
        </row>
        <row r="97">
          <cell r="B97" t="str">
            <v>Market Value of Assets</v>
          </cell>
          <cell r="C97">
            <v>0</v>
          </cell>
          <cell r="D97">
            <v>-1.4210854715202004E-14</v>
          </cell>
          <cell r="E97">
            <v>0</v>
          </cell>
          <cell r="F97">
            <v>111314</v>
          </cell>
          <cell r="G97">
            <v>13851</v>
          </cell>
          <cell r="H97">
            <v>3924</v>
          </cell>
          <cell r="I97">
            <v>5335</v>
          </cell>
          <cell r="J97">
            <v>0</v>
          </cell>
          <cell r="K97">
            <v>0</v>
          </cell>
          <cell r="L97">
            <v>1.4210854715202004E-14</v>
          </cell>
          <cell r="M97">
            <v>0</v>
          </cell>
          <cell r="N97">
            <v>15946</v>
          </cell>
          <cell r="O97">
            <v>0</v>
          </cell>
          <cell r="P97">
            <v>-9.0949470177292824E-13</v>
          </cell>
          <cell r="Q97">
            <v>0</v>
          </cell>
          <cell r="R97">
            <v>150370</v>
          </cell>
          <cell r="U97">
            <v>111314</v>
          </cell>
          <cell r="V97">
            <v>17775</v>
          </cell>
          <cell r="W97">
            <v>21281</v>
          </cell>
          <cell r="X97">
            <v>150370</v>
          </cell>
          <cell r="Y97">
            <v>5335</v>
          </cell>
          <cell r="Z97">
            <v>0</v>
          </cell>
        </row>
        <row r="98">
          <cell r="B98" t="str">
            <v>Market-Related Value of Assets</v>
          </cell>
          <cell r="C98">
            <v>0</v>
          </cell>
          <cell r="D98">
            <v>1.4210854715202004E-14</v>
          </cell>
          <cell r="E98">
            <v>0</v>
          </cell>
          <cell r="F98">
            <v>-111314</v>
          </cell>
          <cell r="G98">
            <v>-13851</v>
          </cell>
          <cell r="H98">
            <v>-3924</v>
          </cell>
          <cell r="I98">
            <v>-5335</v>
          </cell>
          <cell r="J98">
            <v>0</v>
          </cell>
          <cell r="K98">
            <v>0</v>
          </cell>
          <cell r="L98">
            <v>-1.4210854715202004E-14</v>
          </cell>
          <cell r="M98">
            <v>0</v>
          </cell>
          <cell r="N98">
            <v>-15946</v>
          </cell>
          <cell r="O98">
            <v>0</v>
          </cell>
          <cell r="P98">
            <v>9.0949470177292824E-13</v>
          </cell>
          <cell r="Q98">
            <v>0</v>
          </cell>
          <cell r="R98">
            <v>-150370</v>
          </cell>
          <cell r="U98">
            <v>-111314</v>
          </cell>
          <cell r="V98">
            <v>-17775</v>
          </cell>
          <cell r="W98">
            <v>-21281</v>
          </cell>
          <cell r="X98">
            <v>-150370</v>
          </cell>
          <cell r="Y98">
            <v>-5335</v>
          </cell>
          <cell r="Z98">
            <v>0</v>
          </cell>
        </row>
        <row r="99">
          <cell r="B99" t="str">
            <v>Unadmitted Gain (Loss)</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U99">
            <v>0</v>
          </cell>
          <cell r="V99">
            <v>0</v>
          </cell>
          <cell r="W99">
            <v>0</v>
          </cell>
          <cell r="X99">
            <v>0</v>
          </cell>
          <cell r="Y99">
            <v>0</v>
          </cell>
          <cell r="Z99">
            <v>0</v>
          </cell>
        </row>
        <row r="101">
          <cell r="B101" t="str">
            <v>Total Unrecognized (Gain) Loss</v>
          </cell>
          <cell r="C101">
            <v>-1204.9769077187375</v>
          </cell>
          <cell r="D101">
            <v>172.76176929687517</v>
          </cell>
          <cell r="E101">
            <v>4183.0936710312508</v>
          </cell>
          <cell r="F101">
            <v>30421.024805265595</v>
          </cell>
          <cell r="G101">
            <v>-834.50806249999732</v>
          </cell>
          <cell r="H101">
            <v>-4373.2171363906218</v>
          </cell>
          <cell r="I101">
            <v>5490.0966026796887</v>
          </cell>
          <cell r="J101">
            <v>9307.1102092656256</v>
          </cell>
          <cell r="K101">
            <v>-1644.4365351562501</v>
          </cell>
          <cell r="L101">
            <v>718.8516336250002</v>
          </cell>
          <cell r="M101">
            <v>6902.1485168125</v>
          </cell>
          <cell r="N101">
            <v>162.40580265624885</v>
          </cell>
          <cell r="O101">
            <v>-262.56399999999996</v>
          </cell>
          <cell r="P101">
            <v>14101.78019235938</v>
          </cell>
          <cell r="Q101">
            <v>199.5223125</v>
          </cell>
          <cell r="R101">
            <v>63339.092873726549</v>
          </cell>
          <cell r="U101">
            <v>30421.024805265595</v>
          </cell>
          <cell r="V101">
            <v>-5207.7251988906191</v>
          </cell>
          <cell r="W101">
            <v>38958.486093273445</v>
          </cell>
          <cell r="X101">
            <v>63339.092873726549</v>
          </cell>
          <cell r="Y101">
            <v>5490.0966026796887</v>
          </cell>
          <cell r="Z101">
            <v>9307.1102092656256</v>
          </cell>
        </row>
        <row r="102">
          <cell r="B102" t="str">
            <v>Unadmitted Gain (Loss)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U102">
            <v>0</v>
          </cell>
          <cell r="V102">
            <v>0</v>
          </cell>
          <cell r="W102">
            <v>0</v>
          </cell>
          <cell r="X102">
            <v>0</v>
          </cell>
          <cell r="Y102">
            <v>0</v>
          </cell>
          <cell r="Z102">
            <v>0</v>
          </cell>
        </row>
        <row r="103">
          <cell r="B103" t="str">
            <v>Admitted Unrec. (Gain) Loss</v>
          </cell>
          <cell r="C103">
            <v>-1204.9769077187375</v>
          </cell>
          <cell r="D103">
            <v>172.76176929687517</v>
          </cell>
          <cell r="E103">
            <v>4183.0936710312508</v>
          </cell>
          <cell r="F103">
            <v>30421.024805265595</v>
          </cell>
          <cell r="G103">
            <v>-834.50806249999732</v>
          </cell>
          <cell r="H103">
            <v>-4373.2171363906218</v>
          </cell>
          <cell r="I103">
            <v>5490.0966026796887</v>
          </cell>
          <cell r="J103">
            <v>9307.1102092656256</v>
          </cell>
          <cell r="K103">
            <v>-1644.4365351562501</v>
          </cell>
          <cell r="L103">
            <v>718.8516336250002</v>
          </cell>
          <cell r="M103">
            <v>6902.1485168125</v>
          </cell>
          <cell r="N103">
            <v>162.40580265624885</v>
          </cell>
          <cell r="O103">
            <v>-262.56399999999996</v>
          </cell>
          <cell r="P103">
            <v>14101.78019235938</v>
          </cell>
          <cell r="Q103">
            <v>199.5223125</v>
          </cell>
          <cell r="R103">
            <v>63339.092873726549</v>
          </cell>
          <cell r="U103">
            <v>30421.024805265595</v>
          </cell>
          <cell r="V103">
            <v>-5207.7251988906191</v>
          </cell>
          <cell r="W103">
            <v>38958.486093273445</v>
          </cell>
          <cell r="X103">
            <v>63339.092873726549</v>
          </cell>
          <cell r="Y103">
            <v>5490.0966026796887</v>
          </cell>
          <cell r="Z103">
            <v>9307.1102092656256</v>
          </cell>
        </row>
        <row r="105">
          <cell r="B105" t="str">
            <v>10% of Max(APBO, MRVA)</v>
          </cell>
          <cell r="C105">
            <v>2561</v>
          </cell>
          <cell r="D105">
            <v>626</v>
          </cell>
          <cell r="E105">
            <v>501</v>
          </cell>
          <cell r="F105">
            <v>27175</v>
          </cell>
          <cell r="G105">
            <v>3594</v>
          </cell>
          <cell r="H105">
            <v>778</v>
          </cell>
          <cell r="I105">
            <v>1201</v>
          </cell>
          <cell r="J105">
            <v>1875</v>
          </cell>
          <cell r="K105">
            <v>408</v>
          </cell>
          <cell r="L105">
            <v>140</v>
          </cell>
          <cell r="M105">
            <v>4274</v>
          </cell>
          <cell r="N105">
            <v>2207</v>
          </cell>
          <cell r="O105">
            <v>13</v>
          </cell>
          <cell r="P105">
            <v>6450</v>
          </cell>
          <cell r="Q105">
            <v>37</v>
          </cell>
          <cell r="R105">
            <v>51840</v>
          </cell>
          <cell r="U105">
            <v>27175</v>
          </cell>
          <cell r="V105">
            <v>4372</v>
          </cell>
          <cell r="W105">
            <v>17069</v>
          </cell>
          <cell r="X105">
            <v>51840</v>
          </cell>
          <cell r="Y105">
            <v>1201</v>
          </cell>
          <cell r="Z105">
            <v>1875</v>
          </cell>
        </row>
        <row r="106">
          <cell r="B106" t="str">
            <v>Admitted (Gain) Loss Outside Corridor</v>
          </cell>
          <cell r="C106">
            <v>0</v>
          </cell>
          <cell r="D106">
            <v>0</v>
          </cell>
          <cell r="E106">
            <v>3682.0936710312508</v>
          </cell>
          <cell r="F106">
            <v>3246.0248052655952</v>
          </cell>
          <cell r="G106">
            <v>0</v>
          </cell>
          <cell r="H106">
            <v>-3595.2171363906218</v>
          </cell>
          <cell r="I106">
            <v>4289.0966026796887</v>
          </cell>
          <cell r="J106">
            <v>7432.1102092656256</v>
          </cell>
          <cell r="K106">
            <v>-1236.4365351562501</v>
          </cell>
          <cell r="L106">
            <v>578.8516336250002</v>
          </cell>
          <cell r="M106">
            <v>2628.1485168125</v>
          </cell>
          <cell r="N106">
            <v>0</v>
          </cell>
          <cell r="O106">
            <v>-249.56399999999996</v>
          </cell>
          <cell r="P106">
            <v>7651.7801923593797</v>
          </cell>
          <cell r="Q106">
            <v>162.5223125</v>
          </cell>
          <cell r="R106">
            <v>11499.092873726549</v>
          </cell>
          <cell r="U106">
            <v>3246.0248052655952</v>
          </cell>
          <cell r="V106">
            <v>-3595.2171363906218</v>
          </cell>
          <cell r="W106">
            <v>24776.080290617196</v>
          </cell>
          <cell r="X106">
            <v>11499.092873726549</v>
          </cell>
          <cell r="Y106">
            <v>4289.0966026796887</v>
          </cell>
          <cell r="Z106">
            <v>7432.1102092656256</v>
          </cell>
        </row>
        <row r="107">
          <cell r="B107" t="e">
            <v>#REF!</v>
          </cell>
          <cell r="C107">
            <v>0</v>
          </cell>
          <cell r="D107">
            <v>0</v>
          </cell>
          <cell r="E107">
            <v>299</v>
          </cell>
          <cell r="F107">
            <v>263</v>
          </cell>
          <cell r="G107">
            <v>0</v>
          </cell>
          <cell r="H107">
            <v>-292</v>
          </cell>
          <cell r="I107">
            <v>348</v>
          </cell>
          <cell r="J107">
            <v>603</v>
          </cell>
          <cell r="K107">
            <v>-100</v>
          </cell>
          <cell r="L107">
            <v>47</v>
          </cell>
          <cell r="M107">
            <v>213</v>
          </cell>
          <cell r="N107">
            <v>0</v>
          </cell>
          <cell r="O107">
            <v>-20</v>
          </cell>
          <cell r="P107">
            <v>620</v>
          </cell>
          <cell r="Q107">
            <v>13</v>
          </cell>
          <cell r="R107">
            <v>932</v>
          </cell>
          <cell r="U107">
            <v>263</v>
          </cell>
          <cell r="V107">
            <v>-292</v>
          </cell>
          <cell r="W107">
            <v>2010</v>
          </cell>
          <cell r="X107">
            <v>932</v>
          </cell>
          <cell r="Y107">
            <v>348</v>
          </cell>
          <cell r="Z107">
            <v>603</v>
          </cell>
        </row>
        <row r="108">
          <cell r="B108" t="str">
            <v>Allocated Amortization</v>
          </cell>
          <cell r="C108">
            <v>0</v>
          </cell>
          <cell r="D108">
            <v>0</v>
          </cell>
          <cell r="E108">
            <v>140</v>
          </cell>
          <cell r="F108">
            <v>123</v>
          </cell>
          <cell r="G108">
            <v>0</v>
          </cell>
          <cell r="H108">
            <v>-136</v>
          </cell>
          <cell r="I108">
            <v>163</v>
          </cell>
          <cell r="J108">
            <v>282</v>
          </cell>
          <cell r="K108">
            <v>-47</v>
          </cell>
          <cell r="L108">
            <v>22</v>
          </cell>
          <cell r="M108">
            <v>100</v>
          </cell>
          <cell r="N108">
            <v>0</v>
          </cell>
          <cell r="O108">
            <v>-9</v>
          </cell>
          <cell r="P108">
            <v>290</v>
          </cell>
          <cell r="Q108">
            <v>6</v>
          </cell>
          <cell r="R108">
            <v>932</v>
          </cell>
          <cell r="U108">
            <v>123</v>
          </cell>
          <cell r="V108">
            <v>-136</v>
          </cell>
          <cell r="W108">
            <v>941</v>
          </cell>
          <cell r="X108">
            <v>932</v>
          </cell>
          <cell r="Y108">
            <v>163</v>
          </cell>
          <cell r="Z108">
            <v>282</v>
          </cell>
        </row>
        <row r="110">
          <cell r="B110" t="str">
            <v>Development of Prepaid (Accrued) Pension Cost</v>
          </cell>
        </row>
        <row r="111">
          <cell r="A111">
            <v>11</v>
          </cell>
          <cell r="B111" t="str">
            <v>Prepaid (Accrued) Cost, 12/31/2002</v>
          </cell>
          <cell r="C111">
            <v>-15371</v>
          </cell>
          <cell r="D111">
            <v>-5757</v>
          </cell>
          <cell r="E111">
            <v>-806</v>
          </cell>
          <cell r="F111">
            <v>-44203</v>
          </cell>
          <cell r="G111">
            <v>-1066</v>
          </cell>
          <cell r="H111">
            <v>-9310</v>
          </cell>
          <cell r="I111">
            <v>-1998</v>
          </cell>
          <cell r="J111">
            <v>-9623</v>
          </cell>
          <cell r="K111">
            <v>-3165</v>
          </cell>
          <cell r="L111">
            <v>-616</v>
          </cell>
          <cell r="M111">
            <v>-31287</v>
          </cell>
          <cell r="N111">
            <v>-3953</v>
          </cell>
          <cell r="O111">
            <v>-381</v>
          </cell>
          <cell r="P111">
            <v>-45553</v>
          </cell>
          <cell r="Q111">
            <v>-134</v>
          </cell>
          <cell r="R111">
            <v>-173223</v>
          </cell>
          <cell r="S111">
            <v>-173223</v>
          </cell>
          <cell r="U111">
            <v>-44203</v>
          </cell>
          <cell r="V111">
            <v>-10376</v>
          </cell>
          <cell r="W111">
            <v>-97382</v>
          </cell>
          <cell r="X111">
            <v>-173223</v>
          </cell>
          <cell r="Y111">
            <v>-1998</v>
          </cell>
          <cell r="Z111">
            <v>-9623</v>
          </cell>
        </row>
        <row r="112">
          <cell r="B112" t="str">
            <v>FAS 88 Events</v>
          </cell>
          <cell r="G112">
            <v>0</v>
          </cell>
          <cell r="H112">
            <v>0</v>
          </cell>
          <cell r="N112">
            <v>449</v>
          </cell>
          <cell r="R112">
            <v>449</v>
          </cell>
          <cell r="S112">
            <v>449</v>
          </cell>
          <cell r="U112">
            <v>0</v>
          </cell>
          <cell r="V112">
            <v>0</v>
          </cell>
          <cell r="W112">
            <v>449</v>
          </cell>
          <cell r="X112">
            <v>449</v>
          </cell>
          <cell r="Y112">
            <v>0</v>
          </cell>
          <cell r="Z112">
            <v>0</v>
          </cell>
        </row>
        <row r="113">
          <cell r="A113">
            <v>213</v>
          </cell>
          <cell r="B113" t="str">
            <v>Transfer Amounts</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U113">
            <v>0</v>
          </cell>
          <cell r="V113">
            <v>0</v>
          </cell>
          <cell r="W113">
            <v>0</v>
          </cell>
          <cell r="X113">
            <v>0</v>
          </cell>
          <cell r="Y113">
            <v>0</v>
          </cell>
          <cell r="Z113">
            <v>0</v>
          </cell>
        </row>
        <row r="114">
          <cell r="A114">
            <v>23</v>
          </cell>
          <cell r="B114" t="str">
            <v>2003 (Expense) Income</v>
          </cell>
          <cell r="C114">
            <v>-4333</v>
          </cell>
          <cell r="D114">
            <v>-381</v>
          </cell>
          <cell r="E114">
            <v>-317</v>
          </cell>
          <cell r="F114">
            <v>-16144</v>
          </cell>
          <cell r="G114">
            <v>-3536</v>
          </cell>
          <cell r="H114">
            <v>-536</v>
          </cell>
          <cell r="I114">
            <v>-387</v>
          </cell>
          <cell r="J114">
            <v>-1023</v>
          </cell>
          <cell r="K114">
            <v>-600</v>
          </cell>
          <cell r="L114">
            <v>-145</v>
          </cell>
          <cell r="M114">
            <v>-3270</v>
          </cell>
          <cell r="N114">
            <v>-796</v>
          </cell>
          <cell r="O114">
            <v>-17</v>
          </cell>
          <cell r="P114">
            <v>-5515</v>
          </cell>
          <cell r="Q114">
            <v>-41</v>
          </cell>
          <cell r="R114">
            <v>-37041</v>
          </cell>
          <cell r="S114">
            <v>-37041</v>
          </cell>
          <cell r="U114">
            <v>-16144</v>
          </cell>
          <cell r="V114">
            <v>-4072</v>
          </cell>
          <cell r="W114">
            <v>-12070</v>
          </cell>
          <cell r="X114">
            <v>-37041</v>
          </cell>
          <cell r="Y114">
            <v>-387</v>
          </cell>
          <cell r="Z114">
            <v>-1023</v>
          </cell>
        </row>
        <row r="115">
          <cell r="A115">
            <v>63</v>
          </cell>
          <cell r="B115" t="str">
            <v>2003 Calendar Year ER Contributions</v>
          </cell>
          <cell r="C115">
            <v>7205</v>
          </cell>
          <cell r="D115">
            <v>51</v>
          </cell>
          <cell r="E115">
            <v>296</v>
          </cell>
          <cell r="F115">
            <v>10494</v>
          </cell>
          <cell r="G115">
            <v>0</v>
          </cell>
          <cell r="H115">
            <v>1620</v>
          </cell>
          <cell r="I115">
            <v>1245</v>
          </cell>
          <cell r="J115">
            <v>1679</v>
          </cell>
          <cell r="K115">
            <v>155</v>
          </cell>
          <cell r="L115">
            <v>88</v>
          </cell>
          <cell r="M115">
            <v>2222</v>
          </cell>
          <cell r="N115">
            <v>2056</v>
          </cell>
          <cell r="O115">
            <v>0</v>
          </cell>
          <cell r="P115">
            <v>6060</v>
          </cell>
          <cell r="Q115">
            <v>0</v>
          </cell>
          <cell r="R115">
            <v>33171</v>
          </cell>
          <cell r="S115">
            <v>33171</v>
          </cell>
          <cell r="U115">
            <v>10494</v>
          </cell>
          <cell r="V115">
            <v>1620</v>
          </cell>
          <cell r="W115">
            <v>13801</v>
          </cell>
          <cell r="X115">
            <v>33171</v>
          </cell>
          <cell r="Y115">
            <v>1245</v>
          </cell>
          <cell r="Z115">
            <v>1679</v>
          </cell>
        </row>
        <row r="116">
          <cell r="B116" t="str">
            <v>Prepaid (Accrued) Cost, 12/31/2003</v>
          </cell>
          <cell r="C116">
            <v>-12499</v>
          </cell>
          <cell r="D116">
            <v>-6087</v>
          </cell>
          <cell r="E116">
            <v>-827</v>
          </cell>
          <cell r="F116">
            <v>-49853</v>
          </cell>
          <cell r="G116">
            <v>-4602</v>
          </cell>
          <cell r="H116">
            <v>-8226</v>
          </cell>
          <cell r="I116">
            <v>-1140</v>
          </cell>
          <cell r="J116">
            <v>-8967</v>
          </cell>
          <cell r="K116">
            <v>-3610</v>
          </cell>
          <cell r="L116">
            <v>-673</v>
          </cell>
          <cell r="M116">
            <v>-32335</v>
          </cell>
          <cell r="N116">
            <v>-2244</v>
          </cell>
          <cell r="O116">
            <v>-398</v>
          </cell>
          <cell r="P116">
            <v>-45008</v>
          </cell>
          <cell r="Q116">
            <v>-175</v>
          </cell>
          <cell r="R116">
            <v>-176644</v>
          </cell>
          <cell r="S116">
            <v>-176644</v>
          </cell>
          <cell r="U116">
            <v>-49853</v>
          </cell>
          <cell r="V116">
            <v>-12828</v>
          </cell>
          <cell r="W116">
            <v>-95202</v>
          </cell>
          <cell r="X116">
            <v>-176644</v>
          </cell>
          <cell r="Y116">
            <v>-1140</v>
          </cell>
          <cell r="Z116">
            <v>-8967</v>
          </cell>
        </row>
        <row r="117">
          <cell r="C117"/>
          <cell r="D117"/>
          <cell r="E117"/>
          <cell r="F117"/>
          <cell r="G117"/>
          <cell r="I117"/>
          <cell r="J117"/>
          <cell r="K117"/>
          <cell r="L117"/>
          <cell r="M117"/>
          <cell r="N117"/>
          <cell r="O117"/>
          <cell r="P117"/>
          <cell r="Q117"/>
          <cell r="R117"/>
        </row>
        <row r="118">
          <cell r="B118" t="str">
            <v>DEBOER</v>
          </cell>
          <cell r="C118">
            <v>-43187</v>
          </cell>
          <cell r="E118">
            <v>-806</v>
          </cell>
          <cell r="F118">
            <v>-27930</v>
          </cell>
          <cell r="G118">
            <v>-11166</v>
          </cell>
          <cell r="I118">
            <v>-1999</v>
          </cell>
          <cell r="J118">
            <v>-9623</v>
          </cell>
          <cell r="K118">
            <v>-3165</v>
          </cell>
          <cell r="L118">
            <v>-616</v>
          </cell>
          <cell r="M118">
            <v>-31287</v>
          </cell>
          <cell r="N118">
            <v>-3953</v>
          </cell>
          <cell r="O118">
            <v>-380</v>
          </cell>
          <cell r="P118">
            <v>-45554</v>
          </cell>
          <cell r="Q118">
            <v>-134</v>
          </cell>
          <cell r="R118">
            <v>-179800</v>
          </cell>
        </row>
        <row r="119">
          <cell r="B119" t="str">
            <v>Change in APBO</v>
          </cell>
          <cell r="R119">
            <v>-3156</v>
          </cell>
        </row>
        <row r="120">
          <cell r="B120" t="str">
            <v>Current APBO</v>
          </cell>
          <cell r="C120">
            <v>25609.023092281248</v>
          </cell>
          <cell r="D120">
            <v>6259.7617692968752</v>
          </cell>
          <cell r="E120">
            <v>5012.0936710312508</v>
          </cell>
          <cell r="F120">
            <v>271747.0248052656</v>
          </cell>
          <cell r="G120">
            <v>35938.491937500003</v>
          </cell>
          <cell r="H120">
            <v>7776.7828636093782</v>
          </cell>
          <cell r="I120">
            <v>12009.096602679689</v>
          </cell>
          <cell r="J120">
            <v>18746.110209265626</v>
          </cell>
          <cell r="K120">
            <v>4082.5634648437499</v>
          </cell>
          <cell r="L120">
            <v>1404.8516336250002</v>
          </cell>
          <cell r="M120">
            <v>42741.1485168125</v>
          </cell>
          <cell r="N120">
            <v>22074.405802656249</v>
          </cell>
          <cell r="O120">
            <v>134.43600000000001</v>
          </cell>
          <cell r="P120">
            <v>64499.78019235938</v>
          </cell>
          <cell r="Q120">
            <v>365.5223125</v>
          </cell>
          <cell r="R120">
            <v>518401.09287372656</v>
          </cell>
        </row>
        <row r="121">
          <cell r="B121" t="str">
            <v>1% Increase in TREND</v>
          </cell>
          <cell r="C121">
            <v>26885.711891633764</v>
          </cell>
          <cell r="D121">
            <v>6392.8329336093784</v>
          </cell>
          <cell r="E121">
            <v>5438.982020613751</v>
          </cell>
          <cell r="F121">
            <v>288657.31049317314</v>
          </cell>
          <cell r="G121">
            <v>35600.247307500009</v>
          </cell>
          <cell r="H121">
            <v>8601.4022581168756</v>
          </cell>
          <cell r="I121">
            <v>12928.297167118439</v>
          </cell>
          <cell r="J121">
            <v>20166.479959823126</v>
          </cell>
          <cell r="K121">
            <v>4094.8645467187503</v>
          </cell>
          <cell r="L121">
            <v>1413.6352344249999</v>
          </cell>
          <cell r="M121">
            <v>45359.506696855002</v>
          </cell>
          <cell r="N121">
            <v>22653.305685123749</v>
          </cell>
          <cell r="O121">
            <v>137.47333999999998</v>
          </cell>
          <cell r="P121">
            <v>68045.83849944688</v>
          </cell>
          <cell r="Q121">
            <v>362.08210250000002</v>
          </cell>
          <cell r="R121">
            <v>546737.97013665794</v>
          </cell>
          <cell r="U121">
            <v>288657.31049317314</v>
          </cell>
          <cell r="V121">
            <v>44201.649565616885</v>
          </cell>
          <cell r="W121">
            <v>180238.38315012469</v>
          </cell>
          <cell r="X121">
            <v>546737.97013665794</v>
          </cell>
          <cell r="Y121">
            <v>12928.297167118439</v>
          </cell>
          <cell r="Z121">
            <v>20166.479959823126</v>
          </cell>
        </row>
        <row r="122">
          <cell r="B122" t="str">
            <v>Delta</v>
          </cell>
          <cell r="C122">
            <v>1276.6887993525161</v>
          </cell>
          <cell r="D122">
            <v>133.07116431250324</v>
          </cell>
          <cell r="E122">
            <v>426.88834958250027</v>
          </cell>
          <cell r="F122">
            <v>16910.285687907541</v>
          </cell>
          <cell r="G122">
            <v>-338.24462999999378</v>
          </cell>
          <cell r="H122">
            <v>824.61939450749742</v>
          </cell>
          <cell r="I122">
            <v>919.20056443875001</v>
          </cell>
          <cell r="J122">
            <v>1420.3697505575001</v>
          </cell>
          <cell r="K122">
            <v>12.301081875000364</v>
          </cell>
          <cell r="L122">
            <v>8.7836007999997037</v>
          </cell>
          <cell r="M122">
            <v>2618.3581800425018</v>
          </cell>
          <cell r="N122">
            <v>578.89988246749999</v>
          </cell>
          <cell r="O122">
            <v>3.037339999999972</v>
          </cell>
          <cell r="P122">
            <v>3546.0583070875</v>
          </cell>
          <cell r="Q122">
            <v>-3.4402099999999791</v>
          </cell>
          <cell r="R122">
            <v>28336.877262931317</v>
          </cell>
          <cell r="U122">
            <v>16910.285687907541</v>
          </cell>
          <cell r="V122">
            <v>486.37476450750364</v>
          </cell>
          <cell r="W122">
            <v>9533.8970568512523</v>
          </cell>
          <cell r="X122">
            <v>28336.877262931317</v>
          </cell>
          <cell r="Y122">
            <v>919.20056443875001</v>
          </cell>
          <cell r="Z122">
            <v>1420.3697505575001</v>
          </cell>
        </row>
        <row r="123">
          <cell r="B123" t="str">
            <v>1% Decrease in TREND</v>
          </cell>
          <cell r="C123">
            <v>24447.150556248751</v>
          </cell>
          <cell r="D123">
            <v>6151.1154887843759</v>
          </cell>
          <cell r="E123">
            <v>4584.103576928751</v>
          </cell>
          <cell r="F123">
            <v>255153.64973997817</v>
          </cell>
          <cell r="G123">
            <v>36276.736567500004</v>
          </cell>
          <cell r="H123">
            <v>7065.7113919818785</v>
          </cell>
          <cell r="I123">
            <v>11085.58103519094</v>
          </cell>
          <cell r="J123">
            <v>17314.127037668128</v>
          </cell>
          <cell r="K123">
            <v>4074.6092254687496</v>
          </cell>
          <cell r="L123">
            <v>1397.842234705</v>
          </cell>
          <cell r="M123">
            <v>40127.70816367001</v>
          </cell>
          <cell r="N123">
            <v>21523.64739944875</v>
          </cell>
          <cell r="O123">
            <v>131.3169</v>
          </cell>
          <cell r="P123">
            <v>60931.262610211874</v>
          </cell>
          <cell r="Q123">
            <v>368.96252250000003</v>
          </cell>
          <cell r="R123">
            <v>490633.52445028536</v>
          </cell>
        </row>
        <row r="124">
          <cell r="B124" t="str">
            <v>Delta</v>
          </cell>
          <cell r="C124">
            <v>-987.59165562762246</v>
          </cell>
          <cell r="D124">
            <v>-92.349338435624389</v>
          </cell>
          <cell r="E124">
            <v>-363.79157998712486</v>
          </cell>
          <cell r="F124">
            <v>-14104.368805494314</v>
          </cell>
          <cell r="G124">
            <v>287.50793550000088</v>
          </cell>
          <cell r="H124">
            <v>-604.4107508833747</v>
          </cell>
          <cell r="I124">
            <v>-784.98823236543603</v>
          </cell>
          <cell r="J124">
            <v>-1217.185695857873</v>
          </cell>
          <cell r="K124">
            <v>-6.7611034687502292</v>
          </cell>
          <cell r="L124">
            <v>-5.9579890820001653</v>
          </cell>
          <cell r="M124">
            <v>-2221.424300171117</v>
          </cell>
          <cell r="N124">
            <v>-468.14464272637434</v>
          </cell>
          <cell r="O124">
            <v>-2.6512350000000025</v>
          </cell>
          <cell r="P124">
            <v>-3033.23994482538</v>
          </cell>
          <cell r="Q124">
            <v>2.9241785000000307</v>
          </cell>
          <cell r="R124">
            <v>-23602.433159924989</v>
          </cell>
          <cell r="U124">
            <v>-14104.368805494314</v>
          </cell>
          <cell r="V124">
            <v>-316.90281538337382</v>
          </cell>
          <cell r="W124">
            <v>-8104.1447234840552</v>
          </cell>
          <cell r="X124">
            <v>-23602.433159924989</v>
          </cell>
          <cell r="Y124">
            <v>-784.98823236543603</v>
          </cell>
          <cell r="Z124">
            <v>-1217.185695857873</v>
          </cell>
        </row>
        <row r="125">
          <cell r="B125" t="str">
            <v>Change in Interest Cost</v>
          </cell>
          <cell r="R125">
            <v>0</v>
          </cell>
        </row>
        <row r="126">
          <cell r="B126" t="str">
            <v>1% Increase in TREND</v>
          </cell>
          <cell r="C126">
            <v>79.793049959532254</v>
          </cell>
          <cell r="D126">
            <v>8.3169477695314526</v>
          </cell>
          <cell r="E126">
            <v>26.680521848906267</v>
          </cell>
          <cell r="F126">
            <v>1056.8928554942213</v>
          </cell>
          <cell r="G126">
            <v>-21.140289374999611</v>
          </cell>
          <cell r="H126">
            <v>51.538712156718589</v>
          </cell>
          <cell r="I126">
            <v>57.450035277421875</v>
          </cell>
          <cell r="J126">
            <v>88.773109409843755</v>
          </cell>
          <cell r="K126">
            <v>0.76881761718752273</v>
          </cell>
          <cell r="L126">
            <v>0.54897504999998148</v>
          </cell>
          <cell r="M126">
            <v>163.64738625265636</v>
          </cell>
          <cell r="N126">
            <v>36.18124265421875</v>
          </cell>
          <cell r="O126">
            <v>0.18983374999999825</v>
          </cell>
          <cell r="P126">
            <v>221.62864419296875</v>
          </cell>
          <cell r="Q126">
            <v>-0.21501312499999869</v>
          </cell>
          <cell r="R126">
            <v>1771.0548289332073</v>
          </cell>
          <cell r="U126">
            <v>1056.8928554942213</v>
          </cell>
          <cell r="V126">
            <v>30.398422781718978</v>
          </cell>
          <cell r="W126">
            <v>595.86856605320327</v>
          </cell>
          <cell r="X126">
            <v>1771.0548289332073</v>
          </cell>
          <cell r="Y126">
            <v>57.450035277421875</v>
          </cell>
          <cell r="Z126">
            <v>88.773109409843755</v>
          </cell>
        </row>
        <row r="127">
          <cell r="B127" t="str">
            <v>1% Decrease in TREND</v>
          </cell>
          <cell r="C127">
            <v>-72.617033502031063</v>
          </cell>
          <cell r="D127">
            <v>-6.7903925320312055</v>
          </cell>
          <cell r="E127">
            <v>-26.749380881406239</v>
          </cell>
          <cell r="F127">
            <v>-1037.0859415804644</v>
          </cell>
          <cell r="G127">
            <v>21.140289375000066</v>
          </cell>
          <cell r="H127">
            <v>-44.441966976718732</v>
          </cell>
          <cell r="I127">
            <v>-57.719722968046767</v>
          </cell>
          <cell r="J127">
            <v>-89.498948224843616</v>
          </cell>
          <cell r="K127">
            <v>-0.49713996093751689</v>
          </cell>
          <cell r="L127">
            <v>-0.43808743250001214</v>
          </cell>
          <cell r="M127">
            <v>-163.34002207140566</v>
          </cell>
          <cell r="N127">
            <v>-34.422400200468701</v>
          </cell>
          <cell r="O127">
            <v>-0.19494375000000019</v>
          </cell>
          <cell r="P127">
            <v>-223.03234888421912</v>
          </cell>
          <cell r="Q127">
            <v>0.21501312500000225</v>
          </cell>
          <cell r="R127">
            <v>-1735.473026465073</v>
          </cell>
          <cell r="U127">
            <v>-1037.0859415804644</v>
          </cell>
          <cell r="V127">
            <v>-23.301677601718666</v>
          </cell>
          <cell r="W127">
            <v>-595.89299437382761</v>
          </cell>
          <cell r="X127">
            <v>-1735.473026465073</v>
          </cell>
          <cell r="Y127">
            <v>-57.719722968046767</v>
          </cell>
          <cell r="Z127">
            <v>-89.498948224843616</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B-12.1"/>
      <sheetName val="II-C-1"/>
      <sheetName val="II-C-1.1"/>
      <sheetName val="II-C-2.1"/>
      <sheetName val="II-C-2.4"/>
      <sheetName val="II-C-2.4a"/>
      <sheetName val="II-C-2.7"/>
      <sheetName val="II-C-2.8"/>
      <sheetName val="II-C-2.9"/>
      <sheetName val="II-D-1 O&amp;M"/>
      <sheetName val="II-D-1.1 O&amp;M Total by Mth "/>
      <sheetName val="II-D-1.2 O&amp;M TRANS by Mth"/>
      <sheetName val="II-D-1.3 O&amp;M DIST by Mth"/>
      <sheetName val="II-D-1.4 O&amp;M MET by Mth"/>
      <sheetName val="II-D-1.5 O&amp;M TDCS by Mth"/>
      <sheetName val="II-D-2 A&amp;G"/>
      <sheetName val="II-D-2.1 A&amp;G Total by Mth"/>
      <sheetName val="II-D-2.2 A&amp;G TRANS by Mth"/>
      <sheetName val="II-D-2.3 A&amp;G DIST by Mth"/>
      <sheetName val="II-D-2.4 A&amp;G MET by Mth"/>
      <sheetName val="II-D-2.5 A&amp;G TDCS by Mth"/>
      <sheetName val=" II-D-2.2.1 Bad Debt"/>
      <sheetName val="II-D-2.2.2 Bad Debt"/>
      <sheetName val="II-D-2.3 Adv. Contr. Dues"/>
      <sheetName val="II-D-2.4 Advertising"/>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 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2.1 Ad Valorem"/>
      <sheetName val="II-E-3 FIT"/>
      <sheetName val="II-E-3.1 "/>
      <sheetName val="II-E-3.2"/>
      <sheetName val="II-E-3.7 ADFIT"/>
      <sheetName val="II-E-3.11"/>
      <sheetName val="II-E-3.12 Analysis ITC Util"/>
      <sheetName val="II-E-3.13 Analysis ITC not-util"/>
      <sheetName val="II-E-3.14 Stand Alone"/>
      <sheetName val="II-E-3.15 ITC Elections"/>
      <sheetName val="II-E-3.16"/>
      <sheetName val="II-E-3.17"/>
      <sheetName val="II-E-3.19"/>
      <sheetName val="II-E-3.20"/>
      <sheetName val="II-E-3.21"/>
      <sheetName val="II-E-4 Other Expenses"/>
      <sheetName val="II-E-4.2 Below the Line"/>
      <sheetName val="II-E-4.3 Nonreccuring"/>
      <sheetName val="II-E-4.4 Reg. Comm. Exp"/>
      <sheetName val="II-E-4.5 Rate Case Exp"/>
      <sheetName val="II-E-5 Other Revenues"/>
      <sheetName val="II-F Alloc_Data"/>
      <sheetName val="II-F Alloc_Factor"/>
      <sheetName val="III-A-1 Wholesale TCOS"/>
      <sheetName val="V-K-1"/>
      <sheetName val="V-K-2"/>
      <sheetName val="V-K-5.1"/>
      <sheetName val="V-K-5.2"/>
      <sheetName val="V-K-6"/>
      <sheetName val="V-K-7"/>
      <sheetName val="V-K-8"/>
      <sheetName val="V-K-12-1"/>
      <sheetName val="CWC Calc"/>
      <sheetName val="Sheet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7">
          <cell r="B17">
            <v>560</v>
          </cell>
          <cell r="C17" t="str">
            <v>Operation Super. &amp; Engin.</v>
          </cell>
          <cell r="E17">
            <v>5869</v>
          </cell>
          <cell r="F17">
            <v>0</v>
          </cell>
          <cell r="G17">
            <v>15</v>
          </cell>
          <cell r="H17">
            <v>5884</v>
          </cell>
          <cell r="I17" t="str">
            <v>*</v>
          </cell>
          <cell r="J17" t="str">
            <v>TRAN</v>
          </cell>
          <cell r="K17">
            <v>5884</v>
          </cell>
          <cell r="L17">
            <v>5884</v>
          </cell>
          <cell r="M17">
            <v>0</v>
          </cell>
          <cell r="N17">
            <v>0</v>
          </cell>
          <cell r="O17">
            <v>0</v>
          </cell>
        </row>
        <row r="18">
          <cell r="B18">
            <v>561</v>
          </cell>
          <cell r="C18" t="str">
            <v xml:space="preserve">Load Dispatching </v>
          </cell>
          <cell r="E18">
            <v>6481</v>
          </cell>
          <cell r="F18">
            <v>0</v>
          </cell>
          <cell r="G18">
            <v>210</v>
          </cell>
          <cell r="H18">
            <v>6691</v>
          </cell>
          <cell r="I18" t="str">
            <v>*</v>
          </cell>
          <cell r="J18" t="str">
            <v>TRAN</v>
          </cell>
          <cell r="K18">
            <v>6691</v>
          </cell>
          <cell r="L18">
            <v>6691</v>
          </cell>
          <cell r="M18">
            <v>0</v>
          </cell>
          <cell r="N18">
            <v>0</v>
          </cell>
          <cell r="O18">
            <v>0</v>
          </cell>
        </row>
        <row r="19">
          <cell r="B19">
            <v>562</v>
          </cell>
          <cell r="C19" t="str">
            <v>Station Equipment</v>
          </cell>
          <cell r="E19">
            <v>98</v>
          </cell>
          <cell r="F19">
            <v>0</v>
          </cell>
          <cell r="G19">
            <v>11</v>
          </cell>
          <cell r="H19">
            <v>109</v>
          </cell>
          <cell r="I19" t="str">
            <v>*</v>
          </cell>
          <cell r="J19" t="str">
            <v>TPLNT353</v>
          </cell>
          <cell r="K19">
            <v>109</v>
          </cell>
          <cell r="L19">
            <v>94.628102514088184</v>
          </cell>
          <cell r="M19">
            <v>14.371897485911823</v>
          </cell>
          <cell r="N19">
            <v>0</v>
          </cell>
          <cell r="O19">
            <v>0</v>
          </cell>
        </row>
        <row r="20">
          <cell r="B20">
            <v>563</v>
          </cell>
          <cell r="C20" t="str">
            <v xml:space="preserve">Overhead Line Expense </v>
          </cell>
          <cell r="E20">
            <v>459</v>
          </cell>
          <cell r="F20">
            <v>0</v>
          </cell>
          <cell r="G20">
            <v>-5</v>
          </cell>
          <cell r="H20">
            <v>454</v>
          </cell>
          <cell r="I20" t="str">
            <v>*</v>
          </cell>
          <cell r="J20" t="str">
            <v>TRAN</v>
          </cell>
          <cell r="K20">
            <v>454</v>
          </cell>
          <cell r="L20">
            <v>454</v>
          </cell>
          <cell r="M20">
            <v>0</v>
          </cell>
          <cell r="N20">
            <v>0</v>
          </cell>
          <cell r="O20">
            <v>0</v>
          </cell>
        </row>
        <row r="21">
          <cell r="B21">
            <v>564</v>
          </cell>
          <cell r="C21" t="str">
            <v xml:space="preserve">Underground Line Expense </v>
          </cell>
          <cell r="E21">
            <v>2</v>
          </cell>
          <cell r="F21">
            <v>0</v>
          </cell>
          <cell r="G21">
            <v>0</v>
          </cell>
          <cell r="H21">
            <v>2</v>
          </cell>
          <cell r="I21" t="str">
            <v>*</v>
          </cell>
          <cell r="J21" t="str">
            <v>TRAN</v>
          </cell>
          <cell r="K21">
            <v>2</v>
          </cell>
          <cell r="L21">
            <v>2</v>
          </cell>
          <cell r="M21">
            <v>0</v>
          </cell>
          <cell r="N21">
            <v>0</v>
          </cell>
          <cell r="O21">
            <v>0</v>
          </cell>
        </row>
        <row r="22">
          <cell r="B22">
            <v>565</v>
          </cell>
          <cell r="C22" t="str">
            <v>Electricity Transmitted by Others</v>
          </cell>
          <cell r="E22">
            <v>322930</v>
          </cell>
          <cell r="F22">
            <v>0</v>
          </cell>
          <cell r="G22">
            <v>-173310</v>
          </cell>
          <cell r="H22">
            <v>149620</v>
          </cell>
          <cell r="I22" t="str">
            <v>*</v>
          </cell>
          <cell r="J22" t="str">
            <v>TRAN</v>
          </cell>
          <cell r="K22">
            <v>149620</v>
          </cell>
          <cell r="L22">
            <v>149620</v>
          </cell>
          <cell r="M22">
            <v>0</v>
          </cell>
          <cell r="N22">
            <v>0</v>
          </cell>
          <cell r="O22">
            <v>0</v>
          </cell>
        </row>
        <row r="23">
          <cell r="B23">
            <v>566</v>
          </cell>
          <cell r="C23" t="str">
            <v xml:space="preserve">Misc. Transmission Expense </v>
          </cell>
          <cell r="E23">
            <v>1988</v>
          </cell>
          <cell r="F23">
            <v>0</v>
          </cell>
          <cell r="G23">
            <v>3</v>
          </cell>
          <cell r="H23">
            <v>1991</v>
          </cell>
          <cell r="I23" t="str">
            <v>*</v>
          </cell>
          <cell r="J23" t="str">
            <v>TRAN</v>
          </cell>
          <cell r="K23">
            <v>1991</v>
          </cell>
          <cell r="L23">
            <v>1991</v>
          </cell>
          <cell r="M23">
            <v>0</v>
          </cell>
          <cell r="N23">
            <v>0</v>
          </cell>
          <cell r="O23">
            <v>0</v>
          </cell>
        </row>
        <row r="24">
          <cell r="B24">
            <v>567</v>
          </cell>
          <cell r="C24" t="str">
            <v xml:space="preserve">Rents </v>
          </cell>
          <cell r="E24">
            <v>1</v>
          </cell>
          <cell r="F24">
            <v>0</v>
          </cell>
          <cell r="G24">
            <v>0</v>
          </cell>
          <cell r="H24">
            <v>1</v>
          </cell>
          <cell r="I24" t="str">
            <v>*</v>
          </cell>
          <cell r="J24" t="str">
            <v>TRAN</v>
          </cell>
          <cell r="K24">
            <v>1</v>
          </cell>
          <cell r="L24">
            <v>1</v>
          </cell>
          <cell r="M24">
            <v>0</v>
          </cell>
          <cell r="N24">
            <v>0</v>
          </cell>
          <cell r="O24">
            <v>0</v>
          </cell>
        </row>
        <row r="27">
          <cell r="C27" t="str">
            <v>Subtotal</v>
          </cell>
          <cell r="E27">
            <v>337828</v>
          </cell>
          <cell r="F27">
            <v>0</v>
          </cell>
          <cell r="G27">
            <v>-173076</v>
          </cell>
          <cell r="H27">
            <v>164752</v>
          </cell>
          <cell r="K27">
            <v>164752</v>
          </cell>
          <cell r="L27">
            <v>164737.62810251408</v>
          </cell>
          <cell r="M27">
            <v>14.371897485911823</v>
          </cell>
          <cell r="N27">
            <v>0</v>
          </cell>
          <cell r="O27">
            <v>0</v>
          </cell>
        </row>
        <row r="29">
          <cell r="C29" t="str">
            <v>Maintenance</v>
          </cell>
          <cell r="D29" t="str">
            <v>II-D-1</v>
          </cell>
        </row>
        <row r="30">
          <cell r="B30">
            <v>568</v>
          </cell>
          <cell r="C30" t="str">
            <v xml:space="preserve">Maintenance Super. &amp; Engin. </v>
          </cell>
          <cell r="E30">
            <v>0</v>
          </cell>
          <cell r="F30">
            <v>0</v>
          </cell>
          <cell r="G30">
            <v>0</v>
          </cell>
          <cell r="H30">
            <v>0</v>
          </cell>
          <cell r="I30" t="str">
            <v>*</v>
          </cell>
          <cell r="J30" t="str">
            <v>TRAN</v>
          </cell>
          <cell r="K30">
            <v>0</v>
          </cell>
          <cell r="L30">
            <v>0</v>
          </cell>
          <cell r="M30">
            <v>0</v>
          </cell>
          <cell r="N30">
            <v>0</v>
          </cell>
          <cell r="O30">
            <v>0</v>
          </cell>
        </row>
        <row r="31">
          <cell r="B31">
            <v>569</v>
          </cell>
          <cell r="C31" t="str">
            <v>Maint. of Structures</v>
          </cell>
          <cell r="E31">
            <v>269</v>
          </cell>
          <cell r="F31">
            <v>0</v>
          </cell>
          <cell r="G31">
            <v>19</v>
          </cell>
          <cell r="H31">
            <v>288</v>
          </cell>
          <cell r="I31" t="str">
            <v>*</v>
          </cell>
          <cell r="J31" t="str">
            <v>TRAN</v>
          </cell>
          <cell r="K31">
            <v>288</v>
          </cell>
          <cell r="L31">
            <v>288</v>
          </cell>
          <cell r="M31">
            <v>0</v>
          </cell>
          <cell r="N31">
            <v>0</v>
          </cell>
          <cell r="O31">
            <v>0</v>
          </cell>
        </row>
        <row r="32">
          <cell r="B32">
            <v>570</v>
          </cell>
          <cell r="C32" t="str">
            <v>Maint. of Station Equipment</v>
          </cell>
          <cell r="E32">
            <v>5662</v>
          </cell>
          <cell r="F32">
            <v>0</v>
          </cell>
          <cell r="G32">
            <v>70</v>
          </cell>
          <cell r="H32">
            <v>5732</v>
          </cell>
          <cell r="I32" t="str">
            <v>*</v>
          </cell>
          <cell r="J32" t="str">
            <v>TPLNT353</v>
          </cell>
          <cell r="K32">
            <v>5732</v>
          </cell>
          <cell r="L32">
            <v>4976.2227854197563</v>
          </cell>
          <cell r="M32">
            <v>755.77721458024382</v>
          </cell>
          <cell r="N32">
            <v>0</v>
          </cell>
          <cell r="O32">
            <v>0</v>
          </cell>
        </row>
        <row r="33">
          <cell r="B33">
            <v>571</v>
          </cell>
          <cell r="C33" t="str">
            <v>Maint. of Overhead Lines</v>
          </cell>
          <cell r="E33">
            <v>11001</v>
          </cell>
          <cell r="F33">
            <v>0</v>
          </cell>
          <cell r="G33">
            <v>190</v>
          </cell>
          <cell r="H33">
            <v>11191</v>
          </cell>
          <cell r="I33" t="str">
            <v>*</v>
          </cell>
          <cell r="J33" t="str">
            <v>TRAN</v>
          </cell>
          <cell r="K33">
            <v>11191</v>
          </cell>
          <cell r="L33">
            <v>11191</v>
          </cell>
          <cell r="M33">
            <v>0</v>
          </cell>
          <cell r="N33">
            <v>0</v>
          </cell>
          <cell r="O33">
            <v>0</v>
          </cell>
        </row>
        <row r="34">
          <cell r="B34">
            <v>572</v>
          </cell>
          <cell r="C34" t="str">
            <v>Maint. of Underground Lines</v>
          </cell>
          <cell r="E34">
            <v>2</v>
          </cell>
          <cell r="F34">
            <v>0</v>
          </cell>
          <cell r="G34">
            <v>0</v>
          </cell>
          <cell r="H34">
            <v>2</v>
          </cell>
          <cell r="I34" t="str">
            <v>*</v>
          </cell>
          <cell r="J34" t="str">
            <v>TRAN</v>
          </cell>
          <cell r="K34">
            <v>2</v>
          </cell>
          <cell r="L34">
            <v>2</v>
          </cell>
          <cell r="M34">
            <v>0</v>
          </cell>
          <cell r="N34">
            <v>0</v>
          </cell>
          <cell r="O34">
            <v>0</v>
          </cell>
        </row>
        <row r="35">
          <cell r="B35">
            <v>573</v>
          </cell>
          <cell r="C35" t="str">
            <v>Maint. of Misc. Trans.Plant</v>
          </cell>
          <cell r="E35">
            <v>235</v>
          </cell>
          <cell r="F35">
            <v>0</v>
          </cell>
          <cell r="G35">
            <v>10</v>
          </cell>
          <cell r="H35">
            <v>245</v>
          </cell>
          <cell r="I35" t="str">
            <v>*</v>
          </cell>
          <cell r="J35" t="str">
            <v>TRAN</v>
          </cell>
          <cell r="K35">
            <v>245</v>
          </cell>
          <cell r="L35">
            <v>245</v>
          </cell>
          <cell r="M35">
            <v>0</v>
          </cell>
          <cell r="N35">
            <v>0</v>
          </cell>
          <cell r="O35">
            <v>0</v>
          </cell>
        </row>
        <row r="37">
          <cell r="C37" t="str">
            <v>Subtotal</v>
          </cell>
          <cell r="E37">
            <v>17169</v>
          </cell>
          <cell r="F37">
            <v>0</v>
          </cell>
          <cell r="G37">
            <v>289</v>
          </cell>
          <cell r="H37">
            <v>17458</v>
          </cell>
          <cell r="K37">
            <v>17458</v>
          </cell>
          <cell r="L37">
            <v>16702.222785419755</v>
          </cell>
          <cell r="M37">
            <v>755.77721458024382</v>
          </cell>
          <cell r="N37">
            <v>0</v>
          </cell>
          <cell r="O37">
            <v>0</v>
          </cell>
        </row>
        <row r="39">
          <cell r="B39" t="str">
            <v>TOTAL TRANSMISSION EXPENSE</v>
          </cell>
          <cell r="D39" t="str">
            <v>II-D-1</v>
          </cell>
          <cell r="E39">
            <v>354997</v>
          </cell>
          <cell r="F39">
            <v>0</v>
          </cell>
          <cell r="G39">
            <v>-172787</v>
          </cell>
          <cell r="H39">
            <v>182210</v>
          </cell>
          <cell r="K39">
            <v>182210</v>
          </cell>
          <cell r="L39">
            <v>181439.85088793383</v>
          </cell>
          <cell r="M39">
            <v>770.14911206615568</v>
          </cell>
          <cell r="N39">
            <v>0</v>
          </cell>
          <cell r="O39">
            <v>0</v>
          </cell>
        </row>
        <row r="41">
          <cell r="B41" t="str">
            <v>Distribution Expense</v>
          </cell>
        </row>
        <row r="42">
          <cell r="C42" t="str">
            <v>Operation</v>
          </cell>
        </row>
        <row r="43">
          <cell r="B43">
            <v>581</v>
          </cell>
          <cell r="C43" t="str">
            <v xml:space="preserve">Load Dispatching </v>
          </cell>
          <cell r="D43" t="str">
            <v>II-D-1</v>
          </cell>
          <cell r="E43">
            <v>3424</v>
          </cell>
          <cell r="F43">
            <v>0</v>
          </cell>
          <cell r="G43">
            <v>121</v>
          </cell>
          <cell r="H43">
            <v>3545</v>
          </cell>
          <cell r="I43" t="str">
            <v>*</v>
          </cell>
          <cell r="J43" t="str">
            <v>DIST</v>
          </cell>
          <cell r="K43">
            <v>3545</v>
          </cell>
          <cell r="L43">
            <v>0</v>
          </cell>
          <cell r="M43">
            <v>3545</v>
          </cell>
          <cell r="N43">
            <v>0</v>
          </cell>
          <cell r="O43">
            <v>0</v>
          </cell>
        </row>
        <row r="44">
          <cell r="B44">
            <v>582</v>
          </cell>
          <cell r="C44" t="str">
            <v xml:space="preserve">Station Expense </v>
          </cell>
          <cell r="E44">
            <v>1185</v>
          </cell>
          <cell r="F44">
            <v>0</v>
          </cell>
          <cell r="G44">
            <v>154</v>
          </cell>
          <cell r="H44">
            <v>1339</v>
          </cell>
          <cell r="I44" t="str">
            <v>*</v>
          </cell>
          <cell r="J44" t="str">
            <v>DPLNT362</v>
          </cell>
          <cell r="K44">
            <v>1339</v>
          </cell>
          <cell r="L44">
            <v>507.63287212584839</v>
          </cell>
          <cell r="M44">
            <v>831.36712787415172</v>
          </cell>
          <cell r="N44">
            <v>0</v>
          </cell>
          <cell r="O44">
            <v>0</v>
          </cell>
        </row>
        <row r="45">
          <cell r="B45">
            <v>583</v>
          </cell>
          <cell r="C45" t="str">
            <v xml:space="preserve">Overhead Line Expense -Primary </v>
          </cell>
          <cell r="E45">
            <v>2478</v>
          </cell>
          <cell r="F45">
            <v>0</v>
          </cell>
          <cell r="G45">
            <v>190</v>
          </cell>
          <cell r="H45">
            <v>2668</v>
          </cell>
          <cell r="I45" t="str">
            <v>*</v>
          </cell>
          <cell r="J45" t="str">
            <v>DIST</v>
          </cell>
          <cell r="K45">
            <v>2668</v>
          </cell>
          <cell r="L45">
            <v>0</v>
          </cell>
          <cell r="M45">
            <v>2668</v>
          </cell>
          <cell r="N45">
            <v>0</v>
          </cell>
          <cell r="O45">
            <v>0</v>
          </cell>
        </row>
        <row r="46">
          <cell r="B46">
            <v>584</v>
          </cell>
          <cell r="C46" t="str">
            <v xml:space="preserve">Underground Line Expense </v>
          </cell>
          <cell r="E46">
            <v>3847</v>
          </cell>
          <cell r="F46">
            <v>0</v>
          </cell>
          <cell r="G46">
            <v>241</v>
          </cell>
          <cell r="H46">
            <v>4088</v>
          </cell>
          <cell r="I46" t="str">
            <v>*</v>
          </cell>
          <cell r="J46" t="str">
            <v>DIST</v>
          </cell>
          <cell r="K46">
            <v>4088</v>
          </cell>
          <cell r="L46">
            <v>0</v>
          </cell>
          <cell r="M46">
            <v>4088</v>
          </cell>
          <cell r="N46">
            <v>0</v>
          </cell>
          <cell r="O46">
            <v>0</v>
          </cell>
        </row>
        <row r="47">
          <cell r="B47">
            <v>585</v>
          </cell>
          <cell r="C47" t="str">
            <v xml:space="preserve">Street Lights </v>
          </cell>
          <cell r="E47">
            <v>101</v>
          </cell>
          <cell r="F47">
            <v>0</v>
          </cell>
          <cell r="G47">
            <v>-7</v>
          </cell>
          <cell r="H47">
            <v>94</v>
          </cell>
          <cell r="I47" t="str">
            <v>*</v>
          </cell>
          <cell r="J47" t="str">
            <v>DIST</v>
          </cell>
          <cell r="K47">
            <v>94</v>
          </cell>
          <cell r="L47">
            <v>0</v>
          </cell>
          <cell r="M47">
            <v>94</v>
          </cell>
          <cell r="N47">
            <v>0</v>
          </cell>
          <cell r="O47">
            <v>0</v>
          </cell>
        </row>
        <row r="48">
          <cell r="B48">
            <v>586</v>
          </cell>
          <cell r="C48" t="str">
            <v xml:space="preserve">Meter Expenses </v>
          </cell>
          <cell r="E48">
            <v>39386</v>
          </cell>
          <cell r="F48">
            <v>0</v>
          </cell>
          <cell r="G48">
            <v>-9813</v>
          </cell>
          <cell r="H48">
            <v>29573</v>
          </cell>
          <cell r="I48" t="str">
            <v>*</v>
          </cell>
          <cell r="J48" t="str">
            <v>MET</v>
          </cell>
          <cell r="K48">
            <v>29573</v>
          </cell>
          <cell r="L48">
            <v>0</v>
          </cell>
          <cell r="M48">
            <v>0</v>
          </cell>
          <cell r="N48">
            <v>29573</v>
          </cell>
          <cell r="O48">
            <v>0</v>
          </cell>
        </row>
        <row r="49">
          <cell r="B49">
            <v>587</v>
          </cell>
          <cell r="C49" t="str">
            <v xml:space="preserve">Customer Installation Expense </v>
          </cell>
          <cell r="E49">
            <v>2526</v>
          </cell>
          <cell r="F49">
            <v>0</v>
          </cell>
          <cell r="G49">
            <v>173</v>
          </cell>
          <cell r="H49">
            <v>2699</v>
          </cell>
          <cell r="I49" t="str">
            <v>*</v>
          </cell>
          <cell r="J49" t="str">
            <v>DIST</v>
          </cell>
          <cell r="K49">
            <v>2699</v>
          </cell>
          <cell r="L49">
            <v>0</v>
          </cell>
          <cell r="M49">
            <v>2699</v>
          </cell>
          <cell r="N49">
            <v>0</v>
          </cell>
          <cell r="O49">
            <v>0</v>
          </cell>
        </row>
        <row r="50">
          <cell r="B50">
            <v>589</v>
          </cell>
          <cell r="C50" t="str">
            <v xml:space="preserve">Rents </v>
          </cell>
          <cell r="E50">
            <v>0</v>
          </cell>
          <cell r="F50">
            <v>0</v>
          </cell>
          <cell r="G50">
            <v>0</v>
          </cell>
          <cell r="H50">
            <v>0</v>
          </cell>
          <cell r="I50" t="str">
            <v>*</v>
          </cell>
          <cell r="J50" t="str">
            <v>DIST</v>
          </cell>
          <cell r="K50">
            <v>0</v>
          </cell>
          <cell r="L50">
            <v>0</v>
          </cell>
          <cell r="M50">
            <v>0</v>
          </cell>
          <cell r="N50">
            <v>0</v>
          </cell>
          <cell r="O50">
            <v>0</v>
          </cell>
        </row>
        <row r="51">
          <cell r="C51" t="str">
            <v>Subtotal 581-589</v>
          </cell>
          <cell r="E51">
            <v>52947</v>
          </cell>
          <cell r="F51">
            <v>0</v>
          </cell>
          <cell r="G51">
            <v>-8941</v>
          </cell>
          <cell r="H51">
            <v>44006</v>
          </cell>
          <cell r="K51">
            <v>44006</v>
          </cell>
          <cell r="L51">
            <v>507.63287212584839</v>
          </cell>
          <cell r="M51">
            <v>13925.367127874151</v>
          </cell>
          <cell r="N51">
            <v>29573</v>
          </cell>
          <cell r="O51">
            <v>0</v>
          </cell>
        </row>
        <row r="53">
          <cell r="B53">
            <v>580</v>
          </cell>
          <cell r="C53" t="str">
            <v>Operation Super. &amp; Engin.</v>
          </cell>
          <cell r="E53">
            <v>30487</v>
          </cell>
          <cell r="F53">
            <v>0</v>
          </cell>
          <cell r="G53">
            <v>566</v>
          </cell>
          <cell r="H53">
            <v>31053</v>
          </cell>
          <cell r="I53" t="str">
            <v>*</v>
          </cell>
          <cell r="J53" t="str">
            <v>DIST</v>
          </cell>
          <cell r="K53">
            <v>31053</v>
          </cell>
          <cell r="L53">
            <v>0</v>
          </cell>
          <cell r="M53">
            <v>31053</v>
          </cell>
          <cell r="N53">
            <v>0</v>
          </cell>
          <cell r="O53">
            <v>0</v>
          </cell>
        </row>
        <row r="54">
          <cell r="B54">
            <v>588</v>
          </cell>
          <cell r="C54" t="str">
            <v>Misc. Distribution Expenses</v>
          </cell>
          <cell r="E54">
            <v>28523</v>
          </cell>
          <cell r="F54">
            <v>0</v>
          </cell>
          <cell r="G54">
            <v>359</v>
          </cell>
          <cell r="H54">
            <v>28882</v>
          </cell>
          <cell r="I54" t="str">
            <v>*</v>
          </cell>
          <cell r="J54" t="str">
            <v>DIST</v>
          </cell>
          <cell r="K54">
            <v>28882</v>
          </cell>
          <cell r="L54">
            <v>0</v>
          </cell>
          <cell r="M54">
            <v>28882</v>
          </cell>
          <cell r="N54">
            <v>0</v>
          </cell>
          <cell r="O54">
            <v>0</v>
          </cell>
        </row>
        <row r="55">
          <cell r="C55" t="str">
            <v xml:space="preserve"> Subtotal 580 &amp; 588</v>
          </cell>
          <cell r="E55">
            <v>59010</v>
          </cell>
          <cell r="F55">
            <v>0</v>
          </cell>
          <cell r="G55">
            <v>925</v>
          </cell>
          <cell r="H55">
            <v>59935</v>
          </cell>
          <cell r="K55">
            <v>59935</v>
          </cell>
          <cell r="L55">
            <v>0</v>
          </cell>
          <cell r="M55">
            <v>59935</v>
          </cell>
          <cell r="N55">
            <v>0</v>
          </cell>
          <cell r="O55">
            <v>0</v>
          </cell>
        </row>
        <row r="57">
          <cell r="B57" t="str">
            <v>Distribution-Operation-Total</v>
          </cell>
          <cell r="E57">
            <v>111957</v>
          </cell>
          <cell r="F57">
            <v>0</v>
          </cell>
          <cell r="G57">
            <v>-8016</v>
          </cell>
          <cell r="H57">
            <v>103941</v>
          </cell>
          <cell r="K57">
            <v>103941</v>
          </cell>
          <cell r="L57">
            <v>507.63287212584839</v>
          </cell>
          <cell r="M57">
            <v>73860.367127874153</v>
          </cell>
          <cell r="N57">
            <v>29573</v>
          </cell>
          <cell r="O57">
            <v>0</v>
          </cell>
        </row>
        <row r="59">
          <cell r="C59" t="str">
            <v>Maintenance</v>
          </cell>
          <cell r="D59" t="str">
            <v>II-D-1</v>
          </cell>
        </row>
        <row r="60">
          <cell r="B60">
            <v>591</v>
          </cell>
          <cell r="C60" t="str">
            <v>Maint. of Structures</v>
          </cell>
          <cell r="E60">
            <v>791</v>
          </cell>
          <cell r="F60">
            <v>0</v>
          </cell>
          <cell r="G60">
            <v>3</v>
          </cell>
          <cell r="H60">
            <v>794</v>
          </cell>
          <cell r="I60" t="str">
            <v>*</v>
          </cell>
          <cell r="J60" t="str">
            <v>DIST</v>
          </cell>
          <cell r="K60">
            <v>794</v>
          </cell>
          <cell r="L60">
            <v>0</v>
          </cell>
          <cell r="M60">
            <v>794</v>
          </cell>
          <cell r="N60">
            <v>0</v>
          </cell>
          <cell r="O60">
            <v>0</v>
          </cell>
        </row>
        <row r="61">
          <cell r="B61">
            <v>592</v>
          </cell>
          <cell r="C61" t="str">
            <v>Maint. of Station Equipment</v>
          </cell>
          <cell r="E61">
            <v>10788</v>
          </cell>
          <cell r="F61">
            <v>0</v>
          </cell>
          <cell r="G61">
            <v>216</v>
          </cell>
          <cell r="H61">
            <v>11004</v>
          </cell>
          <cell r="I61" t="str">
            <v>*</v>
          </cell>
          <cell r="J61" t="str">
            <v>DPLNT362</v>
          </cell>
          <cell r="K61">
            <v>11004</v>
          </cell>
          <cell r="L61">
            <v>4171.7640962455835</v>
          </cell>
          <cell r="M61">
            <v>6832.2359037544174</v>
          </cell>
          <cell r="N61">
            <v>0</v>
          </cell>
          <cell r="O61">
            <v>0</v>
          </cell>
        </row>
        <row r="62">
          <cell r="B62">
            <v>593</v>
          </cell>
          <cell r="C62" t="str">
            <v>Maint. of Overhead Lines-Primary</v>
          </cell>
          <cell r="E62">
            <v>42896</v>
          </cell>
          <cell r="F62">
            <v>0</v>
          </cell>
          <cell r="G62">
            <v>7626</v>
          </cell>
          <cell r="H62">
            <v>50522</v>
          </cell>
          <cell r="I62" t="str">
            <v>*</v>
          </cell>
          <cell r="J62" t="str">
            <v>DIST</v>
          </cell>
          <cell r="K62">
            <v>50522</v>
          </cell>
          <cell r="L62">
            <v>0</v>
          </cell>
          <cell r="M62">
            <v>50522</v>
          </cell>
          <cell r="N62">
            <v>0</v>
          </cell>
          <cell r="O62">
            <v>0</v>
          </cell>
        </row>
        <row r="63">
          <cell r="B63">
            <v>594</v>
          </cell>
          <cell r="C63" t="str">
            <v>Maint. of Underground Lines-Primary</v>
          </cell>
          <cell r="E63">
            <v>6347</v>
          </cell>
          <cell r="F63">
            <v>0</v>
          </cell>
          <cell r="G63">
            <v>84</v>
          </cell>
          <cell r="H63">
            <v>6431</v>
          </cell>
          <cell r="I63" t="str">
            <v>*</v>
          </cell>
          <cell r="J63" t="str">
            <v>DIST</v>
          </cell>
          <cell r="K63">
            <v>6431</v>
          </cell>
          <cell r="L63">
            <v>0</v>
          </cell>
          <cell r="M63">
            <v>6431</v>
          </cell>
          <cell r="N63">
            <v>0</v>
          </cell>
          <cell r="O63">
            <v>0</v>
          </cell>
        </row>
        <row r="64">
          <cell r="B64">
            <v>595</v>
          </cell>
          <cell r="C64" t="str">
            <v>Maint. of Line Transformers</v>
          </cell>
          <cell r="E64">
            <v>894</v>
          </cell>
          <cell r="F64">
            <v>0</v>
          </cell>
          <cell r="G64">
            <v>0</v>
          </cell>
          <cell r="H64">
            <v>894</v>
          </cell>
          <cell r="I64" t="str">
            <v>*</v>
          </cell>
          <cell r="J64" t="str">
            <v>DIST</v>
          </cell>
          <cell r="K64">
            <v>894</v>
          </cell>
          <cell r="L64">
            <v>0</v>
          </cell>
          <cell r="M64">
            <v>894</v>
          </cell>
          <cell r="N64">
            <v>0</v>
          </cell>
          <cell r="O64">
            <v>0</v>
          </cell>
        </row>
        <row r="65">
          <cell r="B65">
            <v>596</v>
          </cell>
          <cell r="C65" t="str">
            <v>Maint. of Street Lights</v>
          </cell>
          <cell r="E65">
            <v>7535</v>
          </cell>
          <cell r="F65">
            <v>0</v>
          </cell>
          <cell r="G65">
            <v>-13</v>
          </cell>
          <cell r="H65">
            <v>7522</v>
          </cell>
          <cell r="I65" t="str">
            <v>*</v>
          </cell>
          <cell r="J65" t="str">
            <v>DIST</v>
          </cell>
          <cell r="K65">
            <v>7522</v>
          </cell>
          <cell r="L65">
            <v>0</v>
          </cell>
          <cell r="M65">
            <v>7522</v>
          </cell>
          <cell r="N65">
            <v>0</v>
          </cell>
          <cell r="O65">
            <v>0</v>
          </cell>
        </row>
        <row r="66">
          <cell r="B66">
            <v>597</v>
          </cell>
          <cell r="C66" t="str">
            <v>Maint. of Meters</v>
          </cell>
          <cell r="E66">
            <v>3217</v>
          </cell>
          <cell r="F66">
            <v>0</v>
          </cell>
          <cell r="G66">
            <v>-120</v>
          </cell>
          <cell r="H66">
            <v>3097</v>
          </cell>
          <cell r="I66" t="str">
            <v>*</v>
          </cell>
          <cell r="J66" t="str">
            <v>MET</v>
          </cell>
          <cell r="K66">
            <v>3097</v>
          </cell>
          <cell r="L66">
            <v>0</v>
          </cell>
          <cell r="M66">
            <v>0</v>
          </cell>
          <cell r="N66">
            <v>3097</v>
          </cell>
          <cell r="O66">
            <v>0</v>
          </cell>
        </row>
        <row r="67">
          <cell r="B67">
            <v>598</v>
          </cell>
          <cell r="C67" t="str">
            <v>Maint. of Misc. Dist. Plant.</v>
          </cell>
          <cell r="E67">
            <v>921</v>
          </cell>
          <cell r="F67">
            <v>0</v>
          </cell>
          <cell r="G67">
            <v>0</v>
          </cell>
          <cell r="H67">
            <v>921</v>
          </cell>
          <cell r="I67" t="str">
            <v>*</v>
          </cell>
          <cell r="J67" t="str">
            <v>DIST</v>
          </cell>
          <cell r="K67">
            <v>921</v>
          </cell>
          <cell r="L67">
            <v>0</v>
          </cell>
          <cell r="M67">
            <v>921</v>
          </cell>
          <cell r="N67">
            <v>0</v>
          </cell>
          <cell r="O67">
            <v>0</v>
          </cell>
        </row>
        <row r="68">
          <cell r="C68" t="str">
            <v>Subtotal 591-598</v>
          </cell>
          <cell r="E68">
            <v>73389</v>
          </cell>
          <cell r="F68">
            <v>0</v>
          </cell>
          <cell r="G68">
            <v>7796</v>
          </cell>
          <cell r="H68">
            <v>81185</v>
          </cell>
          <cell r="K68">
            <v>81185</v>
          </cell>
          <cell r="L68">
            <v>4171.7640962455835</v>
          </cell>
          <cell r="M68">
            <v>73916.235903754423</v>
          </cell>
          <cell r="N68">
            <v>3097</v>
          </cell>
          <cell r="O68">
            <v>0</v>
          </cell>
        </row>
        <row r="70">
          <cell r="B70">
            <v>590</v>
          </cell>
          <cell r="C70" t="str">
            <v>Maintenance Super.&amp; Engin.</v>
          </cell>
          <cell r="E70">
            <v>4872</v>
          </cell>
          <cell r="F70">
            <v>0</v>
          </cell>
          <cell r="G70">
            <v>624</v>
          </cell>
          <cell r="H70">
            <v>5496</v>
          </cell>
          <cell r="I70" t="str">
            <v>*</v>
          </cell>
          <cell r="J70" t="str">
            <v>DIST</v>
          </cell>
          <cell r="K70">
            <v>5496</v>
          </cell>
          <cell r="L70">
            <v>0</v>
          </cell>
          <cell r="M70">
            <v>5496</v>
          </cell>
          <cell r="N70">
            <v>0</v>
          </cell>
          <cell r="O70">
            <v>0</v>
          </cell>
        </row>
        <row r="71">
          <cell r="B71">
            <v>598.20000000000005</v>
          </cell>
          <cell r="C71" t="str">
            <v>Maint. of Misc. Dist. Plant.-OTHER</v>
          </cell>
          <cell r="E71">
            <v>0</v>
          </cell>
          <cell r="F71">
            <v>0</v>
          </cell>
          <cell r="G71">
            <v>0</v>
          </cell>
          <cell r="H71">
            <v>0</v>
          </cell>
          <cell r="I71" t="str">
            <v>*</v>
          </cell>
          <cell r="J71" t="str">
            <v>DIST</v>
          </cell>
          <cell r="K71">
            <v>0</v>
          </cell>
          <cell r="L71">
            <v>0</v>
          </cell>
          <cell r="M71">
            <v>0</v>
          </cell>
          <cell r="N71">
            <v>0</v>
          </cell>
          <cell r="O71">
            <v>0</v>
          </cell>
        </row>
        <row r="72">
          <cell r="C72" t="str">
            <v>Subtotal 590 &amp; 598.2</v>
          </cell>
          <cell r="E72">
            <v>4872</v>
          </cell>
          <cell r="F72">
            <v>0</v>
          </cell>
          <cell r="G72">
            <v>624</v>
          </cell>
          <cell r="H72">
            <v>5496</v>
          </cell>
          <cell r="K72">
            <v>5496</v>
          </cell>
          <cell r="L72">
            <v>0</v>
          </cell>
          <cell r="M72">
            <v>5496</v>
          </cell>
          <cell r="N72">
            <v>0</v>
          </cell>
          <cell r="O72">
            <v>0</v>
          </cell>
        </row>
        <row r="74">
          <cell r="B74" t="str">
            <v>TOTAL DISTRIBUTION EXPENSE</v>
          </cell>
          <cell r="D74" t="str">
            <v>II-D-1</v>
          </cell>
          <cell r="E74">
            <v>190218</v>
          </cell>
          <cell r="F74">
            <v>0</v>
          </cell>
          <cell r="G74">
            <v>404</v>
          </cell>
          <cell r="H74">
            <v>190622</v>
          </cell>
          <cell r="K74">
            <v>190622</v>
          </cell>
          <cell r="L74">
            <v>4679.3969683714322</v>
          </cell>
          <cell r="M74">
            <v>153272.60303162859</v>
          </cell>
          <cell r="N74">
            <v>32670</v>
          </cell>
          <cell r="O74">
            <v>0</v>
          </cell>
        </row>
        <row r="76">
          <cell r="C76" t="str">
            <v>Customer Accounting Expenses</v>
          </cell>
          <cell r="D76" t="str">
            <v>II-D-1</v>
          </cell>
        </row>
        <row r="77">
          <cell r="B77">
            <v>902</v>
          </cell>
          <cell r="C77" t="str">
            <v>Meter Reading Expense</v>
          </cell>
          <cell r="E77">
            <v>10476</v>
          </cell>
          <cell r="F77">
            <v>0</v>
          </cell>
          <cell r="G77">
            <v>-140</v>
          </cell>
          <cell r="H77">
            <v>10336</v>
          </cell>
          <cell r="I77" t="str">
            <v>*</v>
          </cell>
          <cell r="J77" t="str">
            <v>MET</v>
          </cell>
          <cell r="K77">
            <v>10336</v>
          </cell>
          <cell r="L77">
            <v>0</v>
          </cell>
          <cell r="M77">
            <v>0</v>
          </cell>
          <cell r="N77">
            <v>10336</v>
          </cell>
          <cell r="O77">
            <v>0</v>
          </cell>
        </row>
        <row r="78">
          <cell r="B78">
            <v>903</v>
          </cell>
          <cell r="C78" t="str">
            <v>Customer Records  &amp; Collection</v>
          </cell>
          <cell r="E78">
            <v>21632</v>
          </cell>
          <cell r="F78">
            <v>0</v>
          </cell>
          <cell r="G78">
            <v>-1268</v>
          </cell>
          <cell r="H78">
            <v>20364</v>
          </cell>
          <cell r="I78" t="str">
            <v>*</v>
          </cell>
          <cell r="J78" t="str">
            <v>TDCS</v>
          </cell>
          <cell r="K78">
            <v>20364</v>
          </cell>
          <cell r="L78">
            <v>0</v>
          </cell>
          <cell r="M78">
            <v>0</v>
          </cell>
          <cell r="N78">
            <v>0</v>
          </cell>
          <cell r="O78">
            <v>20364</v>
          </cell>
        </row>
        <row r="79">
          <cell r="C79" t="str">
            <v>Subtotal 902-903</v>
          </cell>
          <cell r="E79">
            <v>32108</v>
          </cell>
          <cell r="F79">
            <v>0</v>
          </cell>
          <cell r="G79">
            <v>-1408</v>
          </cell>
          <cell r="H79">
            <v>30700</v>
          </cell>
          <cell r="K79">
            <v>30700</v>
          </cell>
          <cell r="L79">
            <v>0</v>
          </cell>
          <cell r="M79">
            <v>0</v>
          </cell>
          <cell r="N79">
            <v>10336</v>
          </cell>
          <cell r="O79">
            <v>20364</v>
          </cell>
        </row>
        <row r="81">
          <cell r="B81">
            <v>901</v>
          </cell>
          <cell r="C81" t="str">
            <v>Supervision</v>
          </cell>
          <cell r="E81">
            <v>38</v>
          </cell>
          <cell r="F81">
            <v>0</v>
          </cell>
          <cell r="G81">
            <v>3</v>
          </cell>
          <cell r="H81">
            <v>41</v>
          </cell>
          <cell r="I81" t="str">
            <v>*</v>
          </cell>
          <cell r="J81" t="str">
            <v>C902_3</v>
          </cell>
          <cell r="K81">
            <v>41</v>
          </cell>
          <cell r="L81">
            <v>0</v>
          </cell>
          <cell r="M81">
            <v>0</v>
          </cell>
          <cell r="N81">
            <v>13.803778501628663</v>
          </cell>
          <cell r="O81">
            <v>27.196221498371333</v>
          </cell>
        </row>
        <row r="82">
          <cell r="B82">
            <v>904</v>
          </cell>
          <cell r="C82" t="str">
            <v>Uncollectible Accounts</v>
          </cell>
          <cell r="E82">
            <v>551</v>
          </cell>
          <cell r="F82">
            <v>0</v>
          </cell>
          <cell r="G82">
            <v>0</v>
          </cell>
          <cell r="H82">
            <v>551</v>
          </cell>
          <cell r="I82" t="str">
            <v>*</v>
          </cell>
          <cell r="J82" t="str">
            <v>TDCS</v>
          </cell>
          <cell r="K82">
            <v>551</v>
          </cell>
          <cell r="L82">
            <v>0</v>
          </cell>
          <cell r="M82">
            <v>0</v>
          </cell>
          <cell r="N82">
            <v>0</v>
          </cell>
          <cell r="O82">
            <v>551</v>
          </cell>
        </row>
        <row r="83">
          <cell r="B83">
            <v>905</v>
          </cell>
          <cell r="C83" t="str">
            <v>Misc. Customer Account Exp.</v>
          </cell>
          <cell r="E83">
            <v>0</v>
          </cell>
          <cell r="F83">
            <v>0</v>
          </cell>
          <cell r="G83">
            <v>0</v>
          </cell>
          <cell r="H83">
            <v>0</v>
          </cell>
          <cell r="I83" t="str">
            <v>*</v>
          </cell>
          <cell r="J83" t="str">
            <v>TDCS</v>
          </cell>
          <cell r="K83">
            <v>0</v>
          </cell>
          <cell r="L83">
            <v>0</v>
          </cell>
          <cell r="M83">
            <v>0</v>
          </cell>
          <cell r="N83">
            <v>0</v>
          </cell>
          <cell r="O83">
            <v>0</v>
          </cell>
        </row>
        <row r="84">
          <cell r="C84" t="str">
            <v>Subtotal Customer Accounting</v>
          </cell>
          <cell r="E84">
            <v>32697</v>
          </cell>
          <cell r="F84">
            <v>0</v>
          </cell>
          <cell r="G84">
            <v>-1405</v>
          </cell>
          <cell r="H84">
            <v>31292</v>
          </cell>
          <cell r="K84">
            <v>31292</v>
          </cell>
          <cell r="L84">
            <v>0</v>
          </cell>
          <cell r="M84">
            <v>0</v>
          </cell>
          <cell r="N84">
            <v>10349.803778501629</v>
          </cell>
          <cell r="O84">
            <v>20942.196221498372</v>
          </cell>
        </row>
        <row r="86">
          <cell r="C86" t="str">
            <v>Cust. Service &amp; Information Expense</v>
          </cell>
          <cell r="D86" t="str">
            <v>II-D-1</v>
          </cell>
        </row>
        <row r="87">
          <cell r="B87">
            <v>906</v>
          </cell>
          <cell r="C87" t="str">
            <v>Customer Svc. &amp; Infor.</v>
          </cell>
          <cell r="E87">
            <v>0</v>
          </cell>
          <cell r="F87">
            <v>0</v>
          </cell>
          <cell r="G87">
            <v>0</v>
          </cell>
          <cell r="H87">
            <v>0</v>
          </cell>
          <cell r="I87" t="str">
            <v>*</v>
          </cell>
          <cell r="J87" t="str">
            <v>TDCS</v>
          </cell>
          <cell r="K87">
            <v>0</v>
          </cell>
          <cell r="L87">
            <v>0</v>
          </cell>
          <cell r="M87">
            <v>0</v>
          </cell>
          <cell r="N87">
            <v>0</v>
          </cell>
          <cell r="O87">
            <v>0</v>
          </cell>
        </row>
        <row r="88">
          <cell r="B88">
            <v>908</v>
          </cell>
          <cell r="C88" t="str">
            <v>Customer Assistance</v>
          </cell>
          <cell r="E88">
            <v>26587</v>
          </cell>
          <cell r="F88">
            <v>0</v>
          </cell>
          <cell r="G88">
            <v>-23614</v>
          </cell>
          <cell r="H88">
            <v>2973</v>
          </cell>
          <cell r="I88" t="str">
            <v>*</v>
          </cell>
          <cell r="J88" t="str">
            <v>TDCS</v>
          </cell>
          <cell r="K88">
            <v>2973</v>
          </cell>
          <cell r="L88">
            <v>0</v>
          </cell>
          <cell r="M88">
            <v>0</v>
          </cell>
          <cell r="N88">
            <v>0</v>
          </cell>
          <cell r="O88">
            <v>2973</v>
          </cell>
        </row>
        <row r="89">
          <cell r="B89">
            <v>909</v>
          </cell>
          <cell r="C89" t="str">
            <v>Inform. &amp; Instruct. Adv. Exp.</v>
          </cell>
          <cell r="E89">
            <v>331</v>
          </cell>
          <cell r="F89">
            <v>0</v>
          </cell>
          <cell r="G89">
            <v>-10</v>
          </cell>
          <cell r="H89">
            <v>321</v>
          </cell>
          <cell r="I89" t="str">
            <v>*</v>
          </cell>
          <cell r="J89" t="str">
            <v>TDCS</v>
          </cell>
          <cell r="K89">
            <v>321</v>
          </cell>
          <cell r="L89">
            <v>0</v>
          </cell>
          <cell r="M89">
            <v>0</v>
          </cell>
          <cell r="N89">
            <v>0</v>
          </cell>
          <cell r="O89">
            <v>321</v>
          </cell>
        </row>
        <row r="90">
          <cell r="C90" t="str">
            <v>Subtotal 906-909</v>
          </cell>
          <cell r="E90">
            <v>26918</v>
          </cell>
          <cell r="F90">
            <v>0</v>
          </cell>
          <cell r="G90">
            <v>-23624</v>
          </cell>
          <cell r="H90">
            <v>3294</v>
          </cell>
          <cell r="K90">
            <v>3294</v>
          </cell>
          <cell r="L90">
            <v>0</v>
          </cell>
          <cell r="M90">
            <v>0</v>
          </cell>
          <cell r="N90">
            <v>0</v>
          </cell>
          <cell r="O90">
            <v>3294</v>
          </cell>
        </row>
        <row r="92">
          <cell r="B92">
            <v>907</v>
          </cell>
          <cell r="C92" t="str">
            <v>Supervision</v>
          </cell>
          <cell r="E92">
            <v>484</v>
          </cell>
          <cell r="F92">
            <v>0</v>
          </cell>
          <cell r="G92">
            <v>-483</v>
          </cell>
          <cell r="H92">
            <v>1</v>
          </cell>
          <cell r="I92" t="str">
            <v>*</v>
          </cell>
          <cell r="J92" t="str">
            <v>TDCS</v>
          </cell>
          <cell r="K92">
            <v>1</v>
          </cell>
          <cell r="L92">
            <v>0</v>
          </cell>
          <cell r="M92">
            <v>0</v>
          </cell>
          <cell r="N92">
            <v>0</v>
          </cell>
          <cell r="O92">
            <v>1</v>
          </cell>
        </row>
        <row r="93">
          <cell r="B93">
            <v>910</v>
          </cell>
          <cell r="C93" t="str">
            <v>Misc. Cust. Service &amp; Inform.</v>
          </cell>
          <cell r="E93">
            <v>1287</v>
          </cell>
          <cell r="F93">
            <v>0</v>
          </cell>
          <cell r="G93">
            <v>60</v>
          </cell>
          <cell r="H93">
            <v>1347</v>
          </cell>
          <cell r="I93" t="str">
            <v>*</v>
          </cell>
          <cell r="J93" t="str">
            <v>TDCS</v>
          </cell>
          <cell r="K93">
            <v>1347</v>
          </cell>
          <cell r="L93">
            <v>0</v>
          </cell>
          <cell r="M93">
            <v>0</v>
          </cell>
          <cell r="N93">
            <v>0</v>
          </cell>
          <cell r="O93">
            <v>1347</v>
          </cell>
        </row>
        <row r="94">
          <cell r="C94" t="str">
            <v>Subtotal 907 &amp; 910</v>
          </cell>
          <cell r="E94">
            <v>1771</v>
          </cell>
          <cell r="F94">
            <v>0</v>
          </cell>
          <cell r="G94">
            <v>-423</v>
          </cell>
          <cell r="H94">
            <v>1348</v>
          </cell>
          <cell r="K94">
            <v>1348</v>
          </cell>
          <cell r="L94">
            <v>0</v>
          </cell>
          <cell r="M94">
            <v>0</v>
          </cell>
          <cell r="N94">
            <v>0</v>
          </cell>
          <cell r="O94">
            <v>1348</v>
          </cell>
        </row>
        <row r="96">
          <cell r="B96" t="str">
            <v>TOTAL-CUSTOMER SERVICE &amp; INFO.</v>
          </cell>
          <cell r="D96" t="str">
            <v>II-D-1</v>
          </cell>
          <cell r="E96">
            <v>61386</v>
          </cell>
          <cell r="F96">
            <v>0</v>
          </cell>
          <cell r="G96">
            <v>-25452</v>
          </cell>
          <cell r="H96">
            <v>35934</v>
          </cell>
          <cell r="K96">
            <v>35934</v>
          </cell>
          <cell r="L96">
            <v>0</v>
          </cell>
          <cell r="M96">
            <v>0</v>
          </cell>
          <cell r="N96">
            <v>10349.803778501629</v>
          </cell>
          <cell r="O96">
            <v>25584.196221498372</v>
          </cell>
        </row>
        <row r="98">
          <cell r="C98" t="str">
            <v>Sales Expense</v>
          </cell>
          <cell r="D98" t="str">
            <v>II-D-1</v>
          </cell>
        </row>
        <row r="99">
          <cell r="B99">
            <v>912</v>
          </cell>
          <cell r="C99" t="str">
            <v>Demonstrating &amp; Selling Exp.</v>
          </cell>
          <cell r="E99">
            <v>0</v>
          </cell>
          <cell r="F99">
            <v>0</v>
          </cell>
          <cell r="G99">
            <v>0</v>
          </cell>
          <cell r="H99">
            <v>0</v>
          </cell>
          <cell r="K99">
            <v>0</v>
          </cell>
          <cell r="L99">
            <v>0</v>
          </cell>
          <cell r="M99">
            <v>0</v>
          </cell>
          <cell r="N99">
            <v>0</v>
          </cell>
          <cell r="O99">
            <v>0</v>
          </cell>
        </row>
        <row r="100">
          <cell r="B100">
            <v>913</v>
          </cell>
          <cell r="C100" t="str">
            <v>Advertising Exp.</v>
          </cell>
          <cell r="E100">
            <v>0</v>
          </cell>
          <cell r="F100">
            <v>0</v>
          </cell>
          <cell r="G100">
            <v>0</v>
          </cell>
          <cell r="H100">
            <v>0</v>
          </cell>
          <cell r="K100">
            <v>0</v>
          </cell>
          <cell r="L100">
            <v>0</v>
          </cell>
          <cell r="M100">
            <v>0</v>
          </cell>
          <cell r="N100">
            <v>0</v>
          </cell>
          <cell r="O100">
            <v>0</v>
          </cell>
        </row>
        <row r="101">
          <cell r="B101">
            <v>916</v>
          </cell>
          <cell r="C101" t="str">
            <v>Misc Sales Exp</v>
          </cell>
          <cell r="E101">
            <v>0</v>
          </cell>
          <cell r="F101">
            <v>0</v>
          </cell>
          <cell r="G101">
            <v>0</v>
          </cell>
          <cell r="H101">
            <v>0</v>
          </cell>
          <cell r="K101">
            <v>0</v>
          </cell>
          <cell r="L101">
            <v>0</v>
          </cell>
          <cell r="M101">
            <v>0</v>
          </cell>
          <cell r="N101">
            <v>0</v>
          </cell>
          <cell r="O101">
            <v>0</v>
          </cell>
        </row>
        <row r="102">
          <cell r="B102">
            <v>917</v>
          </cell>
          <cell r="C102" t="str">
            <v>Sales Expense</v>
          </cell>
          <cell r="E102">
            <v>0</v>
          </cell>
          <cell r="F102">
            <v>0</v>
          </cell>
          <cell r="G102">
            <v>0</v>
          </cell>
          <cell r="H102">
            <v>0</v>
          </cell>
          <cell r="K102">
            <v>0</v>
          </cell>
          <cell r="L102">
            <v>0</v>
          </cell>
          <cell r="M102">
            <v>0</v>
          </cell>
          <cell r="N102">
            <v>0</v>
          </cell>
          <cell r="O102">
            <v>0</v>
          </cell>
        </row>
        <row r="103">
          <cell r="C103" t="str">
            <v>Subtotal 912-917</v>
          </cell>
          <cell r="E103">
            <v>0</v>
          </cell>
          <cell r="F103">
            <v>0</v>
          </cell>
          <cell r="G103">
            <v>0</v>
          </cell>
          <cell r="H103">
            <v>0</v>
          </cell>
          <cell r="K103">
            <v>0</v>
          </cell>
          <cell r="L103">
            <v>0</v>
          </cell>
          <cell r="M103">
            <v>0</v>
          </cell>
          <cell r="N103">
            <v>0</v>
          </cell>
          <cell r="O103">
            <v>0</v>
          </cell>
        </row>
        <row r="105">
          <cell r="B105">
            <v>911</v>
          </cell>
          <cell r="C105" t="str">
            <v>Supervision</v>
          </cell>
          <cell r="E105">
            <v>0</v>
          </cell>
          <cell r="F105">
            <v>0</v>
          </cell>
          <cell r="G105">
            <v>0</v>
          </cell>
          <cell r="H105">
            <v>0</v>
          </cell>
          <cell r="K105">
            <v>0</v>
          </cell>
          <cell r="L105">
            <v>0</v>
          </cell>
          <cell r="M105">
            <v>0</v>
          </cell>
          <cell r="N105">
            <v>0</v>
          </cell>
          <cell r="O105">
            <v>0</v>
          </cell>
        </row>
        <row r="106">
          <cell r="B106">
            <v>916</v>
          </cell>
          <cell r="C106" t="str">
            <v>Misc. Sales Exp.</v>
          </cell>
          <cell r="E106">
            <v>0</v>
          </cell>
          <cell r="F106">
            <v>0</v>
          </cell>
          <cell r="G106">
            <v>0</v>
          </cell>
          <cell r="H106">
            <v>0</v>
          </cell>
          <cell r="K106">
            <v>0</v>
          </cell>
          <cell r="L106">
            <v>0</v>
          </cell>
          <cell r="M106">
            <v>0</v>
          </cell>
          <cell r="N106">
            <v>0</v>
          </cell>
          <cell r="O106">
            <v>0</v>
          </cell>
        </row>
      </sheetData>
      <sheetData sheetId="26" refreshError="1"/>
      <sheetData sheetId="27" refreshError="1"/>
      <sheetData sheetId="28" refreshError="1"/>
      <sheetData sheetId="29" refreshError="1"/>
      <sheetData sheetId="30" refreshError="1"/>
      <sheetData sheetId="31">
        <row r="15">
          <cell r="B15">
            <v>920</v>
          </cell>
          <cell r="C15" t="str">
            <v>Admin. &amp; General Salaries</v>
          </cell>
          <cell r="E15">
            <v>3747</v>
          </cell>
          <cell r="F15">
            <v>0</v>
          </cell>
          <cell r="G15">
            <v>92</v>
          </cell>
          <cell r="H15">
            <v>3839</v>
          </cell>
          <cell r="I15" t="str">
            <v>*</v>
          </cell>
          <cell r="J15" t="str">
            <v>PAYXAG</v>
          </cell>
          <cell r="K15">
            <v>3839</v>
          </cell>
          <cell r="L15">
            <v>585.86135817733498</v>
          </cell>
          <cell r="M15">
            <v>2416.9683907327203</v>
          </cell>
          <cell r="N15">
            <v>565.11864301371475</v>
          </cell>
          <cell r="O15">
            <v>271.0516080762302</v>
          </cell>
        </row>
        <row r="16">
          <cell r="B16">
            <v>921</v>
          </cell>
          <cell r="C16" t="str">
            <v>Office Supplies</v>
          </cell>
          <cell r="E16">
            <v>752</v>
          </cell>
          <cell r="F16">
            <v>0</v>
          </cell>
          <cell r="G16">
            <v>0</v>
          </cell>
          <cell r="H16">
            <v>752</v>
          </cell>
          <cell r="I16" t="str">
            <v>*</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E17">
            <v>0</v>
          </cell>
          <cell r="F17">
            <v>0</v>
          </cell>
          <cell r="G17">
            <v>0</v>
          </cell>
          <cell r="H17">
            <v>0</v>
          </cell>
          <cell r="K17">
            <v>0</v>
          </cell>
          <cell r="L17">
            <v>0</v>
          </cell>
          <cell r="M17">
            <v>0</v>
          </cell>
          <cell r="N17">
            <v>0</v>
          </cell>
          <cell r="O17">
            <v>0</v>
          </cell>
        </row>
        <row r="18">
          <cell r="B18">
            <v>923</v>
          </cell>
          <cell r="C18" t="str">
            <v>Outside Services</v>
          </cell>
          <cell r="E18">
            <v>683</v>
          </cell>
          <cell r="F18">
            <v>0</v>
          </cell>
          <cell r="G18">
            <v>0</v>
          </cell>
          <cell r="H18">
            <v>683</v>
          </cell>
          <cell r="I18" t="str">
            <v>*</v>
          </cell>
          <cell r="J18" t="str">
            <v>TOMXFP(565)</v>
          </cell>
          <cell r="K18">
            <v>683</v>
          </cell>
          <cell r="L18">
            <v>96.196685597526084</v>
          </cell>
          <cell r="M18">
            <v>405.99198796872616</v>
          </cell>
          <cell r="N18">
            <v>113.38213200557449</v>
          </cell>
          <cell r="O18">
            <v>67.429194428173247</v>
          </cell>
        </row>
        <row r="19">
          <cell r="B19">
            <v>924</v>
          </cell>
          <cell r="C19" t="str">
            <v>Property Insurance Exp.</v>
          </cell>
          <cell r="E19">
            <v>6710</v>
          </cell>
          <cell r="F19">
            <v>0</v>
          </cell>
          <cell r="G19">
            <v>2846</v>
          </cell>
          <cell r="H19">
            <v>9556</v>
          </cell>
          <cell r="I19" t="str">
            <v>*</v>
          </cell>
          <cell r="J19" t="str">
            <v>PLTSVC-N</v>
          </cell>
          <cell r="K19">
            <v>9556</v>
          </cell>
          <cell r="L19">
            <v>2804.8354243560775</v>
          </cell>
          <cell r="M19">
            <v>6288.8239185713392</v>
          </cell>
          <cell r="N19">
            <v>426.15565123791657</v>
          </cell>
          <cell r="O19">
            <v>36.185005834667052</v>
          </cell>
        </row>
        <row r="20">
          <cell r="B20">
            <v>925</v>
          </cell>
          <cell r="C20" t="str">
            <v>Injuries &amp; Damages</v>
          </cell>
          <cell r="E20">
            <v>7290</v>
          </cell>
          <cell r="F20">
            <v>0</v>
          </cell>
          <cell r="G20">
            <v>0</v>
          </cell>
          <cell r="H20">
            <v>7290</v>
          </cell>
          <cell r="I20" t="str">
            <v>*</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E21">
            <v>30584</v>
          </cell>
          <cell r="F21">
            <v>0</v>
          </cell>
          <cell r="G21">
            <v>21591</v>
          </cell>
          <cell r="H21">
            <v>52175</v>
          </cell>
          <cell r="I21" t="str">
            <v>*</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E22">
            <v>3820</v>
          </cell>
          <cell r="F22">
            <v>0</v>
          </cell>
          <cell r="G22">
            <v>-712</v>
          </cell>
          <cell r="H22">
            <v>3108</v>
          </cell>
          <cell r="I22" t="str">
            <v>*</v>
          </cell>
          <cell r="J22" t="str">
            <v>TOTREV</v>
          </cell>
          <cell r="K22">
            <v>3108</v>
          </cell>
          <cell r="L22">
            <v>861.29325803967822</v>
          </cell>
          <cell r="M22">
            <v>1881.1283535019461</v>
          </cell>
          <cell r="N22">
            <v>264.72599531729441</v>
          </cell>
          <cell r="O22">
            <v>100.85239314108172</v>
          </cell>
        </row>
        <row r="23">
          <cell r="B23">
            <v>930.1</v>
          </cell>
          <cell r="C23" t="str">
            <v xml:space="preserve">General Advertising Expense </v>
          </cell>
          <cell r="E23">
            <v>1687</v>
          </cell>
          <cell r="F23">
            <v>0</v>
          </cell>
          <cell r="G23">
            <v>-1325</v>
          </cell>
          <cell r="H23">
            <v>362</v>
          </cell>
          <cell r="I23" t="str">
            <v>*</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E24">
            <v>92828</v>
          </cell>
          <cell r="F24">
            <v>0</v>
          </cell>
          <cell r="G24">
            <v>3719</v>
          </cell>
          <cell r="H24">
            <v>96547</v>
          </cell>
          <cell r="I24" t="str">
            <v>*</v>
          </cell>
          <cell r="J24" t="str">
            <v xml:space="preserve">PAYXAG </v>
          </cell>
          <cell r="K24">
            <v>96547</v>
          </cell>
          <cell r="L24">
            <v>14733.825618115958</v>
          </cell>
          <cell r="M24">
            <v>60784.331133126318</v>
          </cell>
          <cell r="N24">
            <v>14212.167133900788</v>
          </cell>
          <cell r="O24">
            <v>6816.6761148569412</v>
          </cell>
        </row>
        <row r="25">
          <cell r="B25">
            <v>931</v>
          </cell>
          <cell r="C25" t="str">
            <v>Rents</v>
          </cell>
          <cell r="E25">
            <v>8865</v>
          </cell>
          <cell r="F25">
            <v>0</v>
          </cell>
          <cell r="G25">
            <v>0</v>
          </cell>
          <cell r="H25">
            <v>8865</v>
          </cell>
          <cell r="I25" t="str">
            <v>*</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E26">
            <v>1490</v>
          </cell>
          <cell r="F26">
            <v>0</v>
          </cell>
          <cell r="G26">
            <v>0</v>
          </cell>
          <cell r="H26">
            <v>1490</v>
          </cell>
          <cell r="I26" t="str">
            <v>*</v>
          </cell>
          <cell r="J26" t="str">
            <v>GNLPLT-N</v>
          </cell>
          <cell r="K26">
            <v>1490</v>
          </cell>
          <cell r="L26">
            <v>181.44975249186928</v>
          </cell>
          <cell r="M26">
            <v>1076.8452815779788</v>
          </cell>
          <cell r="N26">
            <v>204.21886190940097</v>
          </cell>
          <cell r="O26">
            <v>27.486104020750961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ummary"/>
      <sheetName val="II-E-3 FIT"/>
      <sheetName val="II-E-3-Attach"/>
      <sheetName val="WP II-E-3 FIT"/>
      <sheetName val="Allocators"/>
      <sheetName val="WP Allocators"/>
      <sheetName val="II-E-3.1 "/>
      <sheetName val="Tax Accrual"/>
      <sheetName val="ATR-Adjustments"/>
      <sheetName val="WP II-E-3.1 "/>
      <sheetName val="II-E-3.1 Attachment"/>
      <sheetName val="WP II-E-3.1 Attachment"/>
      <sheetName val="II-E-3.2"/>
      <sheetName val="WP II-E-3.2"/>
      <sheetName val="II-E-3.4"/>
      <sheetName val="WP II-E-3.4 "/>
      <sheetName val="II-E-3.5 Cons Benefits"/>
      <sheetName val="WP II-E-3.5 "/>
      <sheetName val="II-E-3.6"/>
      <sheetName val="WP II-E-3.6"/>
      <sheetName val="II-E-3.10"/>
      <sheetName val="WP II-E-3.10 "/>
      <sheetName val="II-E-3.11"/>
      <sheetName val="WP II-E-3.11"/>
      <sheetName val="WP II-E-3.11.1"/>
      <sheetName val="II-E-3.12 Analysis ITC Util"/>
      <sheetName val="WP II-E-3.12"/>
      <sheetName val="II-E-3.13 Analysis ITC not-util"/>
      <sheetName val="WP II-E-3.13 "/>
      <sheetName val="II-E-3.14 Stand Alone"/>
      <sheetName val="WP II-E-3.14 "/>
      <sheetName val="II-E-3.15 ITC Elections"/>
      <sheetName val="WP II-E-3.15 "/>
      <sheetName val="II-E-3.16"/>
      <sheetName val="WP II-E-3.16"/>
      <sheetName val="II-E-3.17"/>
      <sheetName val="WP II-E-3.17 "/>
      <sheetName val="II-E-3.18"/>
      <sheetName val="WP II-E-3.18"/>
      <sheetName val="II-E-3.19"/>
      <sheetName val="WP II-E-3.19 "/>
      <sheetName val="WP II-E-3.19.1"/>
      <sheetName val="WP II-E-3.19.2"/>
      <sheetName val="II-E-3.20"/>
      <sheetName val="WP II-E-3.20"/>
      <sheetName val="WP II-E-3.20.1"/>
      <sheetName val="II-E-3.21"/>
      <sheetName val="WP II-E-3.21"/>
      <sheetName val="II-E-3.22"/>
      <sheetName val="WP II-E-3.22"/>
      <sheetName val="II-E-3.23"/>
      <sheetName val="WP II-E-3.23"/>
      <sheetName val="II-E-3.25"/>
      <sheetName val="WP II-E-3.25"/>
      <sheetName val="II-E-3.26"/>
      <sheetName val="WP II-E-3.26"/>
      <sheetName val="J212 - ITC Schedule"/>
      <sheetName val="J212"/>
      <sheetName val="ITC Schedule from 99 Case"/>
      <sheetName val="Sheet1"/>
      <sheetName val="#REF"/>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E-3.3 "/>
      <sheetName val="WP II-E-3.3 (Revised by Evelyn)"/>
      <sheetName val="II-E-3.7 ADFIT"/>
      <sheetName val="WP II-E-3.7 ADFIT"/>
      <sheetName val="II-E-3.7 Allocators"/>
      <sheetName val="WP II-E-3.7 Allocators"/>
      <sheetName val="WP II-E-3.7.1"/>
      <sheetName val="Monthly Total"/>
      <sheetName val="Monthly TRAN"/>
      <sheetName val="WP Monthly TRAN 2"/>
      <sheetName val="Monthly DIST"/>
      <sheetName val="Monthly MET"/>
      <sheetName val="Monthly TDCS"/>
      <sheetName val="II-E-3.8"/>
      <sheetName val="WP II-E-3.9"/>
      <sheetName val="II-E-3.9"/>
      <sheetName val="II-E-3.9 Attachment"/>
      <sheetName val="WP II-E-3.9 Attachment"/>
      <sheetName val="WP-II-3.9.1 (Co3 Close)"/>
    </sheetNames>
    <sheetDataSet>
      <sheetData sheetId="0" refreshError="1"/>
      <sheetData sheetId="1" refreshError="1"/>
      <sheetData sheetId="2" refreshError="1"/>
      <sheetData sheetId="3" refreshError="1"/>
      <sheetData sheetId="4">
        <row r="6">
          <cell r="B6" t="str">
            <v>Allocator</v>
          </cell>
          <cell r="C6" t="str">
            <v>TRAN</v>
          </cell>
          <cell r="D6" t="str">
            <v>DIST</v>
          </cell>
          <cell r="E6" t="str">
            <v>MET</v>
          </cell>
          <cell r="F6" t="str">
            <v>TDCS</v>
          </cell>
          <cell r="G6" t="str">
            <v>Total</v>
          </cell>
        </row>
        <row r="8">
          <cell r="B8" t="str">
            <v>Gross Electric Plant in Service</v>
          </cell>
          <cell r="C8">
            <v>1858975.2434399389</v>
          </cell>
          <cell r="D8">
            <v>4819864.4553688262</v>
          </cell>
          <cell r="E8">
            <v>494329.15714093321</v>
          </cell>
          <cell r="F8">
            <v>59980.144050301737</v>
          </cell>
          <cell r="G8">
            <v>7233149</v>
          </cell>
        </row>
        <row r="9">
          <cell r="B9" t="str">
            <v>Gross Electric Plant in Service Allocator</v>
          </cell>
          <cell r="C9">
            <v>0.25700773528098741</v>
          </cell>
          <cell r="D9">
            <v>0.66635768948888319</v>
          </cell>
          <cell r="E9">
            <v>6.8342178094344966E-2</v>
          </cell>
          <cell r="F9">
            <v>8.2923971357843924E-3</v>
          </cell>
          <cell r="G9">
            <v>1</v>
          </cell>
        </row>
        <row r="11">
          <cell r="B11" t="str">
            <v>Accumulated Provision for Injuries/Damages</v>
          </cell>
          <cell r="C11">
            <v>-1969.8400000000001</v>
          </cell>
          <cell r="D11">
            <v>-8162.16</v>
          </cell>
          <cell r="E11">
            <v>0</v>
          </cell>
          <cell r="F11">
            <v>0</v>
          </cell>
          <cell r="G11">
            <v>-10132</v>
          </cell>
        </row>
        <row r="12">
          <cell r="B12" t="str">
            <v>258010 Auto Liability</v>
          </cell>
          <cell r="C12">
            <v>-166.32000000000002</v>
          </cell>
          <cell r="D12">
            <v>-449.68</v>
          </cell>
          <cell r="E12">
            <v>0</v>
          </cell>
          <cell r="F12">
            <v>0</v>
          </cell>
          <cell r="G12">
            <v>-616</v>
          </cell>
        </row>
        <row r="13">
          <cell r="B13" t="str">
            <v>258020 General Liability</v>
          </cell>
          <cell r="C13">
            <v>-1092.42</v>
          </cell>
          <cell r="D13">
            <v>-2953.58</v>
          </cell>
          <cell r="E13">
            <v>0</v>
          </cell>
          <cell r="F13">
            <v>0</v>
          </cell>
          <cell r="G13">
            <v>-4046</v>
          </cell>
        </row>
        <row r="14">
          <cell r="B14" t="str">
            <v>258030 Workers Comp</v>
          </cell>
          <cell r="C14">
            <v>-711.1</v>
          </cell>
          <cell r="D14">
            <v>-4758.8999999999996</v>
          </cell>
          <cell r="E14">
            <v>0</v>
          </cell>
          <cell r="F14">
            <v>0</v>
          </cell>
          <cell r="G14">
            <v>-5470</v>
          </cell>
        </row>
        <row r="15">
          <cell r="B15" t="str">
            <v>Accumulated Provision for Injuries/Damages Allocator</v>
          </cell>
          <cell r="C15">
            <v>0.19441768653770233</v>
          </cell>
          <cell r="D15">
            <v>0.80558231346229769</v>
          </cell>
          <cell r="E15">
            <v>0</v>
          </cell>
          <cell r="F15">
            <v>0</v>
          </cell>
          <cell r="G15">
            <v>1</v>
          </cell>
        </row>
        <row r="17">
          <cell r="B17" t="str">
            <v>257010 Property Insurance Reserve</v>
          </cell>
          <cell r="D17">
            <v>-2364</v>
          </cell>
          <cell r="E17">
            <v>0</v>
          </cell>
          <cell r="F17">
            <v>0</v>
          </cell>
          <cell r="G17">
            <v>-2364</v>
          </cell>
        </row>
        <row r="18">
          <cell r="B18" t="str">
            <v>257010 Property Insurance Reserve Allocator</v>
          </cell>
          <cell r="C18">
            <v>0</v>
          </cell>
          <cell r="D18">
            <v>1</v>
          </cell>
          <cell r="E18">
            <v>0</v>
          </cell>
          <cell r="F18">
            <v>0</v>
          </cell>
          <cell r="G18">
            <v>1</v>
          </cell>
        </row>
        <row r="20">
          <cell r="B20" t="str">
            <v>PLACEHOLDER: Stock Options</v>
          </cell>
          <cell r="C20">
            <v>1</v>
          </cell>
          <cell r="D20">
            <v>1</v>
          </cell>
          <cell r="E20">
            <v>0</v>
          </cell>
          <cell r="F20">
            <v>0</v>
          </cell>
          <cell r="G20">
            <v>2</v>
          </cell>
        </row>
        <row r="21">
          <cell r="B21" t="str">
            <v>PLACEHOLDER: Stock Options Allocator</v>
          </cell>
          <cell r="C21">
            <v>0.5</v>
          </cell>
          <cell r="D21">
            <v>0.5</v>
          </cell>
          <cell r="E21">
            <v>0</v>
          </cell>
          <cell r="F21">
            <v>0</v>
          </cell>
          <cell r="G21">
            <v>1</v>
          </cell>
        </row>
        <row r="23">
          <cell r="B23" t="str">
            <v>Bad Debt (Schedule II-D-1)</v>
          </cell>
          <cell r="C23">
            <v>1</v>
          </cell>
          <cell r="D23">
            <v>1</v>
          </cell>
          <cell r="E23">
            <v>1</v>
          </cell>
          <cell r="F23">
            <v>1</v>
          </cell>
          <cell r="G23">
            <v>4</v>
          </cell>
        </row>
        <row r="24">
          <cell r="B24" t="str">
            <v>Bad Debt (Schedule II-D-1) Allocator</v>
          </cell>
          <cell r="C24">
            <v>0.25</v>
          </cell>
          <cell r="D24">
            <v>0.25</v>
          </cell>
          <cell r="E24">
            <v>0.25</v>
          </cell>
          <cell r="F24">
            <v>0.25</v>
          </cell>
          <cell r="G24">
            <v>1</v>
          </cell>
        </row>
        <row r="26">
          <cell r="B26" t="str">
            <v>PLACEHOLDER: Hurricane Ike Casualty loss(2007)</v>
          </cell>
          <cell r="C26">
            <v>1</v>
          </cell>
          <cell r="D26">
            <v>1</v>
          </cell>
          <cell r="E26">
            <v>1</v>
          </cell>
          <cell r="F26">
            <v>1</v>
          </cell>
          <cell r="G26">
            <v>4</v>
          </cell>
        </row>
        <row r="27">
          <cell r="B27" t="str">
            <v>PLACEHOLDER: Hurricane Ike Casualty loss(2007) Allocator</v>
          </cell>
          <cell r="C27">
            <v>0.25</v>
          </cell>
          <cell r="D27">
            <v>0.25</v>
          </cell>
          <cell r="E27">
            <v>0.25</v>
          </cell>
          <cell r="F27">
            <v>0.25</v>
          </cell>
          <cell r="G27">
            <v>1</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Lookup"/>
      <sheetName val="Detail 1212"/>
      <sheetName val="Detail 0129"/>
      <sheetName val="Summary"/>
      <sheetName val="Client List"/>
      <sheetName val="BSVC - Summary"/>
      <sheetName val="BSVC - SumbyDetail "/>
      <sheetName val="Bus Svc to Clients"/>
      <sheetName val="BusSvc to CNP Arkla"/>
      <sheetName val="BusSvc to CNP Entex"/>
      <sheetName val="BusSvc to CNP Minnegasco"/>
      <sheetName val="BusSvc to CNP Houston (Elec)"/>
      <sheetName val="BusSvc to CNP C&amp;I Gas Marketing"/>
      <sheetName val="BusSvc to Texas Genco"/>
      <sheetName val="BusSvc to CNP Field Services"/>
      <sheetName val="BusSvc to CNP Pipelines"/>
      <sheetName val="BusSvc to CNP Management Srvs"/>
      <sheetName val="BusSvc to STP"/>
      <sheetName val="BusSvc to CNP IT"/>
      <sheetName val="BusSvc to CNP Shared Srvs"/>
      <sheetName val="BusSvc to Other NO SLA"/>
      <sheetName val="BusSvc to CNP Properties"/>
      <sheetName val="Last"/>
      <sheetName val="BusSvc to Corporate Common"/>
    </sheetNames>
    <sheetDataSet>
      <sheetData sheetId="0">
        <row r="38">
          <cell r="A38">
            <v>104304</v>
          </cell>
          <cell r="B38" t="str">
            <v>Support</v>
          </cell>
          <cell r="C38" t="str">
            <v>RERC Finance</v>
          </cell>
        </row>
        <row r="39">
          <cell r="A39">
            <v>104397</v>
          </cell>
          <cell r="B39" t="str">
            <v>Governance</v>
          </cell>
        </row>
        <row r="40">
          <cell r="A40">
            <v>125004</v>
          </cell>
          <cell r="B40" t="str">
            <v>Governance</v>
          </cell>
          <cell r="C40" t="str">
            <v>Chief Financial Officer</v>
          </cell>
        </row>
        <row r="41">
          <cell r="A41">
            <v>125007</v>
          </cell>
          <cell r="B41" t="str">
            <v>Governance</v>
          </cell>
          <cell r="C41" t="str">
            <v>Planning and Performance</v>
          </cell>
        </row>
        <row r="42">
          <cell r="A42">
            <v>125019</v>
          </cell>
          <cell r="B42" t="str">
            <v>Support</v>
          </cell>
          <cell r="C42" t="str">
            <v>Corp Communications</v>
          </cell>
        </row>
        <row r="43">
          <cell r="A43">
            <v>125020</v>
          </cell>
          <cell r="B43" t="str">
            <v>Support</v>
          </cell>
          <cell r="C43" t="str">
            <v>Corp Legal</v>
          </cell>
        </row>
        <row r="44">
          <cell r="A44">
            <v>125020</v>
          </cell>
          <cell r="B44" t="str">
            <v>Direct</v>
          </cell>
          <cell r="C44" t="str">
            <v>Corp Legal</v>
          </cell>
        </row>
        <row r="45">
          <cell r="A45">
            <v>125021</v>
          </cell>
          <cell r="B45" t="str">
            <v>Governance</v>
          </cell>
          <cell r="C45" t="str">
            <v>Sr Exec Legal</v>
          </cell>
        </row>
        <row r="46">
          <cell r="A46">
            <v>125042</v>
          </cell>
          <cell r="B46" t="str">
            <v>Support</v>
          </cell>
          <cell r="C46" t="str">
            <v>State Relations</v>
          </cell>
        </row>
        <row r="47">
          <cell r="A47">
            <v>125050</v>
          </cell>
          <cell r="B47" t="str">
            <v>Support</v>
          </cell>
          <cell r="C47" t="str">
            <v>Local Relations</v>
          </cell>
        </row>
        <row r="48">
          <cell r="A48">
            <v>125070</v>
          </cell>
          <cell r="B48" t="str">
            <v>Support</v>
          </cell>
          <cell r="C48" t="str">
            <v>Financial Systems</v>
          </cell>
        </row>
        <row r="49">
          <cell r="A49">
            <v>125093</v>
          </cell>
          <cell r="B49" t="str">
            <v>Support</v>
          </cell>
          <cell r="C49" t="str">
            <v>Revenue Accounting Administration</v>
          </cell>
        </row>
        <row r="50">
          <cell r="A50">
            <v>125094</v>
          </cell>
          <cell r="B50" t="str">
            <v>Support</v>
          </cell>
          <cell r="C50" t="str">
            <v>HR - Affirmative Action Plan/Diversity/Policies</v>
          </cell>
        </row>
        <row r="51">
          <cell r="A51">
            <v>125095</v>
          </cell>
          <cell r="B51" t="str">
            <v>Governance</v>
          </cell>
          <cell r="C51" t="str">
            <v>Risk Control Manager</v>
          </cell>
        </row>
        <row r="52">
          <cell r="A52">
            <v>125096</v>
          </cell>
          <cell r="B52" t="str">
            <v>Support</v>
          </cell>
          <cell r="C52" t="str">
            <v>Financial Accounting &amp; Reporting - Administration</v>
          </cell>
        </row>
        <row r="53">
          <cell r="A53">
            <v>125097</v>
          </cell>
          <cell r="B53" t="str">
            <v>Support</v>
          </cell>
          <cell r="C53" t="str">
            <v>Gas Contract</v>
          </cell>
        </row>
        <row r="54">
          <cell r="A54">
            <v>125098</v>
          </cell>
          <cell r="B54" t="str">
            <v>Governance</v>
          </cell>
          <cell r="C54" t="str">
            <v>Comptroller</v>
          </cell>
        </row>
        <row r="55">
          <cell r="A55">
            <v>125099</v>
          </cell>
          <cell r="B55" t="str">
            <v>Support</v>
          </cell>
          <cell r="C55" t="str">
            <v>Benchmarking</v>
          </cell>
        </row>
        <row r="56">
          <cell r="A56">
            <v>125100</v>
          </cell>
          <cell r="B56" t="str">
            <v>Governance</v>
          </cell>
          <cell r="C56" t="str">
            <v>CAO</v>
          </cell>
        </row>
        <row r="57">
          <cell r="A57">
            <v>125101</v>
          </cell>
          <cell r="B57" t="str">
            <v>Governance</v>
          </cell>
          <cell r="C57" t="str">
            <v>Financial Accounting</v>
          </cell>
        </row>
        <row r="58">
          <cell r="A58">
            <v>125102</v>
          </cell>
          <cell r="B58" t="str">
            <v>Governance</v>
          </cell>
          <cell r="C58" t="str">
            <v>Federal Tax</v>
          </cell>
        </row>
        <row r="59">
          <cell r="A59">
            <v>125104</v>
          </cell>
          <cell r="B59" t="str">
            <v>Support</v>
          </cell>
          <cell r="C59" t="str">
            <v>Plant Acct. Admin</v>
          </cell>
        </row>
        <row r="60">
          <cell r="A60">
            <v>125105</v>
          </cell>
          <cell r="B60" t="str">
            <v>Support</v>
          </cell>
          <cell r="C60" t="str">
            <v>Property Accounting- Electric</v>
          </cell>
        </row>
        <row r="61">
          <cell r="A61">
            <v>125106</v>
          </cell>
          <cell r="B61" t="str">
            <v>Support</v>
          </cell>
          <cell r="C61" t="str">
            <v xml:space="preserve">Property Accounting - Entex </v>
          </cell>
        </row>
        <row r="62">
          <cell r="A62">
            <v>125107</v>
          </cell>
          <cell r="B62" t="str">
            <v>Support</v>
          </cell>
          <cell r="C62" t="str">
            <v>Property Accounting - Arkla</v>
          </cell>
        </row>
        <row r="63">
          <cell r="A63">
            <v>125108</v>
          </cell>
          <cell r="B63" t="str">
            <v>Support</v>
          </cell>
          <cell r="C63" t="str">
            <v>Gas Allocation &amp; Analysis</v>
          </cell>
        </row>
        <row r="64">
          <cell r="A64">
            <v>125109</v>
          </cell>
          <cell r="B64" t="str">
            <v>Governance</v>
          </cell>
          <cell r="C64" t="str">
            <v>State and Local Taxes</v>
          </cell>
        </row>
        <row r="65">
          <cell r="A65">
            <v>125111</v>
          </cell>
          <cell r="B65" t="str">
            <v>Support</v>
          </cell>
          <cell r="C65" t="str">
            <v>Property Tax</v>
          </cell>
        </row>
        <row r="66">
          <cell r="A66">
            <v>125112</v>
          </cell>
          <cell r="B66" t="str">
            <v>Support</v>
          </cell>
          <cell r="C66" t="str">
            <v>Regulatory Reporting</v>
          </cell>
        </row>
        <row r="67">
          <cell r="A67">
            <v>125114</v>
          </cell>
          <cell r="B67" t="str">
            <v>Support</v>
          </cell>
          <cell r="C67" t="str">
            <v xml:space="preserve">Financial Accounting - Gas </v>
          </cell>
        </row>
        <row r="68">
          <cell r="A68">
            <v>125115</v>
          </cell>
          <cell r="B68" t="str">
            <v>Support</v>
          </cell>
          <cell r="C68" t="str">
            <v>Revenue Accounting - Electric</v>
          </cell>
        </row>
        <row r="69">
          <cell r="A69">
            <v>125116</v>
          </cell>
          <cell r="B69" t="str">
            <v>Support</v>
          </cell>
          <cell r="C69" t="str">
            <v>Revenue Accounting - Entex Operating Division</v>
          </cell>
        </row>
        <row r="70">
          <cell r="A70">
            <v>125117</v>
          </cell>
          <cell r="B70" t="str">
            <v>Support</v>
          </cell>
          <cell r="C70" t="str">
            <v>Revenue Accounting - Gas - Metro</v>
          </cell>
        </row>
        <row r="71">
          <cell r="A71">
            <v>125118</v>
          </cell>
          <cell r="B71" t="str">
            <v>Support</v>
          </cell>
          <cell r="C71" t="str">
            <v>Revenue Accounting - Arkla</v>
          </cell>
        </row>
        <row r="72">
          <cell r="A72">
            <v>125119</v>
          </cell>
          <cell r="B72" t="str">
            <v>Support</v>
          </cell>
          <cell r="C72" t="str">
            <v>Financial Accounting - Electric</v>
          </cell>
        </row>
        <row r="73">
          <cell r="A73">
            <v>125121</v>
          </cell>
          <cell r="B73" t="str">
            <v>Support</v>
          </cell>
          <cell r="C73" t="str">
            <v>Commercial Credit</v>
          </cell>
        </row>
        <row r="74">
          <cell r="A74">
            <v>125162</v>
          </cell>
          <cell r="B74" t="str">
            <v>Support</v>
          </cell>
          <cell r="C74" t="str">
            <v>Claims</v>
          </cell>
        </row>
        <row r="75">
          <cell r="A75">
            <v>125162</v>
          </cell>
          <cell r="B75" t="str">
            <v>Direct</v>
          </cell>
          <cell r="C75" t="str">
            <v>Claims</v>
          </cell>
        </row>
        <row r="76">
          <cell r="A76">
            <v>125166</v>
          </cell>
          <cell r="B76" t="str">
            <v>Support</v>
          </cell>
          <cell r="C76" t="str">
            <v>HR - Compensation</v>
          </cell>
        </row>
        <row r="77">
          <cell r="A77">
            <v>125175</v>
          </cell>
          <cell r="B77" t="str">
            <v>Support</v>
          </cell>
          <cell r="C77" t="str">
            <v>HR - Workforce Planning</v>
          </cell>
        </row>
        <row r="78">
          <cell r="A78">
            <v>125178</v>
          </cell>
          <cell r="B78" t="str">
            <v>Support</v>
          </cell>
          <cell r="C78" t="str">
            <v>HR - HL&amp;P/Entex Metro</v>
          </cell>
        </row>
        <row r="79">
          <cell r="A79">
            <v>125180</v>
          </cell>
          <cell r="B79" t="str">
            <v>Support</v>
          </cell>
          <cell r="C79" t="str">
            <v>HR - Finance, Accounting, IT</v>
          </cell>
        </row>
        <row r="80">
          <cell r="A80">
            <v>125181</v>
          </cell>
          <cell r="B80" t="str">
            <v>Support</v>
          </cell>
          <cell r="C80" t="str">
            <v>HR - Learning &amp; Organizational Development</v>
          </cell>
        </row>
        <row r="81">
          <cell r="A81">
            <v>125183</v>
          </cell>
          <cell r="B81" t="str">
            <v>Support</v>
          </cell>
          <cell r="C81" t="str">
            <v>HR - Corp Services, Pipelines, Thermal Systems</v>
          </cell>
        </row>
        <row r="82">
          <cell r="A82">
            <v>125184</v>
          </cell>
          <cell r="B82" t="str">
            <v>Support</v>
          </cell>
          <cell r="C82" t="str">
            <v>HR - Texas Genco</v>
          </cell>
        </row>
        <row r="83">
          <cell r="A83">
            <v>125186</v>
          </cell>
          <cell r="B83" t="str">
            <v>Support</v>
          </cell>
          <cell r="C83" t="str">
            <v>HR - Wellness Activity Center</v>
          </cell>
        </row>
        <row r="84">
          <cell r="A84">
            <v>125188</v>
          </cell>
          <cell r="B84" t="str">
            <v>Support</v>
          </cell>
          <cell r="C84" t="str">
            <v>HR - Labor Relations</v>
          </cell>
        </row>
        <row r="85">
          <cell r="A85">
            <v>125189</v>
          </cell>
          <cell r="B85" t="str">
            <v>Support</v>
          </cell>
          <cell r="C85" t="str">
            <v xml:space="preserve">HR  - Shreveport NOT USED 2002 </v>
          </cell>
        </row>
        <row r="86">
          <cell r="A86">
            <v>125190</v>
          </cell>
          <cell r="B86" t="str">
            <v>Support</v>
          </cell>
          <cell r="C86" t="str">
            <v>HR Communications</v>
          </cell>
        </row>
        <row r="87">
          <cell r="A87">
            <v>125191</v>
          </cell>
          <cell r="B87" t="str">
            <v>Support</v>
          </cell>
          <cell r="C87" t="str">
            <v>HR - Arkla, Entex, Support Services</v>
          </cell>
        </row>
        <row r="88">
          <cell r="A88">
            <v>125198</v>
          </cell>
          <cell r="B88" t="str">
            <v>Support</v>
          </cell>
          <cell r="C88" t="str">
            <v>Corporate Accounting Transactions</v>
          </cell>
        </row>
        <row r="89">
          <cell r="A89">
            <v>125200</v>
          </cell>
          <cell r="B89" t="str">
            <v>Governance</v>
          </cell>
          <cell r="C89" t="str">
            <v>Treasurer</v>
          </cell>
        </row>
        <row r="90">
          <cell r="A90">
            <v>125202</v>
          </cell>
          <cell r="B90" t="str">
            <v>Support</v>
          </cell>
          <cell r="C90" t="str">
            <v>Cash Management</v>
          </cell>
        </row>
        <row r="91">
          <cell r="A91">
            <v>125202</v>
          </cell>
          <cell r="B91" t="str">
            <v>Direct</v>
          </cell>
          <cell r="C91" t="str">
            <v>Cash Management</v>
          </cell>
        </row>
        <row r="92">
          <cell r="A92">
            <v>125203</v>
          </cell>
          <cell r="B92" t="str">
            <v>Governance</v>
          </cell>
          <cell r="C92" t="str">
            <v>Corporate Risk Management/Insurance</v>
          </cell>
        </row>
        <row r="93">
          <cell r="A93">
            <v>125203</v>
          </cell>
          <cell r="B93" t="str">
            <v>Direct</v>
          </cell>
          <cell r="C93" t="str">
            <v>Corporate Risk Management/Insurance</v>
          </cell>
        </row>
        <row r="94">
          <cell r="A94">
            <v>125205</v>
          </cell>
          <cell r="B94" t="str">
            <v>Governance</v>
          </cell>
          <cell r="C94" t="str">
            <v>Investor Services</v>
          </cell>
        </row>
        <row r="95">
          <cell r="A95">
            <v>125206</v>
          </cell>
          <cell r="B95" t="str">
            <v>Support</v>
          </cell>
          <cell r="C95" t="str">
            <v>Communications</v>
          </cell>
        </row>
        <row r="96">
          <cell r="A96">
            <v>125206</v>
          </cell>
          <cell r="B96" t="str">
            <v>Direct</v>
          </cell>
          <cell r="C96" t="str">
            <v>Communications</v>
          </cell>
        </row>
        <row r="97">
          <cell r="A97">
            <v>125207</v>
          </cell>
          <cell r="B97" t="str">
            <v>Support</v>
          </cell>
          <cell r="C97" t="str">
            <v>Advertising &amp; Brand Equity</v>
          </cell>
        </row>
        <row r="98">
          <cell r="A98">
            <v>125207</v>
          </cell>
          <cell r="B98" t="str">
            <v>Direct</v>
          </cell>
          <cell r="C98" t="str">
            <v>Advertising &amp; Brand Equity</v>
          </cell>
        </row>
        <row r="99">
          <cell r="A99">
            <v>125209</v>
          </cell>
          <cell r="B99" t="str">
            <v>Governance</v>
          </cell>
          <cell r="C99" t="str">
            <v>Strategic Planning</v>
          </cell>
        </row>
        <row r="100">
          <cell r="A100">
            <v>125210</v>
          </cell>
          <cell r="B100" t="str">
            <v>Support</v>
          </cell>
          <cell r="C100" t="str">
            <v>Finance/Cash Management</v>
          </cell>
        </row>
        <row r="101">
          <cell r="A101">
            <v>125210</v>
          </cell>
          <cell r="B101" t="str">
            <v>Direct</v>
          </cell>
          <cell r="C101" t="str">
            <v>Finance/Cash Management</v>
          </cell>
        </row>
        <row r="102">
          <cell r="A102">
            <v>125211</v>
          </cell>
          <cell r="B102" t="str">
            <v>Governance</v>
          </cell>
          <cell r="C102" t="str">
            <v>Investor Relations</v>
          </cell>
        </row>
        <row r="103">
          <cell r="A103">
            <v>125216</v>
          </cell>
          <cell r="B103" t="str">
            <v>Support</v>
          </cell>
          <cell r="C103" t="str">
            <v>Entex Communications</v>
          </cell>
        </row>
        <row r="104">
          <cell r="A104">
            <v>125218</v>
          </cell>
          <cell r="B104" t="str">
            <v>Support</v>
          </cell>
          <cell r="C104" t="str">
            <v>Business Services</v>
          </cell>
        </row>
        <row r="105">
          <cell r="A105">
            <v>125222</v>
          </cell>
          <cell r="B105" t="str">
            <v>Support</v>
          </cell>
          <cell r="C105" t="str">
            <v>VP -Reg Policy</v>
          </cell>
        </row>
        <row r="106">
          <cell r="A106">
            <v>125226</v>
          </cell>
          <cell r="B106" t="str">
            <v>Support</v>
          </cell>
          <cell r="C106" t="str">
            <v>Regulatory Relations Austin</v>
          </cell>
        </row>
        <row r="107">
          <cell r="A107">
            <v>125307</v>
          </cell>
          <cell r="B107" t="str">
            <v>Governance</v>
          </cell>
          <cell r="C107" t="str">
            <v>SR VP Human Resources</v>
          </cell>
        </row>
        <row r="108">
          <cell r="A108">
            <v>125309</v>
          </cell>
          <cell r="B108" t="str">
            <v>Support</v>
          </cell>
          <cell r="C108" t="str">
            <v>HR - Allocated Executive Benefits</v>
          </cell>
        </row>
        <row r="109">
          <cell r="A109">
            <v>125400</v>
          </cell>
          <cell r="B109" t="str">
            <v>Governance</v>
          </cell>
          <cell r="C109" t="str">
            <v>Audit Services</v>
          </cell>
        </row>
        <row r="110">
          <cell r="A110">
            <v>125400</v>
          </cell>
          <cell r="B110" t="str">
            <v>Direct</v>
          </cell>
          <cell r="C110" t="str">
            <v>Audit Services</v>
          </cell>
        </row>
        <row r="111">
          <cell r="A111">
            <v>125402</v>
          </cell>
          <cell r="B111" t="str">
            <v>Governance</v>
          </cell>
          <cell r="C111" t="str">
            <v>Chief Risk Director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REMA Union"/>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 val="SBU2004 (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1">
          <cell r="B61">
            <v>1</v>
          </cell>
        </row>
      </sheetData>
      <sheetData sheetId="26">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v>93</v>
          </cell>
          <cell r="P5" t="str">
            <v>Total</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WACC"/>
      <sheetName val="Debt Adj"/>
      <sheetName val="Debt"/>
      <sheetName val="Loss on Reacq. Debt"/>
      <sheetName val="Corp_UH LLC"/>
      <sheetName val="Interco"/>
      <sheetName val="backup - new bonds"/>
      <sheetName val="issuance expense new bonds 2003"/>
    </sheetNames>
    <sheetDataSet>
      <sheetData sheetId="0"/>
      <sheetData sheetId="1"/>
      <sheetData sheetId="2"/>
      <sheetData sheetId="3"/>
      <sheetData sheetId="4"/>
      <sheetData sheetId="5"/>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clms60"/>
      <sheetName val="03clms70"/>
      <sheetName val="03cns60"/>
      <sheetName val="03cns70"/>
      <sheetName val="03clm60"/>
      <sheetName val="03clm70"/>
      <sheetName val="03clmnm6"/>
      <sheetName val="03clmnm7"/>
      <sheetName val="03cnt60"/>
      <sheetName val="03cnt70"/>
      <sheetName val="03ltdlf6"/>
      <sheetName val="03ltdlf7"/>
      <sheetName val="03ltddn6"/>
      <sheetName val="03ltddn7"/>
      <sheetName val="03spsdn6"/>
      <sheetName val="03spsdn7"/>
      <sheetName val="03clm60a"/>
      <sheetName val="03clm70a"/>
      <sheetName val="03nm60a"/>
      <sheetName val="03nm70a"/>
      <sheetName val="03sps60a"/>
      <sheetName val="03sps70a"/>
      <sheetName val="PRJ Input"/>
      <sheetName val="Interpolation"/>
      <sheetName val="Adjustments"/>
      <sheetName val="Develop"/>
      <sheetName val="EOY"/>
      <sheetName val="Sheet1"/>
      <sheetName val="Page 1"/>
      <sheetName val="NY Accrual Estimate"/>
      <sheetName val="Page 5"/>
      <sheetName val="CurrYear Estimate 6"/>
      <sheetName val="Exp Estimate 7"/>
      <sheetName val="Page 7"/>
      <sheetName val="Page 8"/>
      <sheetName val="Page 9"/>
      <sheetName val="Print Macros"/>
      <sheetName val="Chan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ow r="2">
          <cell r="E2">
            <v>7.0000000000000007E-2</v>
          </cell>
        </row>
      </sheetData>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PIVOT TABLE"/>
      <sheetName val="SUMMARY"/>
      <sheetName val="0002C0031 EX"/>
      <sheetName val="0002C0032 CM_CR"/>
      <sheetName val="0002C0033 BOS"/>
      <sheetName val="0002C0034 HR"/>
      <sheetName val="0002C0035 LG"/>
      <sheetName val="0002C0036 FN"/>
      <sheetName val="0002C0038 TO"/>
      <sheetName val="0002C0039 RG"/>
      <sheetName val="0002C0043 RO-EST"/>
      <sheetName val="0002C0044 GA"/>
      <sheetName val="0002C0037 DFRD"/>
      <sheetName val="0002C0050 RO"/>
      <sheetName val="0002D0433 RO-MC"/>
      <sheetName val="0002D0051 CM_CR"/>
      <sheetName val="0002D0052 HR"/>
      <sheetName val="0002D0053 LG"/>
      <sheetName val="0002D0054 FN"/>
      <sheetName val="0002D0055 RG"/>
      <sheetName val="0002D0056 GA"/>
      <sheetName val="CPECORPALL Orders"/>
      <sheetName val="Properties Co 56 Orders"/>
      <sheetName val="S156200CP WBS"/>
      <sheetName val="Cost Ctr"/>
      <sheetName val="Primary CCtr Chg to BU"/>
      <sheetName val="CO Lookup"/>
      <sheetName val="CE Lookup"/>
      <sheetName val="Company"/>
      <sheetName val="FERC 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
          <cell r="A1" t="str">
            <v>Cost Object</v>
          </cell>
          <cell r="B1" t="str">
            <v>Cost Object Name</v>
          </cell>
          <cell r="C1" t="str">
            <v>Functional Area</v>
          </cell>
          <cell r="D1" t="str">
            <v>Service/Category</v>
          </cell>
          <cell r="E1" t="str">
            <v>Allocation method</v>
          </cell>
          <cell r="F1" t="str">
            <v>Billing Type</v>
          </cell>
          <cell r="G1" t="str">
            <v>Order/Business unit</v>
          </cell>
          <cell r="H1" t="str">
            <v>FSCC/POOL/CAP</v>
          </cell>
        </row>
        <row r="2">
          <cell r="A2" t="str">
            <v>104397</v>
          </cell>
          <cell r="B2" t="str">
            <v>CERC Directors/Offic</v>
          </cell>
          <cell r="C2" t="str">
            <v>Human Resources</v>
          </cell>
          <cell r="D2" t="str">
            <v>Executive Benefits</v>
          </cell>
          <cell r="E2" t="str">
            <v>Asset</v>
          </cell>
          <cell r="F2" t="str">
            <v>GOV</v>
          </cell>
        </row>
        <row r="3">
          <cell r="A3" t="str">
            <v>125060</v>
          </cell>
          <cell r="B3" t="str">
            <v>HR IT &amp; SS</v>
          </cell>
          <cell r="C3" t="str">
            <v>Human Resources</v>
          </cell>
          <cell r="D3" t="str">
            <v>Shared Services</v>
          </cell>
          <cell r="E3" t="str">
            <v>Direct</v>
          </cell>
          <cell r="F3" t="str">
            <v>DIR</v>
          </cell>
        </row>
        <row r="4">
          <cell r="A4" t="str">
            <v>125094</v>
          </cell>
          <cell r="B4" t="str">
            <v>HR-Workforce Diversity &amp; Policies</v>
          </cell>
          <cell r="C4" t="str">
            <v>Human Resources</v>
          </cell>
          <cell r="D4" t="str">
            <v>HRIT / HR-Diversity</v>
          </cell>
          <cell r="E4" t="str">
            <v>Headcount</v>
          </cell>
          <cell r="F4" t="str">
            <v>GOV</v>
          </cell>
        </row>
        <row r="5">
          <cell r="A5" t="str">
            <v>125166</v>
          </cell>
          <cell r="B5" t="str">
            <v>CLSD HR - Compensation &amp; Benefits</v>
          </cell>
          <cell r="C5" t="str">
            <v>Human Resources</v>
          </cell>
          <cell r="D5" t="str">
            <v>Benefits</v>
          </cell>
          <cell r="E5" t="str">
            <v>Headcount</v>
          </cell>
        </row>
        <row r="6">
          <cell r="A6" t="str">
            <v>125167</v>
          </cell>
          <cell r="B6" t="str">
            <v>CLSD HR - Workforce Services</v>
          </cell>
          <cell r="C6" t="str">
            <v>Human Resources</v>
          </cell>
          <cell r="D6" t="str">
            <v>Recruiting</v>
          </cell>
          <cell r="E6" t="str">
            <v>Headcount</v>
          </cell>
        </row>
        <row r="7">
          <cell r="A7" t="str">
            <v>125169</v>
          </cell>
          <cell r="B7" t="str">
            <v>CLSD HR-Regulated Operations</v>
          </cell>
          <cell r="C7" t="str">
            <v>Human Resources</v>
          </cell>
          <cell r="D7" t="str">
            <v>Generalists</v>
          </cell>
          <cell r="E7" t="str">
            <v>Direct</v>
          </cell>
          <cell r="F7" t="str">
            <v>DIR</v>
          </cell>
        </row>
        <row r="8">
          <cell r="A8" t="str">
            <v>125171</v>
          </cell>
          <cell r="B8" t="str">
            <v>HR - Recruitment Strategy</v>
          </cell>
          <cell r="C8" t="str">
            <v>Human Resources</v>
          </cell>
          <cell r="D8" t="str">
            <v>Recruiting</v>
          </cell>
          <cell r="E8" t="str">
            <v>Headcount</v>
          </cell>
          <cell r="F8" t="str">
            <v>SUP</v>
          </cell>
          <cell r="H8" t="str">
            <v>FSCC</v>
          </cell>
        </row>
        <row r="9">
          <cell r="A9" t="str">
            <v>125175</v>
          </cell>
          <cell r="B9" t="str">
            <v>Talent Acquisition Services</v>
          </cell>
          <cell r="C9" t="str">
            <v>Human Resources</v>
          </cell>
          <cell r="D9" t="str">
            <v>Recruiting</v>
          </cell>
          <cell r="E9" t="str">
            <v>Headcount</v>
          </cell>
          <cell r="F9" t="str">
            <v>SUP</v>
          </cell>
        </row>
        <row r="10">
          <cell r="A10" t="str">
            <v>125176</v>
          </cell>
          <cell r="B10" t="str">
            <v>Talent Acquisition Support</v>
          </cell>
          <cell r="C10" t="str">
            <v>Human Resources</v>
          </cell>
          <cell r="D10" t="str">
            <v>Recruiting</v>
          </cell>
          <cell r="E10" t="str">
            <v>Headcount</v>
          </cell>
          <cell r="F10" t="str">
            <v>SUP</v>
          </cell>
        </row>
        <row r="11">
          <cell r="A11" t="str">
            <v>125179</v>
          </cell>
          <cell r="B11" t="str">
            <v>CLSDHR Payroll Administration&amp;Compliance</v>
          </cell>
          <cell r="C11" t="str">
            <v>Human Resources</v>
          </cell>
          <cell r="D11" t="str">
            <v>Benefits</v>
          </cell>
          <cell r="E11" t="str">
            <v>Headcount</v>
          </cell>
        </row>
        <row r="12">
          <cell r="A12" t="str">
            <v>125180</v>
          </cell>
          <cell r="B12" t="str">
            <v>CLSD HR - Business Services</v>
          </cell>
          <cell r="C12" t="str">
            <v>Human Resources</v>
          </cell>
          <cell r="D12" t="str">
            <v>Shared Services</v>
          </cell>
          <cell r="E12" t="str">
            <v>Direct</v>
          </cell>
          <cell r="F12" t="str">
            <v>DIR</v>
          </cell>
        </row>
        <row r="13">
          <cell r="A13" t="str">
            <v>125181</v>
          </cell>
          <cell r="B13" t="str">
            <v>HR - Learning &amp; Org Development</v>
          </cell>
          <cell r="C13" t="str">
            <v>Human Resources</v>
          </cell>
          <cell r="D13" t="str">
            <v>LOD</v>
          </cell>
          <cell r="E13" t="str">
            <v>Headcount</v>
          </cell>
          <cell r="F13" t="str">
            <v>SUP</v>
          </cell>
        </row>
        <row r="14">
          <cell r="A14" t="str">
            <v>125186</v>
          </cell>
          <cell r="B14" t="str">
            <v>HR-Wellness Activity Center</v>
          </cell>
          <cell r="C14" t="str">
            <v>Human Resources</v>
          </cell>
          <cell r="D14" t="str">
            <v>Wellness Center</v>
          </cell>
          <cell r="E14" t="str">
            <v>Headcount</v>
          </cell>
          <cell r="F14" t="str">
            <v>SUP</v>
          </cell>
        </row>
        <row r="15">
          <cell r="A15" t="str">
            <v>125187</v>
          </cell>
          <cell r="B15" t="str">
            <v>HR - HR IT</v>
          </cell>
          <cell r="C15" t="str">
            <v>Human Resources</v>
          </cell>
          <cell r="D15" t="str">
            <v>HRIT / HR-Diversity</v>
          </cell>
          <cell r="E15" t="str">
            <v>Headcount</v>
          </cell>
          <cell r="F15" t="str">
            <v>SUP</v>
          </cell>
        </row>
        <row r="16">
          <cell r="A16" t="str">
            <v>125188</v>
          </cell>
          <cell r="B16" t="str">
            <v>HR - Labor Relations</v>
          </cell>
          <cell r="C16" t="str">
            <v>Human Resources</v>
          </cell>
          <cell r="D16" t="str">
            <v>Labor Relations</v>
          </cell>
          <cell r="E16" t="str">
            <v>Headcount</v>
          </cell>
          <cell r="F16" t="str">
            <v>SUP</v>
          </cell>
        </row>
        <row r="17">
          <cell r="A17" t="str">
            <v>125192</v>
          </cell>
          <cell r="B17" t="str">
            <v>Process Improvement</v>
          </cell>
          <cell r="C17" t="str">
            <v>Human Resources</v>
          </cell>
          <cell r="D17" t="str">
            <v>Process Improvement</v>
          </cell>
          <cell r="E17" t="str">
            <v>Direct</v>
          </cell>
          <cell r="F17" t="str">
            <v>DIR</v>
          </cell>
        </row>
        <row r="18">
          <cell r="A18" t="str">
            <v>125197</v>
          </cell>
          <cell r="B18" t="str">
            <v>HR-Shared Services</v>
          </cell>
          <cell r="C18" t="str">
            <v>Human Resources</v>
          </cell>
          <cell r="D18" t="str">
            <v>Shared Services</v>
          </cell>
          <cell r="E18" t="str">
            <v>Headcount</v>
          </cell>
          <cell r="F18" t="str">
            <v>SUP</v>
          </cell>
        </row>
        <row r="19">
          <cell r="A19" t="str">
            <v>125307</v>
          </cell>
          <cell r="B19" t="str">
            <v>SVP &amp; Chief Human Resources Officer</v>
          </cell>
          <cell r="C19" t="str">
            <v>Human Resources</v>
          </cell>
          <cell r="D19" t="str">
            <v>Executive Benefits</v>
          </cell>
          <cell r="E19" t="str">
            <v>Composite Ratio</v>
          </cell>
          <cell r="F19" t="str">
            <v>GOV</v>
          </cell>
        </row>
        <row r="20">
          <cell r="A20" t="str">
            <v>125308</v>
          </cell>
          <cell r="B20" t="str">
            <v>HR - Allocated Employee Benefits</v>
          </cell>
          <cell r="C20" t="str">
            <v>Human Resources</v>
          </cell>
          <cell r="D20" t="str">
            <v>Executive Benefits</v>
          </cell>
          <cell r="E20" t="str">
            <v>Composite Ratio</v>
          </cell>
          <cell r="F20" t="str">
            <v>GOV</v>
          </cell>
        </row>
        <row r="21">
          <cell r="A21" t="str">
            <v>125309</v>
          </cell>
          <cell r="B21" t="str">
            <v>HR-Allocated Executive Benefits</v>
          </cell>
          <cell r="C21" t="str">
            <v>Human Resources</v>
          </cell>
          <cell r="D21" t="str">
            <v>Executive Benefits</v>
          </cell>
          <cell r="E21" t="str">
            <v>Composite Ratio</v>
          </cell>
          <cell r="F21" t="str">
            <v>GOV</v>
          </cell>
          <cell r="H21" t="str">
            <v>FSCC</v>
          </cell>
        </row>
        <row r="22">
          <cell r="A22" t="str">
            <v>125310</v>
          </cell>
          <cell r="B22" t="str">
            <v>Executive Benefits Unallocated</v>
          </cell>
          <cell r="C22" t="str">
            <v>Human Resources</v>
          </cell>
          <cell r="D22" t="str">
            <v>Executive Benefits</v>
          </cell>
          <cell r="E22" t="str">
            <v>Direct</v>
          </cell>
          <cell r="F22" t="str">
            <v>DIR</v>
          </cell>
        </row>
        <row r="23">
          <cell r="A23" t="str">
            <v>125311</v>
          </cell>
          <cell r="B23" t="str">
            <v>ASC 715 Non Service Cost</v>
          </cell>
          <cell r="C23" t="str">
            <v>Human Resources</v>
          </cell>
          <cell r="D23" t="str">
            <v>Executive Benefits</v>
          </cell>
          <cell r="E23" t="str">
            <v>Composite Ratio</v>
          </cell>
          <cell r="F23" t="str">
            <v>GOV</v>
          </cell>
          <cell r="H23" t="str">
            <v>FSCC</v>
          </cell>
        </row>
        <row r="24">
          <cell r="A24" t="str">
            <v>125312</v>
          </cell>
          <cell r="B24" t="str">
            <v>ASC 715 Non Service Cost- Non Allocating</v>
          </cell>
          <cell r="C24" t="str">
            <v>Human Resources</v>
          </cell>
          <cell r="D24" t="str">
            <v>Executive Benefits</v>
          </cell>
          <cell r="E24" t="str">
            <v>Composite Ratio</v>
          </cell>
          <cell r="F24" t="str">
            <v>GOV</v>
          </cell>
        </row>
        <row r="25">
          <cell r="A25" t="str">
            <v>125410</v>
          </cell>
          <cell r="B25" t="str">
            <v>College Relations</v>
          </cell>
          <cell r="C25" t="str">
            <v>Human Resources</v>
          </cell>
          <cell r="D25" t="str">
            <v>Recruiting</v>
          </cell>
          <cell r="E25" t="str">
            <v>Headcount</v>
          </cell>
          <cell r="F25" t="str">
            <v>SUP</v>
          </cell>
        </row>
        <row r="26">
          <cell r="A26" t="str">
            <v>125412</v>
          </cell>
          <cell r="B26" t="str">
            <v>CLSD HR - Executive Benefits Admin</v>
          </cell>
          <cell r="C26" t="str">
            <v>Human Resources</v>
          </cell>
          <cell r="D26" t="str">
            <v>Executive Benefits</v>
          </cell>
          <cell r="E26" t="str">
            <v>Headcount</v>
          </cell>
        </row>
        <row r="27">
          <cell r="A27" t="str">
            <v>158801</v>
          </cell>
          <cell r="B27" t="str">
            <v>HR - Electric Ops</v>
          </cell>
          <cell r="C27" t="str">
            <v>Human Resources</v>
          </cell>
          <cell r="D27" t="str">
            <v>Generalists</v>
          </cell>
          <cell r="E27" t="str">
            <v>Headcount</v>
          </cell>
          <cell r="F27" t="str">
            <v>SUP</v>
          </cell>
        </row>
        <row r="28">
          <cell r="A28" t="str">
            <v>158802</v>
          </cell>
          <cell r="B28" t="str">
            <v>HR - Compensation</v>
          </cell>
          <cell r="C28" t="str">
            <v>Human Resources</v>
          </cell>
          <cell r="D28" t="str">
            <v>Benefits</v>
          </cell>
          <cell r="E28" t="str">
            <v>Headcount</v>
          </cell>
          <cell r="F28" t="str">
            <v>SUP</v>
          </cell>
        </row>
        <row r="29">
          <cell r="A29" t="str">
            <v>158803</v>
          </cell>
          <cell r="B29" t="str">
            <v>HR - Benefits</v>
          </cell>
          <cell r="C29" t="str">
            <v>Human Resources</v>
          </cell>
          <cell r="D29" t="str">
            <v>Benefits</v>
          </cell>
          <cell r="E29" t="str">
            <v>Headcount</v>
          </cell>
          <cell r="F29" t="str">
            <v>SUP</v>
          </cell>
        </row>
        <row r="30">
          <cell r="A30" t="str">
            <v>158804</v>
          </cell>
          <cell r="B30" t="str">
            <v>HR - Disability Management</v>
          </cell>
          <cell r="C30" t="str">
            <v>Human Resources</v>
          </cell>
          <cell r="D30" t="str">
            <v>Benefits</v>
          </cell>
          <cell r="E30" t="str">
            <v>Headcount</v>
          </cell>
          <cell r="F30" t="str">
            <v>SUP</v>
          </cell>
        </row>
        <row r="31">
          <cell r="A31" t="str">
            <v>158805</v>
          </cell>
          <cell r="B31" t="str">
            <v>HR - Gas Ops</v>
          </cell>
          <cell r="C31" t="str">
            <v>Human Resources</v>
          </cell>
          <cell r="D31" t="str">
            <v>Generalists</v>
          </cell>
          <cell r="E31" t="str">
            <v>Headcount</v>
          </cell>
          <cell r="F31" t="str">
            <v>SUP</v>
          </cell>
        </row>
        <row r="32">
          <cell r="A32" t="str">
            <v>157499</v>
          </cell>
          <cell r="B32" t="str">
            <v>Legal HR</v>
          </cell>
          <cell r="C32" t="str">
            <v>Human Resources</v>
          </cell>
          <cell r="D32" t="str">
            <v>ServeCo Cross Charges</v>
          </cell>
          <cell r="E32" t="str">
            <v>Direct</v>
          </cell>
          <cell r="F32" t="str">
            <v>DIR</v>
          </cell>
          <cell r="H32" t="str">
            <v>FSCC</v>
          </cell>
        </row>
        <row r="33">
          <cell r="A33" t="str">
            <v>157651</v>
          </cell>
          <cell r="B33" t="str">
            <v>Finance to HR</v>
          </cell>
          <cell r="C33" t="str">
            <v>Human Resources</v>
          </cell>
          <cell r="D33" t="str">
            <v>ServeCo Cross Charges</v>
          </cell>
          <cell r="E33" t="str">
            <v>Direct</v>
          </cell>
          <cell r="F33" t="str">
            <v>DIR</v>
          </cell>
          <cell r="H33" t="str">
            <v>FSCC</v>
          </cell>
        </row>
        <row r="34">
          <cell r="A34" t="str">
            <v>157681</v>
          </cell>
          <cell r="B34" t="str">
            <v>IT HR</v>
          </cell>
          <cell r="C34" t="str">
            <v>Human Resources</v>
          </cell>
          <cell r="D34" t="str">
            <v>ServeCo Cross Charges</v>
          </cell>
          <cell r="E34" t="str">
            <v>Direct</v>
          </cell>
          <cell r="F34" t="str">
            <v>DIR</v>
          </cell>
          <cell r="H34" t="str">
            <v>FSCC</v>
          </cell>
        </row>
        <row r="35">
          <cell r="A35" t="str">
            <v>157729</v>
          </cell>
          <cell r="B35" t="str">
            <v>SS HR</v>
          </cell>
          <cell r="C35" t="str">
            <v>Human Resources</v>
          </cell>
          <cell r="D35" t="str">
            <v>ServeCo Cross Charges</v>
          </cell>
          <cell r="E35" t="str">
            <v>Direct</v>
          </cell>
          <cell r="F35" t="str">
            <v>DIR</v>
          </cell>
          <cell r="H35" t="str">
            <v>FSCC</v>
          </cell>
        </row>
        <row r="36">
          <cell r="A36" t="str">
            <v>157411</v>
          </cell>
          <cell r="B36" t="str">
            <v>HR Arkansas</v>
          </cell>
          <cell r="C36" t="str">
            <v>Human Resources</v>
          </cell>
          <cell r="G36" t="str">
            <v>0062</v>
          </cell>
          <cell r="H36" t="str">
            <v>FSCC</v>
          </cell>
        </row>
        <row r="37">
          <cell r="A37" t="str">
            <v>157412</v>
          </cell>
          <cell r="B37" t="str">
            <v>HR Mississippi Div</v>
          </cell>
          <cell r="C37" t="str">
            <v>Human Resources</v>
          </cell>
          <cell r="G37" t="str">
            <v>0082</v>
          </cell>
          <cell r="H37" t="str">
            <v>FSCC</v>
          </cell>
        </row>
        <row r="38">
          <cell r="A38" t="str">
            <v>157553</v>
          </cell>
          <cell r="B38" t="str">
            <v>HR Executive Managem</v>
          </cell>
          <cell r="C38" t="str">
            <v>Human Resources</v>
          </cell>
          <cell r="G38" t="str">
            <v>0002-EX</v>
          </cell>
          <cell r="H38" t="str">
            <v>FSCC</v>
          </cell>
        </row>
        <row r="39">
          <cell r="A39" t="str">
            <v>157554</v>
          </cell>
          <cell r="B39" t="str">
            <v>HR Envi Safety &amp; Tra</v>
          </cell>
          <cell r="C39" t="str">
            <v>Human Resources</v>
          </cell>
          <cell r="D39" t="str">
            <v>ServeCo Cross Charges</v>
          </cell>
          <cell r="E39" t="str">
            <v>Direct</v>
          </cell>
          <cell r="F39" t="str">
            <v>DIR</v>
          </cell>
          <cell r="G39" t="str">
            <v>0002-EST</v>
          </cell>
          <cell r="H39" t="str">
            <v>FSCC</v>
          </cell>
        </row>
        <row r="40">
          <cell r="A40" t="str">
            <v>157555</v>
          </cell>
          <cell r="B40" t="str">
            <v>HR Info Technolgy</v>
          </cell>
          <cell r="C40" t="str">
            <v>Human Resources</v>
          </cell>
          <cell r="G40" t="str">
            <v>0002-TO</v>
          </cell>
          <cell r="H40" t="str">
            <v>FSCC</v>
          </cell>
        </row>
        <row r="41">
          <cell r="A41" t="str">
            <v>157556</v>
          </cell>
          <cell r="B41" t="str">
            <v>HR Shared Services</v>
          </cell>
          <cell r="C41" t="str">
            <v>Human Resources</v>
          </cell>
          <cell r="G41" t="str">
            <v>0002-BOS</v>
          </cell>
          <cell r="H41" t="str">
            <v>FSCC</v>
          </cell>
        </row>
        <row r="42">
          <cell r="A42" t="str">
            <v>157557</v>
          </cell>
          <cell r="B42" t="str">
            <v>HR Houston Electric</v>
          </cell>
          <cell r="C42" t="str">
            <v>Human Resources</v>
          </cell>
          <cell r="G42" t="str">
            <v>0003</v>
          </cell>
          <cell r="H42" t="str">
            <v>FSCC</v>
          </cell>
        </row>
        <row r="43">
          <cell r="A43" t="str">
            <v>157558</v>
          </cell>
          <cell r="B43" t="str">
            <v>HR Entex Common</v>
          </cell>
          <cell r="C43" t="str">
            <v>Human Resources</v>
          </cell>
          <cell r="G43" t="str">
            <v>0082</v>
          </cell>
          <cell r="H43" t="str">
            <v>FSCC</v>
          </cell>
        </row>
        <row r="44">
          <cell r="A44" t="str">
            <v>157563</v>
          </cell>
          <cell r="B44" t="str">
            <v>HR Properties</v>
          </cell>
          <cell r="C44" t="str">
            <v>Human Resources</v>
          </cell>
          <cell r="G44" t="str">
            <v>0056</v>
          </cell>
          <cell r="H44" t="str">
            <v>FSCC</v>
          </cell>
        </row>
        <row r="45">
          <cell r="A45" t="str">
            <v>157564</v>
          </cell>
          <cell r="B45" t="str">
            <v>HR Arkla</v>
          </cell>
          <cell r="C45" t="str">
            <v>Human Resources</v>
          </cell>
          <cell r="G45" t="str">
            <v>0062</v>
          </cell>
          <cell r="H45" t="str">
            <v>FSCC</v>
          </cell>
        </row>
        <row r="46">
          <cell r="A46" t="str">
            <v>157565</v>
          </cell>
          <cell r="B46" t="str">
            <v>HR Minnegasco</v>
          </cell>
          <cell r="C46" t="str">
            <v>Human Resources</v>
          </cell>
          <cell r="G46" t="str">
            <v>0072</v>
          </cell>
          <cell r="H46" t="str">
            <v>FSCC</v>
          </cell>
        </row>
        <row r="47">
          <cell r="A47" t="str">
            <v>157566</v>
          </cell>
          <cell r="B47" t="str">
            <v>HR 77</v>
          </cell>
          <cell r="C47" t="str">
            <v>Human Resources</v>
          </cell>
          <cell r="G47" t="str">
            <v>0077</v>
          </cell>
          <cell r="H47" t="str">
            <v>FSCC</v>
          </cell>
        </row>
        <row r="48">
          <cell r="A48" t="str">
            <v>157569</v>
          </cell>
          <cell r="B48" t="str">
            <v>HR 80</v>
          </cell>
          <cell r="C48" t="str">
            <v>Human Resources</v>
          </cell>
          <cell r="G48" t="str">
            <v>0080</v>
          </cell>
          <cell r="H48" t="str">
            <v>FSCC</v>
          </cell>
        </row>
        <row r="49">
          <cell r="A49" t="str">
            <v>157576</v>
          </cell>
          <cell r="B49" t="str">
            <v>HR Finance</v>
          </cell>
          <cell r="C49" t="str">
            <v>Human Resources</v>
          </cell>
          <cell r="G49" t="str">
            <v>0002-FN</v>
          </cell>
          <cell r="H49" t="str">
            <v>FSCC</v>
          </cell>
        </row>
        <row r="50">
          <cell r="A50" t="str">
            <v>157578</v>
          </cell>
          <cell r="B50" t="str">
            <v>HR Holding Company</v>
          </cell>
          <cell r="C50" t="str">
            <v>Human Resources</v>
          </cell>
          <cell r="G50" t="str">
            <v>0299</v>
          </cell>
          <cell r="H50" t="str">
            <v>FSCC</v>
          </cell>
        </row>
        <row r="51">
          <cell r="A51" t="str">
            <v>157579</v>
          </cell>
          <cell r="B51" t="str">
            <v>HR Houston Gas</v>
          </cell>
          <cell r="C51" t="str">
            <v>Human Resources</v>
          </cell>
          <cell r="G51" t="str">
            <v>0082</v>
          </cell>
          <cell r="H51" t="str">
            <v>FSCC</v>
          </cell>
        </row>
        <row r="52">
          <cell r="A52" t="str">
            <v>157580</v>
          </cell>
          <cell r="B52" t="str">
            <v>HR Legal</v>
          </cell>
          <cell r="C52" t="str">
            <v>Human Resources</v>
          </cell>
          <cell r="G52" t="str">
            <v>0002-LG</v>
          </cell>
          <cell r="H52" t="str">
            <v>FSCC</v>
          </cell>
        </row>
        <row r="53">
          <cell r="A53" t="str">
            <v>157581</v>
          </cell>
          <cell r="B53" t="str">
            <v>HR Regulatory</v>
          </cell>
          <cell r="C53" t="str">
            <v>Human Resources</v>
          </cell>
          <cell r="G53" t="str">
            <v>0002-RG</v>
          </cell>
          <cell r="H53" t="str">
            <v>FSCC</v>
          </cell>
        </row>
        <row r="54">
          <cell r="A54" t="str">
            <v>157582</v>
          </cell>
          <cell r="B54" t="str">
            <v>HR Communications</v>
          </cell>
          <cell r="C54" t="str">
            <v>Human Resources</v>
          </cell>
          <cell r="G54" t="str">
            <v>0002-CM</v>
          </cell>
          <cell r="H54" t="str">
            <v>FSCC</v>
          </cell>
        </row>
        <row r="55">
          <cell r="A55" t="str">
            <v>157910</v>
          </cell>
          <cell r="B55" t="str">
            <v>EST Human Resources</v>
          </cell>
          <cell r="C55" t="str">
            <v>Human Resources</v>
          </cell>
          <cell r="D55" t="str">
            <v>ServeCo Cross Charges</v>
          </cell>
          <cell r="E55" t="str">
            <v>Direct</v>
          </cell>
          <cell r="F55" t="str">
            <v>DIR</v>
          </cell>
          <cell r="H55" t="str">
            <v>FSCC</v>
          </cell>
        </row>
        <row r="56">
          <cell r="A56" t="str">
            <v>157971</v>
          </cell>
          <cell r="B56" t="str">
            <v>HR Cust Svc co.82</v>
          </cell>
          <cell r="C56" t="str">
            <v>Human Resources</v>
          </cell>
          <cell r="G56" t="str">
            <v>0082</v>
          </cell>
          <cell r="H56" t="str">
            <v>FSCC</v>
          </cell>
        </row>
        <row r="57">
          <cell r="A57" t="str">
            <v>157979</v>
          </cell>
          <cell r="B57" t="str">
            <v>HR Govt Affairs</v>
          </cell>
          <cell r="C57" t="str">
            <v>Human Resources</v>
          </cell>
          <cell r="G57" t="str">
            <v>0002-GA</v>
          </cell>
          <cell r="H57" t="str">
            <v>FSCC</v>
          </cell>
        </row>
        <row r="58">
          <cell r="A58" t="str">
            <v>257016</v>
          </cell>
          <cell r="B58" t="str">
            <v>HR Reg Ops</v>
          </cell>
          <cell r="C58" t="str">
            <v>Human Resources</v>
          </cell>
          <cell r="G58" t="str">
            <v>0002-RO</v>
          </cell>
          <cell r="H58" t="str">
            <v>FSCC</v>
          </cell>
        </row>
        <row r="59">
          <cell r="A59" t="str">
            <v>257038</v>
          </cell>
          <cell r="B59" t="str">
            <v>HR Houston Electric AMS</v>
          </cell>
          <cell r="C59" t="str">
            <v>Human Resources</v>
          </cell>
          <cell r="G59" t="str">
            <v>0003</v>
          </cell>
          <cell r="H59" t="str">
            <v>FSCC</v>
          </cell>
        </row>
        <row r="60">
          <cell r="A60" t="str">
            <v>257107</v>
          </cell>
          <cell r="B60" t="str">
            <v>HR Intel Energy Sol</v>
          </cell>
          <cell r="C60" t="str">
            <v>Human Resources</v>
          </cell>
          <cell r="G60" t="str">
            <v>0435</v>
          </cell>
          <cell r="H60" t="str">
            <v>FSCC</v>
          </cell>
        </row>
        <row r="61">
          <cell r="A61" t="str">
            <v>257194</v>
          </cell>
          <cell r="B61" t="str">
            <v>Comm Human Resources</v>
          </cell>
          <cell r="C61" t="str">
            <v>Human Resources</v>
          </cell>
          <cell r="D61" t="str">
            <v>ServeCo Cross Charges</v>
          </cell>
          <cell r="E61" t="str">
            <v>Direct</v>
          </cell>
          <cell r="F61" t="str">
            <v>DIR</v>
          </cell>
          <cell r="H61" t="str">
            <v>FSCC</v>
          </cell>
        </row>
        <row r="62">
          <cell r="A62" t="str">
            <v>257208</v>
          </cell>
          <cell r="B62" t="str">
            <v>HR HoldCo - Vectren</v>
          </cell>
          <cell r="C62" t="str">
            <v>Human Resources</v>
          </cell>
          <cell r="D62" t="str">
            <v>Integration Support</v>
          </cell>
          <cell r="E62" t="str">
            <v>Direct</v>
          </cell>
          <cell r="F62" t="str">
            <v>DIR</v>
          </cell>
          <cell r="G62" t="str">
            <v>0299</v>
          </cell>
          <cell r="H62" t="str">
            <v>FSCC</v>
          </cell>
        </row>
        <row r="63">
          <cell r="A63" t="str">
            <v>257196</v>
          </cell>
          <cell r="B63" t="str">
            <v>HR HSP South</v>
          </cell>
          <cell r="C63" t="str">
            <v>Human Resources</v>
          </cell>
          <cell r="E63" t="str">
            <v>Direct</v>
          </cell>
          <cell r="F63" t="str">
            <v>DIR</v>
          </cell>
          <cell r="G63" t="str">
            <v>0420</v>
          </cell>
          <cell r="H63" t="str">
            <v>FSCC</v>
          </cell>
        </row>
        <row r="64">
          <cell r="A64" t="str">
            <v>157858</v>
          </cell>
          <cell r="B64" t="str">
            <v>Wellness Activity Center -POOL</v>
          </cell>
          <cell r="C64" t="str">
            <v>Human Resources</v>
          </cell>
          <cell r="D64" t="str">
            <v>Wellness Center</v>
          </cell>
          <cell r="E64" t="str">
            <v>Support</v>
          </cell>
          <cell r="F64" t="str">
            <v>SUP</v>
          </cell>
          <cell r="H64" t="str">
            <v>POOL</v>
          </cell>
        </row>
        <row r="65">
          <cell r="A65" t="str">
            <v>11021563</v>
          </cell>
          <cell r="B65" t="str">
            <v>Wellness Activity Center</v>
          </cell>
          <cell r="C65" t="str">
            <v>Human Resources</v>
          </cell>
          <cell r="D65" t="str">
            <v>Wellness Center</v>
          </cell>
          <cell r="E65" t="str">
            <v>Support</v>
          </cell>
          <cell r="F65" t="str">
            <v>SUP</v>
          </cell>
          <cell r="G65" t="str">
            <v>POOL-HR-SUP-WAC</v>
          </cell>
          <cell r="H65" t="str">
            <v>POOL</v>
          </cell>
        </row>
        <row r="66">
          <cell r="A66" t="str">
            <v>11040523</v>
          </cell>
          <cell r="B66" t="str">
            <v>HR - Vectren Integration</v>
          </cell>
          <cell r="C66" t="str">
            <v>Human Resources</v>
          </cell>
          <cell r="D66" t="str">
            <v>Integration Support</v>
          </cell>
          <cell r="E66" t="str">
            <v>Direct</v>
          </cell>
          <cell r="F66" t="str">
            <v>DIR</v>
          </cell>
          <cell r="G66" t="str">
            <v>0299</v>
          </cell>
          <cell r="H66" t="str">
            <v>FSCC</v>
          </cell>
        </row>
        <row r="67">
          <cell r="A67" t="str">
            <v>13077769</v>
          </cell>
          <cell r="B67" t="str">
            <v>Talent Management</v>
          </cell>
          <cell r="C67" t="str">
            <v>Human Resources</v>
          </cell>
          <cell r="D67" t="str">
            <v>HR Capital</v>
          </cell>
          <cell r="E67" t="str">
            <v>Direct</v>
          </cell>
          <cell r="F67" t="str">
            <v>DIR</v>
          </cell>
          <cell r="G67" t="str">
            <v>0002-HR</v>
          </cell>
          <cell r="H67" t="str">
            <v>CAP</v>
          </cell>
        </row>
        <row r="68">
          <cell r="A68" t="str">
            <v>13081467</v>
          </cell>
          <cell r="B68" t="str">
            <v>2013 Projectors cc:125181</v>
          </cell>
          <cell r="C68" t="str">
            <v>Human Resources</v>
          </cell>
          <cell r="D68" t="str">
            <v>HR Capital</v>
          </cell>
          <cell r="E68" t="str">
            <v>Direct</v>
          </cell>
          <cell r="F68" t="str">
            <v>DIR</v>
          </cell>
          <cell r="G68" t="str">
            <v>0002-HR</v>
          </cell>
          <cell r="H68" t="str">
            <v>CAP</v>
          </cell>
        </row>
        <row r="69">
          <cell r="A69" t="str">
            <v>13092422</v>
          </cell>
          <cell r="B69" t="str">
            <v>2017 Equipment cc: 125186</v>
          </cell>
          <cell r="C69" t="str">
            <v>Human Resources</v>
          </cell>
          <cell r="D69" t="str">
            <v>HR Capital</v>
          </cell>
          <cell r="E69" t="str">
            <v>Direct</v>
          </cell>
          <cell r="F69" t="str">
            <v>DIR</v>
          </cell>
          <cell r="G69" t="str">
            <v>0002-HR</v>
          </cell>
          <cell r="H69" t="str">
            <v>CAP</v>
          </cell>
        </row>
        <row r="70">
          <cell r="A70" t="str">
            <v>13092389</v>
          </cell>
          <cell r="B70" t="str">
            <v>2017 Office Furniture &amp; Equip cc:125181</v>
          </cell>
          <cell r="C70" t="str">
            <v>Human Resources</v>
          </cell>
          <cell r="D70" t="str">
            <v>HR Capital</v>
          </cell>
          <cell r="E70" t="str">
            <v>Direct</v>
          </cell>
          <cell r="F70" t="str">
            <v>DIR</v>
          </cell>
          <cell r="G70" t="str">
            <v>0002-HR</v>
          </cell>
          <cell r="H70" t="str">
            <v>CAP</v>
          </cell>
        </row>
        <row r="71">
          <cell r="A71" t="str">
            <v>13093664</v>
          </cell>
          <cell r="B71" t="str">
            <v>2018 Office Furniture &amp; Equip cc:125181</v>
          </cell>
          <cell r="C71" t="str">
            <v>Human Resources</v>
          </cell>
          <cell r="D71" t="str">
            <v>HR Capital</v>
          </cell>
          <cell r="E71" t="str">
            <v>Direct</v>
          </cell>
          <cell r="F71" t="str">
            <v>DIR</v>
          </cell>
          <cell r="G71" t="str">
            <v>0002-HR</v>
          </cell>
          <cell r="H71" t="str">
            <v>CAP</v>
          </cell>
        </row>
        <row r="72">
          <cell r="A72" t="str">
            <v>13093742</v>
          </cell>
          <cell r="B72" t="str">
            <v>2018 Equipment cc: 125186</v>
          </cell>
          <cell r="C72" t="str">
            <v>Human Resources</v>
          </cell>
          <cell r="D72" t="str">
            <v>HR Capital</v>
          </cell>
          <cell r="E72" t="str">
            <v>Direct</v>
          </cell>
          <cell r="F72" t="str">
            <v>DIR</v>
          </cell>
          <cell r="G72" t="str">
            <v>0002-HR</v>
          </cell>
          <cell r="H72" t="str">
            <v>CAP</v>
          </cell>
        </row>
        <row r="73">
          <cell r="A73" t="str">
            <v>13094412</v>
          </cell>
          <cell r="B73" t="str">
            <v>2018 Desktop Printer cc:158803</v>
          </cell>
          <cell r="C73" t="str">
            <v>Human Resources</v>
          </cell>
          <cell r="D73" t="str">
            <v>HR Capital</v>
          </cell>
          <cell r="E73" t="str">
            <v>Direct</v>
          </cell>
          <cell r="F73" t="str">
            <v>DIR</v>
          </cell>
          <cell r="G73" t="str">
            <v>0002-HR</v>
          </cell>
          <cell r="H73" t="str">
            <v>CAP</v>
          </cell>
        </row>
        <row r="75">
          <cell r="A75" t="str">
            <v>125062</v>
          </cell>
          <cell r="B75" t="str">
            <v>Communications IT &amp; SS</v>
          </cell>
          <cell r="C75" t="str">
            <v>Communications</v>
          </cell>
          <cell r="D75" t="str">
            <v>Communications</v>
          </cell>
          <cell r="E75" t="str">
            <v>Direct</v>
          </cell>
          <cell r="F75" t="str">
            <v>DIR</v>
          </cell>
        </row>
        <row r="76">
          <cell r="A76" t="str">
            <v>125019</v>
          </cell>
          <cell r="B76" t="str">
            <v>Corp Communications</v>
          </cell>
          <cell r="C76" t="str">
            <v>Communications</v>
          </cell>
          <cell r="D76" t="str">
            <v>Communications</v>
          </cell>
          <cell r="E76" t="str">
            <v>Direct</v>
          </cell>
          <cell r="F76" t="str">
            <v>DIR</v>
          </cell>
        </row>
        <row r="77">
          <cell r="A77" t="str">
            <v>125056</v>
          </cell>
          <cell r="B77" t="str">
            <v>Community Relations</v>
          </cell>
          <cell r="C77" t="str">
            <v>Community Relations</v>
          </cell>
          <cell r="D77" t="str">
            <v>Community Relations</v>
          </cell>
          <cell r="E77" t="str">
            <v>Direct</v>
          </cell>
          <cell r="F77" t="str">
            <v>DIR</v>
          </cell>
        </row>
        <row r="78">
          <cell r="A78" t="str">
            <v>157498</v>
          </cell>
          <cell r="B78" t="str">
            <v>Legal Communications</v>
          </cell>
          <cell r="C78" t="str">
            <v>Communications</v>
          </cell>
          <cell r="D78" t="str">
            <v>ServeCo Cross Charges</v>
          </cell>
          <cell r="E78" t="str">
            <v>Direct</v>
          </cell>
          <cell r="F78" t="str">
            <v>DIR</v>
          </cell>
          <cell r="H78" t="str">
            <v>FSCC</v>
          </cell>
        </row>
        <row r="79">
          <cell r="A79" t="str">
            <v>157582</v>
          </cell>
          <cell r="B79" t="str">
            <v>HR Communications</v>
          </cell>
          <cell r="C79" t="str">
            <v>Communications</v>
          </cell>
          <cell r="D79" t="str">
            <v>ServeCo Cross Charges</v>
          </cell>
          <cell r="E79" t="str">
            <v>Direct</v>
          </cell>
          <cell r="F79" t="str">
            <v>DIR</v>
          </cell>
          <cell r="H79" t="str">
            <v>FSCC</v>
          </cell>
        </row>
        <row r="80">
          <cell r="A80" t="str">
            <v>157653</v>
          </cell>
          <cell r="B80" t="str">
            <v>Finance to Comm</v>
          </cell>
          <cell r="C80" t="str">
            <v>Communications</v>
          </cell>
          <cell r="D80" t="str">
            <v>ServeCo Cross Charges</v>
          </cell>
          <cell r="E80" t="str">
            <v>Direct</v>
          </cell>
          <cell r="F80" t="str">
            <v>DIR</v>
          </cell>
          <cell r="H80" t="str">
            <v>FSCC</v>
          </cell>
        </row>
        <row r="81">
          <cell r="A81" t="str">
            <v>157683</v>
          </cell>
          <cell r="B81" t="str">
            <v>IT Communications</v>
          </cell>
          <cell r="C81" t="str">
            <v>Communications</v>
          </cell>
          <cell r="D81" t="str">
            <v>ServeCo Cross Charges</v>
          </cell>
          <cell r="E81" t="str">
            <v>Direct</v>
          </cell>
          <cell r="F81" t="str">
            <v>DIR</v>
          </cell>
          <cell r="H81" t="str">
            <v>FSCC</v>
          </cell>
        </row>
        <row r="82">
          <cell r="A82" t="str">
            <v>157731</v>
          </cell>
          <cell r="B82" t="str">
            <v>SS Communications</v>
          </cell>
          <cell r="C82" t="str">
            <v>Communications</v>
          </cell>
          <cell r="D82" t="str">
            <v>ServeCo Cross Charges</v>
          </cell>
          <cell r="E82" t="str">
            <v>Direct</v>
          </cell>
          <cell r="F82" t="str">
            <v>DIR</v>
          </cell>
          <cell r="H82" t="str">
            <v>FSCC</v>
          </cell>
        </row>
        <row r="83">
          <cell r="A83" t="str">
            <v>157417</v>
          </cell>
          <cell r="B83" t="str">
            <v>Comm Minnesota 9121</v>
          </cell>
          <cell r="C83" t="str">
            <v>Communications</v>
          </cell>
          <cell r="G83" t="str">
            <v>0072</v>
          </cell>
          <cell r="H83" t="str">
            <v>FSCC</v>
          </cell>
        </row>
        <row r="84">
          <cell r="A84" t="str">
            <v>157500</v>
          </cell>
          <cell r="B84" t="str">
            <v>Comm TDU</v>
          </cell>
          <cell r="C84" t="str">
            <v>Communications</v>
          </cell>
          <cell r="G84" t="str">
            <v>0003</v>
          </cell>
          <cell r="H84" t="str">
            <v>FSCC</v>
          </cell>
        </row>
        <row r="85">
          <cell r="A85" t="str">
            <v>157501</v>
          </cell>
          <cell r="B85" t="str">
            <v>Comm Entex</v>
          </cell>
          <cell r="C85" t="str">
            <v>Communications</v>
          </cell>
          <cell r="G85" t="str">
            <v>0082</v>
          </cell>
          <cell r="H85" t="str">
            <v>FSCC</v>
          </cell>
        </row>
        <row r="86">
          <cell r="A86" t="str">
            <v>157507</v>
          </cell>
          <cell r="B86" t="str">
            <v>Comm Properties</v>
          </cell>
          <cell r="C86" t="str">
            <v>Communications</v>
          </cell>
          <cell r="G86" t="str">
            <v>0056</v>
          </cell>
          <cell r="H86" t="str">
            <v>FSCC</v>
          </cell>
        </row>
        <row r="87">
          <cell r="A87" t="str">
            <v>157508</v>
          </cell>
          <cell r="B87" t="str">
            <v>Comm Arkla</v>
          </cell>
          <cell r="C87" t="str">
            <v>Communications</v>
          </cell>
          <cell r="G87" t="str">
            <v>0062</v>
          </cell>
          <cell r="H87" t="str">
            <v>FSCC</v>
          </cell>
        </row>
        <row r="88">
          <cell r="A88" t="str">
            <v>157509</v>
          </cell>
          <cell r="B88" t="str">
            <v>Comm Minnegasco</v>
          </cell>
          <cell r="C88" t="str">
            <v>Communications</v>
          </cell>
          <cell r="G88" t="str">
            <v>0072</v>
          </cell>
          <cell r="H88" t="str">
            <v>FSCC</v>
          </cell>
        </row>
        <row r="89">
          <cell r="A89" t="str">
            <v>157510</v>
          </cell>
          <cell r="B89" t="str">
            <v>Comm 77</v>
          </cell>
          <cell r="C89" t="str">
            <v>Communications</v>
          </cell>
          <cell r="G89" t="str">
            <v>0077</v>
          </cell>
          <cell r="H89" t="str">
            <v>FSCC</v>
          </cell>
        </row>
        <row r="90">
          <cell r="A90" t="str">
            <v>157513</v>
          </cell>
          <cell r="B90" t="str">
            <v>Comm 80</v>
          </cell>
          <cell r="C90" t="str">
            <v>Communications</v>
          </cell>
          <cell r="G90" t="str">
            <v>0080</v>
          </cell>
          <cell r="H90" t="str">
            <v>FSCC</v>
          </cell>
        </row>
        <row r="91">
          <cell r="A91" t="str">
            <v>157520</v>
          </cell>
          <cell r="B91" t="str">
            <v>Comm Holding Co</v>
          </cell>
          <cell r="C91" t="str">
            <v>Communications</v>
          </cell>
          <cell r="G91" t="str">
            <v>0299</v>
          </cell>
          <cell r="H91" t="str">
            <v>FSCC</v>
          </cell>
        </row>
        <row r="92">
          <cell r="A92" t="str">
            <v>157522</v>
          </cell>
          <cell r="B92" t="str">
            <v>Comm Entex Hou Gas</v>
          </cell>
          <cell r="C92" t="str">
            <v>Communications</v>
          </cell>
          <cell r="G92" t="str">
            <v>0082</v>
          </cell>
          <cell r="H92" t="str">
            <v>FSCC</v>
          </cell>
        </row>
        <row r="93">
          <cell r="A93" t="str">
            <v>157523</v>
          </cell>
          <cell r="B93" t="str">
            <v>Comm IT</v>
          </cell>
          <cell r="C93" t="str">
            <v>Communications</v>
          </cell>
          <cell r="D93" t="str">
            <v>ServeCo Cross Charges</v>
          </cell>
          <cell r="E93" t="str">
            <v>Direct</v>
          </cell>
          <cell r="F93" t="str">
            <v>DIR</v>
          </cell>
          <cell r="G93" t="str">
            <v>0002-TO</v>
          </cell>
          <cell r="H93" t="str">
            <v>FSCC</v>
          </cell>
        </row>
        <row r="94">
          <cell r="A94" t="str">
            <v>157524</v>
          </cell>
          <cell r="B94" t="str">
            <v>Comm Finance</v>
          </cell>
          <cell r="C94" t="str">
            <v>Communications</v>
          </cell>
          <cell r="D94" t="str">
            <v>ServeCo Cross Charges</v>
          </cell>
          <cell r="E94" t="str">
            <v>Direct</v>
          </cell>
          <cell r="F94" t="str">
            <v>DIR</v>
          </cell>
          <cell r="G94" t="str">
            <v>0002-FN</v>
          </cell>
          <cell r="H94" t="str">
            <v>FSCC</v>
          </cell>
        </row>
        <row r="95">
          <cell r="A95" t="str">
            <v>157525</v>
          </cell>
          <cell r="B95" t="str">
            <v>Comm SS</v>
          </cell>
          <cell r="C95" t="str">
            <v>Communications</v>
          </cell>
          <cell r="D95" t="str">
            <v>ServeCo Cross Charges</v>
          </cell>
          <cell r="E95" t="str">
            <v>Direct</v>
          </cell>
          <cell r="F95" t="str">
            <v>DIR</v>
          </cell>
          <cell r="G95" t="str">
            <v>0002-BOS</v>
          </cell>
          <cell r="H95" t="str">
            <v>FSCC</v>
          </cell>
        </row>
        <row r="96">
          <cell r="A96" t="str">
            <v>157897</v>
          </cell>
          <cell r="B96" t="str">
            <v>Comm MGC HSP</v>
          </cell>
          <cell r="C96" t="str">
            <v>Communications</v>
          </cell>
          <cell r="G96" t="str">
            <v>0072</v>
          </cell>
          <cell r="H96" t="str">
            <v>FSCC</v>
          </cell>
        </row>
        <row r="97">
          <cell r="A97" t="str">
            <v>157913</v>
          </cell>
          <cell r="B97" t="str">
            <v>EST Communications</v>
          </cell>
          <cell r="C97" t="str">
            <v>Communications</v>
          </cell>
          <cell r="D97" t="str">
            <v>ServeCo Cross Charges</v>
          </cell>
          <cell r="E97" t="str">
            <v>Direct</v>
          </cell>
          <cell r="F97" t="str">
            <v>DIR</v>
          </cell>
          <cell r="H97" t="str">
            <v>FSCC</v>
          </cell>
        </row>
        <row r="98">
          <cell r="A98" t="str">
            <v>257028</v>
          </cell>
          <cell r="B98" t="str">
            <v>Comm MGC Exc HSP</v>
          </cell>
          <cell r="C98" t="str">
            <v>Communications</v>
          </cell>
          <cell r="G98" t="str">
            <v>0072</v>
          </cell>
          <cell r="H98" t="str">
            <v>FSCC</v>
          </cell>
        </row>
        <row r="99">
          <cell r="A99" t="str">
            <v>257042</v>
          </cell>
          <cell r="B99" t="str">
            <v>Comm Govt Aff</v>
          </cell>
          <cell r="C99" t="str">
            <v>Communications</v>
          </cell>
          <cell r="G99" t="str">
            <v>0002-GA</v>
          </cell>
          <cell r="H99" t="str">
            <v>FSCC</v>
          </cell>
        </row>
        <row r="100">
          <cell r="A100" t="str">
            <v>257047</v>
          </cell>
          <cell r="B100" t="str">
            <v>Comm Rel MN Govt Rel</v>
          </cell>
          <cell r="C100" t="str">
            <v>Communications</v>
          </cell>
          <cell r="G100" t="str">
            <v>0072</v>
          </cell>
          <cell r="H100" t="str">
            <v>FSCC</v>
          </cell>
        </row>
        <row r="101">
          <cell r="A101" t="str">
            <v>257048</v>
          </cell>
          <cell r="B101" t="str">
            <v>Comm Rel MN</v>
          </cell>
          <cell r="C101" t="str">
            <v>Communications</v>
          </cell>
          <cell r="G101" t="str">
            <v>0072</v>
          </cell>
          <cell r="H101" t="str">
            <v>FSCC</v>
          </cell>
        </row>
        <row r="102">
          <cell r="A102" t="str">
            <v>257066</v>
          </cell>
          <cell r="B102" t="str">
            <v>CR CEHE</v>
          </cell>
          <cell r="C102" t="str">
            <v>Community Relations</v>
          </cell>
          <cell r="G102" t="str">
            <v>0003</v>
          </cell>
          <cell r="H102" t="str">
            <v>FSCC</v>
          </cell>
        </row>
        <row r="103">
          <cell r="A103" t="str">
            <v>257067</v>
          </cell>
          <cell r="B103" t="str">
            <v>CR Houston Gas</v>
          </cell>
          <cell r="C103" t="str">
            <v>Community Relations</v>
          </cell>
          <cell r="G103" t="str">
            <v>0082</v>
          </cell>
          <cell r="H103" t="str">
            <v>FSCC</v>
          </cell>
        </row>
        <row r="104">
          <cell r="A104" t="str">
            <v>257068</v>
          </cell>
          <cell r="B104" t="str">
            <v>CR Southern Gas</v>
          </cell>
          <cell r="C104" t="str">
            <v>Community Relations</v>
          </cell>
          <cell r="G104" t="str">
            <v>0062</v>
          </cell>
          <cell r="H104" t="str">
            <v>FSCC</v>
          </cell>
        </row>
        <row r="105">
          <cell r="A105" t="str">
            <v>257086</v>
          </cell>
          <cell r="B105" t="str">
            <v>CR Arkla - Arkansas</v>
          </cell>
          <cell r="C105" t="str">
            <v>Community Relations</v>
          </cell>
          <cell r="G105" t="str">
            <v>0062</v>
          </cell>
          <cell r="H105" t="str">
            <v>FSCC</v>
          </cell>
        </row>
        <row r="106">
          <cell r="A106" t="str">
            <v>257087</v>
          </cell>
          <cell r="B106" t="str">
            <v>CR Arkla - Oklahoma</v>
          </cell>
          <cell r="C106" t="str">
            <v>Community Relations</v>
          </cell>
          <cell r="G106" t="str">
            <v>0062</v>
          </cell>
          <cell r="H106" t="str">
            <v>FSCC</v>
          </cell>
        </row>
        <row r="107">
          <cell r="A107" t="str">
            <v>257098</v>
          </cell>
          <cell r="B107" t="str">
            <v>Comm IES/TrueCost</v>
          </cell>
          <cell r="C107" t="str">
            <v>Community Relations</v>
          </cell>
          <cell r="G107" t="str">
            <v>0435</v>
          </cell>
          <cell r="H107" t="str">
            <v>FSCC</v>
          </cell>
        </row>
        <row r="108">
          <cell r="A108" t="str">
            <v>257112</v>
          </cell>
          <cell r="B108" t="str">
            <v>CR Arkla</v>
          </cell>
          <cell r="C108" t="str">
            <v>Community Relations</v>
          </cell>
          <cell r="G108" t="str">
            <v>0062</v>
          </cell>
          <cell r="H108" t="str">
            <v>FSCC</v>
          </cell>
        </row>
        <row r="109">
          <cell r="A109" t="str">
            <v>257113</v>
          </cell>
          <cell r="B109" t="str">
            <v>CR 77</v>
          </cell>
          <cell r="C109" t="str">
            <v>Community Relations</v>
          </cell>
          <cell r="G109" t="str">
            <v>0077</v>
          </cell>
          <cell r="H109" t="str">
            <v>FSCC</v>
          </cell>
        </row>
        <row r="110">
          <cell r="A110" t="str">
            <v>257159</v>
          </cell>
          <cell r="B110" t="str">
            <v>Corp Comm to Reg Ops</v>
          </cell>
          <cell r="C110" t="str">
            <v>Communications</v>
          </cell>
          <cell r="G110" t="str">
            <v>0002-RO</v>
          </cell>
          <cell r="H110" t="str">
            <v>FSCC</v>
          </cell>
        </row>
        <row r="111">
          <cell r="A111" t="str">
            <v>257190</v>
          </cell>
          <cell r="B111" t="str">
            <v>Comm Executive Mgmnt</v>
          </cell>
          <cell r="C111" t="str">
            <v>Communications</v>
          </cell>
          <cell r="G111" t="str">
            <v>0002-EX</v>
          </cell>
          <cell r="H111" t="str">
            <v>FSCC</v>
          </cell>
        </row>
        <row r="112">
          <cell r="A112" t="str">
            <v>257191</v>
          </cell>
          <cell r="B112" t="str">
            <v>Comm Envi Sfty &amp; Tr</v>
          </cell>
          <cell r="C112" t="str">
            <v>Communications</v>
          </cell>
          <cell r="G112" t="str">
            <v>0002-ES</v>
          </cell>
          <cell r="H112" t="str">
            <v>FSCC</v>
          </cell>
        </row>
        <row r="113">
          <cell r="A113" t="str">
            <v>257192</v>
          </cell>
          <cell r="B113" t="str">
            <v>Comm Legal</v>
          </cell>
          <cell r="C113" t="str">
            <v>Communications</v>
          </cell>
          <cell r="G113" t="str">
            <v>0002-LG</v>
          </cell>
          <cell r="H113" t="str">
            <v>FSCC</v>
          </cell>
        </row>
        <row r="114">
          <cell r="A114" t="str">
            <v>257193</v>
          </cell>
          <cell r="B114" t="str">
            <v>Comm Regulatory</v>
          </cell>
          <cell r="C114" t="str">
            <v>Communications</v>
          </cell>
          <cell r="G114" t="str">
            <v>0002-RG</v>
          </cell>
          <cell r="H114" t="str">
            <v>FSCC</v>
          </cell>
        </row>
        <row r="115">
          <cell r="A115" t="str">
            <v>257194</v>
          </cell>
          <cell r="B115" t="str">
            <v>Comm Human Resources</v>
          </cell>
          <cell r="C115" t="str">
            <v>Communications</v>
          </cell>
          <cell r="G115" t="str">
            <v>0002-HR</v>
          </cell>
          <cell r="H115" t="str">
            <v>FSCC</v>
          </cell>
        </row>
        <row r="116">
          <cell r="A116" t="str">
            <v>157826</v>
          </cell>
          <cell r="B116" t="str">
            <v>POOL-COMM-SUP-ASSETD</v>
          </cell>
          <cell r="C116" t="str">
            <v>Communications</v>
          </cell>
          <cell r="D116" t="str">
            <v>Communications</v>
          </cell>
          <cell r="E116" t="str">
            <v>Asset</v>
          </cell>
          <cell r="F116" t="str">
            <v>SUP</v>
          </cell>
          <cell r="H116" t="str">
            <v>POOL</v>
          </cell>
        </row>
        <row r="117">
          <cell r="A117" t="str">
            <v>157849</v>
          </cell>
          <cell r="B117" t="str">
            <v>POOL-COMM-SUP-HEADA</v>
          </cell>
          <cell r="C117" t="str">
            <v>Communications</v>
          </cell>
          <cell r="D117" t="str">
            <v>Communications</v>
          </cell>
          <cell r="E117" t="str">
            <v>Headcount</v>
          </cell>
          <cell r="F117" t="str">
            <v>SUP</v>
          </cell>
          <cell r="H117" t="str">
            <v>POOL</v>
          </cell>
        </row>
        <row r="118">
          <cell r="A118" t="str">
            <v>157850</v>
          </cell>
          <cell r="B118" t="str">
            <v>POOL-COMM-GOV-COMP</v>
          </cell>
          <cell r="C118" t="str">
            <v>Communications</v>
          </cell>
          <cell r="D118" t="str">
            <v>Communications</v>
          </cell>
          <cell r="E118" t="str">
            <v>Composite Ratio</v>
          </cell>
          <cell r="F118" t="str">
            <v>GOV</v>
          </cell>
          <cell r="H118" t="str">
            <v>POOL</v>
          </cell>
        </row>
        <row r="119">
          <cell r="A119" t="str">
            <v>257065</v>
          </cell>
          <cell r="B119" t="str">
            <v>POOL-CR-SUP-HEADHA</v>
          </cell>
          <cell r="C119" t="str">
            <v>Community Relations</v>
          </cell>
          <cell r="D119" t="str">
            <v>Community Relations</v>
          </cell>
          <cell r="E119" t="str">
            <v>Headcount</v>
          </cell>
          <cell r="F119" t="str">
            <v>SUP</v>
          </cell>
          <cell r="H119" t="str">
            <v>POOL</v>
          </cell>
        </row>
        <row r="120">
          <cell r="A120" t="str">
            <v>257119</v>
          </cell>
          <cell r="B120" t="str">
            <v>EPOOL-COMM-SUP-HEADA</v>
          </cell>
          <cell r="C120" t="str">
            <v>Communications</v>
          </cell>
          <cell r="D120" t="str">
            <v>Communications</v>
          </cell>
          <cell r="E120" t="str">
            <v>Headcount</v>
          </cell>
          <cell r="F120" t="str">
            <v>SUP</v>
          </cell>
          <cell r="H120" t="str">
            <v>POOL</v>
          </cell>
        </row>
        <row r="121">
          <cell r="A121" t="str">
            <v>257121</v>
          </cell>
          <cell r="B121" t="str">
            <v>EPOOL-COMM-SUPASSETD</v>
          </cell>
          <cell r="C121" t="str">
            <v>Communications</v>
          </cell>
          <cell r="D121" t="str">
            <v>Communications</v>
          </cell>
          <cell r="E121" t="str">
            <v>Asset</v>
          </cell>
          <cell r="F121" t="str">
            <v>SUP</v>
          </cell>
          <cell r="H121" t="str">
            <v>POOL</v>
          </cell>
        </row>
        <row r="122">
          <cell r="A122" t="str">
            <v>257201</v>
          </cell>
          <cell r="B122" t="str">
            <v>Comm HSP South</v>
          </cell>
          <cell r="C122" t="str">
            <v>Communications</v>
          </cell>
          <cell r="G122" t="str">
            <v>0420</v>
          </cell>
          <cell r="H122" t="str">
            <v>FSCC</v>
          </cell>
        </row>
        <row r="123">
          <cell r="A123" t="str">
            <v>257206</v>
          </cell>
          <cell r="B123" t="str">
            <v>Comm HoldCo -Vectren</v>
          </cell>
          <cell r="C123" t="str">
            <v>Communications</v>
          </cell>
          <cell r="G123" t="str">
            <v>0299</v>
          </cell>
          <cell r="H123" t="str">
            <v>FSCC</v>
          </cell>
        </row>
        <row r="124">
          <cell r="A124" t="str">
            <v>11017640</v>
          </cell>
          <cell r="B124" t="str">
            <v>Corp Comm to Houston Electric</v>
          </cell>
          <cell r="C124" t="str">
            <v>Communications</v>
          </cell>
          <cell r="D124" t="str">
            <v>Communications</v>
          </cell>
          <cell r="E124" t="str">
            <v>Direct</v>
          </cell>
          <cell r="F124" t="str">
            <v>DIR</v>
          </cell>
          <cell r="G124" t="str">
            <v>0003</v>
          </cell>
          <cell r="H124" t="str">
            <v>FSCC</v>
          </cell>
        </row>
        <row r="125">
          <cell r="A125" t="str">
            <v>11017641</v>
          </cell>
          <cell r="B125" t="str">
            <v>Corp Comm to Southern Gas-Arkla</v>
          </cell>
          <cell r="C125" t="str">
            <v>Communications</v>
          </cell>
          <cell r="D125" t="str">
            <v>Communications</v>
          </cell>
          <cell r="E125" t="str">
            <v>Direct</v>
          </cell>
          <cell r="F125" t="str">
            <v>DIR</v>
          </cell>
          <cell r="G125" t="str">
            <v>0062</v>
          </cell>
          <cell r="H125" t="str">
            <v>FSCC</v>
          </cell>
        </row>
        <row r="126">
          <cell r="A126" t="str">
            <v>11017648</v>
          </cell>
          <cell r="B126" t="str">
            <v>Corp Comm to Minnesota Gas</v>
          </cell>
          <cell r="C126" t="str">
            <v>Communications</v>
          </cell>
          <cell r="D126" t="str">
            <v>Communications</v>
          </cell>
          <cell r="E126" t="str">
            <v>Direct</v>
          </cell>
          <cell r="F126" t="str">
            <v>DIR</v>
          </cell>
          <cell r="G126" t="str">
            <v>0072</v>
          </cell>
          <cell r="H126" t="str">
            <v>FSCC</v>
          </cell>
        </row>
        <row r="127">
          <cell r="A127" t="str">
            <v>11017650</v>
          </cell>
          <cell r="B127" t="str">
            <v>Corp Comm to Southern Gas - Entex</v>
          </cell>
          <cell r="C127" t="str">
            <v>Communications</v>
          </cell>
          <cell r="D127" t="str">
            <v>Communications</v>
          </cell>
          <cell r="E127" t="str">
            <v>Direct</v>
          </cell>
          <cell r="F127" t="str">
            <v>DIR</v>
          </cell>
          <cell r="G127" t="str">
            <v>0082</v>
          </cell>
          <cell r="H127" t="str">
            <v>FSCC</v>
          </cell>
        </row>
        <row r="128">
          <cell r="A128" t="str">
            <v>11022233</v>
          </cell>
          <cell r="B128" t="str">
            <v>Corp Comm to CES-77</v>
          </cell>
          <cell r="C128" t="str">
            <v>Communications</v>
          </cell>
          <cell r="D128" t="str">
            <v>Communications</v>
          </cell>
          <cell r="E128" t="str">
            <v>Direct</v>
          </cell>
          <cell r="F128" t="str">
            <v>DIR</v>
          </cell>
          <cell r="G128" t="str">
            <v>0077</v>
          </cell>
          <cell r="H128" t="str">
            <v>FSCC</v>
          </cell>
        </row>
        <row r="129">
          <cell r="A129" t="str">
            <v>11022236</v>
          </cell>
          <cell r="B129" t="str">
            <v>Corp Comm Corporate Image &amp; Branding</v>
          </cell>
          <cell r="C129" t="str">
            <v>Communications</v>
          </cell>
          <cell r="D129" t="str">
            <v>Communications</v>
          </cell>
          <cell r="E129" t="str">
            <v>Asset</v>
          </cell>
          <cell r="F129" t="str">
            <v>SUP</v>
          </cell>
          <cell r="G129" t="str">
            <v>POOL-COMM-SUP-ASSETD</v>
          </cell>
          <cell r="H129" t="str">
            <v>POOL</v>
          </cell>
        </row>
        <row r="130">
          <cell r="A130" t="str">
            <v>11022237</v>
          </cell>
          <cell r="B130" t="str">
            <v>Comm Relations Hospitality</v>
          </cell>
          <cell r="C130" t="str">
            <v>Community Relations</v>
          </cell>
          <cell r="D130" t="str">
            <v>Community Relations</v>
          </cell>
          <cell r="E130" t="str">
            <v>Direct</v>
          </cell>
          <cell r="F130" t="str">
            <v>DIR</v>
          </cell>
          <cell r="G130" t="str">
            <v>0299</v>
          </cell>
          <cell r="H130" t="str">
            <v>FSCC</v>
          </cell>
        </row>
        <row r="131">
          <cell r="A131" t="str">
            <v>11022238</v>
          </cell>
          <cell r="B131" t="str">
            <v>Corp Comm General</v>
          </cell>
          <cell r="C131" t="str">
            <v>Communications</v>
          </cell>
          <cell r="D131" t="str">
            <v>Communications</v>
          </cell>
          <cell r="E131" t="str">
            <v>Composite Ratio</v>
          </cell>
          <cell r="F131" t="str">
            <v>GOV</v>
          </cell>
          <cell r="G131" t="str">
            <v>POOL-COMM-GOV-COMP</v>
          </cell>
          <cell r="H131" t="str">
            <v>POOL</v>
          </cell>
        </row>
        <row r="132">
          <cell r="A132" t="str">
            <v>11022239</v>
          </cell>
          <cell r="B132" t="str">
            <v>Corp Comm Employee Communications</v>
          </cell>
          <cell r="C132" t="str">
            <v>Communications</v>
          </cell>
          <cell r="D132" t="str">
            <v>Communications</v>
          </cell>
          <cell r="E132" t="str">
            <v>Headcount</v>
          </cell>
          <cell r="F132" t="str">
            <v>SUP</v>
          </cell>
          <cell r="G132" t="str">
            <v>EPOOL-COMM-SUP-HEADA</v>
          </cell>
          <cell r="H132" t="str">
            <v>POOL</v>
          </cell>
        </row>
        <row r="133">
          <cell r="A133" t="str">
            <v>11022280</v>
          </cell>
          <cell r="B133" t="str">
            <v>Corp Comm Governance</v>
          </cell>
          <cell r="C133" t="str">
            <v>Communications</v>
          </cell>
          <cell r="D133" t="str">
            <v>Communications</v>
          </cell>
          <cell r="E133" t="str">
            <v>Composite Ratio</v>
          </cell>
          <cell r="F133" t="str">
            <v>GOV</v>
          </cell>
          <cell r="G133" t="str">
            <v>POOL-COMM-GOV-COMP</v>
          </cell>
          <cell r="H133" t="str">
            <v>POOL</v>
          </cell>
        </row>
        <row r="134">
          <cell r="A134" t="str">
            <v>11026140</v>
          </cell>
          <cell r="B134" t="str">
            <v>Corp Comm HR Employee Comm</v>
          </cell>
          <cell r="C134" t="str">
            <v>Communications</v>
          </cell>
          <cell r="D134" t="str">
            <v>Communications</v>
          </cell>
          <cell r="E134" t="str">
            <v>Headcount</v>
          </cell>
          <cell r="F134" t="str">
            <v>SUP</v>
          </cell>
          <cell r="G134" t="str">
            <v>EPOOL-COMM-SUP-HEADA</v>
          </cell>
          <cell r="H134" t="str">
            <v>POOL</v>
          </cell>
        </row>
        <row r="135">
          <cell r="A135" t="str">
            <v>11028162</v>
          </cell>
          <cell r="B135" t="str">
            <v>Corp Comm to Regulated Ops Business Unit</v>
          </cell>
          <cell r="C135" t="str">
            <v>Communications</v>
          </cell>
          <cell r="D135" t="str">
            <v>Communications</v>
          </cell>
          <cell r="E135" t="str">
            <v>Direct</v>
          </cell>
          <cell r="F135" t="str">
            <v>DIR</v>
          </cell>
          <cell r="G135" t="str">
            <v>Various</v>
          </cell>
          <cell r="H135" t="str">
            <v>Various</v>
          </cell>
        </row>
        <row r="136">
          <cell r="A136" t="str">
            <v>11029730</v>
          </cell>
          <cell r="B136" t="str">
            <v>Corp Comm to Minnesota HSP</v>
          </cell>
          <cell r="C136" t="str">
            <v>Communications</v>
          </cell>
          <cell r="D136" t="str">
            <v>Communications</v>
          </cell>
          <cell r="E136" t="str">
            <v>Direct</v>
          </cell>
          <cell r="F136" t="str">
            <v>DIR</v>
          </cell>
          <cell r="G136" t="str">
            <v>0072</v>
          </cell>
          <cell r="H136" t="str">
            <v>FSCC</v>
          </cell>
        </row>
        <row r="137">
          <cell r="A137" t="str">
            <v>11030021</v>
          </cell>
          <cell r="B137" t="str">
            <v>Corp Comm to Minnesota 9121</v>
          </cell>
          <cell r="C137" t="str">
            <v>Communications</v>
          </cell>
          <cell r="D137" t="str">
            <v>Communications</v>
          </cell>
          <cell r="E137" t="str">
            <v>Direct</v>
          </cell>
          <cell r="F137" t="str">
            <v>DIR</v>
          </cell>
          <cell r="G137" t="str">
            <v>0072</v>
          </cell>
          <cell r="H137" t="str">
            <v>FSCC</v>
          </cell>
        </row>
        <row r="138">
          <cell r="A138" t="str">
            <v>11030860</v>
          </cell>
          <cell r="B138" t="str">
            <v>Comm Corporate Web (Intranet &amp; CNP.com)</v>
          </cell>
          <cell r="C138" t="str">
            <v>Communications</v>
          </cell>
          <cell r="D138" t="str">
            <v>Communications</v>
          </cell>
          <cell r="E138" t="str">
            <v>Asset</v>
          </cell>
          <cell r="F138" t="str">
            <v>SUP</v>
          </cell>
          <cell r="G138" t="str">
            <v>EPOOL-COMM-SUPASSETD</v>
          </cell>
          <cell r="H138" t="str">
            <v>POOL</v>
          </cell>
        </row>
        <row r="139">
          <cell r="A139" t="str">
            <v>11030862</v>
          </cell>
          <cell r="B139" t="str">
            <v>Comm Rel - BBQ Cookoff &amp; PowerPack</v>
          </cell>
          <cell r="C139" t="str">
            <v>Community Relations</v>
          </cell>
          <cell r="D139" t="str">
            <v>Community Relations</v>
          </cell>
          <cell r="E139" t="str">
            <v>Asset</v>
          </cell>
          <cell r="F139" t="str">
            <v>SUP</v>
          </cell>
          <cell r="G139" t="str">
            <v>POOL-COMM-SUP-ASSETD</v>
          </cell>
          <cell r="H139" t="str">
            <v>POOL</v>
          </cell>
        </row>
        <row r="140">
          <cell r="A140" t="str">
            <v>11030863</v>
          </cell>
          <cell r="B140" t="str">
            <v>Corp Comm - Media Relations</v>
          </cell>
          <cell r="C140" t="str">
            <v>Communications</v>
          </cell>
          <cell r="D140" t="str">
            <v>Communications</v>
          </cell>
          <cell r="E140" t="str">
            <v>Asset</v>
          </cell>
          <cell r="F140" t="str">
            <v>SUP</v>
          </cell>
          <cell r="G140" t="str">
            <v>POOL-COMM-SUP-ASSETD</v>
          </cell>
          <cell r="H140" t="str">
            <v>POOL</v>
          </cell>
        </row>
        <row r="141">
          <cell r="A141" t="str">
            <v>11030864</v>
          </cell>
          <cell r="B141" t="str">
            <v>Corp Comm &amp; Other External</v>
          </cell>
          <cell r="C141" t="str">
            <v>Communications</v>
          </cell>
          <cell r="D141" t="str">
            <v>Communications</v>
          </cell>
          <cell r="E141" t="str">
            <v>Asset</v>
          </cell>
          <cell r="F141" t="str">
            <v>SUP</v>
          </cell>
          <cell r="G141" t="str">
            <v>POOL-COMM-SUP-ASSETD</v>
          </cell>
          <cell r="H141" t="str">
            <v>POOL</v>
          </cell>
        </row>
        <row r="142">
          <cell r="A142" t="str">
            <v>11030865</v>
          </cell>
          <cell r="B142" t="str">
            <v>Corp Comm to Gas Ops (split)</v>
          </cell>
          <cell r="C142" t="str">
            <v>Communications</v>
          </cell>
          <cell r="D142" t="str">
            <v>Communications</v>
          </cell>
          <cell r="E142" t="str">
            <v>Direct</v>
          </cell>
          <cell r="F142" t="str">
            <v>DIR</v>
          </cell>
          <cell r="G142" t="str">
            <v>Various</v>
          </cell>
          <cell r="H142" t="str">
            <v>Various</v>
          </cell>
        </row>
        <row r="143">
          <cell r="A143" t="str">
            <v>11031692</v>
          </cell>
          <cell r="B143" t="str">
            <v>Corp Comm - Employee Conferences</v>
          </cell>
          <cell r="C143" t="str">
            <v>Communications</v>
          </cell>
          <cell r="D143" t="str">
            <v>Communications</v>
          </cell>
          <cell r="E143" t="str">
            <v>Headcount</v>
          </cell>
          <cell r="F143" t="str">
            <v>SUP</v>
          </cell>
          <cell r="G143" t="str">
            <v>POOL-COMM-SUP-HEADA</v>
          </cell>
          <cell r="H143" t="str">
            <v>POOL</v>
          </cell>
        </row>
        <row r="144">
          <cell r="A144" t="str">
            <v>11032337</v>
          </cell>
          <cell r="B144" t="str">
            <v>Comm Relations to Minn Administrative</v>
          </cell>
          <cell r="C144" t="str">
            <v>Community Relations</v>
          </cell>
          <cell r="D144" t="str">
            <v>Community Relations</v>
          </cell>
          <cell r="E144" t="str">
            <v>Direct</v>
          </cell>
          <cell r="F144" t="str">
            <v>DIR</v>
          </cell>
          <cell r="G144" t="str">
            <v>0072</v>
          </cell>
          <cell r="H144" t="str">
            <v>FSCC</v>
          </cell>
        </row>
        <row r="145">
          <cell r="A145" t="str">
            <v>11032338</v>
          </cell>
          <cell r="B145" t="str">
            <v>Comm Relations to Minn Volunteer Program</v>
          </cell>
          <cell r="C145" t="str">
            <v>Community Relations</v>
          </cell>
          <cell r="D145" t="str">
            <v>Community Relations</v>
          </cell>
          <cell r="E145" t="str">
            <v>Direct</v>
          </cell>
          <cell r="F145" t="str">
            <v>DIR</v>
          </cell>
          <cell r="G145" t="str">
            <v>0072</v>
          </cell>
          <cell r="H145" t="str">
            <v>FSCC</v>
          </cell>
        </row>
        <row r="146">
          <cell r="A146" t="str">
            <v>11032339</v>
          </cell>
          <cell r="B146" t="str">
            <v>Comm Relations to Minn Retiree Program</v>
          </cell>
          <cell r="C146" t="str">
            <v>Community Relations</v>
          </cell>
          <cell r="D146" t="str">
            <v>Community Relations</v>
          </cell>
          <cell r="E146" t="str">
            <v>Direct</v>
          </cell>
          <cell r="F146" t="str">
            <v>DIR</v>
          </cell>
          <cell r="G146" t="str">
            <v>0072</v>
          </cell>
          <cell r="H146" t="str">
            <v>FSCC</v>
          </cell>
        </row>
        <row r="147">
          <cell r="A147" t="str">
            <v>11032360</v>
          </cell>
          <cell r="B147" t="str">
            <v>Comm Relations to Minn Gas Safety Progra</v>
          </cell>
          <cell r="C147" t="str">
            <v>Community Relations</v>
          </cell>
          <cell r="D147" t="str">
            <v>Community Relations</v>
          </cell>
          <cell r="E147" t="str">
            <v>Direct</v>
          </cell>
          <cell r="F147" t="str">
            <v>DIR</v>
          </cell>
          <cell r="G147" t="str">
            <v>0072</v>
          </cell>
          <cell r="H147" t="str">
            <v>FSCC</v>
          </cell>
        </row>
        <row r="148">
          <cell r="A148" t="str">
            <v>11032375</v>
          </cell>
          <cell r="B148" t="str">
            <v>Comm Relations to Minn Outreach</v>
          </cell>
          <cell r="C148" t="str">
            <v>Community Relations</v>
          </cell>
          <cell r="D148" t="str">
            <v>Community Relations</v>
          </cell>
          <cell r="E148" t="str">
            <v>Direct</v>
          </cell>
          <cell r="F148" t="str">
            <v>DIR</v>
          </cell>
          <cell r="G148" t="str">
            <v>0072</v>
          </cell>
          <cell r="H148" t="str">
            <v>FSCC</v>
          </cell>
        </row>
        <row r="149">
          <cell r="A149" t="str">
            <v>11032380</v>
          </cell>
          <cell r="B149" t="str">
            <v>Comm Relations to Minn Utility Contrib</v>
          </cell>
          <cell r="C149" t="str">
            <v>Community Relations</v>
          </cell>
          <cell r="D149" t="str">
            <v>Community Relations</v>
          </cell>
          <cell r="E149" t="str">
            <v>Direct</v>
          </cell>
          <cell r="F149" t="str">
            <v>DIR</v>
          </cell>
          <cell r="G149" t="str">
            <v>0072</v>
          </cell>
          <cell r="H149" t="str">
            <v>FSCC</v>
          </cell>
        </row>
        <row r="150">
          <cell r="A150" t="str">
            <v>11033018</v>
          </cell>
          <cell r="B150" t="str">
            <v>Comm Rel - United Way</v>
          </cell>
          <cell r="C150" t="str">
            <v>Community Relations</v>
          </cell>
          <cell r="D150" t="str">
            <v>Community Relations</v>
          </cell>
          <cell r="E150" t="str">
            <v>Headcount</v>
          </cell>
          <cell r="F150" t="str">
            <v>SUP</v>
          </cell>
          <cell r="G150" t="str">
            <v>POOL-CR-SUP-HEADHA</v>
          </cell>
          <cell r="H150" t="str">
            <v>POOL</v>
          </cell>
        </row>
        <row r="151">
          <cell r="A151" t="str">
            <v>11033040</v>
          </cell>
          <cell r="B151" t="str">
            <v>Com Rel to Houston Area Admin</v>
          </cell>
          <cell r="C151" t="str">
            <v>Community Relations</v>
          </cell>
          <cell r="D151" t="str">
            <v>Community Relations</v>
          </cell>
          <cell r="E151" t="str">
            <v>Headcount</v>
          </cell>
          <cell r="F151" t="str">
            <v>SUP</v>
          </cell>
          <cell r="G151" t="str">
            <v>POOL-CR-SUP-HEADHA</v>
          </cell>
          <cell r="H151" t="str">
            <v>POOL</v>
          </cell>
        </row>
        <row r="152">
          <cell r="A152" t="str">
            <v>11033041</v>
          </cell>
          <cell r="B152" t="str">
            <v>Com Rel to Houston Area Blood Drive</v>
          </cell>
          <cell r="C152" t="str">
            <v>Community Relations</v>
          </cell>
          <cell r="D152" t="str">
            <v>Community Relations</v>
          </cell>
          <cell r="E152" t="str">
            <v>Headcount</v>
          </cell>
          <cell r="F152" t="str">
            <v>SUP</v>
          </cell>
          <cell r="G152" t="str">
            <v>POOL-CR-SUP-HEADHA</v>
          </cell>
          <cell r="H152" t="str">
            <v>POOL</v>
          </cell>
        </row>
        <row r="153">
          <cell r="A153" t="str">
            <v>11033042</v>
          </cell>
          <cell r="B153" t="str">
            <v>Com Rel to Houston Area Com Outreach</v>
          </cell>
          <cell r="C153" t="str">
            <v>Community Relations</v>
          </cell>
          <cell r="D153" t="str">
            <v>Community Relations</v>
          </cell>
          <cell r="E153" t="str">
            <v>Headcount</v>
          </cell>
          <cell r="F153" t="str">
            <v>SUP</v>
          </cell>
          <cell r="G153" t="str">
            <v>POOL-CR-SUP-HEADHA</v>
          </cell>
          <cell r="H153" t="str">
            <v>POOL</v>
          </cell>
        </row>
        <row r="154">
          <cell r="A154" t="str">
            <v>11033043</v>
          </cell>
          <cell r="B154" t="str">
            <v>Com Rel to Houston Area Edu Outreach</v>
          </cell>
          <cell r="C154" t="str">
            <v>Community Relations</v>
          </cell>
          <cell r="D154" t="str">
            <v>Community Relations</v>
          </cell>
          <cell r="E154" t="str">
            <v>Headcount</v>
          </cell>
          <cell r="F154" t="str">
            <v>SUP</v>
          </cell>
          <cell r="G154" t="str">
            <v>POOL-CR-SUP-HEADHA</v>
          </cell>
          <cell r="H154" t="str">
            <v>POOL</v>
          </cell>
        </row>
        <row r="155">
          <cell r="A155" t="str">
            <v>11033044</v>
          </cell>
          <cell r="B155" t="str">
            <v>Com Rel to Houston Area Energy Education</v>
          </cell>
          <cell r="C155" t="str">
            <v>Community Relations</v>
          </cell>
          <cell r="D155" t="str">
            <v>Community Relations</v>
          </cell>
          <cell r="E155" t="str">
            <v>Headcount</v>
          </cell>
          <cell r="F155" t="str">
            <v>SUP</v>
          </cell>
          <cell r="G155" t="str">
            <v>POOL-CR-SUP-HEADHA</v>
          </cell>
          <cell r="H155" t="str">
            <v>POOL</v>
          </cell>
        </row>
        <row r="156">
          <cell r="A156" t="str">
            <v>11033045</v>
          </cell>
          <cell r="B156" t="str">
            <v>Com Rel to Houston Area Retiree Program</v>
          </cell>
          <cell r="C156" t="str">
            <v>Community Relations</v>
          </cell>
          <cell r="D156" t="str">
            <v>Community Relations</v>
          </cell>
          <cell r="E156" t="str">
            <v>Headcount</v>
          </cell>
          <cell r="F156" t="str">
            <v>SUP</v>
          </cell>
          <cell r="G156" t="str">
            <v>POOL-CR-SUP-HEADHA</v>
          </cell>
          <cell r="H156" t="str">
            <v>POOL</v>
          </cell>
        </row>
        <row r="157">
          <cell r="A157" t="str">
            <v>11033046</v>
          </cell>
          <cell r="B157" t="str">
            <v>Com Rel to Houston Area Speaker's Bureau</v>
          </cell>
          <cell r="C157" t="str">
            <v>Community Relations</v>
          </cell>
          <cell r="D157" t="str">
            <v>Community Relations</v>
          </cell>
          <cell r="E157" t="str">
            <v>Headcount</v>
          </cell>
          <cell r="F157" t="str">
            <v>SUP</v>
          </cell>
          <cell r="G157" t="str">
            <v>POOL-CR-SUP-HEADHA</v>
          </cell>
          <cell r="H157" t="str">
            <v>POOL</v>
          </cell>
        </row>
        <row r="158">
          <cell r="A158" t="str">
            <v>11033047</v>
          </cell>
          <cell r="B158" t="str">
            <v>Com Rel to Houston Area Volunteer Prgrm</v>
          </cell>
          <cell r="C158" t="str">
            <v>Community Relations</v>
          </cell>
          <cell r="D158" t="str">
            <v>Community Relations</v>
          </cell>
          <cell r="E158" t="str">
            <v>Headcount</v>
          </cell>
          <cell r="F158" t="str">
            <v>SUP</v>
          </cell>
          <cell r="G158" t="str">
            <v>POOL-CR-SUP-HEADHA</v>
          </cell>
          <cell r="H158" t="str">
            <v>POOL</v>
          </cell>
        </row>
        <row r="159">
          <cell r="A159" t="str">
            <v>11033048</v>
          </cell>
          <cell r="B159" t="str">
            <v>Comm Rel to Houston Area Electrical Edu</v>
          </cell>
          <cell r="C159" t="str">
            <v>Community Relations</v>
          </cell>
          <cell r="D159" t="str">
            <v>Community Relations</v>
          </cell>
          <cell r="E159" t="str">
            <v>Direct</v>
          </cell>
          <cell r="F159" t="str">
            <v>DIR</v>
          </cell>
          <cell r="G159" t="str">
            <v>0003</v>
          </cell>
          <cell r="H159" t="str">
            <v>FSCC</v>
          </cell>
        </row>
        <row r="160">
          <cell r="A160" t="str">
            <v>11033060</v>
          </cell>
          <cell r="B160" t="str">
            <v>Comm Rel to Houston Gas</v>
          </cell>
          <cell r="C160" t="str">
            <v>Community Relations</v>
          </cell>
          <cell r="D160" t="str">
            <v>Community Relations</v>
          </cell>
          <cell r="E160" t="str">
            <v>Direct</v>
          </cell>
          <cell r="F160" t="str">
            <v>DIR</v>
          </cell>
          <cell r="G160" t="str">
            <v>0082</v>
          </cell>
          <cell r="H160" t="str">
            <v>FSCC</v>
          </cell>
        </row>
        <row r="161">
          <cell r="A161" t="str">
            <v>11033086</v>
          </cell>
          <cell r="B161" t="str">
            <v>Comm Rel to Southern Gas</v>
          </cell>
          <cell r="C161" t="str">
            <v>Community Relations</v>
          </cell>
          <cell r="D161" t="str">
            <v>Community Relations</v>
          </cell>
          <cell r="E161" t="str">
            <v>Direct</v>
          </cell>
          <cell r="F161" t="str">
            <v>DIR</v>
          </cell>
          <cell r="G161" t="str">
            <v>0062</v>
          </cell>
          <cell r="H161" t="str">
            <v>FSCC</v>
          </cell>
        </row>
        <row r="162">
          <cell r="A162" t="str">
            <v>11033341</v>
          </cell>
          <cell r="B162" t="str">
            <v>Corp Comm Sponsorships and Contributions</v>
          </cell>
          <cell r="C162" t="str">
            <v>Communications</v>
          </cell>
          <cell r="D162" t="str">
            <v>Communications</v>
          </cell>
          <cell r="E162" t="str">
            <v>Direct</v>
          </cell>
          <cell r="F162" t="str">
            <v>DIR</v>
          </cell>
          <cell r="G162" t="str">
            <v>Various</v>
          </cell>
          <cell r="H162" t="str">
            <v>Various</v>
          </cell>
        </row>
        <row r="163">
          <cell r="A163" t="str">
            <v>11034252</v>
          </cell>
          <cell r="B163" t="str">
            <v>Comm Rel to Arkansas Contributions</v>
          </cell>
          <cell r="C163" t="str">
            <v>Community Relations</v>
          </cell>
          <cell r="D163" t="str">
            <v>Community Relations</v>
          </cell>
          <cell r="E163" t="str">
            <v>Direct</v>
          </cell>
          <cell r="F163" t="str">
            <v>DIR</v>
          </cell>
          <cell r="G163" t="str">
            <v>0062</v>
          </cell>
          <cell r="H163" t="str">
            <v>FSCC</v>
          </cell>
        </row>
        <row r="164">
          <cell r="A164" t="str">
            <v>11034253</v>
          </cell>
          <cell r="B164" t="str">
            <v>Comm Rel to Oklahoma Contributions</v>
          </cell>
          <cell r="C164" t="str">
            <v>Community Relations</v>
          </cell>
          <cell r="D164" t="str">
            <v>Community Relations</v>
          </cell>
          <cell r="E164" t="str">
            <v>Direct</v>
          </cell>
          <cell r="F164" t="str">
            <v>DIR</v>
          </cell>
          <cell r="G164" t="str">
            <v>0062</v>
          </cell>
          <cell r="H164" t="str">
            <v>FSCC</v>
          </cell>
        </row>
        <row r="165">
          <cell r="A165" t="str">
            <v>11035011</v>
          </cell>
          <cell r="B165" t="str">
            <v>Comm Rel to Right Tree Right Place</v>
          </cell>
          <cell r="C165" t="str">
            <v>Community Relations</v>
          </cell>
          <cell r="D165" t="str">
            <v>Community Relations</v>
          </cell>
          <cell r="E165" t="str">
            <v>Direct</v>
          </cell>
          <cell r="F165" t="str">
            <v>DIR</v>
          </cell>
          <cell r="G165" t="str">
            <v>0003</v>
          </cell>
          <cell r="H165" t="str">
            <v>FSCC</v>
          </cell>
        </row>
        <row r="166">
          <cell r="A166" t="str">
            <v>11035140</v>
          </cell>
          <cell r="B166" t="str">
            <v>Corp Comm CNP Store</v>
          </cell>
          <cell r="C166" t="str">
            <v>Communications</v>
          </cell>
          <cell r="D166" t="str">
            <v>Communications</v>
          </cell>
          <cell r="E166" t="str">
            <v>Headcount</v>
          </cell>
          <cell r="F166" t="str">
            <v>SUP</v>
          </cell>
          <cell r="G166" t="str">
            <v>POOL-COMM-SUP-HEADA</v>
          </cell>
          <cell r="H166" t="str">
            <v>POOL</v>
          </cell>
        </row>
        <row r="167">
          <cell r="A167" t="str">
            <v>11039200</v>
          </cell>
          <cell r="B167" t="str">
            <v>Comm Rel to CES</v>
          </cell>
          <cell r="C167" t="str">
            <v>Community Relations</v>
          </cell>
          <cell r="D167" t="str">
            <v>Community Relations</v>
          </cell>
          <cell r="E167" t="str">
            <v>Direct</v>
          </cell>
          <cell r="F167" t="str">
            <v>DIR</v>
          </cell>
          <cell r="G167" t="str">
            <v>0077</v>
          </cell>
          <cell r="H167" t="str">
            <v>FSCC</v>
          </cell>
        </row>
        <row r="168">
          <cell r="A168" t="str">
            <v>11040524</v>
          </cell>
          <cell r="B168" t="str">
            <v>Comm - Vectren Integration</v>
          </cell>
          <cell r="C168" t="str">
            <v>Community Relations</v>
          </cell>
          <cell r="D168" t="str">
            <v>Community Relations</v>
          </cell>
          <cell r="E168" t="str">
            <v>Direct</v>
          </cell>
          <cell r="F168" t="str">
            <v>DIR</v>
          </cell>
          <cell r="G168" t="str">
            <v>0299</v>
          </cell>
          <cell r="H168" t="str">
            <v>FSCC</v>
          </cell>
        </row>
        <row r="169">
          <cell r="A169" t="str">
            <v>13085759</v>
          </cell>
          <cell r="B169" t="str">
            <v>2017 cc125019 Comp HW</v>
          </cell>
          <cell r="C169" t="str">
            <v>Communications</v>
          </cell>
          <cell r="D169" t="str">
            <v>Communications</v>
          </cell>
          <cell r="E169" t="str">
            <v>Direct</v>
          </cell>
          <cell r="F169" t="str">
            <v>DIR</v>
          </cell>
          <cell r="G169" t="str">
            <v>0002-CM</v>
          </cell>
          <cell r="H169" t="str">
            <v>CAP</v>
          </cell>
        </row>
        <row r="170">
          <cell r="A170" t="str">
            <v>13093043</v>
          </cell>
          <cell r="B170" t="str">
            <v>2017 cc125056 Office Equipment</v>
          </cell>
          <cell r="C170" t="str">
            <v>Community Relations</v>
          </cell>
          <cell r="D170" t="str">
            <v>Community Relations</v>
          </cell>
          <cell r="E170" t="str">
            <v>Direct</v>
          </cell>
          <cell r="F170" t="str">
            <v>DIR</v>
          </cell>
          <cell r="G170" t="str">
            <v>0002-CM</v>
          </cell>
          <cell r="H170" t="str">
            <v>CAP</v>
          </cell>
        </row>
        <row r="171">
          <cell r="A171" t="str">
            <v>13085248</v>
          </cell>
          <cell r="B171" t="str">
            <v>CLSD 2014 cc125019 Comp HW</v>
          </cell>
          <cell r="C171" t="str">
            <v>Communications</v>
          </cell>
          <cell r="D171" t="str">
            <v>Communications</v>
          </cell>
          <cell r="E171" t="str">
            <v>Direct</v>
          </cell>
          <cell r="F171" t="str">
            <v>DIR</v>
          </cell>
          <cell r="G171" t="str">
            <v>0002-CM</v>
          </cell>
          <cell r="H171" t="str">
            <v>CAP</v>
          </cell>
        </row>
        <row r="172">
          <cell r="A172" t="str">
            <v>13085757</v>
          </cell>
          <cell r="B172" t="str">
            <v>CLSD 2015 cc125019 Comp HW</v>
          </cell>
          <cell r="C172" t="str">
            <v>Communications</v>
          </cell>
          <cell r="D172" t="str">
            <v>Communications</v>
          </cell>
          <cell r="E172" t="str">
            <v>Direct</v>
          </cell>
          <cell r="F172" t="str">
            <v>DIR</v>
          </cell>
          <cell r="G172" t="str">
            <v>0002-CM</v>
          </cell>
          <cell r="H172" t="str">
            <v>CAP</v>
          </cell>
        </row>
        <row r="174">
          <cell r="A174" t="str">
            <v>104304</v>
          </cell>
          <cell r="B174" t="str">
            <v>CERC Finance</v>
          </cell>
          <cell r="C174" t="str">
            <v>Finance</v>
          </cell>
          <cell r="D174" t="str">
            <v>Treasury</v>
          </cell>
          <cell r="E174" t="str">
            <v>Asset</v>
          </cell>
          <cell r="F174" t="str">
            <v>DIR</v>
          </cell>
        </row>
        <row r="175">
          <cell r="A175" t="str">
            <v>104396</v>
          </cell>
          <cell r="B175" t="str">
            <v>CERC Insurance</v>
          </cell>
          <cell r="C175" t="str">
            <v>Finance</v>
          </cell>
          <cell r="D175" t="str">
            <v>Risk</v>
          </cell>
          <cell r="E175" t="str">
            <v>Operating Expense</v>
          </cell>
          <cell r="F175" t="str">
            <v>GOV</v>
          </cell>
        </row>
        <row r="176">
          <cell r="A176" t="str">
            <v>125004</v>
          </cell>
          <cell r="B176" t="str">
            <v>Chief Financial Officer</v>
          </cell>
          <cell r="C176" t="str">
            <v>Finance</v>
          </cell>
          <cell r="D176" t="str">
            <v>CFO</v>
          </cell>
          <cell r="E176" t="str">
            <v>Composite Ratio</v>
          </cell>
          <cell r="F176" t="str">
            <v>GOV</v>
          </cell>
        </row>
        <row r="177">
          <cell r="A177" t="str">
            <v>125007</v>
          </cell>
          <cell r="B177" t="str">
            <v>Corp Fin Planning &amp; Performance Measmt</v>
          </cell>
          <cell r="C177" t="str">
            <v>Finance</v>
          </cell>
          <cell r="D177" t="str">
            <v>Planning</v>
          </cell>
          <cell r="E177" t="str">
            <v>Composite Ratio</v>
          </cell>
          <cell r="F177" t="str">
            <v>GOV</v>
          </cell>
        </row>
        <row r="178">
          <cell r="A178" t="str">
            <v>125008</v>
          </cell>
          <cell r="B178" t="str">
            <v>Process Improvement Finance</v>
          </cell>
          <cell r="C178" t="str">
            <v>Finance</v>
          </cell>
          <cell r="D178" t="str">
            <v>Advance Finance</v>
          </cell>
          <cell r="E178" t="str">
            <v>Composite Ratio</v>
          </cell>
          <cell r="F178" t="str">
            <v>SUP</v>
          </cell>
        </row>
        <row r="179">
          <cell r="A179" t="str">
            <v>125037</v>
          </cell>
          <cell r="B179" t="str">
            <v>Accounts Payable</v>
          </cell>
          <cell r="C179" t="str">
            <v>Finance</v>
          </cell>
          <cell r="D179" t="str">
            <v>Accounting</v>
          </cell>
          <cell r="E179" t="str">
            <v>Direct</v>
          </cell>
          <cell r="F179" t="str">
            <v>DIR</v>
          </cell>
        </row>
        <row r="180">
          <cell r="A180" t="str">
            <v>125038</v>
          </cell>
          <cell r="B180" t="str">
            <v>Check Print</v>
          </cell>
          <cell r="C180" t="str">
            <v>Finance</v>
          </cell>
          <cell r="D180" t="str">
            <v>Accounting</v>
          </cell>
          <cell r="E180" t="str">
            <v>Direct</v>
          </cell>
          <cell r="F180" t="str">
            <v>DIR</v>
          </cell>
        </row>
        <row r="181">
          <cell r="A181" t="str">
            <v>125039</v>
          </cell>
          <cell r="B181" t="str">
            <v>Bank Reconciliation</v>
          </cell>
          <cell r="C181" t="str">
            <v>Finance</v>
          </cell>
          <cell r="D181" t="str">
            <v>Accounting</v>
          </cell>
          <cell r="E181" t="str">
            <v>Direct</v>
          </cell>
          <cell r="F181" t="str">
            <v>DIR</v>
          </cell>
        </row>
        <row r="182">
          <cell r="A182" t="str">
            <v>125051</v>
          </cell>
          <cell r="B182" t="str">
            <v>Remittance Processing</v>
          </cell>
          <cell r="C182" t="str">
            <v>Finance</v>
          </cell>
          <cell r="D182" t="str">
            <v>Accounting</v>
          </cell>
          <cell r="E182" t="str">
            <v>Direct</v>
          </cell>
          <cell r="F182" t="str">
            <v>DIR</v>
          </cell>
        </row>
        <row r="183">
          <cell r="A183" t="str">
            <v>125066</v>
          </cell>
          <cell r="B183" t="str">
            <v>Finance IT &amp; SS</v>
          </cell>
          <cell r="C183" t="str">
            <v>Finance</v>
          </cell>
          <cell r="D183" t="str">
            <v>CFO</v>
          </cell>
          <cell r="E183" t="str">
            <v>Direct</v>
          </cell>
          <cell r="F183" t="str">
            <v>DIR</v>
          </cell>
        </row>
        <row r="184">
          <cell r="A184" t="str">
            <v>125070</v>
          </cell>
          <cell r="B184" t="str">
            <v>Financial Acctg Systems and Processes</v>
          </cell>
          <cell r="C184" t="str">
            <v>Finance</v>
          </cell>
          <cell r="D184" t="str">
            <v>Planning</v>
          </cell>
          <cell r="E184" t="str">
            <v>Operating Expense</v>
          </cell>
          <cell r="F184" t="str">
            <v>GOV</v>
          </cell>
        </row>
        <row r="185">
          <cell r="A185" t="str">
            <v>125090</v>
          </cell>
          <cell r="B185" t="str">
            <v>Corporate Strategic Planning</v>
          </cell>
          <cell r="C185" t="str">
            <v>Finance</v>
          </cell>
          <cell r="D185" t="str">
            <v>Planning</v>
          </cell>
          <cell r="E185" t="str">
            <v>Composite Ratio</v>
          </cell>
          <cell r="F185" t="str">
            <v>GOV</v>
          </cell>
        </row>
        <row r="186">
          <cell r="A186" t="str">
            <v>125093</v>
          </cell>
          <cell r="B186" t="str">
            <v>Financial Services</v>
          </cell>
          <cell r="C186" t="str">
            <v>Finance</v>
          </cell>
          <cell r="D186" t="str">
            <v>Accounting</v>
          </cell>
          <cell r="E186" t="str">
            <v>Asset</v>
          </cell>
          <cell r="F186" t="str">
            <v>SUP</v>
          </cell>
        </row>
        <row r="187">
          <cell r="A187" t="str">
            <v>125095</v>
          </cell>
          <cell r="B187" t="str">
            <v>Risk Control Manager</v>
          </cell>
          <cell r="C187" t="str">
            <v>Finance</v>
          </cell>
          <cell r="D187" t="str">
            <v>Risk</v>
          </cell>
          <cell r="E187" t="str">
            <v>Direct</v>
          </cell>
          <cell r="F187" t="str">
            <v>DIR</v>
          </cell>
        </row>
        <row r="188">
          <cell r="A188" t="str">
            <v>125096</v>
          </cell>
          <cell r="B188" t="str">
            <v>Financial Accounting &amp; Reporting</v>
          </cell>
          <cell r="C188" t="str">
            <v>Finance</v>
          </cell>
          <cell r="D188" t="str">
            <v>Accounting</v>
          </cell>
          <cell r="E188" t="str">
            <v>Composite Ratio</v>
          </cell>
          <cell r="F188" t="str">
            <v>DIR</v>
          </cell>
        </row>
        <row r="189">
          <cell r="A189" t="str">
            <v>125097</v>
          </cell>
          <cell r="B189" t="str">
            <v>Gas Contract</v>
          </cell>
          <cell r="C189" t="str">
            <v>Finance</v>
          </cell>
          <cell r="D189" t="str">
            <v>Risk</v>
          </cell>
          <cell r="E189" t="str">
            <v>Direct</v>
          </cell>
          <cell r="F189" t="str">
            <v>DIR</v>
          </cell>
        </row>
        <row r="190">
          <cell r="A190" t="str">
            <v>125100</v>
          </cell>
          <cell r="B190" t="str">
            <v>Chief Accounting Officer</v>
          </cell>
          <cell r="C190" t="str">
            <v>Finance</v>
          </cell>
          <cell r="D190" t="str">
            <v>Accounting</v>
          </cell>
          <cell r="E190" t="str">
            <v>Composite Ratio</v>
          </cell>
          <cell r="F190" t="str">
            <v>GOV</v>
          </cell>
        </row>
        <row r="191">
          <cell r="A191" t="str">
            <v>125101</v>
          </cell>
          <cell r="B191" t="str">
            <v>Financial Reporting / Corporate Acctg</v>
          </cell>
          <cell r="C191" t="str">
            <v>Finance</v>
          </cell>
          <cell r="D191" t="str">
            <v>Accounting</v>
          </cell>
          <cell r="E191" t="str">
            <v>Composite Ratio</v>
          </cell>
          <cell r="F191" t="str">
            <v>GOV</v>
          </cell>
        </row>
        <row r="192">
          <cell r="A192" t="str">
            <v>125102</v>
          </cell>
          <cell r="B192" t="str">
            <v>Federal Tax</v>
          </cell>
          <cell r="C192" t="str">
            <v>Finance</v>
          </cell>
          <cell r="D192" t="str">
            <v>Tax</v>
          </cell>
          <cell r="E192" t="str">
            <v>Operating Expense</v>
          </cell>
          <cell r="F192" t="str">
            <v>GOV</v>
          </cell>
        </row>
        <row r="193">
          <cell r="A193" t="str">
            <v>125104</v>
          </cell>
          <cell r="B193" t="str">
            <v>Property Accounting</v>
          </cell>
          <cell r="C193" t="str">
            <v>Finance</v>
          </cell>
          <cell r="D193" t="str">
            <v>Accounting</v>
          </cell>
          <cell r="E193" t="str">
            <v>Direct</v>
          </cell>
          <cell r="F193" t="str">
            <v>DIR</v>
          </cell>
        </row>
        <row r="194">
          <cell r="A194" t="str">
            <v>125108</v>
          </cell>
          <cell r="B194" t="str">
            <v>Gas Cost Accounting</v>
          </cell>
          <cell r="C194" t="str">
            <v>Finance</v>
          </cell>
          <cell r="D194" t="str">
            <v>Accounting</v>
          </cell>
          <cell r="E194" t="str">
            <v>Direct</v>
          </cell>
          <cell r="F194" t="str">
            <v>DIR</v>
          </cell>
        </row>
        <row r="195">
          <cell r="A195" t="str">
            <v>125109</v>
          </cell>
          <cell r="B195" t="str">
            <v>Transaction &amp; Ad Valorem Tax</v>
          </cell>
          <cell r="C195" t="str">
            <v>Finance</v>
          </cell>
          <cell r="D195" t="str">
            <v>Tax</v>
          </cell>
          <cell r="E195" t="str">
            <v>Operating Expense</v>
          </cell>
          <cell r="F195" t="str">
            <v>GOV</v>
          </cell>
        </row>
        <row r="196">
          <cell r="A196" t="str">
            <v>125112</v>
          </cell>
          <cell r="B196" t="str">
            <v>Regulatory Reporting</v>
          </cell>
          <cell r="C196" t="str">
            <v>Finance</v>
          </cell>
          <cell r="D196" t="str">
            <v>Accounting</v>
          </cell>
          <cell r="E196" t="str">
            <v>Direct</v>
          </cell>
          <cell r="F196" t="str">
            <v>DIR</v>
          </cell>
        </row>
        <row r="197">
          <cell r="A197" t="str">
            <v>125113</v>
          </cell>
          <cell r="B197" t="str">
            <v>Financial Accounting - Gas</v>
          </cell>
          <cell r="C197" t="str">
            <v>Finance</v>
          </cell>
          <cell r="D197" t="str">
            <v>Accounting</v>
          </cell>
          <cell r="E197" t="str">
            <v>Direct</v>
          </cell>
          <cell r="F197" t="str">
            <v>DIR</v>
          </cell>
        </row>
        <row r="198">
          <cell r="A198" t="str">
            <v>125115</v>
          </cell>
          <cell r="B198" t="str">
            <v>Residential and Small Commercial Billing</v>
          </cell>
          <cell r="C198" t="str">
            <v>Finance</v>
          </cell>
          <cell r="D198" t="str">
            <v>Accounting</v>
          </cell>
          <cell r="E198" t="str">
            <v>Direct</v>
          </cell>
          <cell r="F198" t="str">
            <v>DIR</v>
          </cell>
        </row>
        <row r="199">
          <cell r="A199" t="str">
            <v>125119</v>
          </cell>
          <cell r="B199" t="str">
            <v>Financial Accounting</v>
          </cell>
          <cell r="C199" t="str">
            <v>Finance</v>
          </cell>
          <cell r="D199" t="str">
            <v>Accounting</v>
          </cell>
          <cell r="E199" t="str">
            <v>Direct</v>
          </cell>
          <cell r="F199" t="str">
            <v>DIR</v>
          </cell>
        </row>
        <row r="200">
          <cell r="A200" t="str">
            <v>125121</v>
          </cell>
          <cell r="B200" t="str">
            <v>Commercial Credit</v>
          </cell>
          <cell r="C200" t="str">
            <v>Finance</v>
          </cell>
          <cell r="D200" t="str">
            <v>Risk</v>
          </cell>
          <cell r="E200" t="str">
            <v>Direct</v>
          </cell>
          <cell r="F200" t="str">
            <v>DIR</v>
          </cell>
        </row>
        <row r="201">
          <cell r="A201" t="str">
            <v>125122</v>
          </cell>
          <cell r="B201" t="str">
            <v>OnePay Compliance/Admin</v>
          </cell>
          <cell r="C201" t="str">
            <v>Finance</v>
          </cell>
          <cell r="D201" t="str">
            <v>Accounting</v>
          </cell>
          <cell r="E201" t="str">
            <v>Direct</v>
          </cell>
          <cell r="F201" t="str">
            <v>DIR</v>
          </cell>
        </row>
        <row r="202">
          <cell r="A202" t="str">
            <v>125125</v>
          </cell>
          <cell r="B202" t="str">
            <v>Payroll &amp; Benefits Accounting</v>
          </cell>
          <cell r="C202" t="str">
            <v>Finance</v>
          </cell>
          <cell r="D202" t="str">
            <v>Accounting</v>
          </cell>
          <cell r="E202" t="str">
            <v>Headcount</v>
          </cell>
          <cell r="F202" t="str">
            <v>GOV</v>
          </cell>
        </row>
        <row r="203">
          <cell r="A203" t="str">
            <v>125126</v>
          </cell>
          <cell r="B203" t="str">
            <v>CES Business Accounting</v>
          </cell>
          <cell r="C203" t="str">
            <v>Finance</v>
          </cell>
          <cell r="D203" t="str">
            <v>Accounting</v>
          </cell>
          <cell r="E203" t="str">
            <v>Direct</v>
          </cell>
          <cell r="F203" t="str">
            <v>DIR</v>
          </cell>
        </row>
        <row r="204">
          <cell r="A204" t="str">
            <v>125127</v>
          </cell>
          <cell r="B204" t="str">
            <v>Large Comm&amp; Industrial Billings</v>
          </cell>
          <cell r="C204" t="str">
            <v>Finance</v>
          </cell>
          <cell r="D204" t="str">
            <v>Accounting</v>
          </cell>
          <cell r="E204" t="str">
            <v>Direct</v>
          </cell>
          <cell r="F204" t="str">
            <v>DIR</v>
          </cell>
        </row>
        <row r="205">
          <cell r="A205" t="str">
            <v>125130</v>
          </cell>
          <cell r="B205" t="str">
            <v>Payroll Administration &amp; Compliance</v>
          </cell>
          <cell r="C205" t="str">
            <v>Finance</v>
          </cell>
          <cell r="D205" t="str">
            <v>Accounting</v>
          </cell>
          <cell r="E205" t="str">
            <v>Headcount</v>
          </cell>
          <cell r="F205" t="str">
            <v>SUP</v>
          </cell>
        </row>
        <row r="206">
          <cell r="A206" t="str">
            <v>125131</v>
          </cell>
          <cell r="B206" t="str">
            <v>Fin Accounting - Gas and Monthly Close</v>
          </cell>
          <cell r="C206" t="str">
            <v>Finance</v>
          </cell>
          <cell r="D206" t="str">
            <v>Accounting</v>
          </cell>
          <cell r="E206" t="str">
            <v>Operating Expense</v>
          </cell>
          <cell r="F206" t="str">
            <v>GOV</v>
          </cell>
        </row>
        <row r="207">
          <cell r="A207" t="str">
            <v>125132</v>
          </cell>
          <cell r="B207" t="str">
            <v>Regulatory Reporting Gas</v>
          </cell>
          <cell r="C207" t="str">
            <v>Finance</v>
          </cell>
          <cell r="D207" t="str">
            <v>Accounting</v>
          </cell>
          <cell r="E207" t="str">
            <v>Direct</v>
          </cell>
          <cell r="F207" t="str">
            <v>DIR</v>
          </cell>
        </row>
        <row r="208">
          <cell r="A208" t="str">
            <v>125198</v>
          </cell>
          <cell r="B208" t="str">
            <v>Corporate Accounting Transactions</v>
          </cell>
          <cell r="C208" t="str">
            <v>Finance</v>
          </cell>
          <cell r="D208" t="str">
            <v>CFO</v>
          </cell>
          <cell r="E208" t="str">
            <v>Asset</v>
          </cell>
          <cell r="F208" t="str">
            <v>GOV</v>
          </cell>
        </row>
        <row r="209">
          <cell r="A209" t="str">
            <v>125202</v>
          </cell>
          <cell r="B209" t="str">
            <v>Cash Management</v>
          </cell>
          <cell r="C209" t="str">
            <v>Finance</v>
          </cell>
          <cell r="D209" t="str">
            <v>Treasury</v>
          </cell>
          <cell r="E209" t="str">
            <v>Direct</v>
          </cell>
          <cell r="F209" t="str">
            <v>DIR</v>
          </cell>
        </row>
        <row r="210">
          <cell r="A210" t="str">
            <v>125203</v>
          </cell>
          <cell r="B210" t="str">
            <v>Corporate Insurance/Risk Management</v>
          </cell>
          <cell r="C210" t="str">
            <v>Finance</v>
          </cell>
          <cell r="D210" t="str">
            <v>Treasury</v>
          </cell>
          <cell r="E210" t="str">
            <v>Composite Ratio</v>
          </cell>
          <cell r="F210" t="str">
            <v>DIR</v>
          </cell>
        </row>
        <row r="211">
          <cell r="A211" t="str">
            <v>125205</v>
          </cell>
          <cell r="B211" t="str">
            <v>Investor Services</v>
          </cell>
          <cell r="C211" t="str">
            <v>Finance</v>
          </cell>
          <cell r="D211" t="str">
            <v>Treasury</v>
          </cell>
          <cell r="E211" t="str">
            <v>Composite Ratio</v>
          </cell>
          <cell r="F211" t="str">
            <v>GOV</v>
          </cell>
        </row>
        <row r="212">
          <cell r="A212" t="str">
            <v>125210</v>
          </cell>
          <cell r="B212" t="str">
            <v>Long Term Financing</v>
          </cell>
          <cell r="C212" t="str">
            <v>Finance</v>
          </cell>
          <cell r="D212" t="str">
            <v>Treasury</v>
          </cell>
          <cell r="E212" t="str">
            <v>Composite Ratio</v>
          </cell>
          <cell r="F212" t="str">
            <v>GOV</v>
          </cell>
        </row>
        <row r="213">
          <cell r="A213" t="str">
            <v>125211</v>
          </cell>
          <cell r="B213" t="str">
            <v>Investor Relations</v>
          </cell>
          <cell r="C213" t="str">
            <v>Finance</v>
          </cell>
          <cell r="D213" t="str">
            <v>Treasury</v>
          </cell>
          <cell r="E213" t="str">
            <v>Composite Ratio</v>
          </cell>
          <cell r="F213" t="str">
            <v>GOV</v>
          </cell>
        </row>
        <row r="214">
          <cell r="A214" t="str">
            <v>125214</v>
          </cell>
          <cell r="B214" t="str">
            <v>Co 2 Insurance Premiums</v>
          </cell>
          <cell r="C214" t="str">
            <v>Finance</v>
          </cell>
          <cell r="D214" t="str">
            <v>Treasury</v>
          </cell>
          <cell r="E214" t="str">
            <v>Asset</v>
          </cell>
          <cell r="F214" t="str">
            <v>GOV</v>
          </cell>
        </row>
        <row r="215">
          <cell r="A215" t="str">
            <v>125217</v>
          </cell>
          <cell r="B215" t="str">
            <v>D&amp;O Insurance Premiums</v>
          </cell>
          <cell r="C215" t="str">
            <v>Finance</v>
          </cell>
          <cell r="D215" t="str">
            <v>Treasury</v>
          </cell>
          <cell r="E215" t="str">
            <v>Operating Expense</v>
          </cell>
          <cell r="F215" t="str">
            <v>GOV</v>
          </cell>
        </row>
        <row r="216">
          <cell r="A216" t="str">
            <v>125218</v>
          </cell>
          <cell r="B216" t="str">
            <v>Business Services</v>
          </cell>
          <cell r="C216" t="str">
            <v>Finance</v>
          </cell>
          <cell r="D216" t="str">
            <v>Planning</v>
          </cell>
          <cell r="E216" t="str">
            <v>Direct</v>
          </cell>
          <cell r="F216" t="str">
            <v>DIR</v>
          </cell>
        </row>
        <row r="217">
          <cell r="A217" t="str">
            <v>125402</v>
          </cell>
          <cell r="B217" t="str">
            <v>Chief Risk Officer</v>
          </cell>
          <cell r="C217" t="str">
            <v>Finance</v>
          </cell>
          <cell r="D217" t="str">
            <v>Risk</v>
          </cell>
          <cell r="E217" t="str">
            <v>Composite Ratio</v>
          </cell>
          <cell r="F217" t="str">
            <v>GOV</v>
          </cell>
        </row>
        <row r="218">
          <cell r="A218" t="str">
            <v>157524</v>
          </cell>
          <cell r="B218" t="str">
            <v>Comm Finance</v>
          </cell>
          <cell r="C218" t="str">
            <v>Finance</v>
          </cell>
          <cell r="D218" t="str">
            <v>ServeCo Cross Charges</v>
          </cell>
          <cell r="E218" t="str">
            <v>Direct</v>
          </cell>
          <cell r="F218" t="str">
            <v>DIR</v>
          </cell>
          <cell r="H218" t="str">
            <v>FSCC</v>
          </cell>
        </row>
        <row r="219">
          <cell r="A219" t="str">
            <v>157551</v>
          </cell>
          <cell r="B219" t="str">
            <v>Finance to HSP South</v>
          </cell>
          <cell r="C219" t="str">
            <v>Finance</v>
          </cell>
          <cell r="G219" t="str">
            <v>0420</v>
          </cell>
          <cell r="H219" t="str">
            <v>FSCC</v>
          </cell>
        </row>
        <row r="220">
          <cell r="A220" t="str">
            <v>157576</v>
          </cell>
          <cell r="B220" t="str">
            <v>HR Finance</v>
          </cell>
          <cell r="C220" t="str">
            <v>Finance</v>
          </cell>
          <cell r="D220" t="str">
            <v>ServeCo Cross Charges</v>
          </cell>
          <cell r="E220" t="str">
            <v>Direct</v>
          </cell>
          <cell r="F220" t="str">
            <v>DIR</v>
          </cell>
          <cell r="H220" t="str">
            <v>FSCC</v>
          </cell>
        </row>
        <row r="221">
          <cell r="A221" t="str">
            <v>157621</v>
          </cell>
          <cell r="B221" t="str">
            <v>Legal Finance</v>
          </cell>
          <cell r="C221" t="str">
            <v>Finance</v>
          </cell>
          <cell r="D221" t="str">
            <v>ServeCo Cross Charges</v>
          </cell>
          <cell r="E221" t="str">
            <v>Direct</v>
          </cell>
          <cell r="F221" t="str">
            <v>DIR</v>
          </cell>
          <cell r="H221" t="str">
            <v>FSCC</v>
          </cell>
        </row>
        <row r="222">
          <cell r="A222" t="str">
            <v>157655</v>
          </cell>
          <cell r="B222" t="str">
            <v>Finance to Finance</v>
          </cell>
          <cell r="C222" t="str">
            <v>Finance</v>
          </cell>
          <cell r="D222" t="str">
            <v>ServeCo Cross Charges</v>
          </cell>
          <cell r="E222" t="str">
            <v>Direct</v>
          </cell>
          <cell r="F222" t="str">
            <v>DIR</v>
          </cell>
          <cell r="H222" t="str">
            <v>FSCC</v>
          </cell>
        </row>
        <row r="223">
          <cell r="A223" t="str">
            <v>157686</v>
          </cell>
          <cell r="B223" t="str">
            <v>IT Finance</v>
          </cell>
          <cell r="C223" t="str">
            <v>Finance</v>
          </cell>
          <cell r="D223" t="str">
            <v>ServeCo Cross Charges</v>
          </cell>
          <cell r="E223" t="str">
            <v>Direct</v>
          </cell>
          <cell r="F223" t="str">
            <v>DIR</v>
          </cell>
          <cell r="H223" t="str">
            <v>FSCC</v>
          </cell>
        </row>
        <row r="224">
          <cell r="A224" t="str">
            <v>157721</v>
          </cell>
          <cell r="B224" t="str">
            <v>IT Fin Accts Payable</v>
          </cell>
          <cell r="C224" t="str">
            <v>Finance</v>
          </cell>
          <cell r="D224" t="str">
            <v>ServeCo Cross Charges</v>
          </cell>
          <cell r="E224" t="str">
            <v>Direct</v>
          </cell>
          <cell r="F224" t="str">
            <v>DIR</v>
          </cell>
          <cell r="H224" t="str">
            <v>FSCC</v>
          </cell>
        </row>
        <row r="225">
          <cell r="A225" t="str">
            <v>157734</v>
          </cell>
          <cell r="B225" t="str">
            <v>SS Finance</v>
          </cell>
          <cell r="C225" t="str">
            <v>Finance</v>
          </cell>
          <cell r="D225" t="str">
            <v>ServeCo Cross Charges</v>
          </cell>
          <cell r="E225" t="str">
            <v>Direct</v>
          </cell>
          <cell r="F225" t="str">
            <v>DIR</v>
          </cell>
          <cell r="H225" t="str">
            <v>FSCC</v>
          </cell>
        </row>
        <row r="226">
          <cell r="A226" t="str">
            <v>157735</v>
          </cell>
          <cell r="B226" t="str">
            <v>SS Investor Services</v>
          </cell>
          <cell r="C226" t="str">
            <v>Finance</v>
          </cell>
          <cell r="D226" t="str">
            <v>ServeCo Cross Charges</v>
          </cell>
          <cell r="E226" t="str">
            <v>Direct</v>
          </cell>
          <cell r="F226" t="str">
            <v>DIR</v>
          </cell>
          <cell r="H226" t="str">
            <v>FSCC</v>
          </cell>
        </row>
        <row r="227">
          <cell r="A227" t="str">
            <v>157827</v>
          </cell>
          <cell r="B227" t="str">
            <v>POOL-FIN-GOV-COMP-AF</v>
          </cell>
          <cell r="C227" t="str">
            <v>Finance</v>
          </cell>
          <cell r="D227" t="str">
            <v>Advamce Finance</v>
          </cell>
          <cell r="E227" t="str">
            <v>Composite Ratio</v>
          </cell>
          <cell r="F227" t="str">
            <v>GOV</v>
          </cell>
          <cell r="H227" t="str">
            <v>POOL</v>
          </cell>
        </row>
        <row r="228">
          <cell r="A228" t="str">
            <v>157829</v>
          </cell>
          <cell r="B228" t="str">
            <v>POOL-FIN-GOV-COMP</v>
          </cell>
          <cell r="C228" t="str">
            <v>Finance</v>
          </cell>
          <cell r="D228" t="str">
            <v>Finance</v>
          </cell>
          <cell r="E228" t="str">
            <v>Composite Ratio</v>
          </cell>
          <cell r="F228" t="str">
            <v>GOV</v>
          </cell>
          <cell r="H228" t="str">
            <v>POOL</v>
          </cell>
        </row>
        <row r="229">
          <cell r="A229" t="str">
            <v>157830</v>
          </cell>
          <cell r="B229" t="str">
            <v>POOL-FIN-SUP-ASSETA</v>
          </cell>
          <cell r="C229" t="str">
            <v>Finance</v>
          </cell>
          <cell r="D229" t="str">
            <v>Finance</v>
          </cell>
          <cell r="E229" t="str">
            <v>Asset</v>
          </cell>
          <cell r="F229" t="str">
            <v>SUP</v>
          </cell>
          <cell r="H229" t="str">
            <v>POOL</v>
          </cell>
        </row>
        <row r="230">
          <cell r="A230" t="str">
            <v>157831</v>
          </cell>
          <cell r="B230" t="str">
            <v>POOL-FIN-GOV-COMP</v>
          </cell>
          <cell r="C230" t="str">
            <v>Finance</v>
          </cell>
          <cell r="D230" t="str">
            <v>Finance</v>
          </cell>
          <cell r="E230" t="str">
            <v>Composite Ratio</v>
          </cell>
          <cell r="F230" t="str">
            <v>GOV</v>
          </cell>
          <cell r="H230" t="str">
            <v>POOL</v>
          </cell>
        </row>
        <row r="231">
          <cell r="A231" t="str">
            <v>157834</v>
          </cell>
          <cell r="B231" t="str">
            <v>POOL-FIN-SUP-OPEXB</v>
          </cell>
          <cell r="C231" t="str">
            <v>Finance</v>
          </cell>
          <cell r="D231" t="str">
            <v>Finance</v>
          </cell>
          <cell r="E231" t="str">
            <v>Operating Expense</v>
          </cell>
          <cell r="F231" t="str">
            <v>SUP</v>
          </cell>
          <cell r="H231" t="str">
            <v>POOL</v>
          </cell>
        </row>
        <row r="232">
          <cell r="A232" t="str">
            <v>157966</v>
          </cell>
          <cell r="B232" t="str">
            <v>IT Remittance</v>
          </cell>
          <cell r="C232" t="str">
            <v>Finance</v>
          </cell>
          <cell r="D232" t="str">
            <v>ServeCo Cross Charges</v>
          </cell>
          <cell r="E232" t="str">
            <v>Direct</v>
          </cell>
          <cell r="F232" t="str">
            <v>DIR</v>
          </cell>
          <cell r="G232" t="str">
            <v>0002-FN</v>
          </cell>
          <cell r="H232" t="str">
            <v>FSCC</v>
          </cell>
        </row>
        <row r="233">
          <cell r="A233" t="str">
            <v>157967</v>
          </cell>
          <cell r="B233" t="str">
            <v>IT Check Printing</v>
          </cell>
          <cell r="C233" t="str">
            <v>Finance</v>
          </cell>
          <cell r="D233" t="str">
            <v>ServeCo Cross Charges</v>
          </cell>
          <cell r="E233" t="str">
            <v>Direct</v>
          </cell>
          <cell r="F233" t="str">
            <v>DIR</v>
          </cell>
          <cell r="G233" t="str">
            <v>0002-FN</v>
          </cell>
          <cell r="H233" t="str">
            <v>FSCC</v>
          </cell>
        </row>
        <row r="234">
          <cell r="A234" t="str">
            <v>157100</v>
          </cell>
          <cell r="B234" t="str">
            <v>Finance M&amp;A to Holdi</v>
          </cell>
          <cell r="C234" t="str">
            <v>Finance</v>
          </cell>
          <cell r="G234" t="str">
            <v>0299</v>
          </cell>
          <cell r="H234" t="str">
            <v>FSCC</v>
          </cell>
        </row>
        <row r="235">
          <cell r="A235" t="str">
            <v>157419</v>
          </cell>
          <cell r="B235" t="str">
            <v>Finance Reg Ops</v>
          </cell>
          <cell r="C235" t="str">
            <v>Finance</v>
          </cell>
          <cell r="D235" t="str">
            <v>ServeCo Cross Charges</v>
          </cell>
          <cell r="E235" t="str">
            <v>Direct</v>
          </cell>
          <cell r="F235" t="str">
            <v>DIR</v>
          </cell>
          <cell r="G235" t="str">
            <v>0002-RO</v>
          </cell>
          <cell r="H235" t="str">
            <v>FSCC</v>
          </cell>
        </row>
        <row r="236">
          <cell r="A236" t="str">
            <v>157420</v>
          </cell>
          <cell r="B236" t="str">
            <v>Finance to Govt Aff</v>
          </cell>
          <cell r="C236" t="str">
            <v>Finance</v>
          </cell>
          <cell r="D236" t="str">
            <v>ServeCo Cross Charges</v>
          </cell>
          <cell r="E236" t="str">
            <v>Direct</v>
          </cell>
          <cell r="F236" t="str">
            <v>DIR</v>
          </cell>
          <cell r="G236" t="str">
            <v>0002-GA</v>
          </cell>
          <cell r="H236" t="str">
            <v>FSCC</v>
          </cell>
        </row>
        <row r="237">
          <cell r="A237" t="str">
            <v>157623</v>
          </cell>
          <cell r="B237" t="str">
            <v>Finance Info Technol</v>
          </cell>
          <cell r="C237" t="str">
            <v>Finance</v>
          </cell>
          <cell r="D237" t="str">
            <v>ServeCo Cross Charges</v>
          </cell>
          <cell r="E237" t="str">
            <v>Direct</v>
          </cell>
          <cell r="F237" t="str">
            <v>DIR</v>
          </cell>
          <cell r="G237" t="str">
            <v>0002-TO</v>
          </cell>
          <cell r="H237" t="str">
            <v>FSCC</v>
          </cell>
        </row>
        <row r="238">
          <cell r="A238" t="str">
            <v>157624</v>
          </cell>
          <cell r="B238" t="str">
            <v>Finance Shared Servi</v>
          </cell>
          <cell r="C238" t="str">
            <v>Finance</v>
          </cell>
          <cell r="D238" t="str">
            <v>ServeCo Cross Charges</v>
          </cell>
          <cell r="E238" t="str">
            <v>Direct</v>
          </cell>
          <cell r="F238" t="str">
            <v>DIR</v>
          </cell>
          <cell r="G238" t="str">
            <v>0002-BOS</v>
          </cell>
          <cell r="H238" t="str">
            <v>FSCC</v>
          </cell>
        </row>
        <row r="239">
          <cell r="A239" t="str">
            <v>157625</v>
          </cell>
          <cell r="B239" t="str">
            <v>Finance CEHE</v>
          </cell>
          <cell r="C239" t="str">
            <v>Finance</v>
          </cell>
          <cell r="D239" t="str">
            <v>Finance</v>
          </cell>
          <cell r="E239" t="str">
            <v>Direct</v>
          </cell>
          <cell r="F239" t="str">
            <v>DIR</v>
          </cell>
          <cell r="G239" t="str">
            <v>0003</v>
          </cell>
          <cell r="H239" t="str">
            <v>FSCC</v>
          </cell>
        </row>
        <row r="240">
          <cell r="A240" t="str">
            <v>157626</v>
          </cell>
          <cell r="B240" t="str">
            <v>Finance Entex</v>
          </cell>
          <cell r="C240" t="str">
            <v>Finance</v>
          </cell>
          <cell r="G240" t="str">
            <v>0082</v>
          </cell>
          <cell r="H240" t="str">
            <v>FSCC</v>
          </cell>
        </row>
        <row r="241">
          <cell r="A241" t="str">
            <v>157631</v>
          </cell>
          <cell r="B241" t="str">
            <v>Finance Properties</v>
          </cell>
          <cell r="C241" t="str">
            <v>Finance</v>
          </cell>
          <cell r="G241" t="str">
            <v>0056</v>
          </cell>
          <cell r="H241" t="str">
            <v>FSCC</v>
          </cell>
        </row>
        <row r="242">
          <cell r="A242" t="str">
            <v>157632</v>
          </cell>
          <cell r="B242" t="str">
            <v>Finance Arkla</v>
          </cell>
          <cell r="C242" t="str">
            <v>Finance</v>
          </cell>
          <cell r="G242" t="str">
            <v>0062</v>
          </cell>
          <cell r="H242" t="str">
            <v>FSCC</v>
          </cell>
        </row>
        <row r="243">
          <cell r="A243" t="str">
            <v>157633</v>
          </cell>
          <cell r="B243" t="str">
            <v>Finance Minnegasco</v>
          </cell>
          <cell r="C243" t="str">
            <v>Finance</v>
          </cell>
          <cell r="G243" t="str">
            <v>0072</v>
          </cell>
          <cell r="H243" t="str">
            <v>FSCC</v>
          </cell>
        </row>
        <row r="244">
          <cell r="A244" t="str">
            <v>157634</v>
          </cell>
          <cell r="B244" t="str">
            <v>Finance 77</v>
          </cell>
          <cell r="C244" t="str">
            <v>Finance</v>
          </cell>
          <cell r="G244" t="str">
            <v>0077</v>
          </cell>
          <cell r="H244" t="str">
            <v>FSCC</v>
          </cell>
        </row>
        <row r="245">
          <cell r="A245" t="str">
            <v>157637</v>
          </cell>
          <cell r="B245" t="str">
            <v>Finance 80</v>
          </cell>
          <cell r="C245" t="str">
            <v>Finance</v>
          </cell>
          <cell r="G245" t="str">
            <v>0080</v>
          </cell>
          <cell r="H245" t="str">
            <v>FSCC</v>
          </cell>
        </row>
        <row r="246">
          <cell r="A246" t="str">
            <v>157642</v>
          </cell>
          <cell r="B246" t="str">
            <v>Finance Genco</v>
          </cell>
          <cell r="C246" t="str">
            <v>Finance</v>
          </cell>
          <cell r="G246" t="str">
            <v>0299</v>
          </cell>
          <cell r="H246" t="str">
            <v>FSCC</v>
          </cell>
        </row>
        <row r="247">
          <cell r="A247" t="str">
            <v>157643</v>
          </cell>
          <cell r="B247" t="str">
            <v>Finance Noram</v>
          </cell>
          <cell r="C247" t="str">
            <v>Finance</v>
          </cell>
          <cell r="G247" t="str">
            <v>0016</v>
          </cell>
          <cell r="H247" t="str">
            <v>FSCC</v>
          </cell>
        </row>
        <row r="248">
          <cell r="A248" t="str">
            <v>157646</v>
          </cell>
          <cell r="B248" t="str">
            <v>Fin Products co.57</v>
          </cell>
          <cell r="C248" t="str">
            <v>Finance</v>
          </cell>
          <cell r="G248" t="str">
            <v>0003</v>
          </cell>
          <cell r="H248" t="str">
            <v>FSCC</v>
          </cell>
        </row>
        <row r="249">
          <cell r="A249" t="str">
            <v>157649</v>
          </cell>
          <cell r="B249" t="str">
            <v>Finance MES</v>
          </cell>
          <cell r="C249" t="str">
            <v>Finance</v>
          </cell>
          <cell r="G249" t="str">
            <v>0086</v>
          </cell>
          <cell r="H249" t="str">
            <v>FSCC</v>
          </cell>
        </row>
        <row r="250">
          <cell r="A250" t="str">
            <v>157651</v>
          </cell>
          <cell r="B250" t="str">
            <v>Finance to HR</v>
          </cell>
          <cell r="C250" t="str">
            <v>Finance</v>
          </cell>
          <cell r="G250" t="str">
            <v>0002-HR</v>
          </cell>
          <cell r="H250" t="str">
            <v>FSCC</v>
          </cell>
        </row>
        <row r="251">
          <cell r="A251" t="str">
            <v>157652</v>
          </cell>
          <cell r="B251" t="str">
            <v>Finance to Legal</v>
          </cell>
          <cell r="C251" t="str">
            <v>Finance</v>
          </cell>
          <cell r="G251" t="str">
            <v>0002-LG</v>
          </cell>
          <cell r="H251" t="str">
            <v>FSCC</v>
          </cell>
        </row>
        <row r="252">
          <cell r="A252" t="str">
            <v>157653</v>
          </cell>
          <cell r="B252" t="str">
            <v>Finance to Comm</v>
          </cell>
          <cell r="C252" t="str">
            <v>Finance</v>
          </cell>
          <cell r="G252" t="str">
            <v>0002-CM</v>
          </cell>
          <cell r="H252" t="str">
            <v>FSCC</v>
          </cell>
        </row>
        <row r="253">
          <cell r="A253" t="str">
            <v>157654</v>
          </cell>
          <cell r="B253" t="str">
            <v>Finance to Reg</v>
          </cell>
          <cell r="C253" t="str">
            <v>Finance</v>
          </cell>
          <cell r="G253" t="str">
            <v>0002-RG</v>
          </cell>
          <cell r="H253" t="str">
            <v>FSCC</v>
          </cell>
        </row>
        <row r="254">
          <cell r="A254" t="str">
            <v>157656</v>
          </cell>
          <cell r="B254" t="str">
            <v>Finance to Sr. Exec</v>
          </cell>
          <cell r="C254" t="str">
            <v>Finance</v>
          </cell>
          <cell r="G254" t="str">
            <v>0002-EX</v>
          </cell>
          <cell r="H254" t="str">
            <v>FSCC</v>
          </cell>
        </row>
        <row r="255">
          <cell r="A255" t="str">
            <v>157657</v>
          </cell>
          <cell r="B255" t="str">
            <v>Finance Holding Co</v>
          </cell>
          <cell r="C255" t="str">
            <v>Finance</v>
          </cell>
          <cell r="G255" t="str">
            <v>0299</v>
          </cell>
          <cell r="H255" t="str">
            <v>FSCC</v>
          </cell>
        </row>
        <row r="256">
          <cell r="A256" t="str">
            <v>157803</v>
          </cell>
          <cell r="B256" t="str">
            <v>Finance Nat Furn 40</v>
          </cell>
          <cell r="C256" t="str">
            <v>Finance</v>
          </cell>
          <cell r="G256" t="str">
            <v>0040</v>
          </cell>
          <cell r="H256" t="str">
            <v>FSCC</v>
          </cell>
        </row>
        <row r="257">
          <cell r="A257" t="str">
            <v>157804</v>
          </cell>
          <cell r="B257" t="str">
            <v>Finance LA Co. 47</v>
          </cell>
          <cell r="C257" t="str">
            <v>Finance</v>
          </cell>
          <cell r="G257" t="str">
            <v>0047</v>
          </cell>
          <cell r="H257" t="str">
            <v>FSCC</v>
          </cell>
        </row>
        <row r="258">
          <cell r="A258" t="str">
            <v>157805</v>
          </cell>
          <cell r="B258" t="str">
            <v>Finance Co. 51</v>
          </cell>
          <cell r="C258" t="str">
            <v>Finance</v>
          </cell>
          <cell r="G258" t="str">
            <v>0051</v>
          </cell>
          <cell r="H258" t="str">
            <v>FSCC</v>
          </cell>
        </row>
        <row r="259">
          <cell r="A259" t="str">
            <v>157819</v>
          </cell>
          <cell r="B259" t="str">
            <v>Finance Co. 375</v>
          </cell>
          <cell r="C259" t="str">
            <v>Finance</v>
          </cell>
          <cell r="G259" t="str">
            <v>0016</v>
          </cell>
          <cell r="H259" t="str">
            <v>FSCC</v>
          </cell>
        </row>
        <row r="260">
          <cell r="A260" t="str">
            <v>157851</v>
          </cell>
          <cell r="B260" t="str">
            <v>Finance MGC Pipe 74</v>
          </cell>
          <cell r="C260" t="str">
            <v>Finance</v>
          </cell>
          <cell r="G260" t="str">
            <v>0074</v>
          </cell>
          <cell r="H260" t="str">
            <v>FSCC</v>
          </cell>
        </row>
        <row r="261">
          <cell r="A261" t="str">
            <v>157852</v>
          </cell>
          <cell r="B261" t="str">
            <v>Finance Bond Co 174</v>
          </cell>
          <cell r="C261" t="str">
            <v>Finance</v>
          </cell>
          <cell r="G261" t="str">
            <v>0003</v>
          </cell>
          <cell r="H261" t="str">
            <v>FSCC</v>
          </cell>
        </row>
        <row r="262">
          <cell r="A262" t="str">
            <v>157860</v>
          </cell>
          <cell r="B262" t="str">
            <v>Finance UHC co.301</v>
          </cell>
          <cell r="C262" t="str">
            <v>Finance</v>
          </cell>
          <cell r="G262" t="str">
            <v>0301</v>
          </cell>
          <cell r="H262" t="str">
            <v>FSCC</v>
          </cell>
        </row>
        <row r="263">
          <cell r="A263" t="str">
            <v>157898</v>
          </cell>
          <cell r="B263" t="str">
            <v>Finance Entex Metro</v>
          </cell>
          <cell r="C263" t="str">
            <v>Finance</v>
          </cell>
          <cell r="G263" t="str">
            <v>0082</v>
          </cell>
          <cell r="H263" t="str">
            <v>FSCC</v>
          </cell>
        </row>
        <row r="264">
          <cell r="A264" t="str">
            <v>157899</v>
          </cell>
          <cell r="B264" t="str">
            <v>Finance Entex Rural</v>
          </cell>
          <cell r="C264" t="str">
            <v>Finance</v>
          </cell>
          <cell r="G264" t="str">
            <v>0082</v>
          </cell>
          <cell r="H264" t="str">
            <v>FSCC</v>
          </cell>
        </row>
        <row r="265">
          <cell r="A265" t="str">
            <v>157900</v>
          </cell>
          <cell r="B265" t="str">
            <v>Finance Customer Svc</v>
          </cell>
          <cell r="C265" t="str">
            <v>Finance</v>
          </cell>
          <cell r="D265" t="str">
            <v>ServeCo Cross Charges</v>
          </cell>
          <cell r="E265" t="str">
            <v>Direct</v>
          </cell>
          <cell r="F265" t="str">
            <v>DIR</v>
          </cell>
          <cell r="G265" t="str">
            <v>0002-RO</v>
          </cell>
          <cell r="H265" t="str">
            <v>FSCC</v>
          </cell>
        </row>
        <row r="266">
          <cell r="A266" t="str">
            <v>157911</v>
          </cell>
          <cell r="B266" t="str">
            <v>EST Finance</v>
          </cell>
          <cell r="C266" t="str">
            <v>Finance</v>
          </cell>
          <cell r="D266" t="str">
            <v>ServeCo Cross Charges</v>
          </cell>
          <cell r="E266" t="str">
            <v>Direct</v>
          </cell>
          <cell r="F266" t="str">
            <v>DIR</v>
          </cell>
          <cell r="H266" t="str">
            <v>FSCC</v>
          </cell>
        </row>
        <row r="267">
          <cell r="A267" t="str">
            <v>157985</v>
          </cell>
          <cell r="B267" t="str">
            <v>Finance Oklahoma</v>
          </cell>
          <cell r="C267" t="str">
            <v>Finance</v>
          </cell>
          <cell r="G267" t="str">
            <v>0062</v>
          </cell>
          <cell r="H267" t="str">
            <v>FSCC</v>
          </cell>
        </row>
        <row r="268">
          <cell r="A268" t="str">
            <v>157992</v>
          </cell>
          <cell r="B268" t="str">
            <v>Finance to Arkansas</v>
          </cell>
          <cell r="C268" t="str">
            <v>Finance</v>
          </cell>
          <cell r="G268" t="str">
            <v>0062</v>
          </cell>
          <cell r="H268" t="str">
            <v>FSCC</v>
          </cell>
        </row>
        <row r="269">
          <cell r="A269" t="str">
            <v>257004</v>
          </cell>
          <cell r="B269" t="str">
            <v>Finance Reg Ops/Gas</v>
          </cell>
          <cell r="C269" t="str">
            <v>Finance</v>
          </cell>
          <cell r="G269" t="str">
            <v>0002-RO</v>
          </cell>
          <cell r="H269" t="str">
            <v>FSCC</v>
          </cell>
        </row>
        <row r="270">
          <cell r="A270" t="str">
            <v>257024</v>
          </cell>
          <cell r="B270" t="str">
            <v>Fin to Pipe SE Hold</v>
          </cell>
          <cell r="C270" t="str">
            <v>Finance</v>
          </cell>
          <cell r="G270" t="str">
            <v>0414</v>
          </cell>
          <cell r="H270" t="str">
            <v>FSCC</v>
          </cell>
        </row>
        <row r="271">
          <cell r="A271" t="str">
            <v>257025</v>
          </cell>
          <cell r="B271" t="str">
            <v>Fin to Labo Land</v>
          </cell>
          <cell r="C271" t="str">
            <v>Finance</v>
          </cell>
          <cell r="G271" t="str">
            <v>0415</v>
          </cell>
          <cell r="H271" t="str">
            <v>FSCC</v>
          </cell>
        </row>
        <row r="272">
          <cell r="A272" t="str">
            <v>257039</v>
          </cell>
          <cell r="B272" t="str">
            <v>Finance CEHE AMS COH</v>
          </cell>
          <cell r="C272" t="str">
            <v>Finance</v>
          </cell>
          <cell r="G272" t="str">
            <v>0003</v>
          </cell>
          <cell r="H272" t="str">
            <v>FSCC</v>
          </cell>
        </row>
        <row r="273">
          <cell r="A273" t="str">
            <v>257046</v>
          </cell>
          <cell r="B273" t="str">
            <v>Finance CEHE AMS O&amp;M</v>
          </cell>
          <cell r="C273" t="str">
            <v>Finance</v>
          </cell>
          <cell r="G273" t="str">
            <v>0003</v>
          </cell>
          <cell r="H273" t="str">
            <v>FSCC</v>
          </cell>
        </row>
        <row r="274">
          <cell r="A274" t="str">
            <v>257064</v>
          </cell>
          <cell r="B274" t="str">
            <v>Fin to Inv Mgmt 0181</v>
          </cell>
          <cell r="C274" t="str">
            <v>Finance</v>
          </cell>
          <cell r="G274" t="str">
            <v>0181</v>
          </cell>
          <cell r="H274" t="str">
            <v>FSCC</v>
          </cell>
        </row>
        <row r="275">
          <cell r="A275" t="str">
            <v>257071</v>
          </cell>
          <cell r="B275" t="str">
            <v>Fin to TX Gas Co 82</v>
          </cell>
          <cell r="C275" t="str">
            <v>Finance</v>
          </cell>
          <cell r="G275" t="str">
            <v>0082</v>
          </cell>
          <cell r="H275" t="str">
            <v>FSCC</v>
          </cell>
        </row>
        <row r="276">
          <cell r="A276" t="str">
            <v>257097</v>
          </cell>
          <cell r="B276" t="str">
            <v>Fin TrueCost CES</v>
          </cell>
          <cell r="C276" t="str">
            <v>Finance</v>
          </cell>
          <cell r="G276" t="str">
            <v>0435</v>
          </cell>
          <cell r="H276" t="str">
            <v>FSCC</v>
          </cell>
        </row>
        <row r="277">
          <cell r="A277" t="str">
            <v>257173</v>
          </cell>
          <cell r="B277" t="str">
            <v>Finance Entex-Missis</v>
          </cell>
          <cell r="C277" t="str">
            <v>Finance</v>
          </cell>
          <cell r="G277" t="str">
            <v>0082</v>
          </cell>
          <cell r="H277" t="str">
            <v>FSCC</v>
          </cell>
        </row>
        <row r="278">
          <cell r="A278" t="str">
            <v>257187</v>
          </cell>
          <cell r="B278" t="str">
            <v>Finance Entex-South</v>
          </cell>
          <cell r="C278" t="str">
            <v>Finance</v>
          </cell>
          <cell r="G278" t="str">
            <v>0082</v>
          </cell>
          <cell r="H278" t="str">
            <v>FSCC</v>
          </cell>
        </row>
        <row r="279">
          <cell r="A279" t="str">
            <v>257195</v>
          </cell>
          <cell r="B279" t="str">
            <v>Fin to Envi Sfty &amp;Tr</v>
          </cell>
          <cell r="C279" t="str">
            <v>Finance</v>
          </cell>
          <cell r="D279" t="str">
            <v>ServeCo Cross Charges</v>
          </cell>
          <cell r="E279" t="str">
            <v>Direct</v>
          </cell>
          <cell r="F279" t="str">
            <v>DIR</v>
          </cell>
          <cell r="G279" t="str">
            <v>0002-ES</v>
          </cell>
          <cell r="H279" t="str">
            <v>FSCC</v>
          </cell>
        </row>
        <row r="280">
          <cell r="A280" t="str">
            <v>257210</v>
          </cell>
          <cell r="B280" t="str">
            <v>FIN HoldCo - Vectren</v>
          </cell>
          <cell r="C280" t="str">
            <v>Finance</v>
          </cell>
          <cell r="G280" t="str">
            <v>0299</v>
          </cell>
          <cell r="H280" t="str">
            <v>FSCC</v>
          </cell>
        </row>
        <row r="281">
          <cell r="A281" t="str">
            <v>257215</v>
          </cell>
          <cell r="B281" t="str">
            <v>Finance CNP Midstrea</v>
          </cell>
          <cell r="C281" t="str">
            <v>Finance</v>
          </cell>
          <cell r="G281" t="str">
            <v>0444</v>
          </cell>
          <cell r="H281" t="str">
            <v>FSCC</v>
          </cell>
        </row>
        <row r="282">
          <cell r="A282" t="str">
            <v>159081</v>
          </cell>
          <cell r="B282" t="str">
            <v>Marketing Communications</v>
          </cell>
          <cell r="C282" t="str">
            <v>Finance</v>
          </cell>
          <cell r="D282" t="str">
            <v>ServeCo Cross Charges</v>
          </cell>
          <cell r="E282" t="str">
            <v>Direct</v>
          </cell>
          <cell r="F282" t="str">
            <v>DIR</v>
          </cell>
        </row>
        <row r="283">
          <cell r="A283" t="str">
            <v>11003151</v>
          </cell>
          <cell r="B283" t="str">
            <v>Cash Mgmt to RE Retail, Inc. 77</v>
          </cell>
          <cell r="C283" t="str">
            <v>Finance</v>
          </cell>
          <cell r="D283" t="str">
            <v>Treasury</v>
          </cell>
          <cell r="E283" t="str">
            <v>Direct</v>
          </cell>
          <cell r="F283" t="str">
            <v>DIR</v>
          </cell>
          <cell r="G283" t="str">
            <v>0077</v>
          </cell>
          <cell r="H283" t="str">
            <v>FSCC</v>
          </cell>
        </row>
        <row r="284">
          <cell r="A284" t="str">
            <v>11003430</v>
          </cell>
          <cell r="B284" t="str">
            <v>Cash mgmt to NorAm Energy Corp</v>
          </cell>
          <cell r="C284" t="str">
            <v>Finance</v>
          </cell>
          <cell r="D284" t="str">
            <v>Treasury</v>
          </cell>
          <cell r="E284" t="str">
            <v>Direct</v>
          </cell>
          <cell r="F284" t="str">
            <v>DIR</v>
          </cell>
          <cell r="G284" t="str">
            <v>0016</v>
          </cell>
          <cell r="H284" t="str">
            <v>FSCC</v>
          </cell>
        </row>
        <row r="285">
          <cell r="A285" t="str">
            <v>11003745</v>
          </cell>
          <cell r="B285" t="str">
            <v>Cash mgmt to Properties</v>
          </cell>
          <cell r="C285" t="str">
            <v>Finance</v>
          </cell>
          <cell r="D285" t="str">
            <v>Treasury</v>
          </cell>
          <cell r="E285" t="str">
            <v>Direct</v>
          </cell>
          <cell r="F285" t="str">
            <v>DIR</v>
          </cell>
          <cell r="G285" t="str">
            <v>0056</v>
          </cell>
          <cell r="H285" t="str">
            <v>FSCC</v>
          </cell>
        </row>
        <row r="286">
          <cell r="A286" t="str">
            <v>11003790</v>
          </cell>
          <cell r="B286" t="str">
            <v>Cash mgmt to Products</v>
          </cell>
          <cell r="C286" t="str">
            <v>Finance</v>
          </cell>
          <cell r="D286" t="str">
            <v>Treasury</v>
          </cell>
          <cell r="E286" t="str">
            <v>Direct</v>
          </cell>
          <cell r="F286" t="str">
            <v>DIR</v>
          </cell>
          <cell r="G286" t="str">
            <v>0003</v>
          </cell>
          <cell r="H286" t="str">
            <v>FSCC</v>
          </cell>
        </row>
        <row r="287">
          <cell r="A287" t="str">
            <v>11003925</v>
          </cell>
          <cell r="B287" t="str">
            <v>Cash Mgmt to Arkla</v>
          </cell>
          <cell r="C287" t="str">
            <v>Finance</v>
          </cell>
          <cell r="D287" t="str">
            <v>Treasury</v>
          </cell>
          <cell r="E287" t="str">
            <v>Direct</v>
          </cell>
          <cell r="F287" t="str">
            <v>DIR</v>
          </cell>
          <cell r="G287" t="str">
            <v>0062</v>
          </cell>
          <cell r="H287" t="str">
            <v>FSCC</v>
          </cell>
        </row>
        <row r="288">
          <cell r="A288" t="str">
            <v>11010460</v>
          </cell>
          <cell r="B288" t="str">
            <v>Cash Management TO Entex</v>
          </cell>
          <cell r="C288" t="str">
            <v>Finance</v>
          </cell>
          <cell r="D288" t="str">
            <v>Treasury</v>
          </cell>
          <cell r="E288" t="str">
            <v>Direct</v>
          </cell>
          <cell r="F288" t="str">
            <v>DIR</v>
          </cell>
          <cell r="G288" t="str">
            <v>0082</v>
          </cell>
          <cell r="H288" t="str">
            <v>FSCC</v>
          </cell>
        </row>
        <row r="289">
          <cell r="A289" t="str">
            <v>11019960</v>
          </cell>
          <cell r="B289" t="str">
            <v>Cash mgmt to National Furnace 40</v>
          </cell>
          <cell r="C289" t="str">
            <v>Finance</v>
          </cell>
          <cell r="D289" t="str">
            <v>Treasury</v>
          </cell>
          <cell r="E289" t="str">
            <v>Direct</v>
          </cell>
          <cell r="F289" t="str">
            <v>DIR</v>
          </cell>
          <cell r="G289" t="str">
            <v>0040</v>
          </cell>
          <cell r="H289" t="str">
            <v>FSCC</v>
          </cell>
        </row>
        <row r="290">
          <cell r="A290" t="str">
            <v>11019961</v>
          </cell>
          <cell r="B290" t="str">
            <v>Cash mgmt to Arkla/Lou Fin Co 47</v>
          </cell>
          <cell r="C290" t="str">
            <v>Finance</v>
          </cell>
          <cell r="D290" t="str">
            <v>Treasury</v>
          </cell>
          <cell r="E290" t="str">
            <v>Direct</v>
          </cell>
          <cell r="F290" t="str">
            <v>DIR</v>
          </cell>
          <cell r="G290" t="str">
            <v>0047</v>
          </cell>
          <cell r="H290" t="str">
            <v>FSCC</v>
          </cell>
        </row>
        <row r="291">
          <cell r="A291" t="str">
            <v>11019972</v>
          </cell>
          <cell r="B291" t="str">
            <v>Cash mgmt to Entex Fuels 86</v>
          </cell>
          <cell r="C291" t="str">
            <v>Finance</v>
          </cell>
          <cell r="D291" t="str">
            <v>Treasury</v>
          </cell>
          <cell r="E291" t="str">
            <v>Direct</v>
          </cell>
          <cell r="F291" t="str">
            <v>DIR</v>
          </cell>
          <cell r="G291" t="str">
            <v>0086</v>
          </cell>
          <cell r="H291" t="str">
            <v>FSCC</v>
          </cell>
        </row>
        <row r="292">
          <cell r="A292" t="str">
            <v>11022190</v>
          </cell>
          <cell r="B292" t="str">
            <v>Cash mgmt to MGC Int Pipe 74</v>
          </cell>
          <cell r="C292" t="str">
            <v>Finance</v>
          </cell>
          <cell r="D292" t="str">
            <v>Treasury</v>
          </cell>
          <cell r="E292" t="str">
            <v>Direct</v>
          </cell>
          <cell r="F292" t="str">
            <v>DIR</v>
          </cell>
          <cell r="G292" t="str">
            <v>0074</v>
          </cell>
          <cell r="H292" t="str">
            <v>FSCC</v>
          </cell>
        </row>
        <row r="293">
          <cell r="A293" t="str">
            <v>11022562</v>
          </cell>
          <cell r="B293" t="str">
            <v>Finance Corp Rating Agency - CERC</v>
          </cell>
          <cell r="C293" t="str">
            <v>Finance</v>
          </cell>
          <cell r="D293" t="str">
            <v>Treasury</v>
          </cell>
          <cell r="E293" t="str">
            <v>Direct</v>
          </cell>
          <cell r="F293" t="str">
            <v>DIR</v>
          </cell>
          <cell r="G293" t="str">
            <v>0016</v>
          </cell>
          <cell r="H293" t="str">
            <v>FSCC</v>
          </cell>
        </row>
        <row r="294">
          <cell r="A294" t="str">
            <v>11022563</v>
          </cell>
          <cell r="B294" t="str">
            <v>Finance Corp Rating Agency - CEHE</v>
          </cell>
          <cell r="C294" t="str">
            <v>Finance</v>
          </cell>
          <cell r="D294" t="str">
            <v>Treasury</v>
          </cell>
          <cell r="E294" t="str">
            <v>Direct</v>
          </cell>
          <cell r="F294" t="str">
            <v>DIR</v>
          </cell>
          <cell r="G294" t="str">
            <v>0003</v>
          </cell>
          <cell r="H294" t="str">
            <v>FSCC</v>
          </cell>
        </row>
        <row r="295">
          <cell r="A295" t="str">
            <v>11022622</v>
          </cell>
          <cell r="B295" t="str">
            <v>Finance/Cash Mgmt to Minnegasco</v>
          </cell>
          <cell r="C295" t="str">
            <v>Finance</v>
          </cell>
          <cell r="D295" t="str">
            <v>Treasury</v>
          </cell>
          <cell r="E295" t="str">
            <v>Direct</v>
          </cell>
          <cell r="F295" t="str">
            <v>DIR</v>
          </cell>
          <cell r="G295" t="str">
            <v>0072</v>
          </cell>
          <cell r="H295" t="str">
            <v>FSCC</v>
          </cell>
        </row>
        <row r="296">
          <cell r="A296" t="str">
            <v>11023581</v>
          </cell>
          <cell r="B296" t="str">
            <v>Corp Insurance Workers Comp</v>
          </cell>
          <cell r="C296" t="str">
            <v>Finance</v>
          </cell>
          <cell r="D296" t="str">
            <v>Risk</v>
          </cell>
          <cell r="E296" t="str">
            <v>Direct</v>
          </cell>
          <cell r="F296" t="str">
            <v>DIR</v>
          </cell>
          <cell r="G296" t="str">
            <v>Various</v>
          </cell>
          <cell r="H296" t="str">
            <v>Various</v>
          </cell>
        </row>
        <row r="297">
          <cell r="A297" t="str">
            <v>11026300</v>
          </cell>
          <cell r="B297" t="str">
            <v>39th floor coffee bar supplies</v>
          </cell>
          <cell r="C297" t="str">
            <v>Finance</v>
          </cell>
          <cell r="D297" t="str">
            <v>General</v>
          </cell>
          <cell r="E297" t="str">
            <v>Direct</v>
          </cell>
          <cell r="F297" t="str">
            <v>DIR</v>
          </cell>
          <cell r="G297" t="str">
            <v>0003</v>
          </cell>
        </row>
        <row r="298">
          <cell r="A298" t="str">
            <v>11024002</v>
          </cell>
          <cell r="B298" t="str">
            <v>Finance/Cash Mgmt to Entex</v>
          </cell>
          <cell r="C298" t="str">
            <v>Finance</v>
          </cell>
          <cell r="D298" t="str">
            <v>Treasury</v>
          </cell>
          <cell r="E298" t="str">
            <v>Direct</v>
          </cell>
          <cell r="F298" t="str">
            <v>DIR</v>
          </cell>
          <cell r="G298" t="str">
            <v>0082</v>
          </cell>
          <cell r="H298" t="str">
            <v>FSCC</v>
          </cell>
        </row>
        <row r="299">
          <cell r="A299" t="str">
            <v>11024004</v>
          </cell>
          <cell r="B299" t="str">
            <v>Finance/Cash Mgmt to Minnegasco</v>
          </cell>
          <cell r="C299" t="str">
            <v>Finance</v>
          </cell>
          <cell r="D299" t="str">
            <v>Treasury</v>
          </cell>
          <cell r="E299" t="str">
            <v>Direct</v>
          </cell>
          <cell r="F299" t="str">
            <v>DIR</v>
          </cell>
          <cell r="G299" t="str">
            <v>0072</v>
          </cell>
          <cell r="H299" t="str">
            <v>FSCC</v>
          </cell>
        </row>
        <row r="300">
          <cell r="A300" t="str">
            <v>11031370</v>
          </cell>
          <cell r="B300" t="str">
            <v>Cash Mgmt to Labo Land Holdings</v>
          </cell>
          <cell r="C300" t="str">
            <v>Finance</v>
          </cell>
          <cell r="D300" t="str">
            <v>Treasury</v>
          </cell>
          <cell r="E300" t="str">
            <v>Direct</v>
          </cell>
          <cell r="F300" t="str">
            <v>DIR</v>
          </cell>
          <cell r="G300" t="str">
            <v>0415</v>
          </cell>
          <cell r="H300" t="str">
            <v>FSCC</v>
          </cell>
        </row>
        <row r="301">
          <cell r="A301" t="str">
            <v>11031371</v>
          </cell>
          <cell r="B301" t="str">
            <v>Cash Mgmt to S/E Pipelines</v>
          </cell>
          <cell r="C301" t="str">
            <v>Finance</v>
          </cell>
          <cell r="D301" t="str">
            <v>Treasury</v>
          </cell>
          <cell r="E301" t="str">
            <v>Direct</v>
          </cell>
          <cell r="F301" t="str">
            <v>DIR</v>
          </cell>
          <cell r="G301" t="str">
            <v>0414</v>
          </cell>
          <cell r="H301" t="str">
            <v>FSCC</v>
          </cell>
        </row>
        <row r="302">
          <cell r="A302" t="str">
            <v>11031401</v>
          </cell>
          <cell r="B302" t="str">
            <v>Genco Finance Trailing Costs</v>
          </cell>
          <cell r="C302" t="str">
            <v>Finance</v>
          </cell>
          <cell r="D302" t="str">
            <v>Risk</v>
          </cell>
          <cell r="E302" t="str">
            <v>Direct</v>
          </cell>
          <cell r="F302" t="str">
            <v>DIR</v>
          </cell>
          <cell r="G302" t="str">
            <v>0299</v>
          </cell>
          <cell r="H302" t="str">
            <v>FSCC</v>
          </cell>
        </row>
        <row r="303">
          <cell r="A303" t="str">
            <v>11032121</v>
          </cell>
          <cell r="B303" t="str">
            <v>Finance to EOP Preparation</v>
          </cell>
          <cell r="C303" t="str">
            <v>Finance</v>
          </cell>
          <cell r="D303" t="str">
            <v>General</v>
          </cell>
          <cell r="E303" t="str">
            <v>Direct</v>
          </cell>
          <cell r="F303" t="str">
            <v>DIR</v>
          </cell>
          <cell r="G303" t="str">
            <v>0003</v>
          </cell>
          <cell r="H303" t="str">
            <v>FSCC</v>
          </cell>
        </row>
        <row r="304">
          <cell r="A304" t="str">
            <v>11032975</v>
          </cell>
          <cell r="B304" t="str">
            <v>Cash Mgmt to Utility Holding LLC 0301</v>
          </cell>
          <cell r="C304" t="str">
            <v>Finance</v>
          </cell>
          <cell r="D304" t="str">
            <v>Treasury</v>
          </cell>
          <cell r="E304" t="str">
            <v>Direct</v>
          </cell>
          <cell r="F304" t="str">
            <v>DIR</v>
          </cell>
          <cell r="G304" t="str">
            <v>0301</v>
          </cell>
          <cell r="H304" t="str">
            <v>FSCC</v>
          </cell>
        </row>
        <row r="305">
          <cell r="A305" t="str">
            <v>11033013</v>
          </cell>
          <cell r="B305" t="str">
            <v>Cash Mgmt to CNP Investment Mgmt Co 0181</v>
          </cell>
          <cell r="C305" t="str">
            <v>Finance</v>
          </cell>
          <cell r="D305" t="str">
            <v>Treasury</v>
          </cell>
          <cell r="E305" t="str">
            <v>Direct</v>
          </cell>
          <cell r="F305" t="str">
            <v>DIR</v>
          </cell>
          <cell r="G305" t="str">
            <v>0181</v>
          </cell>
          <cell r="H305" t="str">
            <v>FSCC</v>
          </cell>
        </row>
        <row r="306">
          <cell r="A306" t="str">
            <v>11033701</v>
          </cell>
          <cell r="B306" t="str">
            <v>Cash Mgmt to TDU Co 3</v>
          </cell>
          <cell r="C306" t="str">
            <v>Finance</v>
          </cell>
          <cell r="D306" t="str">
            <v>Treasury</v>
          </cell>
          <cell r="E306" t="str">
            <v>Direct</v>
          </cell>
          <cell r="F306" t="str">
            <v>DIR</v>
          </cell>
          <cell r="G306" t="str">
            <v>0003</v>
          </cell>
          <cell r="H306" t="str">
            <v>FSCC</v>
          </cell>
        </row>
        <row r="307">
          <cell r="A307" t="str">
            <v>11034265</v>
          </cell>
          <cell r="B307" t="str">
            <v>Cash mgmt to CE Resources Finance</v>
          </cell>
          <cell r="C307" t="str">
            <v>Finance</v>
          </cell>
          <cell r="D307" t="str">
            <v>Treasury</v>
          </cell>
          <cell r="E307" t="str">
            <v>Direct</v>
          </cell>
          <cell r="F307" t="str">
            <v>DIR</v>
          </cell>
          <cell r="G307" t="str">
            <v>0299</v>
          </cell>
          <cell r="H307" t="str">
            <v>FSCC</v>
          </cell>
        </row>
        <row r="308">
          <cell r="A308" t="str">
            <v>11034342</v>
          </cell>
          <cell r="B308" t="str">
            <v>Cash mgmt to CNP Smart Energy Solutions</v>
          </cell>
          <cell r="C308" t="str">
            <v>Finance</v>
          </cell>
          <cell r="D308" t="str">
            <v>Treasury</v>
          </cell>
          <cell r="E308" t="str">
            <v>Direct</v>
          </cell>
          <cell r="F308" t="str">
            <v>DIR</v>
          </cell>
          <cell r="G308" t="str">
            <v>0435</v>
          </cell>
          <cell r="H308" t="str">
            <v>FSCC</v>
          </cell>
        </row>
        <row r="309">
          <cell r="A309" t="str">
            <v>11034580</v>
          </cell>
          <cell r="B309" t="str">
            <v>Finance M&amp;A - Project Marlin</v>
          </cell>
          <cell r="C309" t="str">
            <v>Finance</v>
          </cell>
          <cell r="D309" t="str">
            <v>M&amp;A</v>
          </cell>
          <cell r="E309" t="str">
            <v>Direct</v>
          </cell>
          <cell r="F309" t="str">
            <v>DIR</v>
          </cell>
          <cell r="G309" t="str">
            <v>0299</v>
          </cell>
          <cell r="H309" t="str">
            <v>FSCC</v>
          </cell>
        </row>
        <row r="310">
          <cell r="A310" t="str">
            <v>11035280</v>
          </cell>
          <cell r="B310" t="str">
            <v>Cash Mgmt to Allied Materials Co 0087</v>
          </cell>
          <cell r="C310" t="str">
            <v>Finance</v>
          </cell>
          <cell r="D310" t="str">
            <v>Treasury</v>
          </cell>
          <cell r="E310" t="str">
            <v>Direct</v>
          </cell>
          <cell r="F310" t="str">
            <v>DIR</v>
          </cell>
          <cell r="G310" t="str">
            <v>0087</v>
          </cell>
        </row>
        <row r="311">
          <cell r="A311" t="str">
            <v>11036704</v>
          </cell>
          <cell r="B311" t="str">
            <v>Legal to Project Index 64</v>
          </cell>
          <cell r="C311" t="str">
            <v>Finance</v>
          </cell>
          <cell r="D311" t="str">
            <v>M&amp;A</v>
          </cell>
          <cell r="E311" t="str">
            <v>Direct</v>
          </cell>
          <cell r="F311" t="str">
            <v>DIR</v>
          </cell>
          <cell r="G311" t="str">
            <v>0299</v>
          </cell>
          <cell r="H311" t="str">
            <v>FSCC</v>
          </cell>
        </row>
        <row r="312">
          <cell r="A312" t="str">
            <v>11036706</v>
          </cell>
          <cell r="B312" t="str">
            <v>Legal to Project Beach City</v>
          </cell>
          <cell r="C312" t="str">
            <v>Finance</v>
          </cell>
          <cell r="D312" t="str">
            <v>M&amp;A</v>
          </cell>
          <cell r="E312" t="str">
            <v>Direct</v>
          </cell>
          <cell r="F312" t="str">
            <v>DIR</v>
          </cell>
          <cell r="G312" t="str">
            <v>0299</v>
          </cell>
          <cell r="H312" t="str">
            <v>FSCC</v>
          </cell>
        </row>
        <row r="313">
          <cell r="A313" t="str">
            <v>11037220</v>
          </cell>
          <cell r="B313" t="str">
            <v>M&amp;A to Holding Company</v>
          </cell>
          <cell r="C313" t="str">
            <v>Finance</v>
          </cell>
          <cell r="D313" t="str">
            <v>M&amp;A</v>
          </cell>
          <cell r="E313" t="str">
            <v>Direct</v>
          </cell>
          <cell r="F313" t="str">
            <v>DIR</v>
          </cell>
          <cell r="G313" t="str">
            <v>0299</v>
          </cell>
          <cell r="H313" t="str">
            <v>FSCC</v>
          </cell>
        </row>
        <row r="314">
          <cell r="A314" t="str">
            <v>11037300</v>
          </cell>
          <cell r="B314" t="str">
            <v>Legal to Project Intrepid</v>
          </cell>
          <cell r="C314" t="str">
            <v>Finance</v>
          </cell>
          <cell r="D314" t="str">
            <v>M&amp;A</v>
          </cell>
          <cell r="E314" t="str">
            <v>Direct</v>
          </cell>
          <cell r="F314" t="str">
            <v>DIR</v>
          </cell>
          <cell r="G314" t="str">
            <v>0299</v>
          </cell>
          <cell r="H314" t="str">
            <v>FSCC</v>
          </cell>
        </row>
        <row r="315">
          <cell r="A315" t="str">
            <v>11037521</v>
          </cell>
          <cell r="B315" t="str">
            <v>Rating Agency CP - CERC</v>
          </cell>
          <cell r="C315" t="str">
            <v>Finance</v>
          </cell>
          <cell r="D315" t="str">
            <v>Treasury</v>
          </cell>
          <cell r="E315" t="str">
            <v>Direct</v>
          </cell>
          <cell r="F315" t="str">
            <v>DIR</v>
          </cell>
          <cell r="G315" t="str">
            <v>0016</v>
          </cell>
          <cell r="H315" t="str">
            <v>FSCC</v>
          </cell>
        </row>
        <row r="316">
          <cell r="A316" t="str">
            <v>11038280</v>
          </cell>
          <cell r="B316" t="str">
            <v>CLSDFinance to Hou/TxC Div Rate Case-Exp</v>
          </cell>
          <cell r="C316" t="str">
            <v>Finance</v>
          </cell>
          <cell r="D316" t="str">
            <v>General</v>
          </cell>
          <cell r="E316" t="str">
            <v>Direct</v>
          </cell>
          <cell r="F316" t="str">
            <v>DIR</v>
          </cell>
          <cell r="G316" t="str">
            <v>0082</v>
          </cell>
          <cell r="H316" t="str">
            <v>FSCC</v>
          </cell>
        </row>
        <row r="317">
          <cell r="A317" t="str">
            <v>11038381</v>
          </cell>
          <cell r="B317" t="str">
            <v>Finance to Arkansas FRP</v>
          </cell>
          <cell r="C317" t="str">
            <v>Finance</v>
          </cell>
          <cell r="D317" t="str">
            <v>General</v>
          </cell>
          <cell r="E317" t="str">
            <v>Direct</v>
          </cell>
          <cell r="F317" t="str">
            <v>DIR</v>
          </cell>
          <cell r="G317" t="str">
            <v>0062</v>
          </cell>
          <cell r="H317" t="str">
            <v>FSCC</v>
          </cell>
        </row>
        <row r="318">
          <cell r="A318" t="str">
            <v>11038465</v>
          </cell>
          <cell r="B318" t="str">
            <v>Legal - Corporate - Project Alpha</v>
          </cell>
          <cell r="C318" t="str">
            <v>Finance</v>
          </cell>
          <cell r="D318" t="str">
            <v>M&amp;A</v>
          </cell>
          <cell r="E318" t="str">
            <v>Direct</v>
          </cell>
          <cell r="F318" t="str">
            <v>DIR</v>
          </cell>
          <cell r="G318" t="str">
            <v>0299</v>
          </cell>
          <cell r="H318" t="str">
            <v>FSCC</v>
          </cell>
        </row>
        <row r="319">
          <cell r="A319" t="str">
            <v>11038505</v>
          </cell>
          <cell r="B319" t="str">
            <v>Legal - Commercial - Project Lancaster</v>
          </cell>
          <cell r="C319" t="str">
            <v>Finance</v>
          </cell>
          <cell r="D319" t="str">
            <v>M&amp;A</v>
          </cell>
          <cell r="E319" t="str">
            <v>Direct</v>
          </cell>
          <cell r="F319" t="str">
            <v>DIR</v>
          </cell>
          <cell r="G319" t="str">
            <v>0299</v>
          </cell>
          <cell r="H319" t="str">
            <v>FSCC</v>
          </cell>
        </row>
        <row r="320">
          <cell r="A320" t="str">
            <v>11038680</v>
          </cell>
          <cell r="B320" t="str">
            <v>Finance - Corporate - Project Alpha</v>
          </cell>
          <cell r="C320" t="str">
            <v>Finance</v>
          </cell>
          <cell r="D320" t="str">
            <v>M&amp;A</v>
          </cell>
          <cell r="E320" t="str">
            <v>Direct</v>
          </cell>
          <cell r="F320" t="str">
            <v>DIR</v>
          </cell>
          <cell r="G320" t="str">
            <v>0299</v>
          </cell>
          <cell r="H320" t="str">
            <v>FSCC</v>
          </cell>
        </row>
        <row r="321">
          <cell r="A321" t="str">
            <v>11039100</v>
          </cell>
          <cell r="B321" t="str">
            <v>Legal - Corporate - Project Avenger</v>
          </cell>
          <cell r="C321" t="str">
            <v>Finance</v>
          </cell>
          <cell r="D321" t="str">
            <v>M&amp;A</v>
          </cell>
          <cell r="E321" t="str">
            <v>Direct</v>
          </cell>
          <cell r="F321" t="str">
            <v>DIR</v>
          </cell>
          <cell r="G321" t="str">
            <v>0299</v>
          </cell>
          <cell r="H321" t="str">
            <v>FSCC</v>
          </cell>
        </row>
        <row r="322">
          <cell r="A322" t="str">
            <v>11039160</v>
          </cell>
          <cell r="B322" t="str">
            <v>Finance M&amp;A - Project Blackbird</v>
          </cell>
          <cell r="C322" t="str">
            <v>Finance</v>
          </cell>
          <cell r="D322" t="str">
            <v>M&amp;A</v>
          </cell>
          <cell r="E322" t="str">
            <v>Direct</v>
          </cell>
          <cell r="F322" t="str">
            <v>DIR</v>
          </cell>
          <cell r="G322" t="str">
            <v>0299</v>
          </cell>
          <cell r="H322" t="str">
            <v>FSCC</v>
          </cell>
        </row>
        <row r="323">
          <cell r="A323" t="str">
            <v>11039161</v>
          </cell>
          <cell r="B323" t="str">
            <v>Finance M&amp;A - Project Avenger</v>
          </cell>
          <cell r="C323" t="str">
            <v>Finance</v>
          </cell>
          <cell r="D323" t="str">
            <v>M&amp;A</v>
          </cell>
          <cell r="E323" t="str">
            <v>Direct</v>
          </cell>
          <cell r="F323" t="str">
            <v>DIR</v>
          </cell>
          <cell r="G323" t="str">
            <v>0299</v>
          </cell>
          <cell r="H323" t="str">
            <v>FSCC</v>
          </cell>
        </row>
        <row r="324">
          <cell r="A324" t="str">
            <v>11039543</v>
          </cell>
          <cell r="B324" t="str">
            <v>Legal - Corporate - Project Rocket</v>
          </cell>
          <cell r="C324" t="str">
            <v>Finance</v>
          </cell>
          <cell r="D324" t="str">
            <v>M&amp;A</v>
          </cell>
          <cell r="E324" t="str">
            <v>Direct</v>
          </cell>
          <cell r="F324" t="str">
            <v>DIR</v>
          </cell>
          <cell r="G324" t="str">
            <v>0299</v>
          </cell>
          <cell r="H324" t="str">
            <v>FSCC</v>
          </cell>
        </row>
        <row r="325">
          <cell r="A325" t="str">
            <v>11039801</v>
          </cell>
          <cell r="B325" t="str">
            <v>Financial Acctg to Minnesota Gas</v>
          </cell>
          <cell r="C325" t="str">
            <v>Finance</v>
          </cell>
          <cell r="D325" t="str">
            <v>Accounting</v>
          </cell>
          <cell r="E325" t="str">
            <v>Direct</v>
          </cell>
          <cell r="F325" t="str">
            <v>DIR</v>
          </cell>
          <cell r="G325" t="str">
            <v>0072</v>
          </cell>
          <cell r="H325" t="str">
            <v>FSCC</v>
          </cell>
        </row>
        <row r="326">
          <cell r="A326" t="str">
            <v>11039840</v>
          </cell>
          <cell r="B326" t="str">
            <v>Finance to Arkansas FRP 2018</v>
          </cell>
          <cell r="C326" t="str">
            <v>Finance</v>
          </cell>
          <cell r="D326" t="str">
            <v>General</v>
          </cell>
          <cell r="E326" t="str">
            <v>Direct</v>
          </cell>
          <cell r="F326" t="str">
            <v>DIR</v>
          </cell>
          <cell r="G326" t="str">
            <v>0062</v>
          </cell>
          <cell r="H326" t="str">
            <v>FSCC</v>
          </cell>
        </row>
        <row r="327">
          <cell r="A327" t="str">
            <v>11022166</v>
          </cell>
          <cell r="B327" t="str">
            <v>Finance to MGC</v>
          </cell>
          <cell r="C327" t="str">
            <v>Finance</v>
          </cell>
          <cell r="D327" t="str">
            <v>General</v>
          </cell>
          <cell r="E327" t="str">
            <v>Direct</v>
          </cell>
          <cell r="F327" t="str">
            <v>DIR</v>
          </cell>
          <cell r="H327" t="str">
            <v>FSCC</v>
          </cell>
        </row>
        <row r="328">
          <cell r="A328" t="str">
            <v>11035303</v>
          </cell>
          <cell r="B328" t="str">
            <v>BPO Event</v>
          </cell>
          <cell r="C328" t="str">
            <v>Finance</v>
          </cell>
          <cell r="D328" t="str">
            <v>General</v>
          </cell>
          <cell r="E328" t="str">
            <v>Direct</v>
          </cell>
          <cell r="F328" t="str">
            <v>DIR</v>
          </cell>
          <cell r="H328" t="str">
            <v>FSCC</v>
          </cell>
        </row>
        <row r="329">
          <cell r="A329" t="str">
            <v>11040167</v>
          </cell>
          <cell r="B329" t="str">
            <v>Legal - Corporate - Pacer - M&amp;A</v>
          </cell>
          <cell r="C329" t="str">
            <v>Finance</v>
          </cell>
          <cell r="D329" t="str">
            <v>General</v>
          </cell>
          <cell r="E329" t="str">
            <v>Direct</v>
          </cell>
          <cell r="F329" t="str">
            <v>DIR</v>
          </cell>
          <cell r="H329" t="str">
            <v>FSCC</v>
          </cell>
        </row>
        <row r="330">
          <cell r="A330" t="str">
            <v>11040180</v>
          </cell>
          <cell r="B330" t="str">
            <v>2018 Wires Automation Project</v>
          </cell>
          <cell r="C330" t="str">
            <v>Finance</v>
          </cell>
          <cell r="D330" t="str">
            <v>Advamce Finance</v>
          </cell>
          <cell r="E330" t="str">
            <v>Composite Ratio</v>
          </cell>
          <cell r="F330" t="str">
            <v>GOV</v>
          </cell>
          <cell r="H330" t="str">
            <v>POOL</v>
          </cell>
        </row>
        <row r="331">
          <cell r="A331" t="str">
            <v>11040265</v>
          </cell>
          <cell r="B331" t="str">
            <v>Regulatory - Project Pacer - M&amp;A</v>
          </cell>
          <cell r="C331" t="str">
            <v>Finance</v>
          </cell>
          <cell r="D331" t="str">
            <v>General</v>
          </cell>
          <cell r="E331" t="str">
            <v>Direct</v>
          </cell>
          <cell r="F331" t="str">
            <v>DIR</v>
          </cell>
          <cell r="H331" t="str">
            <v>FSCC</v>
          </cell>
        </row>
        <row r="332">
          <cell r="A332" t="str">
            <v>11040271</v>
          </cell>
          <cell r="B332" t="str">
            <v>CLSDLegal - Corporate - Project Maverick</v>
          </cell>
          <cell r="C332" t="str">
            <v>Finance</v>
          </cell>
          <cell r="D332" t="str">
            <v>General</v>
          </cell>
          <cell r="E332" t="str">
            <v>Direct</v>
          </cell>
          <cell r="F332" t="str">
            <v>DIR</v>
          </cell>
          <cell r="H332" t="str">
            <v>FSCC</v>
          </cell>
        </row>
        <row r="333">
          <cell r="A333" t="str">
            <v>11040322</v>
          </cell>
          <cell r="B333" t="str">
            <v>CLSD Legal - Regulatory-Project Maverick</v>
          </cell>
          <cell r="C333" t="str">
            <v>Finance</v>
          </cell>
          <cell r="D333" t="str">
            <v>General</v>
          </cell>
          <cell r="E333" t="str">
            <v>Direct</v>
          </cell>
          <cell r="F333" t="str">
            <v>DIR</v>
          </cell>
          <cell r="H333" t="str">
            <v>FSCC</v>
          </cell>
        </row>
        <row r="334">
          <cell r="A334" t="str">
            <v>11040440</v>
          </cell>
          <cell r="B334" t="str">
            <v>Finance to Arkansas Tax Docket</v>
          </cell>
          <cell r="C334" t="str">
            <v>Finance</v>
          </cell>
          <cell r="D334" t="str">
            <v>General</v>
          </cell>
          <cell r="E334" t="str">
            <v>Direct</v>
          </cell>
          <cell r="F334" t="str">
            <v>DIR</v>
          </cell>
          <cell r="H334" t="str">
            <v>FSCC</v>
          </cell>
        </row>
        <row r="335">
          <cell r="A335" t="str">
            <v>11040441</v>
          </cell>
          <cell r="B335" t="str">
            <v>Finance/Cash Mgmt to HSP South</v>
          </cell>
          <cell r="C335" t="str">
            <v>Finance</v>
          </cell>
          <cell r="D335" t="str">
            <v>General</v>
          </cell>
          <cell r="E335" t="str">
            <v>Direct</v>
          </cell>
          <cell r="F335" t="str">
            <v>DIR</v>
          </cell>
          <cell r="H335" t="str">
            <v>FSCC</v>
          </cell>
        </row>
        <row r="336">
          <cell r="A336" t="str">
            <v>11040525</v>
          </cell>
          <cell r="B336" t="str">
            <v>Finance - Vectren Integration</v>
          </cell>
          <cell r="C336" t="str">
            <v>Finance</v>
          </cell>
          <cell r="D336" t="str">
            <v>General</v>
          </cell>
          <cell r="E336" t="str">
            <v>Direct</v>
          </cell>
          <cell r="F336" t="str">
            <v>DIR</v>
          </cell>
          <cell r="H336" t="str">
            <v>FSCC</v>
          </cell>
        </row>
        <row r="337">
          <cell r="A337" t="str">
            <v>11040526</v>
          </cell>
          <cell r="B337" t="str">
            <v>Finance - Vectren Transaction</v>
          </cell>
          <cell r="C337" t="str">
            <v>Finance</v>
          </cell>
          <cell r="D337" t="str">
            <v>General</v>
          </cell>
          <cell r="E337" t="str">
            <v>Direct</v>
          </cell>
          <cell r="F337" t="str">
            <v>DIR</v>
          </cell>
          <cell r="H337" t="str">
            <v>FSCC</v>
          </cell>
        </row>
        <row r="338">
          <cell r="A338" t="str">
            <v>11040640</v>
          </cell>
          <cell r="B338" t="str">
            <v>Cash Management to CNP Midstream</v>
          </cell>
          <cell r="C338" t="str">
            <v>Finance</v>
          </cell>
          <cell r="D338" t="str">
            <v>General</v>
          </cell>
          <cell r="E338" t="str">
            <v>Direct</v>
          </cell>
          <cell r="F338" t="str">
            <v>DIR</v>
          </cell>
          <cell r="H338" t="str">
            <v>FSCC</v>
          </cell>
        </row>
        <row r="339">
          <cell r="A339" t="str">
            <v>11040272</v>
          </cell>
          <cell r="B339" t="str">
            <v>Finance M&amp;A - Project Pacer</v>
          </cell>
          <cell r="C339" t="str">
            <v>Finance</v>
          </cell>
          <cell r="D339" t="str">
            <v>General</v>
          </cell>
          <cell r="E339" t="str">
            <v>Direct</v>
          </cell>
          <cell r="F339" t="str">
            <v>DIR</v>
          </cell>
          <cell r="H339" t="str">
            <v>FSCC</v>
          </cell>
        </row>
        <row r="340">
          <cell r="A340" t="str">
            <v>11036741</v>
          </cell>
          <cell r="B340" t="str">
            <v>Finance M&amp;A - Project Saratoga</v>
          </cell>
          <cell r="C340" t="str">
            <v>Finance</v>
          </cell>
          <cell r="D340" t="str">
            <v>General</v>
          </cell>
          <cell r="E340" t="str">
            <v>Direct</v>
          </cell>
          <cell r="F340" t="str">
            <v>DIR</v>
          </cell>
          <cell r="H340" t="str">
            <v>FSCC</v>
          </cell>
        </row>
        <row r="341">
          <cell r="A341" t="str">
            <v>11010240</v>
          </cell>
          <cell r="B341" t="str">
            <v>Cash Management to Co. 2</v>
          </cell>
          <cell r="C341" t="str">
            <v>Finance</v>
          </cell>
          <cell r="D341" t="str">
            <v>Treasury</v>
          </cell>
          <cell r="E341" t="str">
            <v>Composite Ratio</v>
          </cell>
          <cell r="F341" t="str">
            <v>GOV</v>
          </cell>
          <cell r="G341" t="str">
            <v>POOL-FIN-GOV-COMP</v>
          </cell>
          <cell r="H341" t="str">
            <v>POOL</v>
          </cell>
        </row>
        <row r="342">
          <cell r="A342" t="str">
            <v>11022160</v>
          </cell>
          <cell r="B342" t="str">
            <v>Finance Audit Fees Gov</v>
          </cell>
          <cell r="C342" t="str">
            <v>Finance</v>
          </cell>
          <cell r="D342" t="str">
            <v>Accounting</v>
          </cell>
          <cell r="E342" t="str">
            <v>Composite Ratio</v>
          </cell>
          <cell r="F342" t="str">
            <v>GOV</v>
          </cell>
          <cell r="G342" t="str">
            <v>POOL-FIN-GOV-COMP</v>
          </cell>
          <cell r="H342" t="str">
            <v>POOL</v>
          </cell>
        </row>
        <row r="343">
          <cell r="A343" t="str">
            <v>11022191</v>
          </cell>
          <cell r="B343" t="str">
            <v>Cash mgmt General - Composite</v>
          </cell>
          <cell r="C343" t="str">
            <v>Finance</v>
          </cell>
          <cell r="D343" t="str">
            <v>Treasury</v>
          </cell>
          <cell r="E343" t="str">
            <v>Composite Ratio</v>
          </cell>
          <cell r="F343" t="str">
            <v>GOV</v>
          </cell>
          <cell r="G343" t="str">
            <v>POOL-FIN-GOV-COMP</v>
          </cell>
          <cell r="H343" t="str">
            <v>POOL</v>
          </cell>
        </row>
        <row r="344">
          <cell r="A344" t="str">
            <v>11022193</v>
          </cell>
          <cell r="B344" t="str">
            <v>Finance Corp Rating Agency - CNP</v>
          </cell>
          <cell r="C344" t="str">
            <v>Finance</v>
          </cell>
          <cell r="D344" t="str">
            <v>Treasury</v>
          </cell>
          <cell r="E344" t="str">
            <v>Composite Ratio</v>
          </cell>
          <cell r="F344" t="str">
            <v>GOV</v>
          </cell>
          <cell r="G344" t="str">
            <v>POOL-FIN-GOV-COMP</v>
          </cell>
          <cell r="H344" t="str">
            <v>POOL</v>
          </cell>
        </row>
        <row r="345">
          <cell r="A345" t="str">
            <v>11022227</v>
          </cell>
          <cell r="B345" t="str">
            <v>Annual Stock Listing Fee</v>
          </cell>
          <cell r="C345" t="str">
            <v>Finance</v>
          </cell>
          <cell r="D345" t="str">
            <v>Treasury</v>
          </cell>
          <cell r="E345" t="str">
            <v>Composite Ratio</v>
          </cell>
          <cell r="F345" t="str">
            <v>GOV</v>
          </cell>
          <cell r="G345" t="str">
            <v>POOL-FIN-GOV-COMP</v>
          </cell>
          <cell r="H345" t="str">
            <v>POOL</v>
          </cell>
        </row>
        <row r="346">
          <cell r="A346" t="str">
            <v>11022229</v>
          </cell>
          <cell r="B346" t="str">
            <v>Risk Insurance General</v>
          </cell>
          <cell r="C346" t="str">
            <v>Finance</v>
          </cell>
          <cell r="D346" t="str">
            <v>Risk</v>
          </cell>
          <cell r="E346" t="str">
            <v>Asset</v>
          </cell>
          <cell r="F346" t="str">
            <v>SUP</v>
          </cell>
          <cell r="G346" t="str">
            <v>POOL-FIN-SUP-ASSETA</v>
          </cell>
          <cell r="H346" t="str">
            <v>POOL</v>
          </cell>
        </row>
        <row r="347">
          <cell r="A347" t="str">
            <v>11022404</v>
          </cell>
          <cell r="B347" t="str">
            <v>Finance Sarbanes Oxley Gov</v>
          </cell>
          <cell r="C347" t="str">
            <v>Finance</v>
          </cell>
          <cell r="D347" t="str">
            <v>Accounting</v>
          </cell>
          <cell r="E347" t="str">
            <v>Composite Ratio</v>
          </cell>
          <cell r="F347" t="str">
            <v>GOV</v>
          </cell>
          <cell r="G347" t="str">
            <v>POOL-FIN-GOV-COMP</v>
          </cell>
          <cell r="H347" t="str">
            <v>POOL</v>
          </cell>
        </row>
        <row r="348">
          <cell r="A348" t="str">
            <v>11029820</v>
          </cell>
          <cell r="B348" t="str">
            <v>Finance Common Fcst &amp; Plan project</v>
          </cell>
          <cell r="C348" t="str">
            <v>Finance</v>
          </cell>
          <cell r="D348" t="str">
            <v>Planning</v>
          </cell>
          <cell r="E348" t="str">
            <v>Composite Ratio</v>
          </cell>
          <cell r="F348" t="str">
            <v>GOV</v>
          </cell>
          <cell r="G348" t="str">
            <v>POOL-FIN-GOV-COMP</v>
          </cell>
          <cell r="H348" t="str">
            <v>POOL</v>
          </cell>
        </row>
        <row r="349">
          <cell r="A349" t="str">
            <v>11037520</v>
          </cell>
          <cell r="B349" t="str">
            <v>Rating Agency CP - CNP</v>
          </cell>
          <cell r="C349" t="str">
            <v>Finance</v>
          </cell>
          <cell r="D349" t="str">
            <v>Treasury</v>
          </cell>
          <cell r="E349" t="str">
            <v>Composite Ratio</v>
          </cell>
          <cell r="F349" t="str">
            <v>GOV</v>
          </cell>
          <cell r="G349" t="str">
            <v>POOL-FIN-GOV-COMP</v>
          </cell>
          <cell r="H349" t="str">
            <v>POOL</v>
          </cell>
        </row>
        <row r="350">
          <cell r="A350" t="str">
            <v>11034881</v>
          </cell>
          <cell r="B350" t="str">
            <v>Finance to Allied Materials Corp</v>
          </cell>
          <cell r="C350" t="str">
            <v>Finance</v>
          </cell>
          <cell r="D350" t="str">
            <v>General</v>
          </cell>
          <cell r="E350" t="str">
            <v>Direct</v>
          </cell>
          <cell r="F350" t="str">
            <v>DIR</v>
          </cell>
          <cell r="G350" t="str">
            <v>0087</v>
          </cell>
          <cell r="H350" t="str">
            <v>DEF-CAP</v>
          </cell>
        </row>
        <row r="351">
          <cell r="A351" t="str">
            <v>11038300</v>
          </cell>
          <cell r="B351" t="str">
            <v>CLSDFin to Hou/TxCst Rate Case 2016-DFRD</v>
          </cell>
          <cell r="C351" t="str">
            <v>Finance</v>
          </cell>
          <cell r="D351" t="str">
            <v>General</v>
          </cell>
          <cell r="E351" t="str">
            <v>Direct</v>
          </cell>
          <cell r="F351" t="str">
            <v>DIR</v>
          </cell>
          <cell r="G351" t="str">
            <v>0082</v>
          </cell>
          <cell r="H351" t="str">
            <v>DEF-CAP</v>
          </cell>
        </row>
        <row r="352">
          <cell r="A352" t="str">
            <v>11038820</v>
          </cell>
          <cell r="B352" t="str">
            <v>Finance Issuance Costs- CEHE Series AA</v>
          </cell>
          <cell r="C352" t="str">
            <v>Finance</v>
          </cell>
          <cell r="D352" t="str">
            <v>Treasury</v>
          </cell>
          <cell r="E352" t="str">
            <v>Direct</v>
          </cell>
          <cell r="F352" t="str">
            <v>DIR</v>
          </cell>
          <cell r="G352" t="str">
            <v>0003</v>
          </cell>
          <cell r="H352" t="str">
            <v>DEF-CAP</v>
          </cell>
        </row>
        <row r="353">
          <cell r="A353" t="str">
            <v>11039101</v>
          </cell>
          <cell r="B353" t="str">
            <v>Finance to CEHE TDU DCRF-2017 DEF</v>
          </cell>
          <cell r="C353" t="str">
            <v>Finance</v>
          </cell>
          <cell r="D353" t="str">
            <v>General</v>
          </cell>
          <cell r="E353" t="str">
            <v>Direct</v>
          </cell>
          <cell r="F353" t="str">
            <v>DIR</v>
          </cell>
          <cell r="G353" t="str">
            <v>0003</v>
          </cell>
          <cell r="H353" t="str">
            <v>DEF-CAP</v>
          </cell>
        </row>
        <row r="354">
          <cell r="A354" t="str">
            <v>11039361</v>
          </cell>
          <cell r="B354" t="str">
            <v>Finance to South Tx Div Rate Case-Exp</v>
          </cell>
          <cell r="C354" t="str">
            <v>Finance</v>
          </cell>
          <cell r="D354" t="str">
            <v>General</v>
          </cell>
          <cell r="E354" t="str">
            <v>Direct</v>
          </cell>
          <cell r="F354" t="str">
            <v>DIR</v>
          </cell>
          <cell r="G354" t="str">
            <v>0082</v>
          </cell>
          <cell r="H354" t="str">
            <v>DEF-CAP</v>
          </cell>
        </row>
        <row r="355">
          <cell r="A355" t="str">
            <v>11039362</v>
          </cell>
          <cell r="B355" t="str">
            <v>Finance to South Tx Rate Case 2017-DFRD</v>
          </cell>
          <cell r="C355" t="str">
            <v>Finance</v>
          </cell>
          <cell r="D355" t="str">
            <v>General</v>
          </cell>
          <cell r="E355" t="str">
            <v>Direct</v>
          </cell>
          <cell r="F355" t="str">
            <v>DIR</v>
          </cell>
          <cell r="G355" t="str">
            <v>0082</v>
          </cell>
          <cell r="H355" t="str">
            <v>DEF-CAP</v>
          </cell>
        </row>
        <row r="356">
          <cell r="A356" t="str">
            <v>11039664</v>
          </cell>
          <cell r="B356" t="str">
            <v>Finance Issuance Costs- CERC Bond</v>
          </cell>
          <cell r="C356" t="str">
            <v>Finance</v>
          </cell>
          <cell r="D356" t="str">
            <v>Treasury</v>
          </cell>
          <cell r="E356" t="str">
            <v>Direct</v>
          </cell>
          <cell r="F356" t="str">
            <v>DIR</v>
          </cell>
          <cell r="G356" t="str">
            <v>0016</v>
          </cell>
          <cell r="H356" t="str">
            <v>DEF-CAP</v>
          </cell>
        </row>
        <row r="357">
          <cell r="A357" t="str">
            <v>11039680</v>
          </cell>
          <cell r="B357" t="str">
            <v>Finance Issuance Costs- CNP 2.5% Sr Note</v>
          </cell>
          <cell r="C357" t="str">
            <v>Finance</v>
          </cell>
          <cell r="D357" t="str">
            <v>Treasury</v>
          </cell>
          <cell r="E357" t="str">
            <v>Direct</v>
          </cell>
          <cell r="F357" t="str">
            <v>DIR</v>
          </cell>
          <cell r="G357" t="str">
            <v>0299</v>
          </cell>
          <cell r="H357" t="str">
            <v>DEF-CAP</v>
          </cell>
        </row>
        <row r="358">
          <cell r="A358" t="str">
            <v>11040160</v>
          </cell>
          <cell r="B358" t="str">
            <v>Finance to CEHE-TDU Rate Case 2019-2020</v>
          </cell>
          <cell r="C358" t="str">
            <v>Finance</v>
          </cell>
          <cell r="D358" t="str">
            <v>Accounting</v>
          </cell>
          <cell r="E358" t="str">
            <v>Direct</v>
          </cell>
          <cell r="F358" t="str">
            <v>DIR</v>
          </cell>
          <cell r="G358" t="str">
            <v>0003</v>
          </cell>
          <cell r="H358" t="str">
            <v>DEF-CAP</v>
          </cell>
        </row>
        <row r="359">
          <cell r="A359" t="str">
            <v>11040161</v>
          </cell>
          <cell r="B359" t="str">
            <v>Finance to CEHE-TDU Rate Case Overtime C</v>
          </cell>
          <cell r="C359" t="str">
            <v>Finance</v>
          </cell>
          <cell r="D359" t="str">
            <v>Accounting</v>
          </cell>
          <cell r="E359" t="str">
            <v>Direct</v>
          </cell>
          <cell r="F359" t="str">
            <v>DIR</v>
          </cell>
          <cell r="G359" t="str">
            <v>0003</v>
          </cell>
          <cell r="H359" t="str">
            <v>DEF-CAP</v>
          </cell>
        </row>
        <row r="360">
          <cell r="A360" t="str">
            <v>11040166</v>
          </cell>
          <cell r="B360" t="str">
            <v>Finance Issuance Costs- CEHE Feb 2018</v>
          </cell>
          <cell r="C360" t="str">
            <v>Finance</v>
          </cell>
          <cell r="D360" t="str">
            <v>Treasury</v>
          </cell>
          <cell r="E360" t="str">
            <v>Direct</v>
          </cell>
          <cell r="F360" t="str">
            <v>DIR</v>
          </cell>
          <cell r="G360" t="str">
            <v>0003</v>
          </cell>
          <cell r="H360" t="str">
            <v>DEF-CAP</v>
          </cell>
        </row>
        <row r="361">
          <cell r="A361" t="str">
            <v>11040266</v>
          </cell>
          <cell r="B361" t="str">
            <v>Finance Issuance Costs- 2018 CERC Bond</v>
          </cell>
          <cell r="C361" t="str">
            <v>Finance</v>
          </cell>
          <cell r="D361" t="str">
            <v>Treasury</v>
          </cell>
          <cell r="E361" t="str">
            <v>Direct</v>
          </cell>
          <cell r="F361" t="str">
            <v>DIR</v>
          </cell>
          <cell r="G361" t="str">
            <v>0016</v>
          </cell>
          <cell r="H361" t="str">
            <v>DEF-CAP</v>
          </cell>
        </row>
        <row r="362">
          <cell r="A362" t="str">
            <v>11040280</v>
          </cell>
          <cell r="B362" t="str">
            <v>Closed-Finance to Minn Rate Case-2017Def</v>
          </cell>
          <cell r="C362" t="str">
            <v>Finance</v>
          </cell>
          <cell r="D362" t="str">
            <v>Planning</v>
          </cell>
          <cell r="E362" t="str">
            <v>Direct</v>
          </cell>
          <cell r="F362" t="str">
            <v>DIR</v>
          </cell>
          <cell r="G362" t="str">
            <v>0072</v>
          </cell>
          <cell r="H362" t="str">
            <v>DEF-CAP</v>
          </cell>
        </row>
        <row r="363">
          <cell r="A363" t="str">
            <v>11040300</v>
          </cell>
          <cell r="B363" t="str">
            <v>Project Clipper: Pre-Execution</v>
          </cell>
          <cell r="C363" t="str">
            <v>Finance</v>
          </cell>
          <cell r="D363" t="str">
            <v>Planning</v>
          </cell>
          <cell r="E363" t="str">
            <v>Direct</v>
          </cell>
          <cell r="F363" t="str">
            <v>DIR</v>
          </cell>
          <cell r="G363" t="str">
            <v>0299</v>
          </cell>
          <cell r="H363" t="str">
            <v>DEF-CAP</v>
          </cell>
        </row>
        <row r="364">
          <cell r="A364" t="str">
            <v>11040301</v>
          </cell>
          <cell r="B364" t="str">
            <v>Project Clipper: Post-Execution</v>
          </cell>
          <cell r="C364" t="str">
            <v>Finance</v>
          </cell>
          <cell r="D364" t="str">
            <v>Planning</v>
          </cell>
          <cell r="E364" t="str">
            <v>Direct</v>
          </cell>
          <cell r="F364" t="str">
            <v>DIR</v>
          </cell>
          <cell r="G364" t="str">
            <v>0299</v>
          </cell>
          <cell r="H364" t="str">
            <v>DEF-CAP</v>
          </cell>
        </row>
        <row r="365">
          <cell r="A365" t="str">
            <v>11040362</v>
          </cell>
          <cell r="B365" t="str">
            <v>Project Pacer - Bridge Financing Fees</v>
          </cell>
          <cell r="C365" t="str">
            <v>Finance</v>
          </cell>
          <cell r="D365" t="str">
            <v>Treasury</v>
          </cell>
          <cell r="E365" t="str">
            <v>Direct</v>
          </cell>
          <cell r="F365" t="str">
            <v>DIR</v>
          </cell>
          <cell r="G365" t="str">
            <v>0299</v>
          </cell>
          <cell r="H365" t="str">
            <v>DEF-CAP</v>
          </cell>
        </row>
        <row r="366">
          <cell r="A366" t="str">
            <v>11040720</v>
          </cell>
          <cell r="B366" t="str">
            <v>Finance-Vectren Equity Financing Fees</v>
          </cell>
          <cell r="C366" t="str">
            <v>Finance</v>
          </cell>
          <cell r="D366" t="str">
            <v>Treasury</v>
          </cell>
          <cell r="E366" t="str">
            <v>Direct</v>
          </cell>
          <cell r="F366" t="str">
            <v>DIR</v>
          </cell>
          <cell r="G366" t="str">
            <v>0299</v>
          </cell>
          <cell r="H366" t="str">
            <v>DEF-CAP</v>
          </cell>
        </row>
        <row r="367">
          <cell r="A367" t="str">
            <v>11040721</v>
          </cell>
          <cell r="B367" t="str">
            <v>Finance-Vectren Debt Financing Fees</v>
          </cell>
          <cell r="C367" t="str">
            <v>Finance</v>
          </cell>
          <cell r="D367" t="str">
            <v>Treasury</v>
          </cell>
          <cell r="E367" t="str">
            <v>Direct</v>
          </cell>
          <cell r="F367" t="str">
            <v>DIR</v>
          </cell>
          <cell r="G367" t="str">
            <v>0299</v>
          </cell>
          <cell r="H367" t="str">
            <v>DEF-CAP</v>
          </cell>
        </row>
        <row r="368">
          <cell r="A368" t="str">
            <v>11040760</v>
          </cell>
          <cell r="B368" t="str">
            <v>Finance-Vectren Mand Convert Equity</v>
          </cell>
          <cell r="C368" t="str">
            <v>Finance</v>
          </cell>
          <cell r="D368" t="str">
            <v>Treasury</v>
          </cell>
          <cell r="E368" t="str">
            <v>Direct</v>
          </cell>
          <cell r="F368" t="str">
            <v>DIR</v>
          </cell>
          <cell r="G368" t="str">
            <v>0299</v>
          </cell>
          <cell r="H368" t="str">
            <v>DEF-CAP</v>
          </cell>
        </row>
        <row r="369">
          <cell r="A369" t="str">
            <v>11040800</v>
          </cell>
          <cell r="B369" t="str">
            <v>2018 Revenue Billing IDR Repl-Install</v>
          </cell>
          <cell r="C369" t="str">
            <v>Finance</v>
          </cell>
          <cell r="D369" t="str">
            <v>Accounting</v>
          </cell>
          <cell r="E369" t="str">
            <v>Direct</v>
          </cell>
          <cell r="F369" t="str">
            <v>DIR</v>
          </cell>
          <cell r="G369" t="str">
            <v>0003</v>
          </cell>
          <cell r="H369" t="str">
            <v>DEF-CAP</v>
          </cell>
        </row>
        <row r="370">
          <cell r="A370" t="str">
            <v>11040801</v>
          </cell>
          <cell r="B370" t="str">
            <v>2018 Revenue Billing IDR Repl-Removal</v>
          </cell>
          <cell r="C370" t="str">
            <v>Finance</v>
          </cell>
          <cell r="D370" t="str">
            <v>Accounting</v>
          </cell>
          <cell r="E370" t="str">
            <v>Direct</v>
          </cell>
          <cell r="F370" t="str">
            <v>DIR</v>
          </cell>
          <cell r="G370" t="str">
            <v>0003</v>
          </cell>
          <cell r="H370" t="str">
            <v>DEF-CAP</v>
          </cell>
        </row>
        <row r="371">
          <cell r="A371" t="str">
            <v>11040880</v>
          </cell>
          <cell r="B371" t="str">
            <v>Finance-Vectren Perp Pref Stock Issuan</v>
          </cell>
          <cell r="C371" t="str">
            <v>Finance</v>
          </cell>
          <cell r="D371" t="str">
            <v>Treasury</v>
          </cell>
          <cell r="E371" t="str">
            <v>Direct</v>
          </cell>
          <cell r="F371" t="str">
            <v>DIR</v>
          </cell>
          <cell r="G371" t="str">
            <v>0299</v>
          </cell>
          <cell r="H371" t="str">
            <v>DEF-CAP</v>
          </cell>
        </row>
        <row r="372">
          <cell r="A372" t="str">
            <v>13083839</v>
          </cell>
          <cell r="B372" t="str">
            <v>Salty Dog</v>
          </cell>
          <cell r="C372" t="str">
            <v>Finance</v>
          </cell>
          <cell r="D372" t="str">
            <v>Accounting</v>
          </cell>
          <cell r="E372" t="str">
            <v>Direct</v>
          </cell>
          <cell r="F372" t="str">
            <v>DIR</v>
          </cell>
          <cell r="G372" t="str">
            <v>0002-FN</v>
          </cell>
          <cell r="H372" t="str">
            <v>CAP</v>
          </cell>
        </row>
        <row r="373">
          <cell r="A373" t="str">
            <v>13092385</v>
          </cell>
          <cell r="B373" t="str">
            <v>2017 Financial Acctg -Surface Pro</v>
          </cell>
          <cell r="C373" t="str">
            <v>Finance</v>
          </cell>
          <cell r="D373" t="str">
            <v>Accounting</v>
          </cell>
          <cell r="E373" t="str">
            <v>Direct</v>
          </cell>
          <cell r="F373" t="str">
            <v>DIR</v>
          </cell>
          <cell r="G373" t="str">
            <v>0002-FN</v>
          </cell>
          <cell r="H373" t="str">
            <v>CAP</v>
          </cell>
        </row>
        <row r="374">
          <cell r="A374" t="str">
            <v>13092388</v>
          </cell>
          <cell r="B374" t="str">
            <v>2017 Regulatory Reporting - HP Printer</v>
          </cell>
          <cell r="C374" t="str">
            <v>Finance</v>
          </cell>
          <cell r="D374" t="str">
            <v>Accounting</v>
          </cell>
          <cell r="E374" t="str">
            <v>Direct</v>
          </cell>
          <cell r="F374" t="str">
            <v>DIR</v>
          </cell>
          <cell r="G374" t="str">
            <v>0002-FN</v>
          </cell>
          <cell r="H374" t="str">
            <v>CAP</v>
          </cell>
        </row>
        <row r="375">
          <cell r="A375" t="str">
            <v>13092390</v>
          </cell>
          <cell r="B375" t="str">
            <v>2017 Assistant Controller - Office Equip</v>
          </cell>
          <cell r="C375" t="str">
            <v>Finance</v>
          </cell>
          <cell r="D375" t="str">
            <v>Accounting</v>
          </cell>
          <cell r="E375" t="str">
            <v>Direct</v>
          </cell>
          <cell r="F375" t="str">
            <v>DIR</v>
          </cell>
          <cell r="G375" t="str">
            <v>0002-FN</v>
          </cell>
          <cell r="H375" t="str">
            <v>CAP</v>
          </cell>
        </row>
        <row r="376">
          <cell r="A376" t="str">
            <v>13092863</v>
          </cell>
          <cell r="B376" t="str">
            <v>2017 Financial Services - Copier</v>
          </cell>
          <cell r="C376" t="str">
            <v>Finance</v>
          </cell>
          <cell r="D376" t="str">
            <v>Accounting</v>
          </cell>
          <cell r="E376" t="str">
            <v>Direct</v>
          </cell>
          <cell r="F376" t="str">
            <v>DIR</v>
          </cell>
          <cell r="G376" t="str">
            <v>0002-FN</v>
          </cell>
          <cell r="H376" t="str">
            <v>CAP</v>
          </cell>
        </row>
        <row r="377">
          <cell r="A377" t="str">
            <v>13093122</v>
          </cell>
          <cell r="B377" t="str">
            <v>2017 Gas Cost Acctg-Varidesks</v>
          </cell>
          <cell r="C377" t="str">
            <v>Finance</v>
          </cell>
          <cell r="D377" t="str">
            <v>Accounting</v>
          </cell>
          <cell r="E377" t="str">
            <v>Direct</v>
          </cell>
          <cell r="F377" t="str">
            <v>DIR</v>
          </cell>
          <cell r="G377" t="str">
            <v>0002-FN</v>
          </cell>
          <cell r="H377" t="str">
            <v>CAP</v>
          </cell>
        </row>
        <row r="378">
          <cell r="A378" t="str">
            <v>13093342</v>
          </cell>
          <cell r="B378" t="str">
            <v>2017 Remit Processing Multi-function</v>
          </cell>
          <cell r="C378" t="str">
            <v>Finance</v>
          </cell>
          <cell r="D378" t="str">
            <v>Accounting</v>
          </cell>
          <cell r="E378" t="str">
            <v>Direct</v>
          </cell>
          <cell r="F378" t="str">
            <v>DIR</v>
          </cell>
          <cell r="G378" t="str">
            <v>0002-FN</v>
          </cell>
          <cell r="H378" t="str">
            <v>CAP</v>
          </cell>
        </row>
        <row r="379">
          <cell r="A379" t="str">
            <v>13093483</v>
          </cell>
          <cell r="B379" t="str">
            <v>2017 Regulatory Reporting - ZBook</v>
          </cell>
          <cell r="C379" t="str">
            <v>Finance</v>
          </cell>
          <cell r="D379" t="str">
            <v>Accounting</v>
          </cell>
          <cell r="E379" t="str">
            <v>Direct</v>
          </cell>
          <cell r="F379" t="str">
            <v>DIR</v>
          </cell>
          <cell r="G379" t="str">
            <v>0002-FN</v>
          </cell>
          <cell r="H379" t="str">
            <v>CAP</v>
          </cell>
        </row>
        <row r="380">
          <cell r="A380" t="str">
            <v>13093484</v>
          </cell>
          <cell r="B380" t="str">
            <v>2017 Property Accounting - ZBook</v>
          </cell>
          <cell r="C380" t="str">
            <v>Finance</v>
          </cell>
          <cell r="D380" t="str">
            <v>Accounting</v>
          </cell>
          <cell r="E380" t="str">
            <v>Direct</v>
          </cell>
          <cell r="F380" t="str">
            <v>DIR</v>
          </cell>
          <cell r="G380" t="str">
            <v>0002-FN</v>
          </cell>
          <cell r="H380" t="str">
            <v>CAP</v>
          </cell>
        </row>
        <row r="381">
          <cell r="A381" t="str">
            <v>13093804</v>
          </cell>
          <cell r="B381" t="str">
            <v>2017 Electric Billing - Varidesk</v>
          </cell>
          <cell r="C381" t="str">
            <v>Finance</v>
          </cell>
          <cell r="D381" t="str">
            <v>Accounting</v>
          </cell>
          <cell r="E381" t="str">
            <v>Direct</v>
          </cell>
          <cell r="F381" t="str">
            <v>DIR</v>
          </cell>
          <cell r="G381" t="str">
            <v>0002-FN</v>
          </cell>
          <cell r="H381" t="str">
            <v>CAP</v>
          </cell>
        </row>
        <row r="382">
          <cell r="A382" t="str">
            <v>13093823</v>
          </cell>
          <cell r="B382" t="str">
            <v>2017 Fin Systm 125070-HP Laserjet Print</v>
          </cell>
          <cell r="C382" t="str">
            <v>Finance</v>
          </cell>
          <cell r="D382" t="str">
            <v>Planning</v>
          </cell>
          <cell r="E382" t="str">
            <v>Direct</v>
          </cell>
          <cell r="F382" t="str">
            <v>DIR</v>
          </cell>
          <cell r="G382" t="str">
            <v>0002-FN</v>
          </cell>
          <cell r="H382" t="str">
            <v>CAP</v>
          </cell>
        </row>
        <row r="383">
          <cell r="A383" t="str">
            <v>13093985</v>
          </cell>
          <cell r="B383" t="str">
            <v>2017 Finance - AF Blackline Project</v>
          </cell>
          <cell r="C383" t="str">
            <v>Finance</v>
          </cell>
          <cell r="D383" t="str">
            <v>Advance Finance</v>
          </cell>
          <cell r="E383" t="str">
            <v>Direct</v>
          </cell>
          <cell r="F383" t="str">
            <v>DIR</v>
          </cell>
          <cell r="G383" t="str">
            <v>0002-FN</v>
          </cell>
          <cell r="H383" t="str">
            <v>CAP</v>
          </cell>
        </row>
        <row r="384">
          <cell r="A384" t="str">
            <v>13094002</v>
          </cell>
          <cell r="B384" t="str">
            <v>2017 39th Floor - HP Color Laserjet</v>
          </cell>
          <cell r="C384" t="str">
            <v>Finance</v>
          </cell>
          <cell r="D384" t="str">
            <v>Planning</v>
          </cell>
          <cell r="E384" t="str">
            <v>Direct</v>
          </cell>
          <cell r="F384" t="str">
            <v>DIR</v>
          </cell>
          <cell r="G384" t="str">
            <v>0002-FN</v>
          </cell>
          <cell r="H384" t="str">
            <v>CAP</v>
          </cell>
        </row>
        <row r="385">
          <cell r="A385" t="str">
            <v>13092142</v>
          </cell>
          <cell r="B385" t="str">
            <v>CLSD Data Watch Monarch Classicv13 Licen</v>
          </cell>
          <cell r="C385" t="str">
            <v>Finance</v>
          </cell>
          <cell r="D385" t="str">
            <v>Accounting</v>
          </cell>
          <cell r="E385" t="str">
            <v>Direct</v>
          </cell>
          <cell r="F385" t="str">
            <v>DIR</v>
          </cell>
          <cell r="G385" t="str">
            <v>0002-FN</v>
          </cell>
          <cell r="H385" t="str">
            <v>CAP</v>
          </cell>
        </row>
        <row r="386">
          <cell r="A386" t="str">
            <v>13092387</v>
          </cell>
          <cell r="B386" t="str">
            <v>2018 Financial Acctg -Conf Rm 3701/40 TV</v>
          </cell>
          <cell r="C386" t="str">
            <v>Finance</v>
          </cell>
          <cell r="D386" t="str">
            <v>Accounting</v>
          </cell>
          <cell r="E386" t="str">
            <v>Direct</v>
          </cell>
          <cell r="F386" t="str">
            <v>DIR</v>
          </cell>
          <cell r="G386" t="str">
            <v>0002-FN</v>
          </cell>
          <cell r="H386" t="str">
            <v>CAP</v>
          </cell>
        </row>
        <row r="387">
          <cell r="A387" t="str">
            <v>13093662</v>
          </cell>
          <cell r="B387" t="str">
            <v>2018 Assistant Controller - Office Equip</v>
          </cell>
          <cell r="C387" t="str">
            <v>Finance</v>
          </cell>
          <cell r="D387" t="str">
            <v>Accounting</v>
          </cell>
          <cell r="E387" t="str">
            <v>Direct</v>
          </cell>
          <cell r="F387" t="str">
            <v>DIR</v>
          </cell>
          <cell r="G387" t="str">
            <v>0002-FN</v>
          </cell>
          <cell r="H387" t="str">
            <v>CAP</v>
          </cell>
        </row>
        <row r="388">
          <cell r="A388" t="str">
            <v>13093803</v>
          </cell>
          <cell r="B388" t="str">
            <v>2018 Fin Acctg Elect &amp; Corp Printer</v>
          </cell>
          <cell r="C388" t="str">
            <v>Finance</v>
          </cell>
          <cell r="D388" t="str">
            <v>Accounting</v>
          </cell>
          <cell r="E388" t="str">
            <v>Direct</v>
          </cell>
          <cell r="F388" t="str">
            <v>DIR</v>
          </cell>
          <cell r="G388" t="str">
            <v>0002-FN</v>
          </cell>
          <cell r="H388" t="str">
            <v>CAP</v>
          </cell>
        </row>
        <row r="389">
          <cell r="A389" t="str">
            <v>13095042</v>
          </cell>
          <cell r="B389" t="str">
            <v>2018 Business Services Laptop/Docking</v>
          </cell>
          <cell r="C389" t="str">
            <v>Finance</v>
          </cell>
          <cell r="D389" t="str">
            <v>Accounting</v>
          </cell>
          <cell r="E389" t="str">
            <v>Direct</v>
          </cell>
          <cell r="F389" t="str">
            <v>DIR</v>
          </cell>
          <cell r="G389" t="str">
            <v>0002-FN</v>
          </cell>
          <cell r="H389" t="str">
            <v>CAP</v>
          </cell>
        </row>
        <row r="390">
          <cell r="A390" t="str">
            <v>13095107</v>
          </cell>
          <cell r="B390" t="str">
            <v>2018 Accounts Payable Scanners</v>
          </cell>
          <cell r="C390" t="str">
            <v>Finance</v>
          </cell>
          <cell r="D390" t="str">
            <v>Accounting</v>
          </cell>
          <cell r="E390" t="str">
            <v>Direct</v>
          </cell>
          <cell r="F390" t="str">
            <v>DIR</v>
          </cell>
          <cell r="G390" t="str">
            <v>0002-FN</v>
          </cell>
          <cell r="H390" t="str">
            <v>CAP</v>
          </cell>
        </row>
        <row r="391">
          <cell r="A391" t="str">
            <v>13095243</v>
          </cell>
          <cell r="B391" t="str">
            <v>2018 Finc Acct Printer - Property</v>
          </cell>
          <cell r="C391" t="str">
            <v>Finance</v>
          </cell>
          <cell r="D391" t="str">
            <v>Accounting</v>
          </cell>
          <cell r="E391" t="str">
            <v>Direct</v>
          </cell>
          <cell r="F391" t="str">
            <v>DIR</v>
          </cell>
          <cell r="G391" t="str">
            <v>0002-FN</v>
          </cell>
          <cell r="H391" t="str">
            <v>CAP</v>
          </cell>
        </row>
        <row r="392">
          <cell r="A392" t="str">
            <v>13095242</v>
          </cell>
          <cell r="B392" t="str">
            <v>2018 Finc Acct Printer - Escheat</v>
          </cell>
          <cell r="C392" t="str">
            <v>Finance</v>
          </cell>
          <cell r="D392" t="str">
            <v>Accounting</v>
          </cell>
          <cell r="E392" t="str">
            <v>Direct</v>
          </cell>
          <cell r="F392" t="str">
            <v>DIR</v>
          </cell>
          <cell r="G392" t="str">
            <v>0002-FN</v>
          </cell>
          <cell r="H392" t="str">
            <v>CAP</v>
          </cell>
        </row>
        <row r="394">
          <cell r="A394" t="str">
            <v>125042</v>
          </cell>
          <cell r="B394" t="str">
            <v>State Relations</v>
          </cell>
          <cell r="C394" t="str">
            <v>Government Affairs</v>
          </cell>
          <cell r="D394" t="str">
            <v>State Relations</v>
          </cell>
          <cell r="E394" t="str">
            <v>Direct &amp; Asset</v>
          </cell>
          <cell r="F394" t="str">
            <v>DIR</v>
          </cell>
          <cell r="G394" t="str">
            <v>Various</v>
          </cell>
        </row>
        <row r="395">
          <cell r="A395" t="str">
            <v>125044</v>
          </cell>
          <cell r="B395" t="str">
            <v>FEDERAL RELATIONS</v>
          </cell>
          <cell r="C395" t="str">
            <v>Government Affairs</v>
          </cell>
          <cell r="D395" t="str">
            <v>Federal Relations</v>
          </cell>
          <cell r="E395" t="str">
            <v>Direct</v>
          </cell>
          <cell r="F395" t="str">
            <v>DIR</v>
          </cell>
          <cell r="G395" t="str">
            <v>Various</v>
          </cell>
        </row>
        <row r="396">
          <cell r="A396" t="str">
            <v>125050</v>
          </cell>
          <cell r="B396" t="str">
            <v>Local Relations</v>
          </cell>
          <cell r="C396" t="str">
            <v>Government Affairs</v>
          </cell>
          <cell r="D396" t="str">
            <v>Local Relations</v>
          </cell>
          <cell r="E396" t="str">
            <v>Direct &amp; Asset</v>
          </cell>
          <cell r="F396" t="str">
            <v>DIR</v>
          </cell>
          <cell r="G396" t="str">
            <v>Various</v>
          </cell>
        </row>
        <row r="397">
          <cell r="A397" t="str">
            <v>125068</v>
          </cell>
          <cell r="B397" t="str">
            <v>Govt Affairs IT &amp; SS</v>
          </cell>
          <cell r="C397" t="str">
            <v>Government Affairs</v>
          </cell>
          <cell r="D397" t="str">
            <v>Govt Affairs</v>
          </cell>
          <cell r="E397" t="str">
            <v>Direct</v>
          </cell>
          <cell r="F397" t="str">
            <v>DIR</v>
          </cell>
          <cell r="G397" t="str">
            <v>Various</v>
          </cell>
        </row>
        <row r="398">
          <cell r="A398" t="str">
            <v>125430</v>
          </cell>
          <cell r="B398" t="str">
            <v>Cedar Bayou Conference Center</v>
          </cell>
          <cell r="C398" t="str">
            <v>Government Affairs</v>
          </cell>
          <cell r="D398" t="str">
            <v>Govt Affairs</v>
          </cell>
          <cell r="E398" t="str">
            <v>Direct</v>
          </cell>
          <cell r="F398" t="str">
            <v>DIR</v>
          </cell>
          <cell r="G398" t="str">
            <v>Various</v>
          </cell>
        </row>
        <row r="399">
          <cell r="A399" t="str">
            <v>157420</v>
          </cell>
          <cell r="B399" t="str">
            <v>Finance to Govt Aff</v>
          </cell>
          <cell r="C399" t="str">
            <v>Government Affairs</v>
          </cell>
          <cell r="D399" t="str">
            <v>ServeCo Cross Charges</v>
          </cell>
          <cell r="E399" t="str">
            <v>Direct</v>
          </cell>
          <cell r="F399" t="str">
            <v>DIR</v>
          </cell>
          <cell r="G399" t="str">
            <v>0002-GA</v>
          </cell>
          <cell r="H399" t="str">
            <v>FSCC</v>
          </cell>
        </row>
        <row r="400">
          <cell r="A400" t="str">
            <v>157495</v>
          </cell>
          <cell r="B400" t="str">
            <v>Legal Govt Affairs</v>
          </cell>
          <cell r="C400" t="str">
            <v>Government Affairs</v>
          </cell>
          <cell r="D400" t="str">
            <v>ServeCo Cross Charges</v>
          </cell>
          <cell r="E400" t="str">
            <v>Direct</v>
          </cell>
          <cell r="F400" t="str">
            <v>DIR</v>
          </cell>
          <cell r="H400" t="str">
            <v>FSCC</v>
          </cell>
        </row>
        <row r="401">
          <cell r="A401" t="str">
            <v>157498</v>
          </cell>
          <cell r="B401" t="str">
            <v>Legal Communications</v>
          </cell>
          <cell r="C401" t="str">
            <v>Government Affairs</v>
          </cell>
          <cell r="D401" t="str">
            <v>ServeCo Cross Charges</v>
          </cell>
          <cell r="E401" t="str">
            <v>Direct</v>
          </cell>
          <cell r="F401" t="str">
            <v>DIR</v>
          </cell>
          <cell r="H401" t="str">
            <v>FSCC</v>
          </cell>
        </row>
        <row r="402">
          <cell r="A402" t="str">
            <v>157843</v>
          </cell>
          <cell r="B402" t="str">
            <v>POOL-GOVT-LEGAD-ASTB</v>
          </cell>
          <cell r="C402" t="str">
            <v>Government Affairs</v>
          </cell>
          <cell r="E402" t="str">
            <v>Asset</v>
          </cell>
          <cell r="F402" t="str">
            <v>SUP</v>
          </cell>
          <cell r="G402" t="str">
            <v>Various</v>
          </cell>
          <cell r="H402" t="str">
            <v>POOL</v>
          </cell>
        </row>
        <row r="403">
          <cell r="A403" t="str">
            <v>157845</v>
          </cell>
          <cell r="B403" t="str">
            <v>POOL-GOVT-LEGAD-ASTC</v>
          </cell>
          <cell r="C403" t="str">
            <v>Government Affairs</v>
          </cell>
          <cell r="E403" t="str">
            <v>Asset</v>
          </cell>
          <cell r="F403" t="str">
            <v>SUP</v>
          </cell>
          <cell r="G403" t="str">
            <v>Various</v>
          </cell>
          <cell r="H403" t="str">
            <v>POOL</v>
          </cell>
        </row>
        <row r="404">
          <cell r="A404" t="str">
            <v>157950</v>
          </cell>
          <cell r="B404" t="str">
            <v>IT Govt Affairs</v>
          </cell>
          <cell r="C404" t="str">
            <v>Government Affairs</v>
          </cell>
          <cell r="D404" t="str">
            <v>ServeCo Cross Charges</v>
          </cell>
          <cell r="E404" t="str">
            <v>Direct</v>
          </cell>
          <cell r="F404" t="str">
            <v>DIR</v>
          </cell>
          <cell r="H404" t="str">
            <v>FSCC</v>
          </cell>
        </row>
        <row r="405">
          <cell r="A405" t="str">
            <v>157952</v>
          </cell>
          <cell r="B405" t="str">
            <v>SS Govt Affairs</v>
          </cell>
          <cell r="C405" t="str">
            <v>Government Affairs</v>
          </cell>
          <cell r="D405" t="str">
            <v>ServeCo Cross Charges</v>
          </cell>
          <cell r="E405" t="str">
            <v>Direct</v>
          </cell>
          <cell r="F405" t="str">
            <v>DIR</v>
          </cell>
          <cell r="H405" t="str">
            <v>FSCC</v>
          </cell>
        </row>
        <row r="406">
          <cell r="A406" t="str">
            <v>157979</v>
          </cell>
          <cell r="B406" t="str">
            <v>HR Govt Affairs</v>
          </cell>
          <cell r="C406" t="str">
            <v>Government Affairs</v>
          </cell>
          <cell r="D406" t="str">
            <v>ServeCo Cross Charges</v>
          </cell>
          <cell r="E406" t="str">
            <v>Direct</v>
          </cell>
          <cell r="F406" t="str">
            <v>DIR</v>
          </cell>
          <cell r="H406" t="str">
            <v>FSCC</v>
          </cell>
        </row>
        <row r="407">
          <cell r="A407" t="str">
            <v>257042</v>
          </cell>
          <cell r="B407" t="str">
            <v>Comm Govt Aff</v>
          </cell>
          <cell r="C407" t="str">
            <v>Government Affairs</v>
          </cell>
          <cell r="D407" t="str">
            <v>ServeCo Cross Charges</v>
          </cell>
          <cell r="E407" t="str">
            <v>Direct</v>
          </cell>
          <cell r="F407" t="str">
            <v>DIR</v>
          </cell>
          <cell r="H407" t="str">
            <v>FSCC</v>
          </cell>
        </row>
        <row r="408">
          <cell r="A408" t="str">
            <v>159081</v>
          </cell>
          <cell r="B408" t="str">
            <v>Marketing Communications</v>
          </cell>
          <cell r="C408" t="str">
            <v>Government Affairs</v>
          </cell>
          <cell r="D408" t="str">
            <v>ServeCo Cross Charges</v>
          </cell>
          <cell r="E408" t="str">
            <v>Direct</v>
          </cell>
          <cell r="F408" t="str">
            <v>DIR</v>
          </cell>
        </row>
        <row r="409">
          <cell r="A409" t="str">
            <v>157919</v>
          </cell>
          <cell r="B409" t="str">
            <v>Govt Affairs CEHE</v>
          </cell>
          <cell r="C409" t="str">
            <v>Government Affairs</v>
          </cell>
          <cell r="D409" t="str">
            <v>Government Affairs</v>
          </cell>
          <cell r="G409" t="str">
            <v>0003</v>
          </cell>
          <cell r="H409" t="str">
            <v>FSCC</v>
          </cell>
        </row>
        <row r="410">
          <cell r="A410" t="str">
            <v>157920</v>
          </cell>
          <cell r="B410" t="str">
            <v>Govt Affairs Entex</v>
          </cell>
          <cell r="C410" t="str">
            <v>Government Affairs</v>
          </cell>
          <cell r="D410" t="str">
            <v>Government Affairs</v>
          </cell>
          <cell r="G410" t="str">
            <v>0082</v>
          </cell>
          <cell r="H410" t="str">
            <v>FSCC</v>
          </cell>
        </row>
        <row r="411">
          <cell r="A411" t="str">
            <v>157921</v>
          </cell>
          <cell r="B411" t="str">
            <v>Govt Affairs CEHE Legislative</v>
          </cell>
          <cell r="C411" t="str">
            <v>Government Affairs</v>
          </cell>
          <cell r="D411" t="str">
            <v>Government Affairs</v>
          </cell>
          <cell r="G411" t="str">
            <v>0003</v>
          </cell>
          <cell r="H411" t="str">
            <v>FSCC</v>
          </cell>
        </row>
        <row r="412">
          <cell r="A412" t="str">
            <v>157922</v>
          </cell>
          <cell r="B412" t="str">
            <v>Govt Affairs co.57</v>
          </cell>
          <cell r="C412" t="str">
            <v>Government Affairs</v>
          </cell>
          <cell r="D412" t="str">
            <v>Government Affairs</v>
          </cell>
          <cell r="G412" t="str">
            <v>0057</v>
          </cell>
          <cell r="H412" t="str">
            <v>FSCC</v>
          </cell>
        </row>
        <row r="413">
          <cell r="A413" t="str">
            <v>157923</v>
          </cell>
          <cell r="B413" t="str">
            <v>CLSD Govt Aff CEGT</v>
          </cell>
          <cell r="C413" t="str">
            <v>Government Affairs</v>
          </cell>
          <cell r="D413" t="str">
            <v>Government Affairs</v>
          </cell>
          <cell r="H413" t="str">
            <v>FSCC</v>
          </cell>
        </row>
        <row r="414">
          <cell r="A414" t="str">
            <v>157924</v>
          </cell>
          <cell r="B414" t="str">
            <v>CLSD Govt Affairs Field Svcs</v>
          </cell>
          <cell r="C414" t="str">
            <v>Government Affairs</v>
          </cell>
          <cell r="D414" t="str">
            <v>Government Affairs</v>
          </cell>
          <cell r="H414" t="str">
            <v>FSCC</v>
          </cell>
        </row>
        <row r="415">
          <cell r="A415" t="str">
            <v>157925</v>
          </cell>
          <cell r="B415" t="str">
            <v>Govt Affairs Properties</v>
          </cell>
          <cell r="C415" t="str">
            <v>Government Affairs</v>
          </cell>
          <cell r="D415" t="str">
            <v>Government Affairs</v>
          </cell>
          <cell r="G415" t="str">
            <v>0056</v>
          </cell>
          <cell r="H415" t="str">
            <v>FSCC</v>
          </cell>
        </row>
        <row r="416">
          <cell r="A416" t="str">
            <v>157926</v>
          </cell>
          <cell r="B416" t="str">
            <v>Govt Affairs Arkla</v>
          </cell>
          <cell r="C416" t="str">
            <v>Government Affairs</v>
          </cell>
          <cell r="D416" t="str">
            <v>Government Affairs</v>
          </cell>
          <cell r="G416" t="str">
            <v>0062</v>
          </cell>
          <cell r="H416" t="str">
            <v>FSCC</v>
          </cell>
        </row>
        <row r="417">
          <cell r="A417" t="str">
            <v>157927</v>
          </cell>
          <cell r="B417" t="str">
            <v>Govt Affairs Minnesota Gas</v>
          </cell>
          <cell r="C417" t="str">
            <v>Government Affairs</v>
          </cell>
          <cell r="D417" t="str">
            <v>Government Affairs</v>
          </cell>
          <cell r="G417" t="str">
            <v>0072</v>
          </cell>
          <cell r="H417" t="str">
            <v>FSCC</v>
          </cell>
        </row>
        <row r="418">
          <cell r="A418" t="str">
            <v>157928</v>
          </cell>
          <cell r="B418" t="str">
            <v>Govt Affairs co.77</v>
          </cell>
          <cell r="C418" t="str">
            <v>Government Affairs</v>
          </cell>
          <cell r="D418" t="str">
            <v>Government Affairs</v>
          </cell>
          <cell r="G418" t="str">
            <v>0077</v>
          </cell>
          <cell r="H418" t="str">
            <v>FSCC</v>
          </cell>
        </row>
        <row r="419">
          <cell r="A419" t="str">
            <v>157929</v>
          </cell>
          <cell r="B419" t="str">
            <v>Govt Affairs co.80</v>
          </cell>
          <cell r="C419" t="str">
            <v>Government Affairs</v>
          </cell>
          <cell r="D419" t="str">
            <v>Government Affairs</v>
          </cell>
          <cell r="G419" t="str">
            <v>0080</v>
          </cell>
          <cell r="H419" t="str">
            <v>FSCC</v>
          </cell>
        </row>
        <row r="420">
          <cell r="A420" t="str">
            <v>157930</v>
          </cell>
          <cell r="B420" t="str">
            <v>Govt Affairs co.85</v>
          </cell>
          <cell r="C420" t="str">
            <v>Government Affairs</v>
          </cell>
          <cell r="D420" t="str">
            <v>Government Affairs</v>
          </cell>
          <cell r="H420" t="str">
            <v>FSCC</v>
          </cell>
        </row>
        <row r="421">
          <cell r="A421" t="str">
            <v>157931</v>
          </cell>
          <cell r="B421" t="str">
            <v>Govt Aff Holding Co</v>
          </cell>
          <cell r="C421" t="str">
            <v>Government Affairs</v>
          </cell>
          <cell r="D421" t="str">
            <v>Government Affairs</v>
          </cell>
          <cell r="G421" t="str">
            <v>0299</v>
          </cell>
          <cell r="H421" t="str">
            <v>FSCC</v>
          </cell>
        </row>
        <row r="422">
          <cell r="A422" t="str">
            <v>257040</v>
          </cell>
          <cell r="B422" t="str">
            <v>Govt Affairs CEHE AMS</v>
          </cell>
          <cell r="C422" t="str">
            <v>Government Affairs</v>
          </cell>
          <cell r="D422" t="str">
            <v>Government Affairs</v>
          </cell>
          <cell r="G422" t="str">
            <v>0003</v>
          </cell>
          <cell r="H422" t="str">
            <v>FSCC</v>
          </cell>
        </row>
        <row r="423">
          <cell r="A423" t="str">
            <v>257108</v>
          </cell>
          <cell r="B423" t="str">
            <v>Govt Affairs IES/TrueCost Co 435</v>
          </cell>
          <cell r="C423" t="str">
            <v>Government Affairs</v>
          </cell>
          <cell r="D423" t="str">
            <v>Government Affairs</v>
          </cell>
          <cell r="G423" t="str">
            <v>0435</v>
          </cell>
          <cell r="H423" t="str">
            <v>FSCC</v>
          </cell>
        </row>
        <row r="424">
          <cell r="A424" t="str">
            <v>257131</v>
          </cell>
          <cell r="B424" t="str">
            <v>Govt Affairs Houston Gas Legislative Adv</v>
          </cell>
          <cell r="C424" t="str">
            <v>Government Affairs</v>
          </cell>
          <cell r="D424" t="str">
            <v>Government Affairs</v>
          </cell>
          <cell r="G424" t="str">
            <v>0082</v>
          </cell>
          <cell r="H424" t="str">
            <v>FSCC</v>
          </cell>
        </row>
        <row r="425">
          <cell r="A425" t="str">
            <v>257132</v>
          </cell>
          <cell r="B425" t="str">
            <v>Govt Affairs Texas Gas Legislative Adv</v>
          </cell>
          <cell r="C425" t="str">
            <v>Government Affairs</v>
          </cell>
          <cell r="D425" t="str">
            <v>Government Affairs</v>
          </cell>
          <cell r="G425" t="str">
            <v>0082</v>
          </cell>
          <cell r="H425" t="str">
            <v>FSCC</v>
          </cell>
        </row>
        <row r="426">
          <cell r="A426" t="str">
            <v>257147</v>
          </cell>
          <cell r="B426" t="str">
            <v>Local Relations Entex</v>
          </cell>
          <cell r="C426" t="str">
            <v>Government Affairs</v>
          </cell>
          <cell r="D426" t="str">
            <v>Local Relations</v>
          </cell>
          <cell r="G426" t="str">
            <v>0082</v>
          </cell>
          <cell r="H426" t="str">
            <v>FSCC</v>
          </cell>
        </row>
        <row r="427">
          <cell r="A427" t="str">
            <v>257148</v>
          </cell>
          <cell r="B427" t="str">
            <v>Local Relations CEHE</v>
          </cell>
          <cell r="C427" t="str">
            <v>Government Affairs</v>
          </cell>
          <cell r="D427" t="str">
            <v>Local Relations</v>
          </cell>
          <cell r="G427" t="str">
            <v>0003</v>
          </cell>
          <cell r="H427" t="str">
            <v>FSCC</v>
          </cell>
        </row>
        <row r="428">
          <cell r="A428" t="str">
            <v>257149</v>
          </cell>
          <cell r="B428" t="str">
            <v>Local Relations Entex Legislative</v>
          </cell>
          <cell r="C428" t="str">
            <v>Government Affairs</v>
          </cell>
          <cell r="D428" t="str">
            <v>Local Relations</v>
          </cell>
          <cell r="G428" t="str">
            <v>0082</v>
          </cell>
          <cell r="H428" t="str">
            <v>FSCC</v>
          </cell>
        </row>
        <row r="429">
          <cell r="A429" t="str">
            <v>257150</v>
          </cell>
          <cell r="B429" t="str">
            <v>Local Relations CEHE Legislative</v>
          </cell>
          <cell r="C429" t="str">
            <v>Government Affairs</v>
          </cell>
          <cell r="D429" t="str">
            <v>Local Relations</v>
          </cell>
          <cell r="G429" t="str">
            <v>0003</v>
          </cell>
          <cell r="H429" t="str">
            <v>FSCC</v>
          </cell>
        </row>
        <row r="430">
          <cell r="A430" t="str">
            <v>257152</v>
          </cell>
          <cell r="B430" t="str">
            <v>Local Relations Houston Gas Legislative</v>
          </cell>
          <cell r="C430" t="str">
            <v>Government Affairs</v>
          </cell>
          <cell r="D430" t="str">
            <v>Local Relations</v>
          </cell>
          <cell r="G430" t="str">
            <v>0082</v>
          </cell>
          <cell r="H430" t="str">
            <v>FSCC</v>
          </cell>
        </row>
        <row r="431">
          <cell r="A431" t="str">
            <v>257153</v>
          </cell>
          <cell r="B431" t="str">
            <v>Local Relations Texas Gas Legislative</v>
          </cell>
          <cell r="C431" t="str">
            <v>Government Affairs</v>
          </cell>
          <cell r="D431" t="str">
            <v>Local Relations</v>
          </cell>
          <cell r="G431" t="str">
            <v>0082</v>
          </cell>
          <cell r="H431" t="str">
            <v>FSCC</v>
          </cell>
        </row>
        <row r="432">
          <cell r="A432" t="str">
            <v>257154</v>
          </cell>
          <cell r="B432" t="str">
            <v>Local Relations Texas Coast</v>
          </cell>
          <cell r="C432" t="str">
            <v>Government Affairs</v>
          </cell>
          <cell r="D432" t="str">
            <v>Local Relations</v>
          </cell>
          <cell r="G432" t="str">
            <v>0082</v>
          </cell>
          <cell r="H432" t="str">
            <v>FSCC</v>
          </cell>
        </row>
        <row r="433">
          <cell r="A433" t="str">
            <v>257176</v>
          </cell>
          <cell r="B433" t="str">
            <v>Local Relations Houston Gas</v>
          </cell>
          <cell r="C433" t="str">
            <v>Government Affairs</v>
          </cell>
          <cell r="D433" t="str">
            <v>Local Relations</v>
          </cell>
          <cell r="G433" t="str">
            <v>0082</v>
          </cell>
          <cell r="H433" t="str">
            <v>FSCC</v>
          </cell>
        </row>
        <row r="434">
          <cell r="A434" t="str">
            <v>257177</v>
          </cell>
          <cell r="B434" t="str">
            <v>Local Relations Texas Gas</v>
          </cell>
          <cell r="C434" t="str">
            <v>Government Affairs</v>
          </cell>
          <cell r="D434" t="str">
            <v>Local Relations</v>
          </cell>
          <cell r="G434" t="str">
            <v>0082</v>
          </cell>
          <cell r="H434" t="str">
            <v>FSCC</v>
          </cell>
        </row>
        <row r="435">
          <cell r="A435" t="str">
            <v>257189</v>
          </cell>
          <cell r="B435" t="str">
            <v>Local Relations MN Legislative</v>
          </cell>
          <cell r="C435" t="str">
            <v>Government Affairs</v>
          </cell>
          <cell r="D435" t="str">
            <v>Local Relations</v>
          </cell>
          <cell r="G435" t="str">
            <v>0072</v>
          </cell>
          <cell r="H435" t="str">
            <v>FSCC</v>
          </cell>
        </row>
        <row r="436">
          <cell r="A436" t="str">
            <v>257200</v>
          </cell>
          <cell r="B436" t="str">
            <v>Govt Affairs HSP South</v>
          </cell>
          <cell r="C436" t="str">
            <v>Government Affairs</v>
          </cell>
          <cell r="D436" t="str">
            <v>Local Relations</v>
          </cell>
          <cell r="H436" t="str">
            <v>FSCC</v>
          </cell>
        </row>
        <row r="437">
          <cell r="A437" t="str">
            <v>257213</v>
          </cell>
          <cell r="B437" t="str">
            <v>Govt Aff Holding Co - Vectren</v>
          </cell>
          <cell r="C437" t="str">
            <v>Government Affairs</v>
          </cell>
          <cell r="D437" t="str">
            <v>Local Relations</v>
          </cell>
          <cell r="G437" t="str">
            <v>0299</v>
          </cell>
          <cell r="H437" t="str">
            <v>FSCC</v>
          </cell>
        </row>
        <row r="438">
          <cell r="A438" t="str">
            <v>157843</v>
          </cell>
          <cell r="B438" t="str">
            <v>POOL-GOVT-LEGAD-ASTB</v>
          </cell>
          <cell r="C438" t="str">
            <v>Government Affairs</v>
          </cell>
          <cell r="D438" t="str">
            <v>Government Affairs</v>
          </cell>
          <cell r="E438" t="str">
            <v>Asset</v>
          </cell>
          <cell r="F438" t="str">
            <v>GOV</v>
          </cell>
          <cell r="G438" t="str">
            <v>POOL-GOVT-LEGAD-ASTB</v>
          </cell>
          <cell r="H438" t="str">
            <v>POOL</v>
          </cell>
        </row>
        <row r="439">
          <cell r="A439" t="str">
            <v>157845</v>
          </cell>
          <cell r="B439" t="str">
            <v>POOL-GOVT-LEGAD-ASTC</v>
          </cell>
          <cell r="C439" t="str">
            <v>Government Affairs</v>
          </cell>
          <cell r="D439" t="str">
            <v>Government Affairs</v>
          </cell>
          <cell r="E439" t="str">
            <v>Asset</v>
          </cell>
          <cell r="F439" t="str">
            <v>GOV</v>
          </cell>
          <cell r="G439" t="str">
            <v>POOL-GOVT-LEGAD-ASTC</v>
          </cell>
          <cell r="H439" t="str">
            <v>POOL</v>
          </cell>
        </row>
        <row r="440">
          <cell r="A440" t="str">
            <v>157990</v>
          </cell>
          <cell r="B440" t="str">
            <v>EST Govt Affairs</v>
          </cell>
          <cell r="C440" t="str">
            <v>Government Affairs</v>
          </cell>
          <cell r="D440" t="str">
            <v>ServeCo Cross Charges</v>
          </cell>
          <cell r="E440" t="str">
            <v>Direct</v>
          </cell>
          <cell r="F440" t="str">
            <v>DIR</v>
          </cell>
          <cell r="H440" t="str">
            <v>FSCC</v>
          </cell>
        </row>
        <row r="441">
          <cell r="A441" t="str">
            <v>11022114</v>
          </cell>
          <cell r="B441" t="str">
            <v>GA Legislative &amp; Cust Svc-LegAdv</v>
          </cell>
          <cell r="C441" t="str">
            <v>Government Affairs</v>
          </cell>
          <cell r="D441" t="str">
            <v>Government Affairs</v>
          </cell>
          <cell r="E441" t="str">
            <v>Direct</v>
          </cell>
          <cell r="F441" t="str">
            <v>DIR</v>
          </cell>
          <cell r="G441" t="str">
            <v>0003</v>
          </cell>
          <cell r="H441" t="str">
            <v>FSCC</v>
          </cell>
        </row>
        <row r="442">
          <cell r="A442" t="str">
            <v>11022116</v>
          </cell>
          <cell r="B442" t="str">
            <v>GovtA Statewide Elected Officials-LegAdv</v>
          </cell>
          <cell r="C442" t="str">
            <v>Government Affairs</v>
          </cell>
          <cell r="D442" t="str">
            <v>Government Affairs</v>
          </cell>
          <cell r="E442" t="str">
            <v>Direct</v>
          </cell>
          <cell r="F442" t="str">
            <v>DIR</v>
          </cell>
          <cell r="G442" t="str">
            <v>0003</v>
          </cell>
          <cell r="H442" t="str">
            <v>FSCC</v>
          </cell>
        </row>
        <row r="443">
          <cell r="A443" t="str">
            <v>11022117</v>
          </cell>
          <cell r="B443" t="str">
            <v>Govt Affairs - AssetC</v>
          </cell>
          <cell r="C443" t="str">
            <v>Government Affairs</v>
          </cell>
          <cell r="D443" t="str">
            <v>Government Affairs</v>
          </cell>
          <cell r="E443" t="str">
            <v>Asset</v>
          </cell>
          <cell r="F443" t="str">
            <v>SUP</v>
          </cell>
          <cell r="G443" t="str">
            <v>POOL-GOVT-SUP-ASSETC</v>
          </cell>
          <cell r="H443" t="str">
            <v>POOL</v>
          </cell>
        </row>
        <row r="444">
          <cell r="A444" t="str">
            <v>11022180</v>
          </cell>
          <cell r="B444" t="str">
            <v>Govt Affairs Administrative - Leg Adv</v>
          </cell>
          <cell r="C444" t="str">
            <v>Government Affairs</v>
          </cell>
          <cell r="D444" t="str">
            <v>Government Affairs</v>
          </cell>
          <cell r="E444" t="str">
            <v>Asset</v>
          </cell>
          <cell r="F444" t="str">
            <v>SUP</v>
          </cell>
          <cell r="G444" t="str">
            <v>POOL-GOVT-LEGAD-ASTC</v>
          </cell>
          <cell r="H444" t="str">
            <v>POOL</v>
          </cell>
        </row>
        <row r="445">
          <cell r="A445" t="str">
            <v>11022181</v>
          </cell>
          <cell r="B445" t="str">
            <v>CLSD GovAffairs Local Relations - AssetB</v>
          </cell>
          <cell r="C445" t="str">
            <v>Government Affairs</v>
          </cell>
          <cell r="D445" t="str">
            <v>Government Affairs</v>
          </cell>
          <cell r="E445" t="str">
            <v>Asset</v>
          </cell>
          <cell r="F445" t="str">
            <v>SUP</v>
          </cell>
          <cell r="G445" t="str">
            <v>POOL-GOVT-SUP-ASSETB</v>
          </cell>
          <cell r="H445" t="str">
            <v>POOL</v>
          </cell>
        </row>
        <row r="446">
          <cell r="A446" t="str">
            <v>11022184</v>
          </cell>
          <cell r="B446" t="str">
            <v>Govt Affairs ERCOT - AssetC</v>
          </cell>
          <cell r="C446" t="str">
            <v>Government Affairs</v>
          </cell>
          <cell r="D446" t="str">
            <v>Government Affairs</v>
          </cell>
          <cell r="E446" t="str">
            <v>Asset</v>
          </cell>
          <cell r="F446" t="str">
            <v>SUP</v>
          </cell>
          <cell r="G446" t="str">
            <v>POOL-REG-SUP-ASSETC</v>
          </cell>
          <cell r="H446" t="str">
            <v>POOL</v>
          </cell>
        </row>
        <row r="447">
          <cell r="A447" t="str">
            <v>11024768</v>
          </cell>
          <cell r="B447" t="str">
            <v>Govt Aff 125042 PAC/Grassroots - Leg Adv</v>
          </cell>
          <cell r="C447" t="str">
            <v>Government Affairs</v>
          </cell>
          <cell r="D447" t="str">
            <v>Government Affairs</v>
          </cell>
          <cell r="E447" t="str">
            <v>Asset</v>
          </cell>
          <cell r="F447" t="str">
            <v>SUP</v>
          </cell>
          <cell r="G447" t="str">
            <v>POOL-GOVT-LEGAD-ASTB</v>
          </cell>
          <cell r="H447" t="str">
            <v>POOL</v>
          </cell>
        </row>
        <row r="448">
          <cell r="A448" t="str">
            <v>11024769</v>
          </cell>
          <cell r="B448" t="str">
            <v>Govt Affairs Cedar Bayou CC</v>
          </cell>
          <cell r="C448" t="str">
            <v>Government Affairs</v>
          </cell>
          <cell r="D448" t="str">
            <v>Government Affairs</v>
          </cell>
          <cell r="E448" t="str">
            <v>Asset</v>
          </cell>
          <cell r="F448" t="str">
            <v>SUP</v>
          </cell>
          <cell r="G448" t="str">
            <v>POOL-GOVT-LEGAD-ASTC</v>
          </cell>
          <cell r="H448" t="str">
            <v>POOL</v>
          </cell>
        </row>
        <row r="449">
          <cell r="A449" t="str">
            <v>11027180</v>
          </cell>
          <cell r="B449" t="str">
            <v>CLSDGovt Affairs to BPL co.57</v>
          </cell>
          <cell r="C449" t="str">
            <v>Government Affairs</v>
          </cell>
          <cell r="D449" t="str">
            <v>Government Affairs</v>
          </cell>
          <cell r="E449" t="str">
            <v>Direct</v>
          </cell>
          <cell r="F449" t="str">
            <v>DIR</v>
          </cell>
          <cell r="G449" t="str">
            <v>0057</v>
          </cell>
          <cell r="H449" t="str">
            <v>FSCC</v>
          </cell>
        </row>
        <row r="450">
          <cell r="A450" t="str">
            <v>11027181</v>
          </cell>
          <cell r="B450" t="str">
            <v>Govt Affairs Code of Conduct</v>
          </cell>
          <cell r="C450" t="str">
            <v>Government Affairs</v>
          </cell>
          <cell r="D450" t="str">
            <v>Government Affairs</v>
          </cell>
          <cell r="E450" t="str">
            <v>Direct</v>
          </cell>
          <cell r="F450" t="str">
            <v>DIR</v>
          </cell>
          <cell r="G450" t="str">
            <v>0003</v>
          </cell>
          <cell r="H450" t="str">
            <v>FSCC</v>
          </cell>
        </row>
        <row r="451">
          <cell r="A451" t="str">
            <v>11027520</v>
          </cell>
          <cell r="B451" t="str">
            <v>State Relations - Federal Interface</v>
          </cell>
          <cell r="C451" t="str">
            <v>Government Affairs</v>
          </cell>
          <cell r="D451" t="str">
            <v>Government Affairs</v>
          </cell>
          <cell r="E451" t="str">
            <v>Composite Ratio</v>
          </cell>
          <cell r="F451" t="str">
            <v>GOV</v>
          </cell>
          <cell r="G451" t="str">
            <v>POOL-GOVT-LEGAD-COMP</v>
          </cell>
          <cell r="H451" t="str">
            <v>POOL</v>
          </cell>
        </row>
        <row r="452">
          <cell r="A452" t="str">
            <v>11029020</v>
          </cell>
          <cell r="B452" t="str">
            <v>GovAff nondeductible corp political cont</v>
          </cell>
          <cell r="C452" t="str">
            <v>Government Affairs</v>
          </cell>
          <cell r="D452" t="str">
            <v>Government Affairs</v>
          </cell>
          <cell r="E452" t="str">
            <v>Composite Ratio</v>
          </cell>
          <cell r="F452" t="str">
            <v>GOV</v>
          </cell>
          <cell r="G452" t="str">
            <v>POOL-GOVT-LEGAD-COMP</v>
          </cell>
          <cell r="H452" t="str">
            <v>POOL</v>
          </cell>
        </row>
        <row r="453">
          <cell r="A453" t="str">
            <v>11033028</v>
          </cell>
          <cell r="B453" t="str">
            <v>Lobbying Disclosure Act - Albright</v>
          </cell>
          <cell r="C453" t="str">
            <v>Government Affairs</v>
          </cell>
          <cell r="D453" t="str">
            <v>Government Affairs</v>
          </cell>
          <cell r="E453" t="str">
            <v>Direct</v>
          </cell>
          <cell r="F453" t="str">
            <v>DIR</v>
          </cell>
          <cell r="G453" t="str">
            <v>0002-GA</v>
          </cell>
          <cell r="H453">
            <v>125044</v>
          </cell>
        </row>
        <row r="454">
          <cell r="A454" t="str">
            <v>11036125</v>
          </cell>
          <cell r="B454" t="str">
            <v>Govt Affairs to CEHE - 125042 - LegAdv</v>
          </cell>
          <cell r="C454" t="str">
            <v>Government Affairs</v>
          </cell>
          <cell r="D454" t="str">
            <v>Government Affairs</v>
          </cell>
          <cell r="E454" t="str">
            <v>Direct</v>
          </cell>
          <cell r="F454" t="str">
            <v>DIR</v>
          </cell>
          <cell r="G454" t="str">
            <v>0003</v>
          </cell>
          <cell r="H454" t="str">
            <v>FSCC</v>
          </cell>
        </row>
        <row r="455">
          <cell r="A455" t="str">
            <v>11036126</v>
          </cell>
          <cell r="B455" t="str">
            <v>GA 125042 to COH/HarrisCo LocalRel-LgAdv</v>
          </cell>
          <cell r="C455" t="str">
            <v>Government Affairs</v>
          </cell>
          <cell r="D455" t="str">
            <v>Government Affairs</v>
          </cell>
          <cell r="E455" t="str">
            <v>Direct</v>
          </cell>
          <cell r="F455" t="str">
            <v>DIR</v>
          </cell>
          <cell r="G455" t="str">
            <v>0003</v>
          </cell>
          <cell r="H455" t="str">
            <v>FSCC</v>
          </cell>
        </row>
        <row r="456">
          <cell r="A456" t="str">
            <v>11036127</v>
          </cell>
          <cell r="B456" t="str">
            <v>GA 125042 to Entex TX General - LegAdv</v>
          </cell>
          <cell r="C456" t="str">
            <v>Government Affairs</v>
          </cell>
          <cell r="D456" t="str">
            <v>Government Affairs</v>
          </cell>
          <cell r="E456" t="str">
            <v>Direct</v>
          </cell>
          <cell r="F456" t="str">
            <v>DIR</v>
          </cell>
          <cell r="G456" t="str">
            <v>0082</v>
          </cell>
          <cell r="H456" t="str">
            <v>FSCC</v>
          </cell>
        </row>
        <row r="457">
          <cell r="A457" t="str">
            <v>11039525</v>
          </cell>
          <cell r="B457" t="str">
            <v>CLSD CC125430 Cedar Bayou CC Admin-Time</v>
          </cell>
          <cell r="C457" t="str">
            <v>Government Affairs</v>
          </cell>
          <cell r="D457" t="str">
            <v>Government Affairs</v>
          </cell>
          <cell r="E457" t="str">
            <v>Direct</v>
          </cell>
          <cell r="F457" t="str">
            <v>DIR</v>
          </cell>
          <cell r="G457" t="str">
            <v>0003</v>
          </cell>
          <cell r="H457" t="str">
            <v>FSCC</v>
          </cell>
        </row>
        <row r="458">
          <cell r="A458" t="str">
            <v>11022109</v>
          </cell>
          <cell r="B458" t="str">
            <v>Local Relations - Entex</v>
          </cell>
          <cell r="C458" t="str">
            <v>Government Affairs</v>
          </cell>
          <cell r="D458" t="str">
            <v>Local Relations</v>
          </cell>
          <cell r="E458" t="str">
            <v>Direct</v>
          </cell>
          <cell r="F458" t="str">
            <v>DIR</v>
          </cell>
          <cell r="G458" t="str">
            <v>0082</v>
          </cell>
          <cell r="H458" t="str">
            <v>FSCC</v>
          </cell>
        </row>
        <row r="459">
          <cell r="A459" t="str">
            <v>11022113</v>
          </cell>
          <cell r="B459" t="str">
            <v>Local Relations - LegAdv Asset C</v>
          </cell>
          <cell r="C459" t="str">
            <v>Government Affairs</v>
          </cell>
          <cell r="D459" t="str">
            <v>Local Relations</v>
          </cell>
          <cell r="E459" t="str">
            <v>Direct</v>
          </cell>
          <cell r="F459" t="str">
            <v>DIR</v>
          </cell>
          <cell r="G459" t="str">
            <v>0003</v>
          </cell>
          <cell r="H459" t="str">
            <v>FSCC</v>
          </cell>
        </row>
        <row r="460">
          <cell r="A460" t="str">
            <v>11022115</v>
          </cell>
          <cell r="B460" t="str">
            <v>Local Relations - LegAdv COH &amp; Harris Ct</v>
          </cell>
          <cell r="C460" t="str">
            <v>Government Affairs</v>
          </cell>
          <cell r="D460" t="str">
            <v>Local Relations</v>
          </cell>
          <cell r="E460" t="str">
            <v>Direct</v>
          </cell>
          <cell r="F460" t="str">
            <v>DIR</v>
          </cell>
          <cell r="G460" t="str">
            <v>0003</v>
          </cell>
          <cell r="H460" t="str">
            <v>FSCC</v>
          </cell>
        </row>
        <row r="461">
          <cell r="A461" t="str">
            <v>11022231</v>
          </cell>
          <cell r="B461" t="str">
            <v>Local Relations - LegAdv CEHE</v>
          </cell>
          <cell r="C461" t="str">
            <v>Government Affairs</v>
          </cell>
          <cell r="D461" t="str">
            <v>Local Relations</v>
          </cell>
          <cell r="E461" t="str">
            <v>Direct</v>
          </cell>
          <cell r="F461" t="str">
            <v>DIR</v>
          </cell>
          <cell r="G461" t="str">
            <v>0003</v>
          </cell>
          <cell r="H461" t="str">
            <v>FSCC</v>
          </cell>
        </row>
        <row r="462">
          <cell r="A462" t="str">
            <v>11036280</v>
          </cell>
          <cell r="B462" t="str">
            <v>Local Relations - LegAdv Administrative</v>
          </cell>
          <cell r="C462" t="str">
            <v>Government Affairs</v>
          </cell>
          <cell r="D462" t="str">
            <v>Local Relations</v>
          </cell>
          <cell r="E462" t="str">
            <v>Direct</v>
          </cell>
          <cell r="F462" t="str">
            <v>DIR</v>
          </cell>
          <cell r="G462" t="str">
            <v>0003</v>
          </cell>
          <cell r="H462" t="str">
            <v>FSCC</v>
          </cell>
        </row>
        <row r="463">
          <cell r="A463" t="str">
            <v>11036281</v>
          </cell>
          <cell r="B463" t="str">
            <v>Local Relations - LegAdv State Legislat</v>
          </cell>
          <cell r="C463" t="str">
            <v>Government Affairs</v>
          </cell>
          <cell r="D463" t="str">
            <v>Local Relations</v>
          </cell>
          <cell r="E463" t="str">
            <v>Direct</v>
          </cell>
          <cell r="F463" t="str">
            <v>DIR</v>
          </cell>
          <cell r="G463" t="str">
            <v>0003</v>
          </cell>
          <cell r="H463" t="str">
            <v>FSCC</v>
          </cell>
        </row>
        <row r="464">
          <cell r="A464" t="str">
            <v>11036282</v>
          </cell>
          <cell r="B464" t="str">
            <v>Local Relations - Regulatory</v>
          </cell>
          <cell r="C464" t="str">
            <v>Government Affairs</v>
          </cell>
          <cell r="D464" t="str">
            <v>Local Relations</v>
          </cell>
          <cell r="E464" t="str">
            <v>Direct</v>
          </cell>
          <cell r="F464" t="str">
            <v>DIR</v>
          </cell>
          <cell r="G464" t="str">
            <v>0003</v>
          </cell>
          <cell r="H464" t="str">
            <v>FSCC</v>
          </cell>
        </row>
        <row r="465">
          <cell r="A465" t="str">
            <v>11036361</v>
          </cell>
          <cell r="B465" t="str">
            <v>Local Relations - Texas Coast</v>
          </cell>
          <cell r="C465" t="str">
            <v>Government Affairs</v>
          </cell>
          <cell r="D465" t="str">
            <v>Local Relations</v>
          </cell>
          <cell r="E465" t="str">
            <v>Direct</v>
          </cell>
          <cell r="F465" t="str">
            <v>DIR</v>
          </cell>
          <cell r="G465" t="str">
            <v>0082</v>
          </cell>
          <cell r="H465" t="str">
            <v>FSCC</v>
          </cell>
        </row>
        <row r="466">
          <cell r="A466" t="str">
            <v>11039860</v>
          </cell>
          <cell r="B466" t="str">
            <v>CC 125050 Local to Hou Gas Operations</v>
          </cell>
          <cell r="C466" t="str">
            <v>Government Affairs</v>
          </cell>
          <cell r="D466" t="str">
            <v>Local Relations</v>
          </cell>
          <cell r="E466" t="str">
            <v>Direct</v>
          </cell>
          <cell r="F466" t="str">
            <v>DIR</v>
          </cell>
          <cell r="G466" t="str">
            <v>0082</v>
          </cell>
          <cell r="H466" t="str">
            <v>FSCC</v>
          </cell>
        </row>
        <row r="467">
          <cell r="A467" t="str">
            <v>11039861</v>
          </cell>
          <cell r="B467" t="str">
            <v>CC 125050 Local to TX Coast Operations</v>
          </cell>
          <cell r="C467" t="str">
            <v>Government Affairs</v>
          </cell>
          <cell r="D467" t="str">
            <v>Local Relations</v>
          </cell>
          <cell r="E467" t="str">
            <v>Direct</v>
          </cell>
          <cell r="F467" t="str">
            <v>DIR</v>
          </cell>
          <cell r="G467" t="str">
            <v>0082</v>
          </cell>
          <cell r="H467" t="str">
            <v>FSCC</v>
          </cell>
        </row>
        <row r="468">
          <cell r="A468" t="str">
            <v>11039862</v>
          </cell>
          <cell r="B468" t="str">
            <v>CC 125050 Local to CEHE Operations</v>
          </cell>
          <cell r="C468" t="str">
            <v>Government Affairs</v>
          </cell>
          <cell r="D468" t="str">
            <v>Local Relations</v>
          </cell>
          <cell r="E468" t="str">
            <v>Direct</v>
          </cell>
          <cell r="F468" t="str">
            <v>DIR</v>
          </cell>
          <cell r="G468" t="str">
            <v>0003</v>
          </cell>
          <cell r="H468" t="str">
            <v>FSCC</v>
          </cell>
        </row>
        <row r="469">
          <cell r="A469" t="str">
            <v>11039880</v>
          </cell>
          <cell r="B469" t="str">
            <v>CC 125050 Local to PAC/Grassroots</v>
          </cell>
          <cell r="C469" t="str">
            <v>Government Affairs</v>
          </cell>
          <cell r="D469" t="str">
            <v>Local Relations</v>
          </cell>
          <cell r="E469" t="str">
            <v>Direct</v>
          </cell>
          <cell r="F469" t="str">
            <v>DIR</v>
          </cell>
          <cell r="G469" t="str">
            <v>0082</v>
          </cell>
          <cell r="H469" t="str">
            <v>FSCC</v>
          </cell>
        </row>
        <row r="470">
          <cell r="A470" t="str">
            <v>11039900</v>
          </cell>
          <cell r="B470" t="str">
            <v>Local Relations - MN Legislative</v>
          </cell>
          <cell r="C470" t="str">
            <v>Government Affairs</v>
          </cell>
          <cell r="D470" t="str">
            <v>Local Relations</v>
          </cell>
          <cell r="E470" t="str">
            <v>Direct</v>
          </cell>
          <cell r="F470" t="str">
            <v>DIR</v>
          </cell>
          <cell r="G470" t="str">
            <v>0072</v>
          </cell>
          <cell r="H470" t="str">
            <v>FSCC</v>
          </cell>
        </row>
        <row r="471">
          <cell r="A471" t="str">
            <v>11040521</v>
          </cell>
          <cell r="B471" t="str">
            <v>Local Relations - Vectren - Integration</v>
          </cell>
          <cell r="C471" t="str">
            <v>Government Affairs</v>
          </cell>
          <cell r="D471" t="str">
            <v>Local Relations</v>
          </cell>
          <cell r="E471" t="str">
            <v>Direct</v>
          </cell>
          <cell r="F471" t="str">
            <v>DIR</v>
          </cell>
          <cell r="G471" t="str">
            <v>0299</v>
          </cell>
          <cell r="H471" t="str">
            <v>FSCC</v>
          </cell>
        </row>
        <row r="472">
          <cell r="A472" t="str">
            <v>13086643</v>
          </cell>
          <cell r="B472" t="str">
            <v>CLSD 2013 Govt Aff 125042-Aus Ofc Renov</v>
          </cell>
          <cell r="C472" t="str">
            <v>Government Affairs</v>
          </cell>
          <cell r="D472" t="str">
            <v>State Relations</v>
          </cell>
          <cell r="E472" t="str">
            <v>Direct</v>
          </cell>
          <cell r="F472" t="str">
            <v>DIR</v>
          </cell>
          <cell r="G472" t="str">
            <v>0002-GA</v>
          </cell>
          <cell r="H472" t="str">
            <v>CAP</v>
          </cell>
        </row>
        <row r="473">
          <cell r="A473" t="str">
            <v>13093763</v>
          </cell>
          <cell r="B473" t="str">
            <v>CC 125430 Capital Purchases (2018)</v>
          </cell>
          <cell r="C473" t="str">
            <v>Government Affairs</v>
          </cell>
          <cell r="D473" t="str">
            <v>Govt Affairs</v>
          </cell>
          <cell r="E473" t="str">
            <v>Direct</v>
          </cell>
          <cell r="F473" t="str">
            <v>DIR</v>
          </cell>
          <cell r="G473" t="str">
            <v>0002-GA</v>
          </cell>
          <cell r="H473" t="str">
            <v>CAP</v>
          </cell>
        </row>
        <row r="475">
          <cell r="A475" t="str">
            <v>156200</v>
          </cell>
          <cell r="B475" t="str">
            <v>Tech Operations-CIO</v>
          </cell>
          <cell r="C475" t="str">
            <v>Technology Operations</v>
          </cell>
          <cell r="D475" t="str">
            <v>Management Oversight</v>
          </cell>
          <cell r="E475" t="str">
            <v>Allocation Total O&amp;M Billed</v>
          </cell>
          <cell r="F475" t="str">
            <v>DIR</v>
          </cell>
        </row>
        <row r="476">
          <cell r="A476" t="str">
            <v>156201</v>
          </cell>
          <cell r="B476" t="str">
            <v>Technology System Control</v>
          </cell>
          <cell r="C476" t="str">
            <v>Technology Operations</v>
          </cell>
          <cell r="D476" t="str">
            <v>Enterprise Computing</v>
          </cell>
          <cell r="E476" t="str">
            <v xml:space="preserve">Allocated based on areas supported
</v>
          </cell>
          <cell r="F476" t="str">
            <v>DIR</v>
          </cell>
        </row>
        <row r="477">
          <cell r="A477" t="str">
            <v>156202</v>
          </cell>
          <cell r="B477" t="str">
            <v>LAN Services</v>
          </cell>
          <cell r="C477" t="str">
            <v>Technology Operations</v>
          </cell>
          <cell r="D477" t="str">
            <v>Enterprise Computing</v>
          </cell>
          <cell r="E477" t="str">
            <v xml:space="preserve">Allocated based on areas supported
</v>
          </cell>
          <cell r="F477" t="str">
            <v>DIR</v>
          </cell>
        </row>
        <row r="478">
          <cell r="A478" t="str">
            <v>156203</v>
          </cell>
          <cell r="B478" t="str">
            <v>Enterprise Systems Control</v>
          </cell>
          <cell r="C478" t="str">
            <v>Technology Operations</v>
          </cell>
          <cell r="D478" t="str">
            <v>Enterprise Computing</v>
          </cell>
          <cell r="E478" t="str">
            <v xml:space="preserve">Allocated based on areas supported
</v>
          </cell>
          <cell r="F478" t="str">
            <v>DIR</v>
          </cell>
        </row>
        <row r="479">
          <cell r="A479" t="str">
            <v>156204</v>
          </cell>
          <cell r="B479" t="str">
            <v>Network Operations</v>
          </cell>
          <cell r="C479" t="str">
            <v>Technology Operations</v>
          </cell>
          <cell r="D479" t="str">
            <v>Enterprise Computing</v>
          </cell>
          <cell r="E479" t="str">
            <v>Allocation of Hours worked on Network</v>
          </cell>
          <cell r="F479" t="str">
            <v>DIR</v>
          </cell>
        </row>
        <row r="480">
          <cell r="A480" t="str">
            <v>156207</v>
          </cell>
          <cell r="B480" t="str">
            <v>Technology Security</v>
          </cell>
          <cell r="C480" t="str">
            <v>Technology Operations</v>
          </cell>
          <cell r="D480" t="str">
            <v>Technology Security</v>
          </cell>
          <cell r="E480" t="str">
            <v>Allocation Total O&amp;M Billed</v>
          </cell>
          <cell r="F480" t="str">
            <v>DIR</v>
          </cell>
        </row>
        <row r="481">
          <cell r="A481" t="str">
            <v>156209</v>
          </cell>
          <cell r="B481" t="str">
            <v>LAN Client Specifc</v>
          </cell>
          <cell r="C481" t="str">
            <v>Technology Operations</v>
          </cell>
          <cell r="D481" t="str">
            <v>End User Computing</v>
          </cell>
          <cell r="E481" t="str">
            <v>Allocation Hardware/Software applications</v>
          </cell>
          <cell r="F481" t="str">
            <v>DIR</v>
          </cell>
        </row>
        <row r="482">
          <cell r="A482" t="str">
            <v>156211</v>
          </cell>
          <cell r="B482" t="str">
            <v>Technology Systems Infrastructure &amp; Ops</v>
          </cell>
          <cell r="C482" t="str">
            <v>Technology Operations</v>
          </cell>
          <cell r="D482" t="str">
            <v>Enterprise Computing</v>
          </cell>
          <cell r="E482" t="str">
            <v xml:space="preserve">Allocated based on areas supported
</v>
          </cell>
          <cell r="F482" t="str">
            <v>DIR</v>
          </cell>
        </row>
        <row r="483">
          <cell r="A483" t="str">
            <v>156212</v>
          </cell>
          <cell r="B483" t="str">
            <v>Storage &amp; Mainframe Mgmt</v>
          </cell>
          <cell r="C483" t="str">
            <v>Technology Operations</v>
          </cell>
          <cell r="D483" t="str">
            <v>Enterprise Computing</v>
          </cell>
          <cell r="E483" t="str">
            <v xml:space="preserve">Allocated based on areas supported
</v>
          </cell>
          <cell r="F483" t="str">
            <v>DIR</v>
          </cell>
        </row>
        <row r="484">
          <cell r="A484" t="str">
            <v>156216</v>
          </cell>
          <cell r="B484" t="str">
            <v>SAP System Support</v>
          </cell>
          <cell r="C484" t="str">
            <v>Technology Operations</v>
          </cell>
          <cell r="D484" t="str">
            <v>Programming/ Applications</v>
          </cell>
          <cell r="E484" t="str">
            <v xml:space="preserve">Allocated based on areas supported
</v>
          </cell>
          <cell r="F484" t="str">
            <v>DIR</v>
          </cell>
        </row>
        <row r="485">
          <cell r="A485" t="str">
            <v>156221</v>
          </cell>
          <cell r="B485" t="str">
            <v>PMO Management</v>
          </cell>
          <cell r="C485" t="str">
            <v>Technology Operations</v>
          </cell>
          <cell r="D485" t="str">
            <v>Programming/ Applications</v>
          </cell>
          <cell r="E485" t="str">
            <v>Allocation based on area supported</v>
          </cell>
          <cell r="F485" t="str">
            <v>DIR</v>
          </cell>
        </row>
        <row r="486">
          <cell r="A486" t="str">
            <v>156222</v>
          </cell>
          <cell r="B486" t="str">
            <v>Business Technology Services</v>
          </cell>
          <cell r="C486" t="str">
            <v>Technology Operations</v>
          </cell>
          <cell r="D486" t="str">
            <v>End User Computing</v>
          </cell>
          <cell r="E486" t="str">
            <v>Allocation O&amp;M Spend on Desktop Data Devices</v>
          </cell>
          <cell r="F486" t="str">
            <v>DIR</v>
          </cell>
        </row>
        <row r="487">
          <cell r="A487" t="str">
            <v>156223</v>
          </cell>
          <cell r="B487" t="str">
            <v>Bus User Supp/SvcDsk</v>
          </cell>
          <cell r="C487" t="str">
            <v>Technology Operations</v>
          </cell>
          <cell r="D487" t="str">
            <v>End User Computing</v>
          </cell>
          <cell r="E487" t="str">
            <v>Allocation O&amp;M Spend on Desktop Data Devices</v>
          </cell>
          <cell r="F487" t="str">
            <v>DIR</v>
          </cell>
        </row>
        <row r="488">
          <cell r="A488" t="str">
            <v>156225</v>
          </cell>
          <cell r="B488" t="str">
            <v>Archit/Tech Risk</v>
          </cell>
          <cell r="C488" t="str">
            <v>Technology Operations</v>
          </cell>
          <cell r="D488" t="str">
            <v>Management Oversight</v>
          </cell>
          <cell r="E488" t="str">
            <v>Allocation Total O&amp;M Billed</v>
          </cell>
          <cell r="F488" t="str">
            <v>DIR</v>
          </cell>
        </row>
        <row r="489">
          <cell r="A489" t="str">
            <v>156226</v>
          </cell>
          <cell r="B489" t="str">
            <v>Customer Solutions</v>
          </cell>
          <cell r="C489" t="str">
            <v>Technology Operations</v>
          </cell>
          <cell r="D489" t="str">
            <v>Programming/ Applications</v>
          </cell>
          <cell r="E489" t="str">
            <v xml:space="preserve">Direct-Billable hour rate </v>
          </cell>
          <cell r="F489" t="str">
            <v>DIR</v>
          </cell>
        </row>
        <row r="490">
          <cell r="A490" t="str">
            <v>156231</v>
          </cell>
          <cell r="B490" t="str">
            <v>TO Advance Finance</v>
          </cell>
          <cell r="C490" t="str">
            <v>Technology Operations</v>
          </cell>
          <cell r="D490" t="str">
            <v>Programming/ Applications</v>
          </cell>
          <cell r="E490" t="str">
            <v xml:space="preserve">Direct-Billable hour rate </v>
          </cell>
          <cell r="F490" t="str">
            <v>DIR</v>
          </cell>
        </row>
        <row r="491">
          <cell r="A491" t="str">
            <v>'156233</v>
          </cell>
          <cell r="B491" t="str">
            <v>Back Office Support</v>
          </cell>
          <cell r="C491" t="str">
            <v>Technology Operations</v>
          </cell>
          <cell r="D491" t="str">
            <v>End User Computing</v>
          </cell>
          <cell r="E491" t="str">
            <v># of devices supported</v>
          </cell>
          <cell r="F491" t="str">
            <v>DIR</v>
          </cell>
        </row>
        <row r="492">
          <cell r="A492" t="str">
            <v>156239</v>
          </cell>
          <cell r="B492" t="str">
            <v>Mkt/Field/Logistics</v>
          </cell>
          <cell r="C492" t="str">
            <v>Technology Operations</v>
          </cell>
          <cell r="D492" t="str">
            <v>Programming/ Applications</v>
          </cell>
          <cell r="E492" t="str">
            <v xml:space="preserve">Direct-Billable hour rate </v>
          </cell>
          <cell r="F492" t="str">
            <v>DIR</v>
          </cell>
        </row>
        <row r="493">
          <cell r="A493" t="str">
            <v>156245</v>
          </cell>
          <cell r="B493" t="str">
            <v>Operational Tech &amp; Markets</v>
          </cell>
          <cell r="C493" t="str">
            <v>Technology Operations</v>
          </cell>
          <cell r="D493" t="str">
            <v>Management Oversight</v>
          </cell>
          <cell r="E493" t="str">
            <v xml:space="preserve">Allocated based on areas supported
</v>
          </cell>
          <cell r="F493" t="str">
            <v>DIR</v>
          </cell>
        </row>
        <row r="494">
          <cell r="A494" t="str">
            <v>156246</v>
          </cell>
          <cell r="B494" t="str">
            <v>Infra Storage</v>
          </cell>
          <cell r="C494" t="str">
            <v>Technology Operations</v>
          </cell>
          <cell r="D494" t="str">
            <v>Enterprise Computing</v>
          </cell>
          <cell r="E494" t="str">
            <v>Megabytes</v>
          </cell>
          <cell r="F494" t="str">
            <v>DIR</v>
          </cell>
        </row>
        <row r="495">
          <cell r="A495" t="str">
            <v>156247</v>
          </cell>
          <cell r="B495" t="str">
            <v>Enterprise Infra</v>
          </cell>
          <cell r="C495" t="str">
            <v>Technology Operations</v>
          </cell>
          <cell r="D495" t="str">
            <v>End User Computing</v>
          </cell>
          <cell r="E495" t="str">
            <v>Based on Hardware and Software Allocations</v>
          </cell>
          <cell r="F495" t="str">
            <v>DIR</v>
          </cell>
        </row>
        <row r="496">
          <cell r="A496" t="str">
            <v>156248</v>
          </cell>
          <cell r="B496" t="str">
            <v>Mainframe CPU</v>
          </cell>
          <cell r="C496" t="str">
            <v>Technology Operations</v>
          </cell>
          <cell r="D496" t="str">
            <v>Enterprise Computing</v>
          </cell>
          <cell r="E496" t="str">
            <v>CPU Seconds</v>
          </cell>
          <cell r="F496" t="str">
            <v>DIR</v>
          </cell>
        </row>
        <row r="497">
          <cell r="A497" t="str">
            <v>156249</v>
          </cell>
          <cell r="B497" t="str">
            <v>Unix Client Specific</v>
          </cell>
          <cell r="C497" t="str">
            <v>Technology Operations</v>
          </cell>
          <cell r="D497" t="str">
            <v>Enterprise Computing</v>
          </cell>
          <cell r="E497" t="str">
            <v>Allocation Hardware/Software applications</v>
          </cell>
          <cell r="F497" t="str">
            <v>DIR</v>
          </cell>
        </row>
        <row r="498">
          <cell r="A498" t="str">
            <v>156250</v>
          </cell>
          <cell r="B498" t="str">
            <v>Contact Center Tech</v>
          </cell>
          <cell r="C498" t="str">
            <v>Technology Operations</v>
          </cell>
          <cell r="D498" t="str">
            <v>Telecommunications</v>
          </cell>
          <cell r="E498" t="str">
            <v>Contact Center Direct</v>
          </cell>
          <cell r="F498" t="str">
            <v>DIR</v>
          </cell>
        </row>
        <row r="499">
          <cell r="A499" t="str">
            <v>156256</v>
          </cell>
          <cell r="B499" t="str">
            <v>Telephony/VoIP Svcs</v>
          </cell>
          <cell r="C499" t="str">
            <v>Technology Operations</v>
          </cell>
          <cell r="D499" t="str">
            <v>Telecommunications</v>
          </cell>
          <cell r="E499" t="str">
            <v>Telephone Lines</v>
          </cell>
          <cell r="F499" t="str">
            <v>DIR</v>
          </cell>
        </row>
        <row r="500">
          <cell r="A500" t="str">
            <v>156260</v>
          </cell>
          <cell r="B500" t="str">
            <v>Voice Svs - MAC's</v>
          </cell>
          <cell r="C500" t="str">
            <v>Technology Operations</v>
          </cell>
          <cell r="D500" t="str">
            <v>Telecommunications</v>
          </cell>
          <cell r="E500" t="str">
            <v>Distributed based on # of hours logged</v>
          </cell>
          <cell r="F500" t="str">
            <v>DIR</v>
          </cell>
        </row>
        <row r="501">
          <cell r="A501" t="str">
            <v>156261</v>
          </cell>
          <cell r="B501" t="str">
            <v>Bus Tech Support</v>
          </cell>
          <cell r="C501" t="str">
            <v>Technology Operations</v>
          </cell>
          <cell r="D501" t="str">
            <v>End User Computing</v>
          </cell>
          <cell r="E501" t="str">
            <v>Login IDs</v>
          </cell>
          <cell r="F501" t="str">
            <v>DIR</v>
          </cell>
        </row>
        <row r="502">
          <cell r="A502" t="str">
            <v>156265</v>
          </cell>
          <cell r="B502" t="str">
            <v>Technical Solutions</v>
          </cell>
          <cell r="C502" t="str">
            <v>Technology Operations</v>
          </cell>
          <cell r="D502" t="str">
            <v>Management Oversight</v>
          </cell>
          <cell r="E502" t="str">
            <v>Allocation Total O&amp;M Billed</v>
          </cell>
          <cell r="F502" t="str">
            <v>DIR</v>
          </cell>
        </row>
        <row r="503">
          <cell r="A503" t="str">
            <v>156266</v>
          </cell>
          <cell r="B503" t="str">
            <v>Operational/Corp Ana</v>
          </cell>
          <cell r="C503" t="str">
            <v>Technology Operations</v>
          </cell>
          <cell r="D503" t="str">
            <v>Programming/ Applications</v>
          </cell>
          <cell r="E503" t="str">
            <v xml:space="preserve">Direct-Billable hour rate </v>
          </cell>
          <cell r="F503" t="str">
            <v>DIR</v>
          </cell>
        </row>
        <row r="504">
          <cell r="A504" t="str">
            <v>156267</v>
          </cell>
          <cell r="B504" t="str">
            <v>Portfolio &amp; Integrat</v>
          </cell>
          <cell r="C504" t="str">
            <v>Technology Operations</v>
          </cell>
          <cell r="D504" t="str">
            <v>Management Oversight</v>
          </cell>
          <cell r="E504" t="str">
            <v>Allocation Total O&amp;M Billed</v>
          </cell>
          <cell r="F504" t="str">
            <v>DIR</v>
          </cell>
        </row>
        <row r="505">
          <cell r="A505" t="str">
            <v>156268</v>
          </cell>
          <cell r="B505" t="str">
            <v>Vendor Management</v>
          </cell>
          <cell r="C505" t="str">
            <v>Technology Operations</v>
          </cell>
          <cell r="D505" t="str">
            <v>Management Oversight</v>
          </cell>
          <cell r="E505" t="str">
            <v>Allocation Total O&amp;M Billed</v>
          </cell>
          <cell r="F505" t="str">
            <v>DIR</v>
          </cell>
        </row>
        <row r="506">
          <cell r="A506" t="str">
            <v>156269</v>
          </cell>
          <cell r="B506" t="str">
            <v>Org. Read/Risk Mgmt</v>
          </cell>
          <cell r="C506" t="str">
            <v>Technology Operations</v>
          </cell>
          <cell r="D506" t="str">
            <v>Management Oversight</v>
          </cell>
          <cell r="E506" t="str">
            <v>Allocation Total O&amp;M Billed</v>
          </cell>
          <cell r="F506" t="str">
            <v>DIR</v>
          </cell>
        </row>
        <row r="507">
          <cell r="A507" t="str">
            <v>156278</v>
          </cell>
          <cell r="B507" t="str">
            <v>Telephony/VoIP Support</v>
          </cell>
          <cell r="C507" t="str">
            <v>Technology Operations</v>
          </cell>
          <cell r="D507" t="str">
            <v>Telecommunications</v>
          </cell>
          <cell r="E507" t="str">
            <v>Telephone Lines</v>
          </cell>
          <cell r="F507" t="str">
            <v>DIR</v>
          </cell>
        </row>
        <row r="508">
          <cell r="A508" t="str">
            <v>156282</v>
          </cell>
          <cell r="B508" t="str">
            <v>Technology Systems Mgmt</v>
          </cell>
          <cell r="C508" t="str">
            <v>Technology Operations</v>
          </cell>
          <cell r="D508" t="str">
            <v>Enterprise Computing</v>
          </cell>
          <cell r="E508" t="str">
            <v>Allocation based on areas supported</v>
          </cell>
          <cell r="F508" t="str">
            <v>DIR</v>
          </cell>
        </row>
        <row r="509">
          <cell r="A509" t="str">
            <v>156283</v>
          </cell>
          <cell r="B509" t="str">
            <v>Network Operations</v>
          </cell>
          <cell r="C509" t="str">
            <v>Technology Operations</v>
          </cell>
          <cell r="D509" t="str">
            <v>Enterprise Computing</v>
          </cell>
          <cell r="E509" t="str">
            <v>Direct</v>
          </cell>
          <cell r="F509" t="str">
            <v>DIR</v>
          </cell>
        </row>
        <row r="510">
          <cell r="A510" t="str">
            <v>156288</v>
          </cell>
          <cell r="B510" t="str">
            <v>Operational Performance &amp; Capacity Plann</v>
          </cell>
          <cell r="C510" t="str">
            <v>Technology Operations</v>
          </cell>
          <cell r="D510" t="str">
            <v>Enterprise Computing</v>
          </cell>
          <cell r="E510" t="str">
            <v>Allocation based on areas supported</v>
          </cell>
          <cell r="F510" t="str">
            <v>DIR</v>
          </cell>
        </row>
        <row r="511">
          <cell r="A511" t="str">
            <v>156289</v>
          </cell>
          <cell r="B511" t="str">
            <v>DBA Support</v>
          </cell>
          <cell r="C511" t="str">
            <v>Technology Operations</v>
          </cell>
          <cell r="D511" t="str">
            <v>Programming/ Applications</v>
          </cell>
          <cell r="E511" t="str">
            <v>Allocation based on areas supported</v>
          </cell>
          <cell r="F511" t="str">
            <v>DIR</v>
          </cell>
        </row>
        <row r="512">
          <cell r="A512" t="str">
            <v>156294</v>
          </cell>
          <cell r="B512" t="str">
            <v>Computing Platform</v>
          </cell>
          <cell r="C512" t="str">
            <v>Technology Operations</v>
          </cell>
          <cell r="D512" t="str">
            <v>Computing Platform</v>
          </cell>
          <cell r="E512" t="str">
            <v>Allocation based on areas supported</v>
          </cell>
          <cell r="F512" t="str">
            <v>DIR</v>
          </cell>
        </row>
        <row r="513">
          <cell r="A513" t="str">
            <v>156295</v>
          </cell>
          <cell r="B513" t="str">
            <v>Sys Mgmt/Automation</v>
          </cell>
          <cell r="C513" t="str">
            <v>Technology Operations</v>
          </cell>
          <cell r="D513" t="str">
            <v>Management Oversight</v>
          </cell>
          <cell r="E513" t="str">
            <v>Allocation Total O&amp;M Billed</v>
          </cell>
          <cell r="F513" t="str">
            <v>DIR</v>
          </cell>
        </row>
        <row r="514">
          <cell r="A514" t="str">
            <v>156296</v>
          </cell>
          <cell r="B514" t="str">
            <v>Svc Delivery Mgmt</v>
          </cell>
          <cell r="C514" t="str">
            <v>Technology Operations</v>
          </cell>
          <cell r="D514" t="str">
            <v>Management Oversight</v>
          </cell>
          <cell r="E514" t="str">
            <v>Allocation Total O&amp;M Billed</v>
          </cell>
          <cell r="F514" t="str">
            <v>DIR</v>
          </cell>
        </row>
        <row r="515">
          <cell r="A515" t="str">
            <v>156298</v>
          </cell>
          <cell r="B515" t="str">
            <v>TO Allocation - BOS</v>
          </cell>
          <cell r="C515" t="str">
            <v>Technology Operations</v>
          </cell>
          <cell r="D515" t="str">
            <v>Rent/BOS Allocation</v>
          </cell>
          <cell r="E515" t="str">
            <v>Fixed allocation- Rent portion (Headcount &amp; Employee Location); Remaining Allocation Total O&amp;M Billed</v>
          </cell>
          <cell r="F515" t="str">
            <v>DIR</v>
          </cell>
        </row>
        <row r="516">
          <cell r="A516" t="str">
            <v>156299</v>
          </cell>
          <cell r="B516" t="str">
            <v>TO Other Depreciatio</v>
          </cell>
          <cell r="C516" t="str">
            <v>Technology Operations</v>
          </cell>
          <cell r="D516" t="str">
            <v>TO Other Depreciatio</v>
          </cell>
          <cell r="E516" t="str">
            <v>Allocation Total O&amp;M Billed</v>
          </cell>
          <cell r="F516" t="str">
            <v>DIR</v>
          </cell>
        </row>
        <row r="517">
          <cell r="A517" t="str">
            <v>156233</v>
          </cell>
          <cell r="B517" t="str">
            <v>Back Office Support</v>
          </cell>
          <cell r="C517" t="str">
            <v>Technology Operations</v>
          </cell>
          <cell r="D517" t="str">
            <v>End User Computing</v>
          </cell>
          <cell r="E517" t="str">
            <v># of devices supported</v>
          </cell>
          <cell r="F517" t="str">
            <v>DIR</v>
          </cell>
        </row>
        <row r="518">
          <cell r="A518" t="str">
            <v>125218</v>
          </cell>
          <cell r="B518" t="str">
            <v>Business Services</v>
          </cell>
          <cell r="C518" t="str">
            <v>Technology Operations</v>
          </cell>
          <cell r="D518" t="str">
            <v>ServeCo Cross Charges</v>
          </cell>
          <cell r="E518" t="str">
            <v>Direct</v>
          </cell>
          <cell r="F518" t="str">
            <v>DIR</v>
          </cell>
        </row>
        <row r="519">
          <cell r="A519" t="str">
            <v>159081</v>
          </cell>
          <cell r="B519" t="str">
            <v>Marketing Communicat</v>
          </cell>
          <cell r="C519" t="str">
            <v>Technology Operations</v>
          </cell>
          <cell r="D519" t="str">
            <v>ServeCo Cross Charges</v>
          </cell>
          <cell r="E519" t="str">
            <v>Direct</v>
          </cell>
          <cell r="F519" t="str">
            <v>DIR</v>
          </cell>
        </row>
        <row r="520">
          <cell r="A520" t="str">
            <v>157523</v>
          </cell>
          <cell r="B520" t="str">
            <v>Comm IT</v>
          </cell>
          <cell r="C520" t="str">
            <v>Technology Operations</v>
          </cell>
          <cell r="D520" t="str">
            <v>ServeCo Cross Charges</v>
          </cell>
          <cell r="E520" t="str">
            <v>Direct</v>
          </cell>
          <cell r="F520" t="str">
            <v>DIR</v>
          </cell>
        </row>
        <row r="521">
          <cell r="A521" t="str">
            <v>157555</v>
          </cell>
          <cell r="B521" t="str">
            <v>HR Info Technolgy</v>
          </cell>
          <cell r="C521" t="str">
            <v>Technology Operations</v>
          </cell>
          <cell r="D521" t="str">
            <v>ServeCo Cross Charges</v>
          </cell>
          <cell r="E521" t="str">
            <v>Direct</v>
          </cell>
          <cell r="F521" t="str">
            <v>DIR</v>
          </cell>
        </row>
        <row r="522">
          <cell r="A522" t="str">
            <v>157585</v>
          </cell>
          <cell r="B522" t="str">
            <v>Legal Info Technolgy</v>
          </cell>
          <cell r="C522" t="str">
            <v>Technology Operations</v>
          </cell>
          <cell r="D522" t="str">
            <v>ServeCo Cross Charges</v>
          </cell>
          <cell r="E522" t="str">
            <v>Direct</v>
          </cell>
          <cell r="F522" t="str">
            <v>DIR</v>
          </cell>
        </row>
        <row r="523">
          <cell r="A523" t="str">
            <v>157623</v>
          </cell>
          <cell r="B523" t="str">
            <v>Finance Info Technol</v>
          </cell>
          <cell r="C523" t="str">
            <v>Technology Operations</v>
          </cell>
          <cell r="D523" t="str">
            <v>ServeCo Cross Charges</v>
          </cell>
          <cell r="E523" t="str">
            <v>Direct</v>
          </cell>
          <cell r="F523" t="str">
            <v>DIR</v>
          </cell>
        </row>
        <row r="524">
          <cell r="A524" t="str">
            <v>157737</v>
          </cell>
          <cell r="B524" t="str">
            <v>SS Info Technolgy</v>
          </cell>
          <cell r="C524" t="str">
            <v>Technology Operations</v>
          </cell>
          <cell r="D524" t="str">
            <v>ServeCo Cross Charges</v>
          </cell>
          <cell r="E524" t="str">
            <v>Direct</v>
          </cell>
          <cell r="F524" t="str">
            <v>DIR</v>
          </cell>
        </row>
        <row r="525">
          <cell r="A525" t="str">
            <v>157932</v>
          </cell>
          <cell r="B525" t="str">
            <v>EST Technology Ops</v>
          </cell>
          <cell r="C525" t="str">
            <v>Technology Operations</v>
          </cell>
          <cell r="D525" t="str">
            <v>ServeCo Cross Charges</v>
          </cell>
          <cell r="E525" t="str">
            <v>Direct</v>
          </cell>
          <cell r="F525" t="str">
            <v>DIR</v>
          </cell>
        </row>
        <row r="526">
          <cell r="A526" t="str">
            <v>11033114</v>
          </cell>
          <cell r="B526" t="str">
            <v>IT - Conv Copier Direct Holding Co.</v>
          </cell>
          <cell r="C526" t="str">
            <v>Technology Operations</v>
          </cell>
          <cell r="D526" t="str">
            <v>End User Computing</v>
          </cell>
          <cell r="E526" t="str">
            <v>Direct</v>
          </cell>
          <cell r="F526" t="str">
            <v>DIR</v>
          </cell>
          <cell r="G526" t="str">
            <v>0299</v>
          </cell>
          <cell r="H526" t="str">
            <v>FSCC</v>
          </cell>
        </row>
        <row r="527">
          <cell r="A527" t="str">
            <v>11036293</v>
          </cell>
          <cell r="B527" t="str">
            <v>Technology Operations Direct to Enable</v>
          </cell>
          <cell r="C527" t="str">
            <v>Technology Operations</v>
          </cell>
          <cell r="E527" t="str">
            <v>Direct</v>
          </cell>
          <cell r="F527" t="str">
            <v>DIR</v>
          </cell>
          <cell r="G527" t="str">
            <v>ARO</v>
          </cell>
          <cell r="H527" t="str">
            <v>FSCC</v>
          </cell>
        </row>
        <row r="528">
          <cell r="A528" t="str">
            <v>13090904</v>
          </cell>
          <cell r="B528" t="str">
            <v>ISAS Migration to HANA</v>
          </cell>
          <cell r="C528" t="str">
            <v>Technology Operations</v>
          </cell>
          <cell r="E528" t="str">
            <v>Direct</v>
          </cell>
          <cell r="F528" t="str">
            <v>DIR</v>
          </cell>
          <cell r="G528" t="str">
            <v>0002-TO</v>
          </cell>
          <cell r="H528" t="str">
            <v>CAP</v>
          </cell>
        </row>
        <row r="529">
          <cell r="A529" t="str">
            <v>13092014</v>
          </cell>
          <cell r="B529" t="str">
            <v>2016 VIRSA Application Upgrade</v>
          </cell>
          <cell r="C529" t="str">
            <v>Technology Operations</v>
          </cell>
          <cell r="E529" t="str">
            <v>Direct</v>
          </cell>
          <cell r="F529" t="str">
            <v>DIR</v>
          </cell>
          <cell r="G529" t="str">
            <v>0002-TO</v>
          </cell>
          <cell r="H529" t="str">
            <v>CAP</v>
          </cell>
        </row>
        <row r="530">
          <cell r="A530" t="str">
            <v>13084429</v>
          </cell>
          <cell r="B530" t="str">
            <v>2013 IT Internal Controls Compliance</v>
          </cell>
          <cell r="C530" t="str">
            <v>Technology Operations</v>
          </cell>
          <cell r="E530" t="str">
            <v>Direct</v>
          </cell>
          <cell r="F530" t="str">
            <v>DIR</v>
          </cell>
          <cell r="G530" t="str">
            <v>0002-TO</v>
          </cell>
          <cell r="H530" t="str">
            <v>CAP</v>
          </cell>
        </row>
        <row r="531">
          <cell r="A531" t="str">
            <v>13079462</v>
          </cell>
          <cell r="B531" t="str">
            <v>2013 IT Client Support Center Refurbis</v>
          </cell>
          <cell r="C531" t="str">
            <v>Technology Operations</v>
          </cell>
          <cell r="E531" t="str">
            <v>Direct</v>
          </cell>
          <cell r="F531" t="str">
            <v>DIR</v>
          </cell>
          <cell r="G531" t="str">
            <v>0002-TO</v>
          </cell>
          <cell r="H531" t="str">
            <v>CAP</v>
          </cell>
        </row>
        <row r="532">
          <cell r="A532" t="str">
            <v>S/156200/EX/ENTMD</v>
          </cell>
          <cell r="B532" t="str">
            <v>PS-Mobile Data</v>
          </cell>
          <cell r="C532" t="str">
            <v>Technology Operations</v>
          </cell>
          <cell r="D532" t="str">
            <v>Programming/ Applications</v>
          </cell>
          <cell r="E532" t="str">
            <v>Direct Enterprise</v>
          </cell>
          <cell r="F532" t="str">
            <v>DIR</v>
          </cell>
          <cell r="G532" t="str">
            <v>Various</v>
          </cell>
          <cell r="H532" t="str">
            <v>FSCC</v>
          </cell>
        </row>
        <row r="533">
          <cell r="A533" t="str">
            <v>S/156200/EX/ENTMS</v>
          </cell>
          <cell r="B533" t="str">
            <v>Microsoft Enterprise -Production Support</v>
          </cell>
          <cell r="C533" t="str">
            <v>Technology Operations</v>
          </cell>
          <cell r="D533" t="str">
            <v>Programming/ Applications</v>
          </cell>
          <cell r="E533" t="str">
            <v>Direct Enterprise</v>
          </cell>
          <cell r="F533" t="str">
            <v>DIR</v>
          </cell>
          <cell r="G533" t="str">
            <v>Various</v>
          </cell>
          <cell r="H533" t="str">
            <v>FSCC</v>
          </cell>
        </row>
        <row r="534">
          <cell r="A534" t="str">
            <v>S/156200/EX/GS002</v>
          </cell>
          <cell r="B534" t="str">
            <v>Safari</v>
          </cell>
          <cell r="C534" t="str">
            <v>Technology Operations</v>
          </cell>
          <cell r="D534" t="str">
            <v>Programming/ Applications</v>
          </cell>
          <cell r="E534" t="str">
            <v>Direct</v>
          </cell>
          <cell r="F534" t="str">
            <v>DIR</v>
          </cell>
          <cell r="G534" t="str">
            <v>0077</v>
          </cell>
          <cell r="H534" t="str">
            <v>FSCC</v>
          </cell>
        </row>
        <row r="535">
          <cell r="A535" t="str">
            <v>S/156200/EX/GSB004</v>
          </cell>
          <cell r="B535" t="str">
            <v>PS Entegrate</v>
          </cell>
          <cell r="C535" t="str">
            <v>Technology Operations</v>
          </cell>
          <cell r="D535" t="str">
            <v>Programming/ Applications</v>
          </cell>
          <cell r="E535" t="str">
            <v>Direct</v>
          </cell>
          <cell r="F535" t="str">
            <v>DIR</v>
          </cell>
          <cell r="G535" t="str">
            <v>0077</v>
          </cell>
          <cell r="H535" t="str">
            <v>FSCC</v>
          </cell>
        </row>
        <row r="536">
          <cell r="A536" t="str">
            <v>S/156200/EX/GSB005</v>
          </cell>
          <cell r="B536" t="str">
            <v>Gas Services/CES Web - Baseline</v>
          </cell>
          <cell r="C536" t="str">
            <v>Technology Operations</v>
          </cell>
          <cell r="D536" t="str">
            <v>Programming/ Applications</v>
          </cell>
          <cell r="E536" t="str">
            <v>Direct</v>
          </cell>
          <cell r="F536" t="str">
            <v>DIR</v>
          </cell>
          <cell r="G536" t="str">
            <v>0077</v>
          </cell>
          <cell r="H536" t="str">
            <v>FSCC</v>
          </cell>
        </row>
        <row r="537">
          <cell r="A537" t="str">
            <v>S/156200/EX/GSB006</v>
          </cell>
          <cell r="B537" t="str">
            <v>Salesforce - CES</v>
          </cell>
          <cell r="C537" t="str">
            <v>Technology Operations</v>
          </cell>
          <cell r="D537" t="str">
            <v>Programming/ Applications</v>
          </cell>
          <cell r="E537" t="str">
            <v>Direct</v>
          </cell>
          <cell r="F537" t="str">
            <v>DIR</v>
          </cell>
          <cell r="G537" t="str">
            <v>0077</v>
          </cell>
          <cell r="H537" t="str">
            <v>FSCC</v>
          </cell>
        </row>
        <row r="538">
          <cell r="A538" t="str">
            <v>S/156200/EX/GSB007</v>
          </cell>
          <cell r="B538" t="str">
            <v>Salesforce - TrueCost</v>
          </cell>
          <cell r="C538" t="str">
            <v>Technology Operations</v>
          </cell>
          <cell r="D538" t="str">
            <v>Programming/ Applications</v>
          </cell>
          <cell r="E538" t="str">
            <v>Direct</v>
          </cell>
          <cell r="F538" t="str">
            <v>DIR</v>
          </cell>
          <cell r="G538" t="str">
            <v>0435</v>
          </cell>
          <cell r="H538" t="str">
            <v>FSCC</v>
          </cell>
        </row>
        <row r="539">
          <cell r="A539" t="str">
            <v>S/156200/EX/GSB008</v>
          </cell>
          <cell r="B539" t="str">
            <v>CES ETRM PS</v>
          </cell>
          <cell r="C539" t="str">
            <v>Technology Operations</v>
          </cell>
          <cell r="D539" t="str">
            <v>Programming/ Applications</v>
          </cell>
          <cell r="E539" t="str">
            <v>Direct</v>
          </cell>
          <cell r="F539" t="str">
            <v>DIR</v>
          </cell>
          <cell r="G539" t="str">
            <v>0077</v>
          </cell>
          <cell r="H539" t="str">
            <v>FSCC</v>
          </cell>
        </row>
        <row r="540">
          <cell r="A540" t="str">
            <v>S/156200/EX/GSB009</v>
          </cell>
          <cell r="B540" t="str">
            <v>EAI CES PS</v>
          </cell>
          <cell r="C540" t="str">
            <v>Technology Operations</v>
          </cell>
          <cell r="D540" t="str">
            <v>Programming/ Applications</v>
          </cell>
          <cell r="E540" t="str">
            <v>Direct</v>
          </cell>
          <cell r="F540" t="str">
            <v>DIR</v>
          </cell>
          <cell r="G540" t="str">
            <v>0077</v>
          </cell>
          <cell r="H540" t="str">
            <v>FSCC</v>
          </cell>
        </row>
        <row r="541">
          <cell r="A541" t="str">
            <v>S/156200/EX/GSD003</v>
          </cell>
          <cell r="B541" t="str">
            <v>Gas Services/CES Web</v>
          </cell>
          <cell r="C541" t="str">
            <v>Technology Operations</v>
          </cell>
          <cell r="D541" t="str">
            <v>Programming/ Applications</v>
          </cell>
          <cell r="E541" t="str">
            <v>Direct</v>
          </cell>
          <cell r="F541" t="str">
            <v>DIR</v>
          </cell>
          <cell r="G541" t="str">
            <v>0077</v>
          </cell>
          <cell r="H541" t="str">
            <v>FSCC</v>
          </cell>
        </row>
        <row r="542">
          <cell r="A542" t="str">
            <v>S/156200/EX/GSD012</v>
          </cell>
          <cell r="B542" t="str">
            <v>CES Online Enhancements</v>
          </cell>
          <cell r="C542" t="str">
            <v>Technology Operations</v>
          </cell>
          <cell r="D542" t="str">
            <v>Programming/ Applications</v>
          </cell>
          <cell r="E542" t="str">
            <v>Direct</v>
          </cell>
          <cell r="F542" t="str">
            <v>DIR</v>
          </cell>
          <cell r="G542" t="str">
            <v>0077</v>
          </cell>
          <cell r="H542" t="str">
            <v>FSCC</v>
          </cell>
        </row>
        <row r="543">
          <cell r="A543" t="str">
            <v>S/156200/EX/GSD014</v>
          </cell>
          <cell r="B543" t="str">
            <v>CES ETRM Implementation</v>
          </cell>
          <cell r="C543" t="str">
            <v>Technology Operations</v>
          </cell>
          <cell r="D543" t="str">
            <v>Programming/ Applications</v>
          </cell>
          <cell r="E543" t="str">
            <v>Direct</v>
          </cell>
          <cell r="F543" t="str">
            <v>DIR</v>
          </cell>
          <cell r="G543" t="str">
            <v>0077</v>
          </cell>
          <cell r="H543" t="str">
            <v>FSCC</v>
          </cell>
        </row>
        <row r="544">
          <cell r="A544" t="str">
            <v>S/156200/EX/GSD015</v>
          </cell>
          <cell r="B544" t="str">
            <v>IES Digital Services</v>
          </cell>
          <cell r="C544" t="str">
            <v>Technology Operations</v>
          </cell>
          <cell r="D544" t="str">
            <v>Programming/ Applications</v>
          </cell>
          <cell r="E544" t="str">
            <v>Direct</v>
          </cell>
          <cell r="F544" t="str">
            <v>DIR</v>
          </cell>
          <cell r="G544" t="str">
            <v>0435</v>
          </cell>
          <cell r="H544" t="str">
            <v>FSCC</v>
          </cell>
        </row>
        <row r="545">
          <cell r="A545" t="str">
            <v>S/156200/EX/HEB001</v>
          </cell>
          <cell r="B545" t="str">
            <v>PS - ECI</v>
          </cell>
          <cell r="C545" t="str">
            <v>Technology Operations</v>
          </cell>
          <cell r="D545" t="str">
            <v>Programming/ Applications</v>
          </cell>
          <cell r="E545" t="str">
            <v>Direct</v>
          </cell>
          <cell r="F545" t="str">
            <v>DIR</v>
          </cell>
          <cell r="G545" t="str">
            <v>0003</v>
          </cell>
          <cell r="H545" t="str">
            <v>FSCC</v>
          </cell>
        </row>
        <row r="546">
          <cell r="A546" t="str">
            <v>S/156200/EX/HEB002</v>
          </cell>
          <cell r="B546" t="str">
            <v>EAI - Elec Ops Support</v>
          </cell>
          <cell r="C546" t="str">
            <v>Technology Operations</v>
          </cell>
          <cell r="D546" t="str">
            <v>Programming/ Applications</v>
          </cell>
          <cell r="E546" t="str">
            <v>Direct</v>
          </cell>
          <cell r="F546" t="str">
            <v>DIR</v>
          </cell>
          <cell r="G546" t="str">
            <v>0003</v>
          </cell>
          <cell r="H546" t="str">
            <v>FSCC</v>
          </cell>
        </row>
        <row r="547">
          <cell r="A547" t="str">
            <v>S/156200/EX/HEB003</v>
          </cell>
          <cell r="B547" t="str">
            <v>PS - Customer Information Systems</v>
          </cell>
          <cell r="C547" t="str">
            <v>Technology Operations</v>
          </cell>
          <cell r="D547" t="str">
            <v>Programming/ Applications</v>
          </cell>
          <cell r="E547" t="str">
            <v>Direct</v>
          </cell>
          <cell r="F547" t="str">
            <v>DIR</v>
          </cell>
          <cell r="G547" t="str">
            <v>0003</v>
          </cell>
          <cell r="H547" t="str">
            <v>FSCC</v>
          </cell>
        </row>
        <row r="548">
          <cell r="A548" t="str">
            <v>S/156200/EX/HEB004</v>
          </cell>
          <cell r="B548" t="str">
            <v>PS - T&amp;D + Engineering</v>
          </cell>
          <cell r="C548" t="str">
            <v>Technology Operations</v>
          </cell>
          <cell r="D548" t="str">
            <v>Programming/ Applications</v>
          </cell>
          <cell r="E548" t="str">
            <v>Direct</v>
          </cell>
          <cell r="F548" t="str">
            <v>DIR</v>
          </cell>
          <cell r="G548" t="str">
            <v>0003</v>
          </cell>
          <cell r="H548" t="str">
            <v>FSCC</v>
          </cell>
        </row>
        <row r="549">
          <cell r="A549" t="str">
            <v>S/156200/EX/HEB006</v>
          </cell>
          <cell r="B549" t="str">
            <v>IBM/Akamai Services</v>
          </cell>
          <cell r="C549" t="str">
            <v>Technology Operations</v>
          </cell>
          <cell r="D549" t="str">
            <v>Programming/ Applications</v>
          </cell>
          <cell r="E549" t="str">
            <v>Direct</v>
          </cell>
          <cell r="F549" t="str">
            <v>DIR</v>
          </cell>
          <cell r="G549" t="str">
            <v>0003</v>
          </cell>
          <cell r="H549" t="str">
            <v>FSCC</v>
          </cell>
        </row>
        <row r="550">
          <cell r="A550" t="str">
            <v>S/156200/EX/HEB007</v>
          </cell>
          <cell r="B550" t="str">
            <v>SAP Streetlight Production Support</v>
          </cell>
          <cell r="C550" t="str">
            <v>Technology Operations</v>
          </cell>
          <cell r="D550" t="str">
            <v>Programming/ Applications</v>
          </cell>
          <cell r="E550" t="str">
            <v>Direct</v>
          </cell>
          <cell r="F550" t="str">
            <v>DIR</v>
          </cell>
          <cell r="G550" t="str">
            <v>0003</v>
          </cell>
          <cell r="H550" t="str">
            <v>FSCC</v>
          </cell>
        </row>
        <row r="551">
          <cell r="A551" t="str">
            <v>S/156200/EX/HEB008</v>
          </cell>
          <cell r="B551" t="str">
            <v>PS - Mobile Data</v>
          </cell>
          <cell r="C551" t="str">
            <v>Technology Operations</v>
          </cell>
          <cell r="D551" t="str">
            <v>Programming/ Applications</v>
          </cell>
          <cell r="E551" t="str">
            <v>Direct</v>
          </cell>
          <cell r="F551" t="str">
            <v>DIR</v>
          </cell>
          <cell r="G551" t="str">
            <v>0003</v>
          </cell>
          <cell r="H551" t="str">
            <v>FSCC</v>
          </cell>
        </row>
        <row r="552">
          <cell r="A552" t="str">
            <v>S/156200/EX/HEB010</v>
          </cell>
          <cell r="B552" t="str">
            <v>AOC Trans Control - Prod Support</v>
          </cell>
          <cell r="C552" t="str">
            <v>Technology Operations</v>
          </cell>
          <cell r="D552" t="str">
            <v>Programming/ Applications</v>
          </cell>
          <cell r="E552" t="str">
            <v>Direct</v>
          </cell>
          <cell r="F552" t="str">
            <v>DIR</v>
          </cell>
          <cell r="G552" t="str">
            <v>0003</v>
          </cell>
          <cell r="H552" t="str">
            <v>FSCC</v>
          </cell>
        </row>
        <row r="553">
          <cell r="A553" t="str">
            <v>S/156200/EX/HEB011</v>
          </cell>
          <cell r="B553" t="str">
            <v>Web Svcs - Elec Ops Support</v>
          </cell>
          <cell r="C553" t="str">
            <v>Technology Operations</v>
          </cell>
          <cell r="D553" t="str">
            <v>Programming/ Applications</v>
          </cell>
          <cell r="E553" t="str">
            <v>Direct</v>
          </cell>
          <cell r="F553" t="str">
            <v>DIR</v>
          </cell>
          <cell r="G553" t="str">
            <v>0003</v>
          </cell>
          <cell r="H553" t="str">
            <v>FSCC</v>
          </cell>
        </row>
        <row r="554">
          <cell r="A554" t="str">
            <v>S/156200/EX/HEB012</v>
          </cell>
          <cell r="B554" t="str">
            <v>iTrack - Production Support</v>
          </cell>
          <cell r="C554" t="str">
            <v>Technology Operations</v>
          </cell>
          <cell r="D554" t="str">
            <v>Programming/ Applications</v>
          </cell>
          <cell r="E554" t="str">
            <v>Direct</v>
          </cell>
          <cell r="F554" t="str">
            <v>DIR</v>
          </cell>
          <cell r="G554" t="str">
            <v>0003</v>
          </cell>
          <cell r="H554" t="str">
            <v>FSCC</v>
          </cell>
        </row>
        <row r="555">
          <cell r="A555" t="str">
            <v>S/156200/EX/HEB013</v>
          </cell>
          <cell r="B555" t="str">
            <v>PS - Unplanned Material Request</v>
          </cell>
          <cell r="C555" t="str">
            <v>Technology Operations</v>
          </cell>
          <cell r="D555" t="str">
            <v>Programming/ Applications</v>
          </cell>
          <cell r="E555" t="str">
            <v>Direct</v>
          </cell>
          <cell r="F555" t="str">
            <v>DIR</v>
          </cell>
          <cell r="G555" t="str">
            <v>0003</v>
          </cell>
          <cell r="H555" t="str">
            <v>FSCC</v>
          </cell>
        </row>
        <row r="556">
          <cell r="A556" t="str">
            <v>S/156200/EX/HEB026</v>
          </cell>
          <cell r="B556" t="str">
            <v>Power DB Production Support</v>
          </cell>
          <cell r="C556" t="str">
            <v>Technology Operations</v>
          </cell>
          <cell r="D556" t="str">
            <v>Programming/ Applications</v>
          </cell>
          <cell r="E556" t="str">
            <v>Direct</v>
          </cell>
          <cell r="F556" t="str">
            <v>DIR</v>
          </cell>
          <cell r="G556" t="str">
            <v>0003</v>
          </cell>
          <cell r="H556" t="str">
            <v>FSCC</v>
          </cell>
        </row>
        <row r="557">
          <cell r="A557" t="str">
            <v>S/156200/EX/HEB028</v>
          </cell>
          <cell r="B557" t="str">
            <v>PS Fleet Services</v>
          </cell>
          <cell r="C557" t="str">
            <v>Technology Operations</v>
          </cell>
          <cell r="D557" t="str">
            <v>Programming/ Applications</v>
          </cell>
          <cell r="E557" t="str">
            <v>Direct</v>
          </cell>
          <cell r="F557" t="str">
            <v>DIR</v>
          </cell>
          <cell r="G557" t="str">
            <v>0003</v>
          </cell>
          <cell r="H557" t="str">
            <v>FSCC</v>
          </cell>
        </row>
        <row r="558">
          <cell r="A558" t="str">
            <v>S/156200/EX/HEB033</v>
          </cell>
          <cell r="B558" t="str">
            <v>Advanced Data Management Platform PS</v>
          </cell>
          <cell r="C558" t="str">
            <v>Technology Operations</v>
          </cell>
          <cell r="D558" t="str">
            <v>Programming/ Applications</v>
          </cell>
          <cell r="E558" t="str">
            <v>Direct</v>
          </cell>
          <cell r="F558" t="str">
            <v>DIR</v>
          </cell>
          <cell r="G558" t="str">
            <v>0003</v>
          </cell>
          <cell r="H558" t="str">
            <v>FSCC</v>
          </cell>
        </row>
        <row r="559">
          <cell r="A559" t="str">
            <v>S/156200/EX/HEB037</v>
          </cell>
          <cell r="B559" t="str">
            <v>STREAM Production Support</v>
          </cell>
          <cell r="C559" t="str">
            <v>Technology Operations</v>
          </cell>
          <cell r="D559" t="str">
            <v>Programming/ Applications</v>
          </cell>
          <cell r="E559" t="str">
            <v>Direct</v>
          </cell>
          <cell r="F559" t="str">
            <v>DIR</v>
          </cell>
          <cell r="G559" t="str">
            <v>0003</v>
          </cell>
          <cell r="H559" t="str">
            <v>FSCC</v>
          </cell>
        </row>
        <row r="560">
          <cell r="A560" t="str">
            <v>S/156200/EX/HEB038</v>
          </cell>
          <cell r="B560" t="str">
            <v>Analytics Smart Meter ELA</v>
          </cell>
          <cell r="C560" t="str">
            <v>Technology Operations</v>
          </cell>
          <cell r="D560" t="str">
            <v>Programming/ Applications</v>
          </cell>
          <cell r="E560" t="str">
            <v>Direct</v>
          </cell>
          <cell r="F560" t="str">
            <v>DIR</v>
          </cell>
          <cell r="G560" t="str">
            <v>0003</v>
          </cell>
          <cell r="H560" t="str">
            <v>FSCC</v>
          </cell>
        </row>
        <row r="561">
          <cell r="A561" t="str">
            <v>S/156200/EX/HEBSAP</v>
          </cell>
          <cell r="B561" t="str">
            <v>SAP Software Maintenance</v>
          </cell>
          <cell r="C561" t="str">
            <v>Technology Operations</v>
          </cell>
          <cell r="D561" t="str">
            <v>Programming/ Applications</v>
          </cell>
          <cell r="E561" t="str">
            <v>Direct</v>
          </cell>
          <cell r="F561" t="str">
            <v>DIR</v>
          </cell>
          <cell r="G561" t="str">
            <v>0003</v>
          </cell>
          <cell r="H561" t="str">
            <v>FSCC</v>
          </cell>
        </row>
        <row r="562">
          <cell r="A562" t="str">
            <v>S/156200/EX/HED035</v>
          </cell>
          <cell r="B562" t="str">
            <v>Employee Storm Enhancement</v>
          </cell>
          <cell r="C562" t="str">
            <v>Technology Operations</v>
          </cell>
          <cell r="D562" t="str">
            <v>Programming/ Applications</v>
          </cell>
          <cell r="E562" t="str">
            <v>Direct</v>
          </cell>
          <cell r="F562" t="str">
            <v>DIR</v>
          </cell>
          <cell r="G562" t="str">
            <v>0003</v>
          </cell>
          <cell r="H562" t="str">
            <v>FSCC</v>
          </cell>
        </row>
        <row r="563">
          <cell r="A563" t="str">
            <v>S/156200/EX/HED048</v>
          </cell>
          <cell r="B563" t="str">
            <v>CEHE Energy Efficiency Project Support</v>
          </cell>
          <cell r="C563" t="str">
            <v>Technology Operations</v>
          </cell>
          <cell r="D563" t="str">
            <v>Programming/ Applications</v>
          </cell>
          <cell r="E563" t="str">
            <v>Direct</v>
          </cell>
          <cell r="F563" t="str">
            <v>DIR</v>
          </cell>
          <cell r="G563" t="str">
            <v>0003</v>
          </cell>
          <cell r="H563" t="str">
            <v>FSCC</v>
          </cell>
        </row>
        <row r="564">
          <cell r="A564" t="str">
            <v>S/156200/EX/HED050</v>
          </cell>
          <cell r="B564" t="str">
            <v>BM - CIS/BES/TMH Mandated Changes</v>
          </cell>
          <cell r="C564" t="str">
            <v>Technology Operations</v>
          </cell>
          <cell r="D564" t="str">
            <v>Programming/ Applications</v>
          </cell>
          <cell r="E564" t="str">
            <v>Direct</v>
          </cell>
          <cell r="F564" t="str">
            <v>DIR</v>
          </cell>
          <cell r="G564" t="str">
            <v>0003</v>
          </cell>
          <cell r="H564" t="str">
            <v>FSCC</v>
          </cell>
        </row>
        <row r="565">
          <cell r="A565" t="str">
            <v>S/156200/EX/HED052</v>
          </cell>
          <cell r="B565" t="str">
            <v>BM - Mandated Revenue Changes</v>
          </cell>
          <cell r="C565" t="str">
            <v>Technology Operations</v>
          </cell>
          <cell r="D565" t="str">
            <v>Programming/ Applications</v>
          </cell>
          <cell r="E565" t="str">
            <v>Direct</v>
          </cell>
          <cell r="F565" t="str">
            <v>DIR</v>
          </cell>
          <cell r="G565" t="str">
            <v>0003</v>
          </cell>
          <cell r="H565" t="str">
            <v>FSCC</v>
          </cell>
        </row>
        <row r="566">
          <cell r="A566" t="str">
            <v>S/156200/EX/HED084</v>
          </cell>
          <cell r="B566" t="str">
            <v>AMS Firewall Upgrade</v>
          </cell>
          <cell r="C566" t="str">
            <v>Technology Operations</v>
          </cell>
          <cell r="D566" t="str">
            <v>Programming/ Applications</v>
          </cell>
          <cell r="E566" t="str">
            <v>Direct</v>
          </cell>
          <cell r="F566" t="str">
            <v>DIR</v>
          </cell>
          <cell r="G566" t="str">
            <v>0003</v>
          </cell>
          <cell r="H566" t="str">
            <v>FSCC</v>
          </cell>
        </row>
        <row r="567">
          <cell r="A567" t="str">
            <v>S/156200/EX/HED096</v>
          </cell>
          <cell r="B567" t="str">
            <v>Damage Assessment</v>
          </cell>
          <cell r="C567" t="str">
            <v>Technology Operations</v>
          </cell>
          <cell r="D567" t="str">
            <v>Programming/ Applications</v>
          </cell>
          <cell r="E567" t="str">
            <v>Direct</v>
          </cell>
          <cell r="F567" t="str">
            <v>DIR</v>
          </cell>
          <cell r="G567" t="str">
            <v>0003</v>
          </cell>
          <cell r="H567" t="str">
            <v>FSCC</v>
          </cell>
        </row>
        <row r="568">
          <cell r="A568" t="str">
            <v>S/156200/EX/HED097</v>
          </cell>
          <cell r="B568" t="str">
            <v>SDD - Intelligent Grid (IG)</v>
          </cell>
          <cell r="C568" t="str">
            <v>Technology Operations</v>
          </cell>
          <cell r="D568" t="str">
            <v>Programming/ Applications</v>
          </cell>
          <cell r="E568" t="str">
            <v>Direct</v>
          </cell>
          <cell r="F568" t="str">
            <v>DIR</v>
          </cell>
          <cell r="G568" t="str">
            <v>0003</v>
          </cell>
          <cell r="H568" t="str">
            <v>FSCC</v>
          </cell>
        </row>
        <row r="569">
          <cell r="A569" t="str">
            <v>S/156200/EX/HED145</v>
          </cell>
          <cell r="B569" t="str">
            <v>DDS Enhancements</v>
          </cell>
          <cell r="C569" t="str">
            <v>Technology Operations</v>
          </cell>
          <cell r="D569" t="str">
            <v>Programming/ Applications</v>
          </cell>
          <cell r="E569" t="str">
            <v>Direct</v>
          </cell>
          <cell r="F569" t="str">
            <v>DIR</v>
          </cell>
          <cell r="G569" t="str">
            <v>0003</v>
          </cell>
          <cell r="H569" t="str">
            <v>FSCC</v>
          </cell>
        </row>
        <row r="570">
          <cell r="A570" t="str">
            <v>S/156200/EX/HED153</v>
          </cell>
          <cell r="B570" t="str">
            <v>Planning and Scheduling Tool</v>
          </cell>
          <cell r="C570" t="str">
            <v>Technology Operations</v>
          </cell>
          <cell r="D570" t="str">
            <v>Programming/ Applications</v>
          </cell>
          <cell r="E570" t="str">
            <v>Direct</v>
          </cell>
          <cell r="F570" t="str">
            <v>DIR</v>
          </cell>
          <cell r="G570" t="str">
            <v>0003</v>
          </cell>
          <cell r="H570" t="str">
            <v>FSCC</v>
          </cell>
        </row>
        <row r="571">
          <cell r="A571" t="str">
            <v>S/156200/EX/HED159</v>
          </cell>
          <cell r="B571" t="str">
            <v>Pole Attachment Project</v>
          </cell>
          <cell r="C571" t="str">
            <v>Technology Operations</v>
          </cell>
          <cell r="D571" t="str">
            <v>Programming/ Applications</v>
          </cell>
          <cell r="E571" t="str">
            <v>Direct</v>
          </cell>
          <cell r="F571" t="str">
            <v>DIR</v>
          </cell>
          <cell r="G571" t="str">
            <v>0003</v>
          </cell>
          <cell r="H571" t="str">
            <v>FSCC</v>
          </cell>
        </row>
        <row r="572">
          <cell r="A572" t="str">
            <v>S/156200/EX/HED171</v>
          </cell>
          <cell r="B572" t="str">
            <v>iTrack-SAP Integration</v>
          </cell>
          <cell r="C572" t="str">
            <v>Technology Operations</v>
          </cell>
          <cell r="D572" t="str">
            <v>Programming/ Applications</v>
          </cell>
          <cell r="E572" t="str">
            <v>Direct</v>
          </cell>
          <cell r="F572" t="str">
            <v>DIR</v>
          </cell>
          <cell r="G572" t="str">
            <v>0003</v>
          </cell>
          <cell r="H572" t="str">
            <v>FSCC</v>
          </cell>
        </row>
        <row r="573">
          <cell r="A573" t="str">
            <v>S/156200/EX/HED174</v>
          </cell>
          <cell r="B573" t="str">
            <v>Fleet/Shops Initiative</v>
          </cell>
          <cell r="C573" t="str">
            <v>Technology Operations</v>
          </cell>
          <cell r="D573" t="str">
            <v>Programming/ Applications</v>
          </cell>
          <cell r="E573" t="str">
            <v>Direct</v>
          </cell>
          <cell r="F573" t="str">
            <v>DIR</v>
          </cell>
          <cell r="G573" t="str">
            <v>0003</v>
          </cell>
          <cell r="H573" t="str">
            <v>FSCC</v>
          </cell>
        </row>
        <row r="574">
          <cell r="A574" t="str">
            <v>S/156200/EX/HED175</v>
          </cell>
          <cell r="B574" t="str">
            <v>DPD</v>
          </cell>
          <cell r="C574" t="str">
            <v>Technology Operations</v>
          </cell>
          <cell r="D574" t="str">
            <v>Programming/ Applications</v>
          </cell>
          <cell r="E574" t="str">
            <v>Direct</v>
          </cell>
          <cell r="F574" t="str">
            <v>DIR</v>
          </cell>
          <cell r="G574" t="str">
            <v>0003</v>
          </cell>
          <cell r="H574" t="str">
            <v>FSCC</v>
          </cell>
        </row>
        <row r="575">
          <cell r="A575" t="str">
            <v>S/156200/EX/HED176</v>
          </cell>
          <cell r="B575" t="str">
            <v>iTrack Phase3</v>
          </cell>
          <cell r="C575" t="str">
            <v>Technology Operations</v>
          </cell>
          <cell r="D575" t="str">
            <v>Programming/ Applications</v>
          </cell>
          <cell r="E575" t="str">
            <v>Direct</v>
          </cell>
          <cell r="F575" t="str">
            <v>DIR</v>
          </cell>
          <cell r="G575" t="str">
            <v>0003</v>
          </cell>
          <cell r="H575" t="str">
            <v>FSCC</v>
          </cell>
        </row>
        <row r="576">
          <cell r="A576" t="str">
            <v>S/156200/EX/HED177</v>
          </cell>
          <cell r="B576" t="str">
            <v>Energy Insight Center Transformation</v>
          </cell>
          <cell r="C576" t="str">
            <v>Technology Operations</v>
          </cell>
          <cell r="D576" t="str">
            <v>Programming/ Applications</v>
          </cell>
          <cell r="E576" t="str">
            <v>Direct</v>
          </cell>
          <cell r="F576" t="str">
            <v>DIR</v>
          </cell>
          <cell r="G576" t="str">
            <v>0003</v>
          </cell>
          <cell r="H576" t="str">
            <v>FSCC</v>
          </cell>
        </row>
        <row r="577">
          <cell r="A577" t="str">
            <v>S/156200/EX/HED178</v>
          </cell>
          <cell r="B577" t="str">
            <v>Safety Data Collection, Intg &amp;Structures</v>
          </cell>
          <cell r="C577" t="str">
            <v>Technology Operations</v>
          </cell>
          <cell r="D577" t="str">
            <v>Programming/ Applications</v>
          </cell>
          <cell r="E577" t="str">
            <v>Direct</v>
          </cell>
          <cell r="F577" t="str">
            <v>DIR</v>
          </cell>
          <cell r="G577" t="str">
            <v>0003</v>
          </cell>
          <cell r="H577" t="str">
            <v>FSCC</v>
          </cell>
        </row>
        <row r="578">
          <cell r="A578" t="str">
            <v>S/156200/EX/HED180</v>
          </cell>
          <cell r="B578" t="str">
            <v>JointTrench</v>
          </cell>
          <cell r="C578" t="str">
            <v>Technology Operations</v>
          </cell>
          <cell r="D578" t="str">
            <v>Programming/ Applications</v>
          </cell>
          <cell r="E578" t="str">
            <v>Direct</v>
          </cell>
          <cell r="F578" t="str">
            <v>DIR</v>
          </cell>
          <cell r="G578" t="str">
            <v>0003</v>
          </cell>
          <cell r="H578" t="str">
            <v>FSCC</v>
          </cell>
        </row>
        <row r="579">
          <cell r="A579" t="str">
            <v>S/156200/EX/HED181</v>
          </cell>
          <cell r="B579" t="str">
            <v>NAESB Migration</v>
          </cell>
          <cell r="C579" t="str">
            <v>Technology Operations</v>
          </cell>
          <cell r="D579" t="str">
            <v>Programming/ Applications</v>
          </cell>
          <cell r="E579" t="str">
            <v>Direct</v>
          </cell>
          <cell r="F579" t="str">
            <v>DIR</v>
          </cell>
          <cell r="G579" t="str">
            <v>0003</v>
          </cell>
          <cell r="H579" t="str">
            <v>FSCC</v>
          </cell>
        </row>
        <row r="580">
          <cell r="A580" t="str">
            <v>S/156200/EX/HED182</v>
          </cell>
          <cell r="B580" t="str">
            <v>MV90 Electric Ops Upgrade</v>
          </cell>
          <cell r="C580" t="str">
            <v>Technology Operations</v>
          </cell>
          <cell r="D580" t="str">
            <v>Programming/ Applications</v>
          </cell>
          <cell r="E580" t="str">
            <v>Direct</v>
          </cell>
          <cell r="F580" t="str">
            <v>DIR</v>
          </cell>
          <cell r="G580" t="str">
            <v>0003</v>
          </cell>
          <cell r="H580" t="str">
            <v>FSCC</v>
          </cell>
        </row>
        <row r="581">
          <cell r="A581" t="str">
            <v>S/156200/EX/HRB003</v>
          </cell>
          <cell r="B581" t="str">
            <v>Web Svcs - HR Support</v>
          </cell>
          <cell r="C581" t="str">
            <v>Technology Operations</v>
          </cell>
          <cell r="D581" t="str">
            <v>Programming/ Applications</v>
          </cell>
          <cell r="E581" t="str">
            <v>Direct</v>
          </cell>
          <cell r="F581" t="str">
            <v>DIR</v>
          </cell>
          <cell r="G581" t="str">
            <v>0002</v>
          </cell>
          <cell r="H581" t="str">
            <v>FSCC</v>
          </cell>
        </row>
        <row r="582">
          <cell r="A582" t="str">
            <v>S/156200/EX/HRB004</v>
          </cell>
          <cell r="B582" t="str">
            <v>Talent Management - Prod Support</v>
          </cell>
          <cell r="C582" t="str">
            <v>Technology Operations</v>
          </cell>
          <cell r="D582" t="str">
            <v>Programming/ Applications</v>
          </cell>
          <cell r="E582" t="str">
            <v>Direct</v>
          </cell>
          <cell r="F582" t="str">
            <v>DIR</v>
          </cell>
          <cell r="G582" t="str">
            <v>0002</v>
          </cell>
          <cell r="H582" t="str">
            <v>FSCC</v>
          </cell>
        </row>
        <row r="583">
          <cell r="A583" t="str">
            <v>S/156200/EX/HRD038</v>
          </cell>
          <cell r="B583" t="str">
            <v>Talent Management</v>
          </cell>
          <cell r="C583" t="str">
            <v>Technology Operations</v>
          </cell>
          <cell r="D583" t="str">
            <v>Programming/ Applications</v>
          </cell>
          <cell r="E583" t="str">
            <v>Direct</v>
          </cell>
          <cell r="F583" t="str">
            <v>DIR</v>
          </cell>
          <cell r="G583" t="str">
            <v>0002</v>
          </cell>
          <cell r="H583" t="str">
            <v>FSCC</v>
          </cell>
        </row>
        <row r="584">
          <cell r="A584" t="str">
            <v>S/156200/EX/HRD042</v>
          </cell>
          <cell r="B584" t="str">
            <v>HR Workforce Analytics</v>
          </cell>
          <cell r="C584" t="str">
            <v>Technology Operations</v>
          </cell>
          <cell r="D584" t="str">
            <v>Programming/ Applications</v>
          </cell>
          <cell r="E584" t="str">
            <v>Direct</v>
          </cell>
          <cell r="F584" t="str">
            <v>DIR</v>
          </cell>
          <cell r="G584" t="str">
            <v>0002</v>
          </cell>
          <cell r="H584" t="str">
            <v>FSCC</v>
          </cell>
        </row>
        <row r="585">
          <cell r="A585" t="str">
            <v>S/156200/EX/HRD043</v>
          </cell>
          <cell r="B585" t="str">
            <v>HR Federated Signin</v>
          </cell>
          <cell r="C585" t="str">
            <v>Technology Operations</v>
          </cell>
          <cell r="D585" t="str">
            <v>Programming/ Applications</v>
          </cell>
          <cell r="E585" t="str">
            <v>Direct</v>
          </cell>
          <cell r="F585" t="str">
            <v>DIR</v>
          </cell>
          <cell r="G585" t="str">
            <v>0002</v>
          </cell>
          <cell r="H585" t="str">
            <v>FSCC</v>
          </cell>
        </row>
        <row r="586">
          <cell r="A586" t="str">
            <v>S/156200/EX/ITB002</v>
          </cell>
          <cell r="B586" t="str">
            <v>Tools Support</v>
          </cell>
          <cell r="C586" t="str">
            <v>Technology Operations</v>
          </cell>
          <cell r="D586" t="str">
            <v>Programming/ Applications</v>
          </cell>
          <cell r="E586" t="str">
            <v>Direct Enterprise</v>
          </cell>
          <cell r="F586" t="str">
            <v>DIR</v>
          </cell>
          <cell r="G586" t="str">
            <v>Various</v>
          </cell>
          <cell r="H586" t="str">
            <v>FSCC</v>
          </cell>
        </row>
        <row r="587">
          <cell r="A587" t="str">
            <v>S/156200/EX/ITB003</v>
          </cell>
          <cell r="B587" t="str">
            <v>Web Svcs - IT Support</v>
          </cell>
          <cell r="C587" t="str">
            <v>Technology Operations</v>
          </cell>
          <cell r="D587" t="str">
            <v>Programming/ Applications</v>
          </cell>
          <cell r="E587" t="str">
            <v>Direct Enterprise</v>
          </cell>
          <cell r="F587" t="str">
            <v>DIR</v>
          </cell>
          <cell r="G587" t="str">
            <v>Various</v>
          </cell>
          <cell r="H587" t="str">
            <v>FSCC</v>
          </cell>
        </row>
        <row r="588">
          <cell r="A588" t="str">
            <v>S/156200/EX/ITB015</v>
          </cell>
          <cell r="B588" t="str">
            <v>SAP Data Retention/Archiving</v>
          </cell>
          <cell r="C588" t="str">
            <v>Technology Operations</v>
          </cell>
          <cell r="D588" t="str">
            <v>Programming/ Applications</v>
          </cell>
          <cell r="E588" t="str">
            <v>Direct</v>
          </cell>
          <cell r="F588" t="str">
            <v>DIR</v>
          </cell>
          <cell r="G588" t="str">
            <v>0003</v>
          </cell>
          <cell r="H588" t="str">
            <v>FSCC</v>
          </cell>
        </row>
        <row r="589">
          <cell r="A589" t="str">
            <v>S/156200/EX/ITB016</v>
          </cell>
          <cell r="B589" t="str">
            <v>Systems &amp; Utilities Support</v>
          </cell>
          <cell r="C589" t="str">
            <v>Technology Operations</v>
          </cell>
          <cell r="D589" t="str">
            <v>Programming/ Applications</v>
          </cell>
          <cell r="E589" t="str">
            <v>Direct Enterprise</v>
          </cell>
          <cell r="F589" t="str">
            <v>DIR</v>
          </cell>
          <cell r="G589" t="str">
            <v>Various</v>
          </cell>
          <cell r="H589" t="str">
            <v>FSCC</v>
          </cell>
        </row>
        <row r="590">
          <cell r="A590" t="str">
            <v>S/156200/EX/ITB021</v>
          </cell>
          <cell r="B590" t="str">
            <v>Project Server Support</v>
          </cell>
          <cell r="C590" t="str">
            <v>Technology Operations</v>
          </cell>
          <cell r="D590" t="str">
            <v>Programming/ Applications</v>
          </cell>
          <cell r="E590" t="str">
            <v>Direct</v>
          </cell>
          <cell r="F590" t="str">
            <v>DIR</v>
          </cell>
          <cell r="G590" t="str">
            <v>0299</v>
          </cell>
          <cell r="H590" t="str">
            <v>FSCC</v>
          </cell>
        </row>
        <row r="591">
          <cell r="A591" t="str">
            <v>S/156200/EX/ITB021-CD</v>
          </cell>
          <cell r="B591" t="str">
            <v>Project Server Support - Client Driven</v>
          </cell>
          <cell r="C591" t="str">
            <v>Technology Operations</v>
          </cell>
          <cell r="D591" t="str">
            <v>Programming/ Applications</v>
          </cell>
          <cell r="E591" t="str">
            <v>Direct</v>
          </cell>
          <cell r="F591" t="str">
            <v>DIR</v>
          </cell>
          <cell r="G591" t="str">
            <v>0299</v>
          </cell>
          <cell r="H591" t="str">
            <v>FSCC</v>
          </cell>
        </row>
        <row r="592">
          <cell r="A592" t="str">
            <v>S/156200/EX/ITB022</v>
          </cell>
          <cell r="B592" t="str">
            <v>Identity Management-PS</v>
          </cell>
          <cell r="C592" t="str">
            <v>Technology Operations</v>
          </cell>
          <cell r="D592" t="str">
            <v>Programming/ Applications</v>
          </cell>
          <cell r="E592" t="str">
            <v>Direct Enterprise</v>
          </cell>
          <cell r="F592" t="str">
            <v>DIR</v>
          </cell>
          <cell r="G592" t="str">
            <v>Various</v>
          </cell>
          <cell r="H592" t="str">
            <v>FSCC</v>
          </cell>
        </row>
        <row r="593">
          <cell r="A593" t="str">
            <v>S/156200/EX/ITB023</v>
          </cell>
          <cell r="B593" t="str">
            <v>Enterprise Enabler Virtuoso Support</v>
          </cell>
          <cell r="C593" t="str">
            <v>Technology Operations</v>
          </cell>
          <cell r="D593" t="str">
            <v>Programming/ Applications</v>
          </cell>
          <cell r="E593" t="str">
            <v>Direct Enterprise</v>
          </cell>
          <cell r="F593" t="str">
            <v>DIR</v>
          </cell>
          <cell r="G593" t="str">
            <v>Various</v>
          </cell>
          <cell r="H593" t="str">
            <v>FSCC</v>
          </cell>
        </row>
        <row r="594">
          <cell r="A594" t="str">
            <v>S/156200/EX/ITB025</v>
          </cell>
          <cell r="B594" t="str">
            <v>HATS Production Support</v>
          </cell>
          <cell r="C594" t="str">
            <v>Technology Operations</v>
          </cell>
          <cell r="D594" t="str">
            <v>Programming/ Applications</v>
          </cell>
          <cell r="E594" t="str">
            <v>Direct Enterprise</v>
          </cell>
          <cell r="F594" t="str">
            <v>DIR</v>
          </cell>
          <cell r="G594" t="str">
            <v>Various</v>
          </cell>
          <cell r="H594" t="str">
            <v>FSCC</v>
          </cell>
        </row>
        <row r="595">
          <cell r="A595" t="str">
            <v>S/156200/EX/ITB026</v>
          </cell>
          <cell r="B595" t="str">
            <v>SOC Staffing</v>
          </cell>
          <cell r="C595" t="str">
            <v>Technology Operations</v>
          </cell>
          <cell r="D595" t="str">
            <v>Programming/ Applications</v>
          </cell>
          <cell r="E595" t="str">
            <v>Direct Enterprise</v>
          </cell>
          <cell r="F595" t="str">
            <v>DIR</v>
          </cell>
          <cell r="G595" t="str">
            <v>Various</v>
          </cell>
          <cell r="H595" t="str">
            <v>FSCC</v>
          </cell>
        </row>
        <row r="596">
          <cell r="A596" t="str">
            <v>S/156200/EX/ITB029</v>
          </cell>
          <cell r="B596" t="str">
            <v>HANA - Upgrades Program</v>
          </cell>
          <cell r="C596" t="str">
            <v>Technology Operations</v>
          </cell>
          <cell r="D596" t="str">
            <v>Programming/ Applications</v>
          </cell>
          <cell r="E596" t="str">
            <v>Direct Enterprise</v>
          </cell>
          <cell r="F596" t="str">
            <v>DIR</v>
          </cell>
          <cell r="G596" t="str">
            <v>Various</v>
          </cell>
          <cell r="H596" t="str">
            <v>FSCC</v>
          </cell>
        </row>
        <row r="597">
          <cell r="A597" t="str">
            <v>S/156200/EX/ITB030</v>
          </cell>
          <cell r="B597" t="str">
            <v>Project Server - Release I</v>
          </cell>
          <cell r="C597" t="str">
            <v>Technology Operations</v>
          </cell>
          <cell r="D597" t="str">
            <v>Programming/ Applications</v>
          </cell>
          <cell r="E597" t="str">
            <v>Direct Enterprise</v>
          </cell>
          <cell r="F597" t="str">
            <v>DIR</v>
          </cell>
          <cell r="G597" t="str">
            <v>Various</v>
          </cell>
          <cell r="H597" t="str">
            <v>FSCC</v>
          </cell>
        </row>
        <row r="598">
          <cell r="A598" t="str">
            <v>S/156200/EX/ITB031</v>
          </cell>
          <cell r="B598" t="str">
            <v>Identity Manager Upgrade</v>
          </cell>
          <cell r="C598" t="str">
            <v>Technology Operations</v>
          </cell>
          <cell r="D598" t="str">
            <v>Programming/ Applications</v>
          </cell>
          <cell r="E598" t="str">
            <v>Direct</v>
          </cell>
          <cell r="F598" t="str">
            <v>DIR</v>
          </cell>
          <cell r="G598" t="str">
            <v>0002</v>
          </cell>
          <cell r="H598" t="str">
            <v>FSCC</v>
          </cell>
        </row>
        <row r="599">
          <cell r="A599" t="str">
            <v>S/156200/EX/ITB034</v>
          </cell>
          <cell r="B599" t="str">
            <v>CAF - Baseline Maintenance</v>
          </cell>
          <cell r="C599" t="str">
            <v>Technology Operations</v>
          </cell>
          <cell r="D599" t="str">
            <v>Programming/ Applications</v>
          </cell>
          <cell r="E599" t="str">
            <v>Direct Enterprise</v>
          </cell>
          <cell r="F599" t="str">
            <v>DIR</v>
          </cell>
          <cell r="G599" t="str">
            <v>Various</v>
          </cell>
          <cell r="H599" t="str">
            <v>FSCC</v>
          </cell>
        </row>
        <row r="600">
          <cell r="A600" t="str">
            <v>S/156200/EX/ITB035</v>
          </cell>
          <cell r="B600" t="str">
            <v>EEV Stonebond Baseline Maintenance</v>
          </cell>
          <cell r="C600" t="str">
            <v>Technology Operations</v>
          </cell>
          <cell r="D600" t="str">
            <v>Programming/ Applications</v>
          </cell>
          <cell r="E600" t="str">
            <v>Direct Enterprise</v>
          </cell>
          <cell r="F600" t="str">
            <v>DIR</v>
          </cell>
          <cell r="G600" t="str">
            <v>Various</v>
          </cell>
          <cell r="H600" t="str">
            <v>FSCC</v>
          </cell>
        </row>
        <row r="601">
          <cell r="A601" t="str">
            <v>S/156200/EX/ITB037</v>
          </cell>
          <cell r="B601" t="str">
            <v>HANA BOBJ Upgrade</v>
          </cell>
          <cell r="C601" t="str">
            <v>Technology Operations</v>
          </cell>
          <cell r="D601" t="str">
            <v>Programming/ Applications</v>
          </cell>
          <cell r="E601" t="str">
            <v>Direct</v>
          </cell>
          <cell r="F601" t="str">
            <v>DIR</v>
          </cell>
          <cell r="G601" t="str">
            <v>0002</v>
          </cell>
          <cell r="H601" t="str">
            <v>FSCC</v>
          </cell>
        </row>
        <row r="602">
          <cell r="A602" t="str">
            <v>S/156200/EX/ITB038</v>
          </cell>
          <cell r="B602" t="str">
            <v>HANA BW Upgrade</v>
          </cell>
          <cell r="C602" t="str">
            <v>Technology Operations</v>
          </cell>
          <cell r="D602" t="str">
            <v>Programming/ Applications</v>
          </cell>
          <cell r="E602" t="str">
            <v>Direct</v>
          </cell>
          <cell r="F602" t="str">
            <v>DIR</v>
          </cell>
          <cell r="G602" t="str">
            <v>0002</v>
          </cell>
          <cell r="H602" t="str">
            <v>FSCC</v>
          </cell>
        </row>
        <row r="603">
          <cell r="A603" t="str">
            <v>S/156200/EX/ITB039</v>
          </cell>
          <cell r="B603" t="str">
            <v>HANA SPS Upgrade</v>
          </cell>
          <cell r="C603" t="str">
            <v>Technology Operations</v>
          </cell>
          <cell r="D603" t="str">
            <v>Programming/ Applications</v>
          </cell>
          <cell r="E603" t="str">
            <v>Direct</v>
          </cell>
          <cell r="F603" t="str">
            <v>DIR</v>
          </cell>
          <cell r="G603" t="str">
            <v>0002</v>
          </cell>
          <cell r="H603" t="str">
            <v>FSCC</v>
          </cell>
        </row>
        <row r="604">
          <cell r="A604" t="str">
            <v>S/156200/EX/ITB040</v>
          </cell>
          <cell r="B604" t="str">
            <v>EAI DB Migration</v>
          </cell>
          <cell r="C604" t="str">
            <v>Technology Operations</v>
          </cell>
          <cell r="D604" t="str">
            <v>Programming/ Applications</v>
          </cell>
          <cell r="E604" t="str">
            <v>Direct</v>
          </cell>
          <cell r="F604" t="str">
            <v>DIR</v>
          </cell>
          <cell r="G604" t="str">
            <v>0002</v>
          </cell>
          <cell r="H604" t="str">
            <v>FSCC</v>
          </cell>
        </row>
        <row r="605">
          <cell r="A605" t="str">
            <v>S/156200/EX/ITB041</v>
          </cell>
          <cell r="B605" t="str">
            <v>Microsoft Project Online Implementation</v>
          </cell>
          <cell r="C605" t="str">
            <v>Technology Operations</v>
          </cell>
          <cell r="D605" t="str">
            <v>Programming/ Applications</v>
          </cell>
          <cell r="E605" t="str">
            <v>Direct Enterprise</v>
          </cell>
          <cell r="F605" t="str">
            <v>DIR</v>
          </cell>
          <cell r="G605" t="str">
            <v>Various</v>
          </cell>
          <cell r="H605" t="str">
            <v>FSCC</v>
          </cell>
        </row>
        <row r="606">
          <cell r="A606" t="str">
            <v>S/156200/EX/ITB042</v>
          </cell>
          <cell r="B606" t="str">
            <v>Mobile Iron</v>
          </cell>
          <cell r="C606" t="str">
            <v>Technology Operations</v>
          </cell>
          <cell r="D606" t="str">
            <v>Programming/ Applications</v>
          </cell>
          <cell r="E606" t="str">
            <v>Direct Enterprise</v>
          </cell>
          <cell r="F606" t="str">
            <v>DIR</v>
          </cell>
          <cell r="G606" t="str">
            <v>Various</v>
          </cell>
          <cell r="H606" t="str">
            <v>FSCC</v>
          </cell>
        </row>
        <row r="607">
          <cell r="A607" t="str">
            <v>S/156200/EX/ITB043</v>
          </cell>
          <cell r="B607" t="str">
            <v>2017 TSC Automation Project</v>
          </cell>
          <cell r="C607" t="str">
            <v>Technology Operations</v>
          </cell>
          <cell r="D607" t="str">
            <v>Programming/ Applications</v>
          </cell>
          <cell r="E607" t="str">
            <v>Direct Enterprise</v>
          </cell>
          <cell r="F607" t="str">
            <v>DIR</v>
          </cell>
          <cell r="G607" t="str">
            <v>Various</v>
          </cell>
          <cell r="H607" t="str">
            <v>FSCC</v>
          </cell>
        </row>
        <row r="608">
          <cell r="A608" t="str">
            <v>S/156200/EX/ITB047</v>
          </cell>
          <cell r="B608" t="str">
            <v>Network Refresh</v>
          </cell>
          <cell r="C608" t="str">
            <v>Technology Operations</v>
          </cell>
          <cell r="D608" t="str">
            <v>Programming/ Applications</v>
          </cell>
          <cell r="E608" t="str">
            <v>Direct Enterprise</v>
          </cell>
          <cell r="F608" t="str">
            <v>DIR</v>
          </cell>
          <cell r="G608" t="str">
            <v>Various</v>
          </cell>
          <cell r="H608" t="str">
            <v>FSCC</v>
          </cell>
        </row>
        <row r="609">
          <cell r="A609" t="str">
            <v>S/156200/EX/ITB048</v>
          </cell>
          <cell r="B609" t="str">
            <v>SAP Data Model Foundation -Global BP I&amp;R</v>
          </cell>
          <cell r="C609" t="str">
            <v>Technology Operations</v>
          </cell>
          <cell r="D609" t="str">
            <v>Programming/ Applications</v>
          </cell>
          <cell r="E609" t="str">
            <v>Direct Enterprise</v>
          </cell>
          <cell r="F609" t="str">
            <v>DIR</v>
          </cell>
          <cell r="G609" t="str">
            <v>Various</v>
          </cell>
          <cell r="H609" t="str">
            <v>FSCC</v>
          </cell>
        </row>
        <row r="610">
          <cell r="A610" t="str">
            <v>S/156200/EX/ITB052</v>
          </cell>
          <cell r="B610" t="str">
            <v>B2C IAM Enhancements</v>
          </cell>
          <cell r="C610" t="str">
            <v>Technology Operations</v>
          </cell>
          <cell r="D610" t="str">
            <v>Programming/ Applications</v>
          </cell>
          <cell r="E610" t="str">
            <v>Direct Enterprise</v>
          </cell>
          <cell r="F610" t="str">
            <v>DIR</v>
          </cell>
          <cell r="G610" t="str">
            <v>Various</v>
          </cell>
          <cell r="H610" t="str">
            <v>FSCC</v>
          </cell>
        </row>
        <row r="611">
          <cell r="A611" t="str">
            <v>S/156200/EX/ITB053</v>
          </cell>
          <cell r="B611" t="str">
            <v>SailPoint Upgrade</v>
          </cell>
          <cell r="C611" t="str">
            <v>Technology Operations</v>
          </cell>
          <cell r="D611" t="str">
            <v>Programming/ Applications</v>
          </cell>
          <cell r="E611" t="str">
            <v>Direct Enterprise</v>
          </cell>
          <cell r="F611" t="str">
            <v>DIR</v>
          </cell>
          <cell r="G611" t="str">
            <v>Various</v>
          </cell>
          <cell r="H611" t="str">
            <v>FSCC</v>
          </cell>
        </row>
        <row r="612">
          <cell r="A612" t="str">
            <v>S/156200/EX/ITB054</v>
          </cell>
          <cell r="B612" t="str">
            <v>2018 Upgrade of Teamsites</v>
          </cell>
          <cell r="C612" t="str">
            <v>Technology Operations</v>
          </cell>
          <cell r="D612" t="str">
            <v>Programming/ Applications</v>
          </cell>
          <cell r="E612" t="str">
            <v>Direct Enterprise</v>
          </cell>
          <cell r="F612" t="str">
            <v>DIR</v>
          </cell>
          <cell r="G612" t="str">
            <v>Various</v>
          </cell>
          <cell r="H612" t="str">
            <v>FSCC</v>
          </cell>
        </row>
        <row r="613">
          <cell r="A613" t="str">
            <v>S/156200/EX/ITBM008</v>
          </cell>
          <cell r="B613" t="str">
            <v>ISAS Migration to HANA</v>
          </cell>
          <cell r="C613" t="str">
            <v>Technology Operations</v>
          </cell>
          <cell r="D613" t="str">
            <v>Programming/ Applications</v>
          </cell>
          <cell r="E613" t="str">
            <v>Direct Enterprise</v>
          </cell>
          <cell r="F613" t="str">
            <v>DIR</v>
          </cell>
          <cell r="G613" t="str">
            <v>Various</v>
          </cell>
          <cell r="H613" t="str">
            <v>FSCC</v>
          </cell>
        </row>
        <row r="614">
          <cell r="A614" t="str">
            <v>S/156200/EX/ITD026</v>
          </cell>
          <cell r="B614" t="str">
            <v>VIRSA Application Upgrade</v>
          </cell>
          <cell r="C614" t="str">
            <v>Technology Operations</v>
          </cell>
          <cell r="D614" t="str">
            <v>Programming/ Applications</v>
          </cell>
          <cell r="E614" t="str">
            <v>Direct Enterprise</v>
          </cell>
          <cell r="F614" t="str">
            <v>DIR</v>
          </cell>
          <cell r="G614" t="str">
            <v>0299</v>
          </cell>
          <cell r="H614" t="str">
            <v>FSCC</v>
          </cell>
        </row>
        <row r="615">
          <cell r="A615" t="str">
            <v>S/156200/EX/ITD074</v>
          </cell>
          <cell r="B615" t="str">
            <v>Cybersecurity Incident Response</v>
          </cell>
          <cell r="C615" t="str">
            <v>Technology Operations</v>
          </cell>
          <cell r="D615" t="str">
            <v>Programming/ Applications</v>
          </cell>
          <cell r="E615" t="str">
            <v>Direct Enterprise</v>
          </cell>
          <cell r="F615" t="str">
            <v>DIR</v>
          </cell>
          <cell r="G615" t="str">
            <v>Various</v>
          </cell>
          <cell r="H615" t="str">
            <v>FSCC</v>
          </cell>
        </row>
        <row r="616">
          <cell r="A616" t="str">
            <v>S/156200/EX/ITD083</v>
          </cell>
          <cell r="B616" t="str">
            <v>Data Center Automation</v>
          </cell>
          <cell r="C616" t="str">
            <v>Technology Operations</v>
          </cell>
          <cell r="D616" t="str">
            <v>Programming/ Applications</v>
          </cell>
          <cell r="E616" t="str">
            <v>Direct Enterprise</v>
          </cell>
          <cell r="F616" t="str">
            <v>DIR</v>
          </cell>
          <cell r="G616" t="str">
            <v>Various</v>
          </cell>
          <cell r="H616" t="str">
            <v>FSCC</v>
          </cell>
        </row>
        <row r="617">
          <cell r="A617" t="str">
            <v>S/156200/EX/ITD095</v>
          </cell>
          <cell r="B617" t="str">
            <v>Contact Center Call Handling Modificatio</v>
          </cell>
          <cell r="C617" t="str">
            <v>Technology Operations</v>
          </cell>
          <cell r="D617" t="str">
            <v>Programming/ Applications</v>
          </cell>
          <cell r="E617" t="str">
            <v>Direct</v>
          </cell>
          <cell r="F617" t="str">
            <v>DIR</v>
          </cell>
          <cell r="G617" t="str">
            <v>0002</v>
          </cell>
          <cell r="H617" t="str">
            <v>FSCC</v>
          </cell>
        </row>
        <row r="618">
          <cell r="A618" t="str">
            <v>S/156200/EX/ITD096</v>
          </cell>
          <cell r="B618" t="str">
            <v>Worksoft Solution</v>
          </cell>
          <cell r="C618" t="str">
            <v>Technology Operations</v>
          </cell>
          <cell r="D618" t="str">
            <v>Programming/ Applications</v>
          </cell>
          <cell r="E618" t="str">
            <v>Direct Enterprise</v>
          </cell>
          <cell r="F618" t="str">
            <v>DIR</v>
          </cell>
          <cell r="G618" t="str">
            <v>Various</v>
          </cell>
          <cell r="H618" t="str">
            <v>FSCC</v>
          </cell>
        </row>
        <row r="619">
          <cell r="A619" t="str">
            <v>S/156200/EX/ITD098</v>
          </cell>
          <cell r="B619" t="str">
            <v>Mobile Application Solutions Ecosystem</v>
          </cell>
          <cell r="C619" t="str">
            <v>Technology Operations</v>
          </cell>
          <cell r="D619" t="str">
            <v>Programming/ Applications</v>
          </cell>
          <cell r="E619" t="str">
            <v>Direct Enterprise</v>
          </cell>
          <cell r="F619" t="str">
            <v>DIR</v>
          </cell>
          <cell r="G619" t="str">
            <v>Various</v>
          </cell>
          <cell r="H619" t="str">
            <v>FSCC</v>
          </cell>
        </row>
        <row r="620">
          <cell r="A620" t="str">
            <v>S/156200/EX/SSB001</v>
          </cell>
          <cell r="B620" t="str">
            <v>CCS Bill Print Production Support</v>
          </cell>
          <cell r="C620" t="str">
            <v>Technology Operations</v>
          </cell>
          <cell r="D620" t="str">
            <v>Programming/ Applications</v>
          </cell>
          <cell r="E620" t="str">
            <v>Direct</v>
          </cell>
          <cell r="F620" t="str">
            <v>DIR</v>
          </cell>
          <cell r="G620" t="str">
            <v>0002</v>
          </cell>
          <cell r="H620" t="str">
            <v>FSCC</v>
          </cell>
        </row>
        <row r="621">
          <cell r="A621" t="str">
            <v>S/156200/EX/SSB009</v>
          </cell>
          <cell r="B621" t="str">
            <v>PS Shared Svcs</v>
          </cell>
          <cell r="C621" t="str">
            <v>Technology Operations</v>
          </cell>
          <cell r="D621" t="str">
            <v>Programming/ Applications</v>
          </cell>
          <cell r="E621" t="str">
            <v>Direct</v>
          </cell>
          <cell r="F621" t="str">
            <v>DIR</v>
          </cell>
          <cell r="G621" t="str">
            <v>0002</v>
          </cell>
          <cell r="H621" t="str">
            <v>FSCC</v>
          </cell>
        </row>
        <row r="622">
          <cell r="A622" t="str">
            <v>S/156200/EX/SSB010</v>
          </cell>
          <cell r="B622" t="str">
            <v>Galaxy Card Access System PS</v>
          </cell>
          <cell r="C622" t="str">
            <v>Technology Operations</v>
          </cell>
          <cell r="D622" t="str">
            <v>Programming/ Applications</v>
          </cell>
          <cell r="E622" t="str">
            <v>Direct</v>
          </cell>
          <cell r="F622" t="str">
            <v>DIR</v>
          </cell>
          <cell r="G622" t="str">
            <v>0002</v>
          </cell>
          <cell r="H622" t="str">
            <v>FSCC</v>
          </cell>
        </row>
        <row r="623">
          <cell r="A623" t="str">
            <v>S/156200/EX/ARKB007</v>
          </cell>
          <cell r="B623" t="str">
            <v>PS-Mobile Data</v>
          </cell>
          <cell r="C623" t="str">
            <v>Technology Operations</v>
          </cell>
          <cell r="D623" t="str">
            <v>Programming/ Applications</v>
          </cell>
          <cell r="E623" t="str">
            <v>Direct</v>
          </cell>
          <cell r="F623" t="str">
            <v>DIR</v>
          </cell>
          <cell r="G623" t="str">
            <v>0062</v>
          </cell>
          <cell r="H623" t="str">
            <v>FSCC</v>
          </cell>
        </row>
        <row r="624">
          <cell r="A624" t="str">
            <v>S/156200/EX/ARKB008</v>
          </cell>
          <cell r="B624" t="str">
            <v>Web Svcs - Southern Gas Support</v>
          </cell>
          <cell r="C624" t="str">
            <v>Technology Operations</v>
          </cell>
          <cell r="D624" t="str">
            <v>Programming/ Applications</v>
          </cell>
          <cell r="E624" t="str">
            <v>Direct</v>
          </cell>
          <cell r="F624" t="str">
            <v>DIR</v>
          </cell>
          <cell r="G624" t="str">
            <v>0062</v>
          </cell>
          <cell r="H624" t="str">
            <v>FSCC</v>
          </cell>
        </row>
        <row r="625">
          <cell r="A625" t="str">
            <v>S/156200/EX/ENTB002</v>
          </cell>
          <cell r="B625" t="str">
            <v>Oracle Maintenance</v>
          </cell>
          <cell r="C625" t="str">
            <v>Technology Operations</v>
          </cell>
          <cell r="D625" t="str">
            <v>Programming/ Applications</v>
          </cell>
          <cell r="E625" t="str">
            <v>Direct Enterprise</v>
          </cell>
          <cell r="F625" t="str">
            <v>DIR</v>
          </cell>
          <cell r="G625" t="str">
            <v>Various</v>
          </cell>
          <cell r="H625" t="str">
            <v>FSCC</v>
          </cell>
        </row>
        <row r="626">
          <cell r="A626" t="str">
            <v>S/156200/EX/ENTB003</v>
          </cell>
          <cell r="B626" t="str">
            <v>Claims/Damage Prevention - Prod. Supp.</v>
          </cell>
          <cell r="C626" t="str">
            <v>Technology Operations</v>
          </cell>
          <cell r="D626" t="str">
            <v>Programming/ Applications</v>
          </cell>
          <cell r="E626" t="str">
            <v>Direct Enterprise</v>
          </cell>
          <cell r="F626" t="str">
            <v>DIR</v>
          </cell>
          <cell r="G626" t="str">
            <v>Various</v>
          </cell>
          <cell r="H626" t="str">
            <v>FSCC</v>
          </cell>
        </row>
        <row r="627">
          <cell r="A627" t="str">
            <v>S/156200/EX/ENTB004</v>
          </cell>
          <cell r="B627" t="str">
            <v>SOA Support Operations</v>
          </cell>
          <cell r="C627" t="str">
            <v>Technology Operations</v>
          </cell>
          <cell r="D627" t="str">
            <v>Programming/ Applications</v>
          </cell>
          <cell r="E627" t="str">
            <v>Direct Enterprise</v>
          </cell>
          <cell r="F627" t="str">
            <v>DIR</v>
          </cell>
          <cell r="G627" t="str">
            <v>Various</v>
          </cell>
          <cell r="H627" t="str">
            <v>FSCC</v>
          </cell>
        </row>
        <row r="628">
          <cell r="A628" t="str">
            <v>S/156200/EX/ENTB005</v>
          </cell>
          <cell r="B628" t="str">
            <v>Production Support for ITRON FCS</v>
          </cell>
          <cell r="C628" t="str">
            <v>Technology Operations</v>
          </cell>
          <cell r="D628" t="str">
            <v>Programming/ Applications</v>
          </cell>
          <cell r="E628" t="str">
            <v>Direct Enterprise</v>
          </cell>
          <cell r="F628" t="str">
            <v>DIR</v>
          </cell>
          <cell r="G628" t="str">
            <v>Various</v>
          </cell>
          <cell r="H628" t="str">
            <v>FSCC</v>
          </cell>
        </row>
        <row r="629">
          <cell r="A629" t="str">
            <v>S/156200/EX/ENTB007</v>
          </cell>
          <cell r="B629" t="str">
            <v>EAI Mobile Data Production Support</v>
          </cell>
          <cell r="C629" t="str">
            <v>Technology Operations</v>
          </cell>
          <cell r="D629" t="str">
            <v>Programming/ Applications</v>
          </cell>
          <cell r="E629" t="str">
            <v>Direct Enterprise</v>
          </cell>
          <cell r="F629" t="str">
            <v>DIR</v>
          </cell>
          <cell r="G629" t="str">
            <v>Various</v>
          </cell>
          <cell r="H629" t="str">
            <v>FSCC</v>
          </cell>
        </row>
        <row r="630">
          <cell r="A630" t="str">
            <v>S/156200/EX/ENTB008</v>
          </cell>
          <cell r="B630" t="str">
            <v>PS - Enterprise Risk Applications</v>
          </cell>
          <cell r="C630" t="str">
            <v>Technology Operations</v>
          </cell>
          <cell r="D630" t="str">
            <v>Programming/ Applications</v>
          </cell>
          <cell r="E630" t="str">
            <v>Direct Enterprise</v>
          </cell>
          <cell r="F630" t="str">
            <v>DIR</v>
          </cell>
          <cell r="G630" t="str">
            <v>Various</v>
          </cell>
          <cell r="H630" t="str">
            <v>FSCC</v>
          </cell>
        </row>
        <row r="631">
          <cell r="A631" t="str">
            <v>S/156200/EX/ENTB010</v>
          </cell>
          <cell r="B631" t="str">
            <v>Oracle Fusion</v>
          </cell>
          <cell r="C631" t="str">
            <v>Technology Operations</v>
          </cell>
          <cell r="D631" t="str">
            <v>Programming/ Applications</v>
          </cell>
          <cell r="E631" t="str">
            <v>Direct Enterprise</v>
          </cell>
          <cell r="F631" t="str">
            <v>DIR</v>
          </cell>
          <cell r="G631" t="str">
            <v>Various</v>
          </cell>
          <cell r="H631" t="str">
            <v>FSCC</v>
          </cell>
        </row>
        <row r="632">
          <cell r="A632" t="str">
            <v>S/156200/EX/ENTB011</v>
          </cell>
          <cell r="B632" t="str">
            <v>Fusion 11.7 Upgrade</v>
          </cell>
          <cell r="C632" t="str">
            <v>Technology Operations</v>
          </cell>
          <cell r="D632" t="str">
            <v>Programming/ Applications</v>
          </cell>
          <cell r="E632" t="str">
            <v>Direct Enterprise</v>
          </cell>
          <cell r="F632" t="str">
            <v>DIR</v>
          </cell>
          <cell r="G632" t="str">
            <v>Various</v>
          </cell>
          <cell r="H632" t="str">
            <v>FSCC</v>
          </cell>
        </row>
        <row r="633">
          <cell r="A633" t="str">
            <v>S/156200/EX/ENTB013</v>
          </cell>
          <cell r="B633" t="str">
            <v>Fusion Resiliency</v>
          </cell>
          <cell r="C633" t="str">
            <v>Technology Operations</v>
          </cell>
          <cell r="D633" t="str">
            <v>Programming/ Applications</v>
          </cell>
          <cell r="E633" t="str">
            <v>Direct Enterprise</v>
          </cell>
          <cell r="F633" t="str">
            <v>DIR</v>
          </cell>
          <cell r="G633" t="str">
            <v>Various</v>
          </cell>
          <cell r="H633" t="str">
            <v>FSCC</v>
          </cell>
        </row>
        <row r="634">
          <cell r="A634" t="str">
            <v>S/156200/EX/ENTB016</v>
          </cell>
          <cell r="B634" t="str">
            <v>Oracle Database - O&amp;M</v>
          </cell>
          <cell r="C634" t="str">
            <v>Technology Operations</v>
          </cell>
          <cell r="D634" t="str">
            <v>Programming/ Applications</v>
          </cell>
          <cell r="E634" t="str">
            <v>Direct Enterprise</v>
          </cell>
          <cell r="F634" t="str">
            <v>DIR</v>
          </cell>
          <cell r="G634" t="str">
            <v>Various</v>
          </cell>
          <cell r="H634" t="str">
            <v>FSCC</v>
          </cell>
        </row>
        <row r="635">
          <cell r="A635" t="str">
            <v>S/156200/EX/ENTB019</v>
          </cell>
          <cell r="B635" t="str">
            <v>DS-BOBJ Production Support</v>
          </cell>
          <cell r="C635" t="str">
            <v>Technology Operations</v>
          </cell>
          <cell r="D635" t="str">
            <v>Programming/ Applications</v>
          </cell>
          <cell r="E635" t="str">
            <v>Direct Enterprise</v>
          </cell>
          <cell r="F635" t="str">
            <v>DIR</v>
          </cell>
          <cell r="G635" t="str">
            <v>Various</v>
          </cell>
          <cell r="H635" t="str">
            <v>FSCC</v>
          </cell>
        </row>
        <row r="636">
          <cell r="A636" t="str">
            <v>S/156200/EX/ENTB020</v>
          </cell>
          <cell r="B636" t="str">
            <v>EDGE Production Support</v>
          </cell>
          <cell r="C636" t="str">
            <v>Technology Operations</v>
          </cell>
          <cell r="D636" t="str">
            <v>Programming/ Applications</v>
          </cell>
          <cell r="E636" t="str">
            <v>Direct Enterprise</v>
          </cell>
          <cell r="F636" t="str">
            <v>DIR</v>
          </cell>
          <cell r="G636" t="str">
            <v>Various</v>
          </cell>
          <cell r="H636" t="str">
            <v>FSCC</v>
          </cell>
        </row>
        <row r="637">
          <cell r="A637" t="str">
            <v>S/156200/EX/ENTB021</v>
          </cell>
          <cell r="B637" t="str">
            <v>TABLEAU Production Support</v>
          </cell>
          <cell r="C637" t="str">
            <v>Technology Operations</v>
          </cell>
          <cell r="D637" t="str">
            <v>Programming/ Applications</v>
          </cell>
          <cell r="E637" t="str">
            <v>Direct Enterprise</v>
          </cell>
          <cell r="F637" t="str">
            <v>DIR</v>
          </cell>
          <cell r="G637" t="str">
            <v>Various</v>
          </cell>
          <cell r="H637" t="str">
            <v>FSCC</v>
          </cell>
        </row>
        <row r="638">
          <cell r="A638" t="str">
            <v>S/156200/EX/ENTB023</v>
          </cell>
          <cell r="B638" t="str">
            <v>Hadoop Production Support</v>
          </cell>
          <cell r="C638" t="str">
            <v>Technology Operations</v>
          </cell>
          <cell r="D638" t="str">
            <v>Programming/ Applications</v>
          </cell>
          <cell r="E638" t="str">
            <v>Direct Enterprise</v>
          </cell>
          <cell r="F638" t="str">
            <v>DIR</v>
          </cell>
          <cell r="G638" t="str">
            <v>Various</v>
          </cell>
          <cell r="H638" t="str">
            <v>FSCC</v>
          </cell>
        </row>
        <row r="639">
          <cell r="A639" t="str">
            <v>S/156200/EX/ENTD078</v>
          </cell>
          <cell r="B639" t="str">
            <v>FileNet Migration (IS to P8)</v>
          </cell>
          <cell r="C639" t="str">
            <v>Technology Operations</v>
          </cell>
          <cell r="D639" t="str">
            <v>Programming/ Applications</v>
          </cell>
          <cell r="E639" t="str">
            <v>Direct Enterprise</v>
          </cell>
          <cell r="F639" t="str">
            <v>DIR</v>
          </cell>
          <cell r="G639" t="str">
            <v>Various</v>
          </cell>
          <cell r="H639" t="str">
            <v>FSCC</v>
          </cell>
        </row>
        <row r="640">
          <cell r="A640" t="str">
            <v>S/156200/EX/ENTD087</v>
          </cell>
          <cell r="B640" t="str">
            <v>Leak Survey Automation</v>
          </cell>
          <cell r="C640" t="str">
            <v>Technology Operations</v>
          </cell>
          <cell r="D640" t="str">
            <v>Programming/ Applications</v>
          </cell>
          <cell r="E640" t="str">
            <v>Direct Enterprise</v>
          </cell>
          <cell r="F640" t="str">
            <v>DIR</v>
          </cell>
          <cell r="G640" t="str">
            <v>Various</v>
          </cell>
          <cell r="H640" t="str">
            <v>FSCC</v>
          </cell>
        </row>
        <row r="641">
          <cell r="A641" t="str">
            <v>S/156200/EX/ENTD093</v>
          </cell>
          <cell r="B641" t="str">
            <v>Preference Center - O&amp;M</v>
          </cell>
          <cell r="C641" t="str">
            <v>Technology Operations</v>
          </cell>
          <cell r="D641" t="str">
            <v>Programming/ Applications</v>
          </cell>
          <cell r="E641" t="str">
            <v>Direct Enterprise</v>
          </cell>
          <cell r="F641" t="str">
            <v>DIR</v>
          </cell>
          <cell r="G641" t="str">
            <v>Various</v>
          </cell>
          <cell r="H641" t="str">
            <v>FSCC</v>
          </cell>
        </row>
        <row r="642">
          <cell r="A642" t="str">
            <v>S/156200/EX/ENTD096</v>
          </cell>
          <cell r="B642" t="str">
            <v>Managed Workstations</v>
          </cell>
          <cell r="C642" t="str">
            <v>Technology Operations</v>
          </cell>
          <cell r="D642" t="str">
            <v>Programming/ Applications</v>
          </cell>
          <cell r="E642" t="str">
            <v>Direct Enterprise</v>
          </cell>
          <cell r="F642" t="str">
            <v>DIR</v>
          </cell>
          <cell r="G642" t="str">
            <v>Various</v>
          </cell>
          <cell r="H642" t="str">
            <v>FSCC</v>
          </cell>
        </row>
        <row r="643">
          <cell r="A643" t="str">
            <v>S/156200/EX/ENTD097</v>
          </cell>
          <cell r="B643" t="str">
            <v>Office 365 Integration</v>
          </cell>
          <cell r="C643" t="str">
            <v>Technology Operations</v>
          </cell>
          <cell r="D643" t="str">
            <v>Programming/ Applications</v>
          </cell>
          <cell r="E643" t="str">
            <v>Direct Enterprise</v>
          </cell>
          <cell r="F643" t="str">
            <v>DIR</v>
          </cell>
          <cell r="G643" t="str">
            <v>Various</v>
          </cell>
          <cell r="H643" t="str">
            <v>FSCC</v>
          </cell>
        </row>
        <row r="644">
          <cell r="A644" t="str">
            <v>S/156200/EX/ENTD098</v>
          </cell>
          <cell r="B644" t="str">
            <v>MFM CIS Replacement</v>
          </cell>
          <cell r="C644" t="str">
            <v>Technology Operations</v>
          </cell>
          <cell r="D644" t="str">
            <v>Programming/ Applications</v>
          </cell>
          <cell r="E644" t="str">
            <v>Direct Enterprise</v>
          </cell>
          <cell r="F644" t="str">
            <v>DIR</v>
          </cell>
          <cell r="G644" t="str">
            <v>Various</v>
          </cell>
          <cell r="H644" t="str">
            <v>FSCC</v>
          </cell>
        </row>
        <row r="645">
          <cell r="A645" t="str">
            <v>S/156200/EX/ENTD099</v>
          </cell>
          <cell r="B645" t="str">
            <v>MFM SMART Replacement</v>
          </cell>
          <cell r="C645" t="str">
            <v>Technology Operations</v>
          </cell>
          <cell r="D645" t="str">
            <v>Programming/ Applications</v>
          </cell>
          <cell r="E645" t="str">
            <v>Direct Enterprise</v>
          </cell>
          <cell r="F645" t="str">
            <v>DIR</v>
          </cell>
          <cell r="G645" t="str">
            <v>Various</v>
          </cell>
          <cell r="H645" t="str">
            <v>FSCC</v>
          </cell>
        </row>
        <row r="646">
          <cell r="A646" t="str">
            <v>S/156200/EX/ENTD100</v>
          </cell>
          <cell r="B646" t="str">
            <v>MFM Mobius Replacement</v>
          </cell>
          <cell r="C646" t="str">
            <v>Technology Operations</v>
          </cell>
          <cell r="D646" t="str">
            <v>Programming/ Applications</v>
          </cell>
          <cell r="E646" t="str">
            <v>Direct Enterprise</v>
          </cell>
          <cell r="F646" t="str">
            <v>DIR</v>
          </cell>
          <cell r="G646" t="str">
            <v>Various</v>
          </cell>
          <cell r="H646" t="str">
            <v>FSCC</v>
          </cell>
        </row>
        <row r="647">
          <cell r="A647" t="str">
            <v>S/156200/EX/ITD101-GC</v>
          </cell>
          <cell r="B647" t="str">
            <v>EPM General Costs</v>
          </cell>
          <cell r="C647" t="str">
            <v>Technology Operations</v>
          </cell>
          <cell r="D647" t="str">
            <v>Programming/ Applications</v>
          </cell>
          <cell r="E647" t="str">
            <v>Direct Enterprise</v>
          </cell>
          <cell r="F647" t="str">
            <v>DIR</v>
          </cell>
          <cell r="G647" t="str">
            <v>Various</v>
          </cell>
          <cell r="H647" t="str">
            <v>FSCC</v>
          </cell>
        </row>
        <row r="648">
          <cell r="A648" t="str">
            <v>S/156200/EX/ITD102</v>
          </cell>
          <cell r="B648" t="str">
            <v>Carbon Black</v>
          </cell>
          <cell r="C648" t="str">
            <v>Technology Operations</v>
          </cell>
          <cell r="D648" t="str">
            <v>Programming/ Applications</v>
          </cell>
          <cell r="E648" t="str">
            <v>Direct Enterprise</v>
          </cell>
          <cell r="F648" t="str">
            <v>DIR</v>
          </cell>
          <cell r="G648" t="str">
            <v>Various</v>
          </cell>
          <cell r="H648" t="str">
            <v>FSCC</v>
          </cell>
        </row>
        <row r="649">
          <cell r="A649" t="str">
            <v>S/156200/EX/ENTD109</v>
          </cell>
          <cell r="B649" t="str">
            <v>SAP Extended Warehouse Management SGO</v>
          </cell>
          <cell r="C649" t="str">
            <v>Technology Operations</v>
          </cell>
          <cell r="D649" t="str">
            <v>Programming/ Applications</v>
          </cell>
          <cell r="E649" t="str">
            <v>Direct Enterprise</v>
          </cell>
          <cell r="F649" t="str">
            <v>DIR</v>
          </cell>
          <cell r="G649" t="str">
            <v>Various</v>
          </cell>
          <cell r="H649" t="str">
            <v>FSCC</v>
          </cell>
        </row>
        <row r="650">
          <cell r="A650" t="str">
            <v>S/156200/EX/ENTD110</v>
          </cell>
          <cell r="B650" t="str">
            <v>Work Order Valid &amp; Error Correction Syst</v>
          </cell>
          <cell r="C650" t="str">
            <v>Technology Operations</v>
          </cell>
          <cell r="D650" t="str">
            <v>Programming/ Applications</v>
          </cell>
          <cell r="E650" t="str">
            <v>Direct Enterprise</v>
          </cell>
          <cell r="F650" t="str">
            <v>DIR</v>
          </cell>
          <cell r="G650" t="str">
            <v>Various</v>
          </cell>
          <cell r="H650" t="str">
            <v>FSCC</v>
          </cell>
        </row>
        <row r="651">
          <cell r="A651" t="str">
            <v>S/156200/EX/ENTD111</v>
          </cell>
          <cell r="B651" t="str">
            <v>Service Suite Resiliency</v>
          </cell>
          <cell r="C651" t="str">
            <v>Technology Operations</v>
          </cell>
          <cell r="D651" t="str">
            <v>Programming/ Applications</v>
          </cell>
          <cell r="E651" t="str">
            <v>Direct Enterprise</v>
          </cell>
          <cell r="F651" t="str">
            <v>DIR</v>
          </cell>
          <cell r="G651" t="str">
            <v>Various</v>
          </cell>
          <cell r="H651" t="str">
            <v>FSCC</v>
          </cell>
        </row>
        <row r="652">
          <cell r="A652" t="str">
            <v>S/156200/EX/ENTD112</v>
          </cell>
          <cell r="B652" t="str">
            <v>Gas Engineering Secure FTP Site</v>
          </cell>
          <cell r="C652" t="str">
            <v>Technology Operations</v>
          </cell>
          <cell r="D652" t="str">
            <v>Programming/ Applications</v>
          </cell>
          <cell r="E652" t="str">
            <v>Direct Enterprise</v>
          </cell>
          <cell r="F652" t="str">
            <v>DIR</v>
          </cell>
          <cell r="G652" t="str">
            <v>Various</v>
          </cell>
          <cell r="H652" t="str">
            <v>FSCC</v>
          </cell>
        </row>
        <row r="653">
          <cell r="A653" t="str">
            <v>S/156200/EX/ENTD113</v>
          </cell>
          <cell r="B653" t="str">
            <v>Enhancement to Leak Recap &amp; Listings Rpt</v>
          </cell>
          <cell r="C653" t="str">
            <v>Technology Operations</v>
          </cell>
          <cell r="D653" t="str">
            <v>Programming/ Applications</v>
          </cell>
          <cell r="E653" t="str">
            <v>Direct Enterprise</v>
          </cell>
          <cell r="F653" t="str">
            <v>DIR</v>
          </cell>
          <cell r="G653" t="str">
            <v>Various</v>
          </cell>
          <cell r="H653" t="str">
            <v>FSCC</v>
          </cell>
        </row>
        <row r="654">
          <cell r="A654" t="str">
            <v>S/156200/EX/ENTD114</v>
          </cell>
          <cell r="B654" t="str">
            <v>CIP Triennial</v>
          </cell>
          <cell r="C654" t="str">
            <v>Technology Operations</v>
          </cell>
          <cell r="D654" t="str">
            <v>Programming/ Applications</v>
          </cell>
          <cell r="E654" t="str">
            <v>Direct Enterprise</v>
          </cell>
          <cell r="F654" t="str">
            <v>DIR</v>
          </cell>
          <cell r="G654" t="str">
            <v>Various</v>
          </cell>
          <cell r="H654" t="str">
            <v>FSCC</v>
          </cell>
        </row>
        <row r="655">
          <cell r="A655" t="str">
            <v>S/156200/EX/ENTD116</v>
          </cell>
          <cell r="B655" t="str">
            <v>Gas Account Interconnect API</v>
          </cell>
          <cell r="C655" t="str">
            <v>Technology Operations</v>
          </cell>
          <cell r="D655" t="str">
            <v>Programming/ Applications</v>
          </cell>
          <cell r="E655" t="str">
            <v>Direct Enterprise</v>
          </cell>
          <cell r="F655" t="str">
            <v>DIR</v>
          </cell>
          <cell r="G655" t="str">
            <v>Various</v>
          </cell>
          <cell r="H655" t="str">
            <v>FSCC</v>
          </cell>
        </row>
        <row r="656">
          <cell r="A656" t="str">
            <v>S/156200/EX/ENTD117-DT1</v>
          </cell>
          <cell r="B656" t="str">
            <v>Digital Transformation - 001</v>
          </cell>
          <cell r="C656" t="str">
            <v>Technology Operations</v>
          </cell>
          <cell r="D656" t="str">
            <v>Programming/ Applications</v>
          </cell>
          <cell r="E656" t="str">
            <v>Direct Enterprise</v>
          </cell>
          <cell r="F656" t="str">
            <v>DIR</v>
          </cell>
          <cell r="G656" t="str">
            <v>Various</v>
          </cell>
          <cell r="H656" t="str">
            <v>FSCC</v>
          </cell>
        </row>
        <row r="657">
          <cell r="A657" t="str">
            <v>S/156200/EX/ENTD117-DT2</v>
          </cell>
          <cell r="B657" t="str">
            <v>Oracle EAI Blueprinting</v>
          </cell>
          <cell r="C657" t="str">
            <v>Technology Operations</v>
          </cell>
          <cell r="D657" t="str">
            <v>Programming/ Applications</v>
          </cell>
          <cell r="E657" t="str">
            <v>Direct Enterprise</v>
          </cell>
          <cell r="F657" t="str">
            <v>DIR</v>
          </cell>
          <cell r="G657" t="str">
            <v>Various</v>
          </cell>
          <cell r="H657" t="str">
            <v>FSCC</v>
          </cell>
        </row>
        <row r="658">
          <cell r="A658" t="str">
            <v>S/156200/EX/ENTD118</v>
          </cell>
          <cell r="B658" t="str">
            <v>Daily Gas Meter Reads</v>
          </cell>
          <cell r="C658" t="str">
            <v>Technology Operations</v>
          </cell>
          <cell r="D658" t="str">
            <v>Programming/ Applications</v>
          </cell>
          <cell r="E658" t="str">
            <v>Direct Enterprise</v>
          </cell>
          <cell r="F658" t="str">
            <v>DIR</v>
          </cell>
          <cell r="G658" t="str">
            <v>Various</v>
          </cell>
          <cell r="H658" t="str">
            <v>FSCC</v>
          </cell>
        </row>
        <row r="659">
          <cell r="A659" t="str">
            <v>S/156200/EX/ENTD119-VEC</v>
          </cell>
          <cell r="B659" t="str">
            <v>Vectren Integration Planning</v>
          </cell>
          <cell r="C659" t="str">
            <v>Technology Operations</v>
          </cell>
          <cell r="D659" t="str">
            <v>Programming/ Applications</v>
          </cell>
          <cell r="E659" t="str">
            <v>Direct Enterprise</v>
          </cell>
          <cell r="F659" t="str">
            <v>DIR</v>
          </cell>
          <cell r="G659" t="str">
            <v>0299</v>
          </cell>
          <cell r="H659" t="str">
            <v>FSCC</v>
          </cell>
        </row>
        <row r="660">
          <cell r="A660" t="str">
            <v>S/156200/EX/ENTD122-NC</v>
          </cell>
          <cell r="B660" t="str">
            <v>Vectren Integration-Network Connectivity</v>
          </cell>
          <cell r="C660" t="str">
            <v>Technology Operations</v>
          </cell>
          <cell r="D660" t="str">
            <v>Programming/ Applications</v>
          </cell>
          <cell r="E660" t="str">
            <v>Direct Enterprise</v>
          </cell>
          <cell r="F660" t="str">
            <v>DIR</v>
          </cell>
          <cell r="G660" t="str">
            <v>Various</v>
          </cell>
          <cell r="H660" t="str">
            <v>FSCC</v>
          </cell>
        </row>
        <row r="661">
          <cell r="A661" t="str">
            <v>S/156200/EX/ENTD123</v>
          </cell>
          <cell r="B661" t="str">
            <v>iTrack for Gas Operations</v>
          </cell>
          <cell r="C661" t="str">
            <v>Technology Operations</v>
          </cell>
          <cell r="D661" t="str">
            <v>Programming/ Applications</v>
          </cell>
          <cell r="E661" t="str">
            <v>Direct Enterprise</v>
          </cell>
          <cell r="F661" t="str">
            <v>DIR</v>
          </cell>
          <cell r="G661" t="str">
            <v>Various</v>
          </cell>
          <cell r="H661" t="str">
            <v>FSCC</v>
          </cell>
        </row>
        <row r="662">
          <cell r="A662" t="str">
            <v>S/156200/EX/ENTFILE</v>
          </cell>
          <cell r="B662" t="str">
            <v>Filenet Production Support</v>
          </cell>
          <cell r="C662" t="str">
            <v>Technology Operations</v>
          </cell>
          <cell r="D662" t="str">
            <v>Programming/ Applications</v>
          </cell>
          <cell r="E662" t="str">
            <v>Direct Enterprise</v>
          </cell>
          <cell r="F662" t="str">
            <v>DIR</v>
          </cell>
          <cell r="G662" t="str">
            <v>Various</v>
          </cell>
          <cell r="H662" t="str">
            <v>FSCC</v>
          </cell>
        </row>
        <row r="663">
          <cell r="A663" t="str">
            <v>S/156200/EX/ENTXD014</v>
          </cell>
          <cell r="B663" t="str">
            <v>Gas GPS Insight</v>
          </cell>
          <cell r="C663" t="str">
            <v>Technology Operations</v>
          </cell>
          <cell r="D663" t="str">
            <v>Programming/ Applications</v>
          </cell>
          <cell r="E663" t="str">
            <v>Direct Enterprise</v>
          </cell>
          <cell r="F663" t="str">
            <v>DIR</v>
          </cell>
          <cell r="G663" t="str">
            <v>0082</v>
          </cell>
          <cell r="H663" t="str">
            <v>FSCC</v>
          </cell>
        </row>
        <row r="664">
          <cell r="A664" t="str">
            <v>S/156200/EX/FINB001</v>
          </cell>
          <cell r="B664" t="str">
            <v>PS - Finance - Cash Management</v>
          </cell>
          <cell r="C664" t="str">
            <v>Technology Operations</v>
          </cell>
          <cell r="D664" t="str">
            <v>Programming/ Applications</v>
          </cell>
          <cell r="E664" t="str">
            <v>Direct</v>
          </cell>
          <cell r="F664" t="str">
            <v>DIR</v>
          </cell>
          <cell r="G664" t="str">
            <v>0002</v>
          </cell>
          <cell r="H664" t="str">
            <v>FSCC</v>
          </cell>
        </row>
        <row r="665">
          <cell r="A665" t="str">
            <v>S/156200/EX/FINB002</v>
          </cell>
          <cell r="B665" t="str">
            <v>PS - Remittance Processing</v>
          </cell>
          <cell r="C665" t="str">
            <v>Technology Operations</v>
          </cell>
          <cell r="D665" t="str">
            <v>Programming/ Applications</v>
          </cell>
          <cell r="E665" t="str">
            <v>Direct</v>
          </cell>
          <cell r="F665" t="str">
            <v>DIR</v>
          </cell>
          <cell r="G665" t="str">
            <v>0002</v>
          </cell>
          <cell r="H665" t="str">
            <v>FSCC</v>
          </cell>
        </row>
        <row r="666">
          <cell r="A666" t="str">
            <v>S/156200/EX/FINB003</v>
          </cell>
          <cell r="B666" t="str">
            <v>EAI - Finance Support</v>
          </cell>
          <cell r="C666" t="str">
            <v>Technology Operations</v>
          </cell>
          <cell r="D666" t="str">
            <v>Programming/ Applications</v>
          </cell>
          <cell r="E666" t="str">
            <v>Direct</v>
          </cell>
          <cell r="F666" t="str">
            <v>DIR</v>
          </cell>
          <cell r="G666" t="str">
            <v>0002</v>
          </cell>
          <cell r="H666" t="str">
            <v>FSCC</v>
          </cell>
        </row>
        <row r="667">
          <cell r="A667" t="str">
            <v>S/156200/EX/FINB004</v>
          </cell>
          <cell r="B667" t="str">
            <v>PS - Finance - Tax Systems</v>
          </cell>
          <cell r="C667" t="str">
            <v>Technology Operations</v>
          </cell>
          <cell r="D667" t="str">
            <v>Programming/ Applications</v>
          </cell>
          <cell r="E667" t="str">
            <v>Direct</v>
          </cell>
          <cell r="F667" t="str">
            <v>DIR</v>
          </cell>
          <cell r="G667" t="str">
            <v>0002</v>
          </cell>
          <cell r="H667" t="str">
            <v>FSCC</v>
          </cell>
        </row>
        <row r="668">
          <cell r="A668" t="str">
            <v>S/156200/EX/FIND014</v>
          </cell>
          <cell r="B668" t="str">
            <v>Remittance Processing Project</v>
          </cell>
          <cell r="C668" t="str">
            <v>Technology Operations</v>
          </cell>
          <cell r="D668" t="str">
            <v>Programming/ Applications</v>
          </cell>
          <cell r="E668" t="str">
            <v>Direct</v>
          </cell>
          <cell r="F668" t="str">
            <v>DIR</v>
          </cell>
          <cell r="G668" t="str">
            <v>0002</v>
          </cell>
          <cell r="H668" t="str">
            <v>FSCC</v>
          </cell>
        </row>
        <row r="669">
          <cell r="A669" t="str">
            <v>S/156200/EX/FIND044</v>
          </cell>
          <cell r="B669" t="str">
            <v>AP Process Enhancements</v>
          </cell>
          <cell r="C669" t="str">
            <v>Technology Operations</v>
          </cell>
          <cell r="D669" t="str">
            <v>Programming/ Applications</v>
          </cell>
          <cell r="E669" t="str">
            <v>Direct</v>
          </cell>
          <cell r="F669" t="str">
            <v>DIR</v>
          </cell>
          <cell r="G669" t="str">
            <v>0002</v>
          </cell>
          <cell r="H669" t="str">
            <v>FSCC</v>
          </cell>
        </row>
        <row r="670">
          <cell r="A670" t="str">
            <v>S/156200/EX/FIND045</v>
          </cell>
          <cell r="B670" t="str">
            <v>Treasury Process Enhancements</v>
          </cell>
          <cell r="C670" t="str">
            <v>Technology Operations</v>
          </cell>
          <cell r="D670" t="str">
            <v>Programming/ Applications</v>
          </cell>
          <cell r="E670" t="str">
            <v>Direct</v>
          </cell>
          <cell r="F670" t="str">
            <v>DIR</v>
          </cell>
          <cell r="G670" t="str">
            <v>0002</v>
          </cell>
          <cell r="H670" t="str">
            <v>FSCC</v>
          </cell>
        </row>
        <row r="671">
          <cell r="A671" t="str">
            <v>S/156200/EX/GSBM001</v>
          </cell>
          <cell r="B671" t="str">
            <v>CES BM</v>
          </cell>
          <cell r="C671" t="str">
            <v>Technology Operations</v>
          </cell>
          <cell r="D671" t="str">
            <v>Programming/ Applications</v>
          </cell>
          <cell r="E671" t="str">
            <v>Direct</v>
          </cell>
          <cell r="F671" t="str">
            <v>DIR</v>
          </cell>
          <cell r="G671" t="str">
            <v>0077</v>
          </cell>
          <cell r="H671" t="str">
            <v>FSCC</v>
          </cell>
        </row>
        <row r="672">
          <cell r="A672" t="str">
            <v>S/156200/EX/GSBM002</v>
          </cell>
          <cell r="B672" t="str">
            <v>Gas Services/CES Web -Business Mandatory</v>
          </cell>
          <cell r="C672" t="str">
            <v>Technology Operations</v>
          </cell>
          <cell r="D672" t="str">
            <v>Programming/ Applications</v>
          </cell>
          <cell r="E672" t="str">
            <v>Direct</v>
          </cell>
          <cell r="F672" t="str">
            <v>DIR</v>
          </cell>
          <cell r="G672" t="str">
            <v>0077</v>
          </cell>
          <cell r="H672" t="str">
            <v>FSCC</v>
          </cell>
        </row>
        <row r="673">
          <cell r="A673" t="str">
            <v>S/156200/EX/HEBM002</v>
          </cell>
          <cell r="B673" t="str">
            <v>BPM Regulatory Requirements</v>
          </cell>
          <cell r="C673" t="str">
            <v>Technology Operations</v>
          </cell>
          <cell r="D673" t="str">
            <v>Programming/ Applications</v>
          </cell>
          <cell r="E673" t="str">
            <v>Direct</v>
          </cell>
          <cell r="F673" t="str">
            <v>DIR</v>
          </cell>
          <cell r="G673" t="str">
            <v>0003</v>
          </cell>
          <cell r="H673" t="str">
            <v>FSCC</v>
          </cell>
        </row>
        <row r="674">
          <cell r="A674" t="str">
            <v>S/156200/EX/HEBM008</v>
          </cell>
          <cell r="B674" t="str">
            <v>Intelligent Grid (IG) Security Work</v>
          </cell>
          <cell r="C674" t="str">
            <v>Technology Operations</v>
          </cell>
          <cell r="D674" t="str">
            <v>Programming/ Applications</v>
          </cell>
          <cell r="E674" t="str">
            <v>Direct</v>
          </cell>
          <cell r="F674" t="str">
            <v>DIR</v>
          </cell>
          <cell r="G674" t="str">
            <v>0003</v>
          </cell>
          <cell r="H674" t="str">
            <v>FSCC</v>
          </cell>
        </row>
        <row r="675">
          <cell r="A675" t="str">
            <v>S/156200/EX/HEBM010</v>
          </cell>
          <cell r="B675" t="str">
            <v>Mandated Regulatory Activities (Dere)</v>
          </cell>
          <cell r="C675" t="str">
            <v>Technology Operations</v>
          </cell>
          <cell r="D675" t="str">
            <v>Programming/ Applications</v>
          </cell>
          <cell r="E675" t="str">
            <v>Direct</v>
          </cell>
          <cell r="F675" t="str">
            <v>DIR</v>
          </cell>
          <cell r="G675" t="str">
            <v>0003</v>
          </cell>
          <cell r="H675" t="str">
            <v>FSCC</v>
          </cell>
        </row>
        <row r="676">
          <cell r="A676" t="str">
            <v>S/156200/EX/HEBM013</v>
          </cell>
          <cell r="B676" t="str">
            <v>SAP Health &amp; Safety/BW</v>
          </cell>
          <cell r="C676" t="str">
            <v>Technology Operations</v>
          </cell>
          <cell r="D676" t="str">
            <v>Programming/ Applications</v>
          </cell>
          <cell r="E676" t="str">
            <v>Direct</v>
          </cell>
          <cell r="F676" t="str">
            <v>DIR</v>
          </cell>
          <cell r="G676" t="str">
            <v>0003</v>
          </cell>
          <cell r="H676" t="str">
            <v>FSCC</v>
          </cell>
        </row>
        <row r="677">
          <cell r="A677" t="str">
            <v>S/156200/EX/HEBM015</v>
          </cell>
          <cell r="B677" t="str">
            <v>AMS Business Resilience</v>
          </cell>
          <cell r="C677" t="str">
            <v>Technology Operations</v>
          </cell>
          <cell r="D677" t="str">
            <v>Programming/ Applications</v>
          </cell>
          <cell r="E677" t="str">
            <v>Direct</v>
          </cell>
          <cell r="F677" t="str">
            <v>DIR</v>
          </cell>
          <cell r="G677" t="str">
            <v>0003</v>
          </cell>
          <cell r="H677" t="str">
            <v>FSCC</v>
          </cell>
        </row>
        <row r="678">
          <cell r="A678" t="str">
            <v>S/156200/EX/HEBM019</v>
          </cell>
          <cell r="B678" t="str">
            <v>AMS Analytics - Operations</v>
          </cell>
          <cell r="C678" t="str">
            <v>Technology Operations</v>
          </cell>
          <cell r="D678" t="str">
            <v>Programming/ Applications</v>
          </cell>
          <cell r="E678" t="str">
            <v>Direct</v>
          </cell>
          <cell r="F678" t="str">
            <v>DIR</v>
          </cell>
          <cell r="G678" t="str">
            <v>0003</v>
          </cell>
          <cell r="H678" t="str">
            <v>FSCC</v>
          </cell>
        </row>
        <row r="679">
          <cell r="A679" t="str">
            <v>S/156200/EX/HEBM022</v>
          </cell>
          <cell r="B679" t="str">
            <v>Smart Meter Data Storage Re-Platform</v>
          </cell>
          <cell r="C679" t="str">
            <v>Technology Operations</v>
          </cell>
          <cell r="D679" t="str">
            <v>Programming/ Applications</v>
          </cell>
          <cell r="E679" t="str">
            <v>Direct</v>
          </cell>
          <cell r="F679" t="str">
            <v>DIR</v>
          </cell>
          <cell r="G679" t="str">
            <v>0003</v>
          </cell>
          <cell r="H679" t="str">
            <v>FSCC</v>
          </cell>
        </row>
        <row r="680">
          <cell r="A680" t="str">
            <v>S/156200/EX/HEBM025</v>
          </cell>
          <cell r="B680" t="str">
            <v>BM - CEHE Energy Effic. Project Support</v>
          </cell>
          <cell r="C680" t="str">
            <v>Technology Operations</v>
          </cell>
          <cell r="D680" t="str">
            <v>Programming/ Applications</v>
          </cell>
          <cell r="E680" t="str">
            <v>Direct</v>
          </cell>
          <cell r="F680" t="str">
            <v>DIR</v>
          </cell>
          <cell r="G680" t="str">
            <v>0003</v>
          </cell>
          <cell r="H680" t="str">
            <v>FSCC</v>
          </cell>
        </row>
        <row r="681">
          <cell r="A681" t="str">
            <v>S/156200/EX/HEBM026</v>
          </cell>
          <cell r="B681" t="str">
            <v>BM - Smart Meter Foundation</v>
          </cell>
          <cell r="C681" t="str">
            <v>Technology Operations</v>
          </cell>
          <cell r="D681" t="str">
            <v>Programming/ Applications</v>
          </cell>
          <cell r="E681" t="str">
            <v>Direct</v>
          </cell>
          <cell r="F681" t="str">
            <v>DIR</v>
          </cell>
          <cell r="G681" t="str">
            <v>0003</v>
          </cell>
          <cell r="H681" t="str">
            <v>FSCC</v>
          </cell>
        </row>
        <row r="682">
          <cell r="A682" t="str">
            <v>S/156200/EX/HEBM028</v>
          </cell>
          <cell r="B682" t="str">
            <v>Diversion 2017</v>
          </cell>
          <cell r="C682" t="str">
            <v>Technology Operations</v>
          </cell>
          <cell r="D682" t="str">
            <v>Programming/ Applications</v>
          </cell>
          <cell r="E682" t="str">
            <v>Direct</v>
          </cell>
          <cell r="F682" t="str">
            <v>DIR</v>
          </cell>
          <cell r="G682" t="str">
            <v>0003</v>
          </cell>
          <cell r="H682" t="str">
            <v>FSCC</v>
          </cell>
        </row>
        <row r="683">
          <cell r="A683" t="str">
            <v>S/156200/EX/HEBM029</v>
          </cell>
          <cell r="B683" t="str">
            <v>HANA- Netezza Migration</v>
          </cell>
          <cell r="C683" t="str">
            <v>Technology Operations</v>
          </cell>
          <cell r="D683" t="str">
            <v>Programming/ Applications</v>
          </cell>
          <cell r="E683" t="str">
            <v>Direct</v>
          </cell>
          <cell r="F683" t="str">
            <v>DIR</v>
          </cell>
          <cell r="G683" t="str">
            <v>0003</v>
          </cell>
          <cell r="H683" t="str">
            <v>FSCC</v>
          </cell>
        </row>
        <row r="684">
          <cell r="A684" t="str">
            <v>S/156200/EX/HEBM030</v>
          </cell>
          <cell r="B684" t="str">
            <v>CEHE Regulated Reporting</v>
          </cell>
          <cell r="C684" t="str">
            <v>Technology Operations</v>
          </cell>
          <cell r="D684" t="str">
            <v>Programming/ Applications</v>
          </cell>
          <cell r="E684" t="str">
            <v>Direct</v>
          </cell>
          <cell r="F684" t="str">
            <v>DIR</v>
          </cell>
          <cell r="G684" t="str">
            <v>0003</v>
          </cell>
          <cell r="H684" t="str">
            <v>FSCC</v>
          </cell>
        </row>
        <row r="685">
          <cell r="A685" t="str">
            <v>S/156200/EX/HEBMSAP</v>
          </cell>
          <cell r="B685" t="str">
            <v>BM - SAP Electric Operations</v>
          </cell>
          <cell r="C685" t="str">
            <v>Technology Operations</v>
          </cell>
          <cell r="D685" t="str">
            <v>Programming/ Applications</v>
          </cell>
          <cell r="E685" t="str">
            <v>Direct</v>
          </cell>
          <cell r="F685" t="str">
            <v>DIR</v>
          </cell>
          <cell r="G685" t="str">
            <v>0003</v>
          </cell>
          <cell r="H685" t="str">
            <v>FSCC</v>
          </cell>
        </row>
        <row r="686">
          <cell r="A686" t="str">
            <v>S/156200/EX/HRBMENG</v>
          </cell>
          <cell r="B686" t="str">
            <v>Web Svcs - HR Bus Mandatory</v>
          </cell>
          <cell r="C686" t="str">
            <v>Technology Operations</v>
          </cell>
          <cell r="D686" t="str">
            <v>Programming/ Applications</v>
          </cell>
          <cell r="E686" t="str">
            <v>Direct</v>
          </cell>
          <cell r="F686" t="str">
            <v>DIR</v>
          </cell>
          <cell r="G686" t="str">
            <v>0002</v>
          </cell>
          <cell r="H686" t="str">
            <v>FSCC</v>
          </cell>
        </row>
        <row r="687">
          <cell r="A687" t="str">
            <v>S/156200/EX/HRBMSAP</v>
          </cell>
          <cell r="B687" t="str">
            <v>BM - SAP Human Resources</v>
          </cell>
          <cell r="C687" t="str">
            <v>Technology Operations</v>
          </cell>
          <cell r="D687" t="str">
            <v>Programming/ Applications</v>
          </cell>
          <cell r="E687" t="str">
            <v>Direct</v>
          </cell>
          <cell r="F687" t="str">
            <v>DIR</v>
          </cell>
          <cell r="G687" t="str">
            <v>0002</v>
          </cell>
          <cell r="H687" t="str">
            <v>FSCC</v>
          </cell>
        </row>
        <row r="688">
          <cell r="A688" t="str">
            <v>S/156200/EX/ITBM002</v>
          </cell>
          <cell r="B688" t="str">
            <v>Project Server Mandatory</v>
          </cell>
          <cell r="C688" t="str">
            <v>Technology Operations</v>
          </cell>
          <cell r="D688" t="str">
            <v>Programming/ Applications</v>
          </cell>
          <cell r="E688" t="str">
            <v>Direct Enterprise</v>
          </cell>
          <cell r="F688" t="str">
            <v>DIR</v>
          </cell>
          <cell r="G688" t="str">
            <v>Various</v>
          </cell>
          <cell r="H688" t="str">
            <v>FSCC</v>
          </cell>
        </row>
        <row r="689">
          <cell r="A689" t="str">
            <v>S/156200/EX/ITBM009</v>
          </cell>
          <cell r="B689" t="str">
            <v>Business Objects Migration</v>
          </cell>
          <cell r="C689" t="str">
            <v>Technology Operations</v>
          </cell>
          <cell r="D689" t="str">
            <v>Programming/ Applications</v>
          </cell>
          <cell r="E689" t="str">
            <v>Direct Enterprise</v>
          </cell>
          <cell r="F689" t="str">
            <v>DIR</v>
          </cell>
          <cell r="G689" t="str">
            <v>Various</v>
          </cell>
          <cell r="H689" t="str">
            <v>FSCC</v>
          </cell>
        </row>
        <row r="690">
          <cell r="A690" t="str">
            <v>S/156200/EX/ITBM010</v>
          </cell>
          <cell r="B690" t="str">
            <v>TO Security Enhancements</v>
          </cell>
          <cell r="C690" t="str">
            <v>Technology Operations</v>
          </cell>
          <cell r="D690" t="str">
            <v>Programming/ Applications</v>
          </cell>
          <cell r="E690" t="str">
            <v>Direct Enterprise</v>
          </cell>
          <cell r="F690" t="str">
            <v>DIR</v>
          </cell>
          <cell r="G690" t="str">
            <v>Various</v>
          </cell>
          <cell r="H690" t="str">
            <v>FSCC</v>
          </cell>
        </row>
        <row r="691">
          <cell r="A691" t="str">
            <v>S/156200/EX/ITBM012</v>
          </cell>
          <cell r="B691" t="str">
            <v>Privileged Access Management</v>
          </cell>
          <cell r="C691" t="str">
            <v>Technology Operations</v>
          </cell>
          <cell r="D691" t="str">
            <v>Programming/ Applications</v>
          </cell>
          <cell r="E691" t="str">
            <v>Direct Enterprise</v>
          </cell>
          <cell r="F691" t="str">
            <v>DIR</v>
          </cell>
          <cell r="G691" t="str">
            <v>Various</v>
          </cell>
          <cell r="H691" t="str">
            <v>FSCC</v>
          </cell>
        </row>
        <row r="692">
          <cell r="A692" t="str">
            <v>S/156200/EX/MGOB001</v>
          </cell>
          <cell r="B692" t="str">
            <v>EAI - MN Gas Support</v>
          </cell>
          <cell r="C692" t="str">
            <v>Technology Operations</v>
          </cell>
          <cell r="D692" t="str">
            <v>Programming/ Applications</v>
          </cell>
          <cell r="E692" t="str">
            <v>Direct</v>
          </cell>
          <cell r="F692" t="str">
            <v>DIR</v>
          </cell>
          <cell r="G692" t="str">
            <v>0072</v>
          </cell>
          <cell r="H692" t="str">
            <v>FSCC</v>
          </cell>
        </row>
        <row r="693">
          <cell r="A693" t="str">
            <v>S/156200/EX/MGOB002</v>
          </cell>
          <cell r="B693" t="str">
            <v>Web Svcs - MN Gas Support</v>
          </cell>
          <cell r="C693" t="str">
            <v>Technology Operations</v>
          </cell>
          <cell r="D693" t="str">
            <v>Programming/ Applications</v>
          </cell>
          <cell r="E693" t="str">
            <v>Direct</v>
          </cell>
          <cell r="F693" t="str">
            <v>DIR</v>
          </cell>
          <cell r="G693" t="str">
            <v>0072</v>
          </cell>
          <cell r="H693" t="str">
            <v>FSCC</v>
          </cell>
        </row>
        <row r="694">
          <cell r="A694" t="str">
            <v>S/156200/EX/MGOBLMS</v>
          </cell>
          <cell r="B694" t="str">
            <v>Lead Management System Support</v>
          </cell>
          <cell r="C694" t="str">
            <v>Technology Operations</v>
          </cell>
          <cell r="D694" t="str">
            <v>Programming/ Applications</v>
          </cell>
          <cell r="E694" t="str">
            <v>Direct</v>
          </cell>
          <cell r="F694" t="str">
            <v>DIR</v>
          </cell>
          <cell r="G694" t="str">
            <v>0072</v>
          </cell>
          <cell r="H694" t="str">
            <v>FSCC</v>
          </cell>
        </row>
        <row r="695">
          <cell r="A695" t="str">
            <v>S/156200/EX/MGOD017</v>
          </cell>
          <cell r="B695" t="str">
            <v>CIP Online Rebate Processing</v>
          </cell>
          <cell r="C695" t="str">
            <v>Technology Operations</v>
          </cell>
          <cell r="D695" t="str">
            <v>Programming/ Applications</v>
          </cell>
          <cell r="E695" t="str">
            <v>Direct</v>
          </cell>
          <cell r="F695" t="str">
            <v>DIR</v>
          </cell>
          <cell r="G695" t="str">
            <v>0072</v>
          </cell>
          <cell r="H695" t="str">
            <v>FSCC</v>
          </cell>
        </row>
        <row r="696">
          <cell r="A696" t="str">
            <v>S/156200/EX/MGOD018</v>
          </cell>
          <cell r="B696" t="str">
            <v>CIP BW Cube</v>
          </cell>
          <cell r="C696" t="str">
            <v>Technology Operations</v>
          </cell>
          <cell r="D696" t="str">
            <v>Programming/ Applications</v>
          </cell>
          <cell r="E696" t="str">
            <v>Direct</v>
          </cell>
          <cell r="F696" t="str">
            <v>DIR</v>
          </cell>
          <cell r="G696" t="str">
            <v>0072</v>
          </cell>
          <cell r="H696" t="str">
            <v>FSCC</v>
          </cell>
        </row>
        <row r="697">
          <cell r="A697" t="str">
            <v>S/156200/EX/REGB002</v>
          </cell>
          <cell r="B697" t="str">
            <v>PS - Regulatory Rates and Load Research</v>
          </cell>
          <cell r="C697" t="str">
            <v>Technology Operations</v>
          </cell>
          <cell r="D697" t="str">
            <v>Programming/ Applications</v>
          </cell>
          <cell r="E697" t="str">
            <v>Direct</v>
          </cell>
          <cell r="F697" t="str">
            <v>DIR</v>
          </cell>
          <cell r="G697" t="str">
            <v>0002</v>
          </cell>
          <cell r="H697" t="str">
            <v>FSCC</v>
          </cell>
        </row>
        <row r="698">
          <cell r="A698" t="str">
            <v>S/156200/EX/REGB003</v>
          </cell>
          <cell r="B698" t="str">
            <v>PS Regulatory</v>
          </cell>
          <cell r="C698" t="str">
            <v>Technology Operations</v>
          </cell>
          <cell r="D698" t="str">
            <v>Programming/ Applications</v>
          </cell>
          <cell r="E698" t="str">
            <v>Direct</v>
          </cell>
          <cell r="F698" t="str">
            <v>DIR</v>
          </cell>
          <cell r="G698" t="str">
            <v>0002</v>
          </cell>
          <cell r="H698" t="str">
            <v>FSCC</v>
          </cell>
        </row>
        <row r="699">
          <cell r="A699" t="str">
            <v>S/156200/EX/REGD004</v>
          </cell>
          <cell r="B699" t="str">
            <v>Regulatory Discovery Application Enhance</v>
          </cell>
          <cell r="C699" t="str">
            <v>Technology Operations</v>
          </cell>
          <cell r="D699" t="str">
            <v>Programming/ Applications</v>
          </cell>
          <cell r="E699" t="str">
            <v>Direct</v>
          </cell>
          <cell r="F699" t="str">
            <v>DIR</v>
          </cell>
          <cell r="G699" t="str">
            <v>0002</v>
          </cell>
          <cell r="H699" t="str">
            <v>FSCC</v>
          </cell>
        </row>
        <row r="700">
          <cell r="A700" t="str">
            <v>S/156200/EX/SAPPSBW</v>
          </cell>
          <cell r="B700" t="str">
            <v>SAP PS Business Warehouse</v>
          </cell>
          <cell r="C700" t="str">
            <v>Technology Operations</v>
          </cell>
          <cell r="D700" t="str">
            <v>Programming/ Applications</v>
          </cell>
          <cell r="E700" t="str">
            <v>O&amp;M Expense - 2/3, Headcount - 1/3</v>
          </cell>
          <cell r="F700" t="str">
            <v>DIR</v>
          </cell>
          <cell r="G700" t="str">
            <v>Various</v>
          </cell>
          <cell r="H700" t="str">
            <v>FSCC</v>
          </cell>
        </row>
        <row r="701">
          <cell r="A701" t="str">
            <v>S/156200/EX/SAPPSFI</v>
          </cell>
          <cell r="B701" t="str">
            <v>SAP PS Finance</v>
          </cell>
          <cell r="C701" t="str">
            <v>Technology Operations</v>
          </cell>
          <cell r="D701" t="str">
            <v>Programming/ Applications</v>
          </cell>
          <cell r="E701" t="str">
            <v>O&amp;M Expense - 2/3, Headcount - 1/3</v>
          </cell>
          <cell r="F701" t="str">
            <v>DIR</v>
          </cell>
          <cell r="G701" t="str">
            <v>Various</v>
          </cell>
          <cell r="H701" t="str">
            <v>FSCC</v>
          </cell>
        </row>
        <row r="702">
          <cell r="A702" t="str">
            <v>S/156200/EX/SAPPSHR</v>
          </cell>
          <cell r="B702" t="str">
            <v>SAP PS Human Resources</v>
          </cell>
          <cell r="C702" t="str">
            <v>Technology Operations</v>
          </cell>
          <cell r="D702" t="str">
            <v>Programming/ Applications</v>
          </cell>
          <cell r="E702" t="str">
            <v>O&amp;M Expense - 2/3, Headcount - 1/3</v>
          </cell>
          <cell r="F702" t="str">
            <v>DIR</v>
          </cell>
          <cell r="G702" t="str">
            <v>Various</v>
          </cell>
          <cell r="H702" t="str">
            <v>FSCC</v>
          </cell>
        </row>
        <row r="703">
          <cell r="A703" t="str">
            <v>S/156200/EX/SAPPSMM</v>
          </cell>
          <cell r="B703" t="str">
            <v>SAP PS Materials Management</v>
          </cell>
          <cell r="C703" t="str">
            <v>Technology Operations</v>
          </cell>
          <cell r="D703" t="str">
            <v>Programming/ Applications</v>
          </cell>
          <cell r="E703" t="str">
            <v>O&amp;M Expense - 2/3, Headcount - 1/3</v>
          </cell>
          <cell r="F703" t="str">
            <v>DIR</v>
          </cell>
          <cell r="G703" t="str">
            <v>Various</v>
          </cell>
          <cell r="H703" t="str">
            <v>FSCC</v>
          </cell>
        </row>
        <row r="704">
          <cell r="A704" t="str">
            <v>S/156200/EX/SAPPSPR</v>
          </cell>
          <cell r="B704" t="str">
            <v>SAP PS Payroll</v>
          </cell>
          <cell r="C704" t="str">
            <v>Technology Operations</v>
          </cell>
          <cell r="D704" t="str">
            <v>Programming/ Applications</v>
          </cell>
          <cell r="E704" t="str">
            <v>O&amp;M Expense - 2/3, Headcount - 1/3</v>
          </cell>
          <cell r="F704" t="str">
            <v>DIR</v>
          </cell>
          <cell r="G704" t="str">
            <v>Various</v>
          </cell>
          <cell r="H704" t="str">
            <v>FSCC</v>
          </cell>
        </row>
        <row r="705">
          <cell r="A705" t="str">
            <v>S/156200/EX/SAPPSSD</v>
          </cell>
          <cell r="B705" t="str">
            <v>SAP PS Sales and Distribution</v>
          </cell>
          <cell r="C705" t="str">
            <v>Technology Operations</v>
          </cell>
          <cell r="D705" t="str">
            <v>Programming/ Applications</v>
          </cell>
          <cell r="E705" t="str">
            <v>O&amp;M Expense - 2/3, Headcount - 1/3</v>
          </cell>
          <cell r="F705" t="str">
            <v>DIR</v>
          </cell>
          <cell r="G705" t="str">
            <v>Various</v>
          </cell>
          <cell r="H705" t="str">
            <v>FSCC</v>
          </cell>
        </row>
        <row r="706">
          <cell r="A706" t="str">
            <v>S/156200/EX/SSBMSAP</v>
          </cell>
          <cell r="B706" t="str">
            <v>BM - SAP Shared Services</v>
          </cell>
          <cell r="C706" t="str">
            <v>Technology Operations</v>
          </cell>
          <cell r="D706" t="str">
            <v>Programming/ Applications</v>
          </cell>
          <cell r="E706" t="str">
            <v>O&amp;M Expense - 2/3, Headcount - 1/3</v>
          </cell>
          <cell r="F706" t="str">
            <v>DIR</v>
          </cell>
          <cell r="G706" t="str">
            <v>Various</v>
          </cell>
          <cell r="H706" t="str">
            <v>FSCC</v>
          </cell>
        </row>
        <row r="707">
          <cell r="A707" t="str">
            <v>S/156200/EX/ARKBMENG</v>
          </cell>
          <cell r="B707" t="str">
            <v>Web Svcs - Southern Gas Bus Mandatory</v>
          </cell>
          <cell r="C707" t="str">
            <v>Technology Operations</v>
          </cell>
          <cell r="D707" t="str">
            <v>Programming/ Applications</v>
          </cell>
          <cell r="E707" t="str">
            <v>Direct</v>
          </cell>
          <cell r="F707" t="str">
            <v>DIR</v>
          </cell>
          <cell r="G707" t="str">
            <v>0062</v>
          </cell>
          <cell r="H707" t="str">
            <v>FSCC</v>
          </cell>
        </row>
        <row r="708">
          <cell r="A708" t="str">
            <v>S/156200/EX/COMMB001</v>
          </cell>
          <cell r="B708" t="str">
            <v>Web Svcs - Corp Comm Support</v>
          </cell>
          <cell r="C708" t="str">
            <v>Technology Operations</v>
          </cell>
          <cell r="D708" t="str">
            <v>Programming/ Applications</v>
          </cell>
          <cell r="E708" t="str">
            <v>Direct</v>
          </cell>
          <cell r="F708" t="str">
            <v>DIR</v>
          </cell>
          <cell r="G708" t="str">
            <v>0002</v>
          </cell>
          <cell r="H708" t="str">
            <v>FSCC</v>
          </cell>
        </row>
        <row r="709">
          <cell r="A709" t="str">
            <v>S/156200/EX/COMMB002</v>
          </cell>
          <cell r="B709" t="str">
            <v>CNPToday Baseline Maintenance</v>
          </cell>
          <cell r="C709" t="str">
            <v>Technology Operations</v>
          </cell>
          <cell r="D709" t="str">
            <v>Programming/ Applications</v>
          </cell>
          <cell r="E709" t="str">
            <v>Direct</v>
          </cell>
          <cell r="F709" t="str">
            <v>DIR</v>
          </cell>
          <cell r="G709" t="str">
            <v>0002</v>
          </cell>
          <cell r="H709" t="str">
            <v>FSCC</v>
          </cell>
        </row>
        <row r="710">
          <cell r="A710" t="str">
            <v>S/156200/EX/COMMB003</v>
          </cell>
          <cell r="B710" t="str">
            <v>2018 CNP Today Mobile Site</v>
          </cell>
          <cell r="C710" t="str">
            <v>Technology Operations</v>
          </cell>
          <cell r="D710" t="str">
            <v>Programming/ Applications</v>
          </cell>
          <cell r="E710" t="str">
            <v>Direct</v>
          </cell>
          <cell r="F710" t="str">
            <v>DIR</v>
          </cell>
          <cell r="G710" t="str">
            <v>0002</v>
          </cell>
          <cell r="H710" t="str">
            <v>FSCC</v>
          </cell>
        </row>
        <row r="711">
          <cell r="A711" t="str">
            <v>S/156200/EX/COMMB004</v>
          </cell>
          <cell r="B711" t="str">
            <v>Corporate Communications</v>
          </cell>
          <cell r="C711" t="str">
            <v>Technology Operations</v>
          </cell>
          <cell r="D711" t="str">
            <v>Programming/ Applications</v>
          </cell>
          <cell r="E711" t="str">
            <v>Direct</v>
          </cell>
          <cell r="F711" t="str">
            <v>DIR</v>
          </cell>
          <cell r="G711" t="str">
            <v>0002</v>
          </cell>
          <cell r="H711" t="str">
            <v>FSCC</v>
          </cell>
        </row>
        <row r="712">
          <cell r="A712" t="str">
            <v>S/156200/EX/COMMD022</v>
          </cell>
          <cell r="B712" t="str">
            <v>Corporate Website Platform Enhancements</v>
          </cell>
          <cell r="C712" t="str">
            <v>Technology Operations</v>
          </cell>
          <cell r="D712" t="str">
            <v>Programming/ Applications</v>
          </cell>
          <cell r="E712" t="str">
            <v>Direct</v>
          </cell>
          <cell r="F712" t="str">
            <v>DIR</v>
          </cell>
          <cell r="G712" t="str">
            <v>0002</v>
          </cell>
          <cell r="H712" t="str">
            <v>FSCC</v>
          </cell>
        </row>
        <row r="713">
          <cell r="A713" t="str">
            <v>S/156200/EX/COMMD024</v>
          </cell>
          <cell r="B713" t="str">
            <v>CyberGrants Volunteer Tracking</v>
          </cell>
          <cell r="C713" t="str">
            <v>Technology Operations</v>
          </cell>
          <cell r="D713" t="str">
            <v>Programming/ Applications</v>
          </cell>
          <cell r="E713" t="str">
            <v>Direct</v>
          </cell>
          <cell r="F713" t="str">
            <v>DIR</v>
          </cell>
          <cell r="G713" t="str">
            <v>0002</v>
          </cell>
          <cell r="H713" t="str">
            <v>FSCC</v>
          </cell>
        </row>
        <row r="714">
          <cell r="A714" t="str">
            <v>S/156200/EX/ENTBM001</v>
          </cell>
          <cell r="B714" t="str">
            <v>Claims/Damage Prevention - Bus Mand.</v>
          </cell>
          <cell r="C714" t="str">
            <v>Technology Operations</v>
          </cell>
          <cell r="D714" t="str">
            <v>Programming/ Applications</v>
          </cell>
          <cell r="E714" t="str">
            <v>Direct Enterprise</v>
          </cell>
          <cell r="F714" t="str">
            <v>DIR</v>
          </cell>
          <cell r="G714" t="str">
            <v>Various</v>
          </cell>
          <cell r="H714" t="str">
            <v>FSCC</v>
          </cell>
        </row>
        <row r="715">
          <cell r="A715" t="str">
            <v>S/156200/EX/ENTBM004</v>
          </cell>
          <cell r="B715" t="str">
            <v>ULTRA Business Mandatory</v>
          </cell>
          <cell r="C715" t="str">
            <v>Technology Operations</v>
          </cell>
          <cell r="D715" t="str">
            <v>Programming/ Applications</v>
          </cell>
          <cell r="E715" t="str">
            <v>Direct Enterprise</v>
          </cell>
          <cell r="F715" t="str">
            <v>DIR</v>
          </cell>
          <cell r="G715" t="str">
            <v>Various</v>
          </cell>
          <cell r="H715" t="str">
            <v>FSCC</v>
          </cell>
        </row>
        <row r="716">
          <cell r="A716" t="str">
            <v>S/156200/EX/ENTBM005</v>
          </cell>
          <cell r="B716" t="str">
            <v>Natural Gas Marketplace Website</v>
          </cell>
          <cell r="C716" t="str">
            <v>Technology Operations</v>
          </cell>
          <cell r="D716" t="str">
            <v>Programming/ Applications</v>
          </cell>
          <cell r="E716" t="str">
            <v>Direct Enterprise</v>
          </cell>
          <cell r="F716" t="str">
            <v>DIR</v>
          </cell>
          <cell r="G716" t="str">
            <v>Various</v>
          </cell>
          <cell r="H716" t="str">
            <v>FSCC</v>
          </cell>
        </row>
        <row r="717">
          <cell r="A717" t="str">
            <v>S/156200/EX/ENTBM006</v>
          </cell>
          <cell r="B717" t="str">
            <v>Safety &amp; Tech Training Learning Mgmt Sys</v>
          </cell>
          <cell r="C717" t="str">
            <v>Technology Operations</v>
          </cell>
          <cell r="D717" t="str">
            <v>Programming/ Applications</v>
          </cell>
          <cell r="E717" t="str">
            <v>Direct Enterprise</v>
          </cell>
          <cell r="F717" t="str">
            <v>DIR</v>
          </cell>
          <cell r="G717" t="str">
            <v>Various</v>
          </cell>
          <cell r="H717" t="str">
            <v>FSCC</v>
          </cell>
        </row>
        <row r="718">
          <cell r="A718" t="str">
            <v>S/156200/EX/ENTBM009</v>
          </cell>
          <cell r="B718" t="str">
            <v>HANA - OWP Historical Data</v>
          </cell>
          <cell r="C718" t="str">
            <v>Technology Operations</v>
          </cell>
          <cell r="D718" t="str">
            <v>Programming/ Applications</v>
          </cell>
          <cell r="E718" t="str">
            <v>Direct Enterprise</v>
          </cell>
          <cell r="F718" t="str">
            <v>DIR</v>
          </cell>
          <cell r="G718" t="str">
            <v>Various</v>
          </cell>
          <cell r="H718" t="str">
            <v>FSCC</v>
          </cell>
        </row>
        <row r="719">
          <cell r="A719" t="str">
            <v>S/156200/EX/ENTBM010</v>
          </cell>
          <cell r="B719" t="str">
            <v>Telemetered Customer Bill Print</v>
          </cell>
          <cell r="C719" t="str">
            <v>Technology Operations</v>
          </cell>
          <cell r="D719" t="str">
            <v>Programming/ Applications</v>
          </cell>
          <cell r="E719" t="str">
            <v>Direct Enterprise</v>
          </cell>
          <cell r="F719" t="str">
            <v>DIR</v>
          </cell>
          <cell r="G719" t="str">
            <v>Various</v>
          </cell>
          <cell r="H719" t="str">
            <v>FSCC</v>
          </cell>
        </row>
        <row r="720">
          <cell r="A720" t="str">
            <v>S/156200/EX/ENTBM011</v>
          </cell>
          <cell r="B720" t="str">
            <v>BM - Operational Warehouse</v>
          </cell>
          <cell r="C720" t="str">
            <v>Technology Operations</v>
          </cell>
          <cell r="D720" t="str">
            <v>Programming/ Applications</v>
          </cell>
          <cell r="E720" t="str">
            <v>Direct Enterprise</v>
          </cell>
          <cell r="F720" t="str">
            <v>DIR</v>
          </cell>
          <cell r="G720" t="str">
            <v>Various</v>
          </cell>
          <cell r="H720" t="str">
            <v>FSCC</v>
          </cell>
        </row>
        <row r="721">
          <cell r="A721" t="str">
            <v>S/156200/EX/ENTBM013</v>
          </cell>
          <cell r="B721" t="str">
            <v>Arkansas PSC Web Portal</v>
          </cell>
          <cell r="C721" t="str">
            <v>Technology Operations</v>
          </cell>
          <cell r="D721" t="str">
            <v>Programming/ Applications</v>
          </cell>
          <cell r="E721" t="str">
            <v>Direct Enterprise</v>
          </cell>
          <cell r="F721" t="str">
            <v>DIR</v>
          </cell>
          <cell r="G721" t="str">
            <v>Various</v>
          </cell>
          <cell r="H721" t="str">
            <v>FSCC</v>
          </cell>
        </row>
        <row r="722">
          <cell r="A722" t="str">
            <v>S/156200/EX/ENTBM014</v>
          </cell>
          <cell r="B722" t="str">
            <v>Arkansas FRP Filing Request</v>
          </cell>
          <cell r="C722" t="str">
            <v>Technology Operations</v>
          </cell>
          <cell r="D722" t="str">
            <v>Programming/ Applications</v>
          </cell>
          <cell r="E722" t="str">
            <v>Direct Enterprise</v>
          </cell>
          <cell r="F722" t="str">
            <v>DIR</v>
          </cell>
          <cell r="G722" t="str">
            <v>Various</v>
          </cell>
          <cell r="H722" t="str">
            <v>FSCC</v>
          </cell>
        </row>
        <row r="723">
          <cell r="A723" t="str">
            <v>S/156200/EX/ENTBM017</v>
          </cell>
          <cell r="B723" t="str">
            <v>Track-Trace</v>
          </cell>
          <cell r="C723" t="str">
            <v>Technology Operations</v>
          </cell>
          <cell r="D723" t="str">
            <v>Programming/ Applications</v>
          </cell>
          <cell r="E723" t="str">
            <v>Direct Enterprise</v>
          </cell>
          <cell r="F723" t="str">
            <v>DIR</v>
          </cell>
          <cell r="G723" t="str">
            <v>Various</v>
          </cell>
          <cell r="H723" t="str">
            <v>FSCC</v>
          </cell>
        </row>
        <row r="724">
          <cell r="A724" t="str">
            <v>S/156200/EX/ENTBM018</v>
          </cell>
          <cell r="B724" t="str">
            <v>PRD Training Records</v>
          </cell>
          <cell r="C724" t="str">
            <v>Technology Operations</v>
          </cell>
          <cell r="D724" t="str">
            <v>Programming/ Applications</v>
          </cell>
          <cell r="E724" t="str">
            <v>Direct Enterprise</v>
          </cell>
          <cell r="F724" t="str">
            <v>DIR</v>
          </cell>
          <cell r="G724" t="str">
            <v>Various</v>
          </cell>
          <cell r="H724" t="str">
            <v>FSCC</v>
          </cell>
        </row>
        <row r="725">
          <cell r="A725" t="str">
            <v>S/156200/EX/ENTBM019</v>
          </cell>
          <cell r="B725" t="str">
            <v>ERGO Gas Leak Detection</v>
          </cell>
          <cell r="C725" t="str">
            <v>Technology Operations</v>
          </cell>
          <cell r="D725" t="str">
            <v>Programming/ Applications</v>
          </cell>
          <cell r="E725" t="str">
            <v>Direct Enterprise</v>
          </cell>
          <cell r="F725" t="str">
            <v>DIR</v>
          </cell>
          <cell r="G725" t="str">
            <v>Various</v>
          </cell>
          <cell r="H725" t="str">
            <v>FSCC</v>
          </cell>
        </row>
        <row r="726">
          <cell r="A726" t="str">
            <v>S/156200/EX/ENTBM021</v>
          </cell>
          <cell r="B726" t="str">
            <v>SCADA Performance Server</v>
          </cell>
          <cell r="C726" t="str">
            <v>Technology Operations</v>
          </cell>
          <cell r="D726" t="str">
            <v>Programming/ Applications</v>
          </cell>
          <cell r="E726" t="str">
            <v>Direct Enterprise</v>
          </cell>
          <cell r="F726" t="str">
            <v>DIR</v>
          </cell>
          <cell r="G726" t="str">
            <v>Various</v>
          </cell>
          <cell r="H726" t="str">
            <v>FSCC</v>
          </cell>
        </row>
        <row r="727">
          <cell r="A727" t="str">
            <v>S/156200/EX/ENTBM022</v>
          </cell>
          <cell r="B727" t="str">
            <v>Entex Regulated Reporting</v>
          </cell>
          <cell r="C727" t="str">
            <v>Technology Operations</v>
          </cell>
          <cell r="D727" t="str">
            <v>Programming/ Applications</v>
          </cell>
          <cell r="E727" t="str">
            <v>Direct Enterprise</v>
          </cell>
          <cell r="F727" t="str">
            <v>DIR</v>
          </cell>
          <cell r="G727" t="str">
            <v>0082</v>
          </cell>
          <cell r="H727" t="str">
            <v>FSCC</v>
          </cell>
        </row>
        <row r="728">
          <cell r="A728" t="str">
            <v>S/156200/EX/ENTBM023</v>
          </cell>
          <cell r="B728" t="str">
            <v>MV90 Gas Measurement Upgrade</v>
          </cell>
          <cell r="C728" t="str">
            <v>Technology Operations</v>
          </cell>
          <cell r="D728" t="str">
            <v>Programming/ Applications</v>
          </cell>
          <cell r="E728" t="str">
            <v>Direct Enterprise</v>
          </cell>
          <cell r="F728" t="str">
            <v>DIR</v>
          </cell>
          <cell r="G728" t="str">
            <v>Various</v>
          </cell>
          <cell r="H728" t="str">
            <v>FSCC</v>
          </cell>
        </row>
        <row r="729">
          <cell r="A729" t="str">
            <v>S/156200/EX/ENTBM024</v>
          </cell>
          <cell r="B729" t="str">
            <v>Gas Situational Awareness Maint</v>
          </cell>
          <cell r="C729" t="str">
            <v>Technology Operations</v>
          </cell>
          <cell r="D729" t="str">
            <v>Programming/ Applications</v>
          </cell>
          <cell r="E729" t="str">
            <v>Direct Enterprise</v>
          </cell>
          <cell r="F729" t="str">
            <v>DIR</v>
          </cell>
          <cell r="G729" t="str">
            <v>Various</v>
          </cell>
          <cell r="H729" t="str">
            <v>FSCC</v>
          </cell>
        </row>
        <row r="730">
          <cell r="A730" t="str">
            <v>S/156200/EX/ENTBM025</v>
          </cell>
          <cell r="B730" t="str">
            <v>Telemetered MAO Integration</v>
          </cell>
          <cell r="C730" t="str">
            <v>Technology Operations</v>
          </cell>
          <cell r="D730" t="str">
            <v>Programming/ Applications</v>
          </cell>
          <cell r="E730" t="str">
            <v>Direct Enterprise</v>
          </cell>
          <cell r="F730" t="str">
            <v>DIR</v>
          </cell>
          <cell r="G730" t="str">
            <v>Various</v>
          </cell>
          <cell r="H730" t="str">
            <v>FSCC</v>
          </cell>
        </row>
        <row r="731">
          <cell r="A731" t="str">
            <v>S/156200/EX/ENTBMSAP</v>
          </cell>
          <cell r="B731" t="str">
            <v>SAP Business Mandatory Gas Ops</v>
          </cell>
          <cell r="C731" t="str">
            <v>Technology Operations</v>
          </cell>
          <cell r="D731" t="str">
            <v>Programming/ Applications</v>
          </cell>
          <cell r="E731" t="str">
            <v>Direct Enterprise</v>
          </cell>
          <cell r="F731" t="str">
            <v>DIR</v>
          </cell>
          <cell r="G731" t="str">
            <v>Various</v>
          </cell>
          <cell r="H731" t="str">
            <v>FSCC</v>
          </cell>
        </row>
        <row r="732">
          <cell r="A732" t="str">
            <v>S/156200/EX/ENTBOCSS</v>
          </cell>
          <cell r="B732" t="str">
            <v>OCSS Baseline Maintenance</v>
          </cell>
          <cell r="C732" t="str">
            <v>Technology Operations</v>
          </cell>
          <cell r="D732" t="str">
            <v>Programming/ Applications</v>
          </cell>
          <cell r="E732" t="str">
            <v>Direct Enterprise</v>
          </cell>
          <cell r="F732" t="str">
            <v>DIR</v>
          </cell>
          <cell r="G732" t="str">
            <v>Various</v>
          </cell>
          <cell r="H732" t="str">
            <v>FSCC</v>
          </cell>
        </row>
        <row r="733">
          <cell r="A733" t="str">
            <v>S/156200/EX/ENTMDADM</v>
          </cell>
          <cell r="B733" t="str">
            <v>Mobile Data System Admin</v>
          </cell>
          <cell r="C733" t="str">
            <v>Technology Operations</v>
          </cell>
          <cell r="D733" t="str">
            <v>Programming/ Applications</v>
          </cell>
          <cell r="E733" t="str">
            <v>Direct Enterprise</v>
          </cell>
          <cell r="F733" t="str">
            <v>DIR</v>
          </cell>
          <cell r="G733" t="str">
            <v>Various</v>
          </cell>
          <cell r="H733" t="str">
            <v>FSCC</v>
          </cell>
        </row>
        <row r="734">
          <cell r="A734" t="str">
            <v>S/156200/EX/ENTMD-CD</v>
          </cell>
          <cell r="B734" t="str">
            <v>PS-Mobile Data - Client Driven</v>
          </cell>
          <cell r="C734" t="str">
            <v>Technology Operations</v>
          </cell>
          <cell r="D734" t="str">
            <v>Programming/ Applications</v>
          </cell>
          <cell r="E734" t="str">
            <v>Direct Enterprise</v>
          </cell>
          <cell r="F734" t="str">
            <v>DIR</v>
          </cell>
          <cell r="G734" t="str">
            <v>Various</v>
          </cell>
          <cell r="H734" t="str">
            <v>FSCC</v>
          </cell>
        </row>
        <row r="735">
          <cell r="A735" t="str">
            <v>S/156200/EX/ENTMS-CD</v>
          </cell>
          <cell r="B735" t="str">
            <v>Microsoft Enterprise -PS - Client Driven</v>
          </cell>
          <cell r="C735" t="str">
            <v>Technology Operations</v>
          </cell>
          <cell r="D735" t="str">
            <v>Programming/ Applications</v>
          </cell>
          <cell r="E735" t="str">
            <v>Direct Enterprise</v>
          </cell>
          <cell r="F735" t="str">
            <v>DIR</v>
          </cell>
          <cell r="G735" t="str">
            <v>Various</v>
          </cell>
          <cell r="H735" t="str">
            <v>FSCC</v>
          </cell>
        </row>
        <row r="736">
          <cell r="A736" t="str">
            <v>S/156200/EX/ENTULTRA</v>
          </cell>
          <cell r="B736" t="str">
            <v>ULTRA O&amp;M</v>
          </cell>
          <cell r="C736" t="str">
            <v>Technology Operations</v>
          </cell>
          <cell r="D736" t="str">
            <v>Programming/ Applications</v>
          </cell>
          <cell r="E736" t="str">
            <v>Direct Enterprise</v>
          </cell>
          <cell r="F736" t="str">
            <v>DIR</v>
          </cell>
          <cell r="G736" t="str">
            <v>Various</v>
          </cell>
          <cell r="H736" t="str">
            <v>FSCC</v>
          </cell>
        </row>
        <row r="737">
          <cell r="A737" t="str">
            <v>S/156200/EX/ENTXB009</v>
          </cell>
          <cell r="B737" t="str">
            <v>PS - Lost &amp; Unaccounted for Gas (LUFG)</v>
          </cell>
          <cell r="C737" t="str">
            <v>Technology Operations</v>
          </cell>
          <cell r="D737" t="str">
            <v>Programming/ Applications</v>
          </cell>
          <cell r="E737" t="str">
            <v>Direct Enterprise</v>
          </cell>
          <cell r="F737" t="str">
            <v>DIR</v>
          </cell>
          <cell r="G737" t="str">
            <v>Various</v>
          </cell>
          <cell r="H737" t="str">
            <v>FSCC</v>
          </cell>
        </row>
        <row r="738">
          <cell r="A738" t="str">
            <v>S/156200/EX/ENTXD013</v>
          </cell>
          <cell r="B738" t="str">
            <v>HSP Optimizationi</v>
          </cell>
          <cell r="C738" t="str">
            <v>Technology Operations</v>
          </cell>
          <cell r="D738" t="str">
            <v>Programming/ Applications</v>
          </cell>
          <cell r="E738" t="str">
            <v>Direct Enterprise</v>
          </cell>
          <cell r="F738" t="str">
            <v>DIR</v>
          </cell>
          <cell r="G738" t="str">
            <v>Various</v>
          </cell>
          <cell r="H738" t="str">
            <v>FSCC</v>
          </cell>
        </row>
        <row r="739">
          <cell r="A739" t="str">
            <v>S/156200/EX/FINBM001</v>
          </cell>
          <cell r="B739" t="str">
            <v>EAI - Finance Bus Mandatory</v>
          </cell>
          <cell r="C739" t="str">
            <v>Technology Operations</v>
          </cell>
          <cell r="D739" t="str">
            <v>Programming/ Applications</v>
          </cell>
          <cell r="E739" t="str">
            <v>Direct</v>
          </cell>
          <cell r="F739" t="str">
            <v>DIR</v>
          </cell>
          <cell r="G739" t="str">
            <v>0002</v>
          </cell>
          <cell r="H739" t="str">
            <v>FSCC</v>
          </cell>
        </row>
        <row r="740">
          <cell r="A740" t="str">
            <v>S/156200/EX/FINBMSAP</v>
          </cell>
          <cell r="B740" t="str">
            <v>BM Finance SAP</v>
          </cell>
          <cell r="C740" t="str">
            <v>Technology Operations</v>
          </cell>
          <cell r="D740" t="str">
            <v>Programming/ Applications</v>
          </cell>
          <cell r="E740" t="str">
            <v>Direct</v>
          </cell>
          <cell r="F740" t="str">
            <v>DIR</v>
          </cell>
          <cell r="G740" t="str">
            <v>0002</v>
          </cell>
          <cell r="H740" t="str">
            <v>FSCC</v>
          </cell>
        </row>
        <row r="741">
          <cell r="A741" t="str">
            <v>S/156200/EX/GS002-CD</v>
          </cell>
          <cell r="B741" t="str">
            <v>Safari - Client Driven</v>
          </cell>
          <cell r="C741" t="str">
            <v>Technology Operations</v>
          </cell>
          <cell r="D741" t="str">
            <v>Programming/ Applications</v>
          </cell>
          <cell r="E741" t="str">
            <v>Direct</v>
          </cell>
          <cell r="F741" t="str">
            <v>DIR</v>
          </cell>
          <cell r="G741" t="str">
            <v>0077</v>
          </cell>
          <cell r="H741" t="str">
            <v>FSCC</v>
          </cell>
        </row>
        <row r="742">
          <cell r="A742" t="str">
            <v>S/156200/EX/HEB029-S</v>
          </cell>
          <cell r="B742" t="str">
            <v>EA AMS PS (Analytics)</v>
          </cell>
          <cell r="C742" t="str">
            <v>Technology Operations</v>
          </cell>
          <cell r="D742" t="str">
            <v>Programming/ Applications</v>
          </cell>
          <cell r="E742" t="str">
            <v>Direct</v>
          </cell>
          <cell r="F742" t="str">
            <v>DIR</v>
          </cell>
          <cell r="G742" t="str">
            <v>0003</v>
          </cell>
          <cell r="H742" t="str">
            <v>FSCC</v>
          </cell>
        </row>
        <row r="743">
          <cell r="A743" t="str">
            <v>S/156200/EX/MGOBM002</v>
          </cell>
          <cell r="B743" t="str">
            <v>505 Nicollet Bldg Relocation</v>
          </cell>
          <cell r="C743" t="str">
            <v>Technology Operations</v>
          </cell>
          <cell r="D743" t="str">
            <v>Programming/ Applications</v>
          </cell>
          <cell r="E743" t="str">
            <v>Direct</v>
          </cell>
          <cell r="F743" t="str">
            <v>DIR</v>
          </cell>
          <cell r="G743" t="str">
            <v>0072</v>
          </cell>
          <cell r="H743" t="str">
            <v>FSCC</v>
          </cell>
        </row>
        <row r="744">
          <cell r="A744" t="str">
            <v>S/156200/EX/MGOBM003</v>
          </cell>
          <cell r="B744" t="str">
            <v>HSP Share of Wallet</v>
          </cell>
          <cell r="C744" t="str">
            <v>Technology Operations</v>
          </cell>
          <cell r="D744" t="str">
            <v>Programming/ Applications</v>
          </cell>
          <cell r="E744" t="str">
            <v>Direct</v>
          </cell>
          <cell r="F744" t="str">
            <v>DIR</v>
          </cell>
          <cell r="G744" t="str">
            <v>0072</v>
          </cell>
          <cell r="H744" t="str">
            <v>FSCC</v>
          </cell>
        </row>
        <row r="745">
          <cell r="A745" t="str">
            <v>S/156200/EX/MGOBM004</v>
          </cell>
          <cell r="B745" t="str">
            <v>CIP Data Aggregation</v>
          </cell>
          <cell r="C745" t="str">
            <v>Technology Operations</v>
          </cell>
          <cell r="D745" t="str">
            <v>Programming/ Applications</v>
          </cell>
          <cell r="E745" t="str">
            <v>Direct</v>
          </cell>
          <cell r="F745" t="str">
            <v>DIR</v>
          </cell>
          <cell r="G745" t="str">
            <v>0072</v>
          </cell>
          <cell r="H745" t="str">
            <v>FSCC</v>
          </cell>
        </row>
        <row r="746">
          <cell r="A746" t="str">
            <v>S/156200/EX/MGOBM005</v>
          </cell>
          <cell r="B746" t="str">
            <v>CIP On-Bill Loan Repayment</v>
          </cell>
          <cell r="C746" t="str">
            <v>Technology Operations</v>
          </cell>
          <cell r="D746" t="str">
            <v>Programming/ Applications</v>
          </cell>
          <cell r="E746" t="str">
            <v>Direct</v>
          </cell>
          <cell r="F746" t="str">
            <v>DIR</v>
          </cell>
          <cell r="G746" t="str">
            <v>0072</v>
          </cell>
          <cell r="H746" t="str">
            <v>FSCC</v>
          </cell>
        </row>
        <row r="747">
          <cell r="A747" t="str">
            <v>S/156200/EX/MGOBSMRT</v>
          </cell>
          <cell r="B747" t="str">
            <v>Smart Maintenance</v>
          </cell>
          <cell r="C747" t="str">
            <v>Technology Operations</v>
          </cell>
          <cell r="D747" t="str">
            <v>Programming/ Applications</v>
          </cell>
          <cell r="E747" t="str">
            <v>Direct</v>
          </cell>
          <cell r="F747" t="str">
            <v>DIR</v>
          </cell>
          <cell r="G747" t="str">
            <v>0072</v>
          </cell>
          <cell r="H747" t="str">
            <v>FSCC</v>
          </cell>
        </row>
        <row r="748">
          <cell r="A748" t="str">
            <v>S/156200/EX/MGOBOU</v>
          </cell>
          <cell r="B748" t="str">
            <v>Utility Appl Production Support</v>
          </cell>
          <cell r="C748" t="str">
            <v>Technology Operations</v>
          </cell>
          <cell r="D748" t="str">
            <v>Programming/ Applications</v>
          </cell>
          <cell r="E748" t="str">
            <v>Direct</v>
          </cell>
          <cell r="F748" t="str">
            <v>DIR</v>
          </cell>
          <cell r="G748" t="str">
            <v>0072</v>
          </cell>
          <cell r="H748" t="str">
            <v>FSCC</v>
          </cell>
        </row>
        <row r="749">
          <cell r="A749" t="str">
            <v>S/156200/EX/REGBM001</v>
          </cell>
          <cell r="B749" t="str">
            <v>BM - Regulatory</v>
          </cell>
          <cell r="C749" t="str">
            <v>Technology Operations</v>
          </cell>
          <cell r="D749" t="str">
            <v>Programming/ Applications</v>
          </cell>
          <cell r="E749" t="str">
            <v>Direct</v>
          </cell>
          <cell r="F749" t="str">
            <v>DIR</v>
          </cell>
          <cell r="G749" t="str">
            <v>0002</v>
          </cell>
          <cell r="H749" t="str">
            <v>FSCC</v>
          </cell>
        </row>
        <row r="750">
          <cell r="A750" t="str">
            <v>S/156200/EX/REGBM005</v>
          </cell>
          <cell r="B750" t="str">
            <v>DARTs Business Mandatory</v>
          </cell>
          <cell r="C750" t="str">
            <v>Technology Operations</v>
          </cell>
          <cell r="D750" t="str">
            <v>Programming/ Applications</v>
          </cell>
          <cell r="E750" t="str">
            <v>Direct</v>
          </cell>
          <cell r="F750" t="str">
            <v>DIR</v>
          </cell>
          <cell r="G750" t="str">
            <v>0002</v>
          </cell>
          <cell r="H750" t="str">
            <v>FSCC</v>
          </cell>
        </row>
        <row r="751">
          <cell r="A751" t="str">
            <v>S/156200/EX/REGBM006</v>
          </cell>
          <cell r="B751" t="str">
            <v>Proactive Power Solutions Project</v>
          </cell>
          <cell r="C751" t="str">
            <v>Technology Operations</v>
          </cell>
          <cell r="D751" t="str">
            <v>Programming/ Applications</v>
          </cell>
          <cell r="E751" t="str">
            <v>Direct</v>
          </cell>
          <cell r="F751" t="str">
            <v>DIR</v>
          </cell>
          <cell r="G751" t="str">
            <v>0002</v>
          </cell>
          <cell r="H751" t="str">
            <v>FSCC</v>
          </cell>
        </row>
        <row r="752">
          <cell r="A752" t="str">
            <v>S/156200/EX/REGD008</v>
          </cell>
          <cell r="B752" t="str">
            <v>Regulatory PMO - Project Online</v>
          </cell>
          <cell r="C752" t="str">
            <v>Technology Operations</v>
          </cell>
          <cell r="D752" t="str">
            <v>Programming/ Applications</v>
          </cell>
          <cell r="E752" t="str">
            <v>Direct</v>
          </cell>
          <cell r="F752" t="str">
            <v>DIR</v>
          </cell>
          <cell r="G752" t="str">
            <v>0002</v>
          </cell>
          <cell r="H752" t="str">
            <v>FSCC</v>
          </cell>
        </row>
        <row r="753">
          <cell r="A753" t="str">
            <v>S/156200/EX/SAPPSADM</v>
          </cell>
          <cell r="B753" t="str">
            <v>SAP PS Application Maintenance</v>
          </cell>
          <cell r="C753" t="str">
            <v>Technology Operations</v>
          </cell>
          <cell r="D753" t="str">
            <v>Programming/ Applications</v>
          </cell>
          <cell r="E753" t="str">
            <v>O&amp;M Expense - 2/3, Headcount - 1/3</v>
          </cell>
          <cell r="F753" t="str">
            <v>DIR</v>
          </cell>
          <cell r="G753" t="str">
            <v>Various</v>
          </cell>
          <cell r="H753" t="str">
            <v>FSCC</v>
          </cell>
        </row>
        <row r="754">
          <cell r="A754" t="str">
            <v>S/156200/EX/SAPPSCCS</v>
          </cell>
          <cell r="B754" t="str">
            <v>SAP PS Customer Care Services</v>
          </cell>
          <cell r="C754" t="str">
            <v>Technology Operations</v>
          </cell>
          <cell r="D754" t="str">
            <v>Programming/ Applications</v>
          </cell>
          <cell r="E754" t="str">
            <v>O&amp;M Expense - 2/3, Headcount - 1/3</v>
          </cell>
          <cell r="F754" t="str">
            <v>DIR</v>
          </cell>
          <cell r="G754" t="str">
            <v>Various</v>
          </cell>
          <cell r="H754" t="str">
            <v>FSCC</v>
          </cell>
        </row>
        <row r="755">
          <cell r="A755" t="str">
            <v>S/156200/EX/SAPPSCRM</v>
          </cell>
          <cell r="B755" t="str">
            <v>SAP PS Cust Relationship Mgmt (CRM)</v>
          </cell>
          <cell r="C755" t="str">
            <v>Technology Operations</v>
          </cell>
          <cell r="D755" t="str">
            <v>Programming/ Applications</v>
          </cell>
          <cell r="E755" t="str">
            <v>O&amp;M Expense - 2/3, Headcount - 1/3</v>
          </cell>
          <cell r="F755" t="str">
            <v>DIR</v>
          </cell>
          <cell r="G755" t="str">
            <v>Various</v>
          </cell>
          <cell r="H755" t="str">
            <v>FSCC</v>
          </cell>
        </row>
        <row r="756">
          <cell r="A756" t="str">
            <v>S/156200/EX/SAPPSESD</v>
          </cell>
          <cell r="B756" t="str">
            <v>SAP PS Energy Service Delivery</v>
          </cell>
          <cell r="C756" t="str">
            <v>Technology Operations</v>
          </cell>
          <cell r="D756" t="str">
            <v>Programming/ Applications</v>
          </cell>
          <cell r="E756" t="str">
            <v>O&amp;M Expense - 2/3, Headcount - 1/3</v>
          </cell>
          <cell r="F756" t="str">
            <v>DIR</v>
          </cell>
          <cell r="G756" t="str">
            <v>Various</v>
          </cell>
          <cell r="H756" t="str">
            <v>FSCC</v>
          </cell>
        </row>
        <row r="757">
          <cell r="A757" t="str">
            <v>S/156200/EX/SAPPSSMU</v>
          </cell>
          <cell r="B757" t="str">
            <v>SAP Solution Manager Upgrade</v>
          </cell>
          <cell r="C757" t="str">
            <v>Technology Operations</v>
          </cell>
          <cell r="D757" t="str">
            <v>Programming/ Applications</v>
          </cell>
          <cell r="E757" t="str">
            <v>O&amp;M Expense - 2/3, Headcount - 1/3</v>
          </cell>
          <cell r="F757" t="str">
            <v>DIR</v>
          </cell>
          <cell r="G757" t="str">
            <v>Various</v>
          </cell>
          <cell r="H757" t="str">
            <v>FSCC</v>
          </cell>
        </row>
        <row r="758">
          <cell r="A758" t="str">
            <v>S/156200/EX/SAPPSSRM</v>
          </cell>
          <cell r="B758" t="str">
            <v>SAP PS Supplier Relationship Management</v>
          </cell>
          <cell r="C758" t="str">
            <v>Technology Operations</v>
          </cell>
          <cell r="D758" t="str">
            <v>Programming/ Applications</v>
          </cell>
          <cell r="E758" t="str">
            <v>O&amp;M Expense - 2/3, Headcount - 1/3</v>
          </cell>
          <cell r="F758" t="str">
            <v>DIR</v>
          </cell>
          <cell r="G758" t="str">
            <v>Various</v>
          </cell>
          <cell r="H758" t="str">
            <v>FSCC</v>
          </cell>
        </row>
        <row r="759">
          <cell r="A759" t="str">
            <v>S/156200/EX/COMMBM001</v>
          </cell>
          <cell r="B759" t="str">
            <v>BM - Corp Website Enhancements</v>
          </cell>
          <cell r="C759" t="str">
            <v>Technology Operations</v>
          </cell>
          <cell r="D759" t="str">
            <v>Programming/ Applications</v>
          </cell>
          <cell r="E759" t="str">
            <v>Direct</v>
          </cell>
          <cell r="F759" t="str">
            <v>DIR</v>
          </cell>
          <cell r="G759" t="str">
            <v>0002</v>
          </cell>
          <cell r="H759" t="str">
            <v>FSCC</v>
          </cell>
        </row>
        <row r="760">
          <cell r="A760" t="str">
            <v>S/156200/EX/COMMBM002</v>
          </cell>
          <cell r="B760" t="str">
            <v>Alchemy Project</v>
          </cell>
          <cell r="C760" t="str">
            <v>Technology Operations</v>
          </cell>
          <cell r="D760" t="str">
            <v>Programming/ Applications</v>
          </cell>
          <cell r="E760" t="str">
            <v>Direct</v>
          </cell>
          <cell r="F760" t="str">
            <v>DIR</v>
          </cell>
          <cell r="G760" t="str">
            <v>0002</v>
          </cell>
          <cell r="H760" t="str">
            <v>FSCC</v>
          </cell>
        </row>
        <row r="761">
          <cell r="A761" t="str">
            <v>S/156200/EX/COMMBM003</v>
          </cell>
          <cell r="B761" t="str">
            <v>CNPToday Business Mandatory</v>
          </cell>
          <cell r="C761" t="str">
            <v>Technology Operations</v>
          </cell>
          <cell r="D761" t="str">
            <v>Programming/ Applications</v>
          </cell>
          <cell r="E761" t="str">
            <v>Direct</v>
          </cell>
          <cell r="F761" t="str">
            <v>DIR</v>
          </cell>
          <cell r="G761" t="str">
            <v>0002</v>
          </cell>
          <cell r="H761" t="str">
            <v>FSCC</v>
          </cell>
        </row>
        <row r="762">
          <cell r="A762" t="str">
            <v>S/156200/EX/COMMBMENG</v>
          </cell>
          <cell r="B762" t="str">
            <v>Web Svcs - Corp Comm Bus Mandatory</v>
          </cell>
          <cell r="C762" t="str">
            <v>Technology Operations</v>
          </cell>
          <cell r="D762" t="str">
            <v>Programming/ Applications</v>
          </cell>
          <cell r="E762" t="str">
            <v>Direct</v>
          </cell>
          <cell r="F762" t="str">
            <v>DIR</v>
          </cell>
          <cell r="G762" t="str">
            <v>0002</v>
          </cell>
          <cell r="H762" t="str">
            <v>FSCC</v>
          </cell>
        </row>
        <row r="763">
          <cell r="A763" t="str">
            <v>S/156200/EX/ENTBMOCSS</v>
          </cell>
          <cell r="B763" t="str">
            <v>OCSS Business Mandatory</v>
          </cell>
          <cell r="C763" t="str">
            <v>Technology Operations</v>
          </cell>
          <cell r="D763" t="str">
            <v>Programming/ Applications</v>
          </cell>
          <cell r="E763" t="str">
            <v>Direct Enterprise</v>
          </cell>
          <cell r="F763" t="str">
            <v>DIR</v>
          </cell>
          <cell r="G763" t="str">
            <v>Various</v>
          </cell>
          <cell r="H763" t="str">
            <v>FSCC</v>
          </cell>
        </row>
        <row r="764">
          <cell r="A764" t="str">
            <v>S/156200/EX/ENTXMB001</v>
          </cell>
          <cell r="B764" t="str">
            <v>PS - Metro Mobile Data</v>
          </cell>
          <cell r="C764" t="str">
            <v>Technology Operations</v>
          </cell>
          <cell r="D764" t="str">
            <v>Programming/ Applications</v>
          </cell>
          <cell r="E764" t="str">
            <v>Direct Enterprise</v>
          </cell>
          <cell r="F764" t="str">
            <v>DIR</v>
          </cell>
          <cell r="G764" t="str">
            <v>Various</v>
          </cell>
          <cell r="H764" t="str">
            <v>FSCC</v>
          </cell>
        </row>
        <row r="765">
          <cell r="A765" t="str">
            <v>S/156200/EX/ENTXMB004</v>
          </cell>
          <cell r="B765" t="str">
            <v>Web Svcs - Houston Gas Support</v>
          </cell>
          <cell r="C765" t="str">
            <v>Technology Operations</v>
          </cell>
          <cell r="D765" t="str">
            <v>Programming/ Applications</v>
          </cell>
          <cell r="E765" t="str">
            <v>Direct Enterprise</v>
          </cell>
          <cell r="F765" t="str">
            <v>DIR</v>
          </cell>
          <cell r="G765" t="str">
            <v>Various</v>
          </cell>
          <cell r="H765" t="str">
            <v>FSCC</v>
          </cell>
        </row>
        <row r="766">
          <cell r="A766" t="str">
            <v>S/156200/EX/ENTXRB001</v>
          </cell>
          <cell r="B766" t="str">
            <v>PS - Rural Mobile Data</v>
          </cell>
          <cell r="C766" t="str">
            <v>Technology Operations</v>
          </cell>
          <cell r="D766" t="str">
            <v>Programming/ Applications</v>
          </cell>
          <cell r="E766" t="str">
            <v>Direct Enterprise</v>
          </cell>
          <cell r="F766" t="str">
            <v>DIR</v>
          </cell>
          <cell r="G766" t="str">
            <v>Various</v>
          </cell>
          <cell r="H766" t="str">
            <v>FSCC</v>
          </cell>
        </row>
        <row r="767">
          <cell r="A767" t="str">
            <v>S/156200/EX/GSB004-CD</v>
          </cell>
          <cell r="B767" t="str">
            <v>PS Entegrate - Client Driven</v>
          </cell>
          <cell r="C767" t="str">
            <v>Technology Operations</v>
          </cell>
          <cell r="D767" t="str">
            <v>Programming/ Applications</v>
          </cell>
          <cell r="E767" t="str">
            <v>Direct</v>
          </cell>
          <cell r="F767" t="str">
            <v>DIR</v>
          </cell>
          <cell r="G767" t="str">
            <v>0077</v>
          </cell>
          <cell r="H767" t="str">
            <v>FSCC</v>
          </cell>
        </row>
        <row r="768">
          <cell r="A768" t="str">
            <v>S/156200/EX/HEB001-CD</v>
          </cell>
          <cell r="B768" t="str">
            <v>PS ECI Client Driven</v>
          </cell>
          <cell r="C768" t="str">
            <v>Technology Operations</v>
          </cell>
          <cell r="D768" t="str">
            <v>Programming/ Applications</v>
          </cell>
          <cell r="E768" t="str">
            <v>Direct</v>
          </cell>
          <cell r="F768" t="str">
            <v>DIR</v>
          </cell>
          <cell r="G768" t="str">
            <v>0003</v>
          </cell>
          <cell r="H768" t="str">
            <v>FSCC</v>
          </cell>
        </row>
        <row r="769">
          <cell r="A769" t="str">
            <v>S/156200/EX/HEB002-CD</v>
          </cell>
          <cell r="B769" t="str">
            <v>EAI - Elec Ops Support - Client Driven</v>
          </cell>
          <cell r="C769" t="str">
            <v>Technology Operations</v>
          </cell>
          <cell r="D769" t="str">
            <v>Programming/ Applications</v>
          </cell>
          <cell r="E769" t="str">
            <v>Direct</v>
          </cell>
          <cell r="F769" t="str">
            <v>DIR</v>
          </cell>
          <cell r="G769" t="str">
            <v>0003</v>
          </cell>
          <cell r="H769" t="str">
            <v>FSCC</v>
          </cell>
        </row>
        <row r="770">
          <cell r="A770" t="str">
            <v>S/156200/EX/HEB003-CD</v>
          </cell>
          <cell r="B770" t="str">
            <v>PS - Customer Info Sys - Client Driven</v>
          </cell>
          <cell r="C770" t="str">
            <v>Technology Operations</v>
          </cell>
          <cell r="D770" t="str">
            <v>Programming/ Applications</v>
          </cell>
          <cell r="E770" t="str">
            <v>Direct</v>
          </cell>
          <cell r="F770" t="str">
            <v>DIR</v>
          </cell>
          <cell r="G770" t="str">
            <v>0003</v>
          </cell>
          <cell r="H770" t="str">
            <v>FSCC</v>
          </cell>
        </row>
        <row r="771">
          <cell r="A771" t="str">
            <v>S/156200/EX/HEB004-CD</v>
          </cell>
          <cell r="B771" t="str">
            <v>PS - T&amp;D + Engineering - Client Driven</v>
          </cell>
          <cell r="C771" t="str">
            <v>Technology Operations</v>
          </cell>
          <cell r="D771" t="str">
            <v>Programming/ Applications</v>
          </cell>
          <cell r="E771" t="str">
            <v>Direct</v>
          </cell>
          <cell r="F771" t="str">
            <v>DIR</v>
          </cell>
          <cell r="G771" t="str">
            <v>0003</v>
          </cell>
          <cell r="H771" t="str">
            <v>FSCC</v>
          </cell>
        </row>
        <row r="772">
          <cell r="A772" t="str">
            <v>S/156200/EX/HEB011-CD</v>
          </cell>
          <cell r="B772" t="str">
            <v>Web Svcs - Elec Ops PS - Client Driven</v>
          </cell>
          <cell r="C772" t="str">
            <v>Technology Operations</v>
          </cell>
          <cell r="D772" t="str">
            <v>Programming/ Applications</v>
          </cell>
          <cell r="E772" t="str">
            <v>Direct</v>
          </cell>
          <cell r="F772" t="str">
            <v>DIR</v>
          </cell>
          <cell r="G772" t="str">
            <v>0003</v>
          </cell>
          <cell r="H772" t="str">
            <v>FSCC</v>
          </cell>
        </row>
        <row r="773">
          <cell r="A773" t="str">
            <v>S/156200/EX/HEB031-AI</v>
          </cell>
          <cell r="B773" t="str">
            <v>AMS - O&amp;M Analytics Infrastructure</v>
          </cell>
          <cell r="C773" t="str">
            <v>Technology Operations</v>
          </cell>
          <cell r="D773" t="str">
            <v>Programming/ Applications</v>
          </cell>
          <cell r="E773" t="str">
            <v>Direct</v>
          </cell>
          <cell r="F773" t="str">
            <v>DIR</v>
          </cell>
          <cell r="G773" t="str">
            <v>0003</v>
          </cell>
          <cell r="H773" t="str">
            <v>FSCC</v>
          </cell>
        </row>
        <row r="774">
          <cell r="A774" t="str">
            <v>S/156200/EX/HEB031-AS</v>
          </cell>
          <cell r="B774" t="str">
            <v>AMS - O&amp;M Analytics Support</v>
          </cell>
          <cell r="C774" t="str">
            <v>Technology Operations</v>
          </cell>
          <cell r="D774" t="str">
            <v>Programming/ Applications</v>
          </cell>
          <cell r="E774" t="str">
            <v>Direct</v>
          </cell>
          <cell r="F774" t="str">
            <v>DIR</v>
          </cell>
          <cell r="G774" t="str">
            <v>0003</v>
          </cell>
          <cell r="H774" t="str">
            <v>FSCC</v>
          </cell>
        </row>
        <row r="775">
          <cell r="A775" t="str">
            <v>S/156200/EX/HEB031-CD</v>
          </cell>
          <cell r="B775" t="str">
            <v>EA AMS PS (Analytics) - Client Driven</v>
          </cell>
          <cell r="C775" t="str">
            <v>Technology Operations</v>
          </cell>
          <cell r="D775" t="str">
            <v>Programming/ Applications</v>
          </cell>
          <cell r="E775" t="str">
            <v>Direct</v>
          </cell>
          <cell r="F775" t="str">
            <v>DIR</v>
          </cell>
          <cell r="G775" t="str">
            <v>0003</v>
          </cell>
          <cell r="H775" t="str">
            <v>FSCC</v>
          </cell>
        </row>
        <row r="776">
          <cell r="A776" t="str">
            <v>S/156200/EX/HSPSBM001</v>
          </cell>
          <cell r="B776" t="str">
            <v>HSP South Expansion</v>
          </cell>
          <cell r="C776" t="str">
            <v>Technology Operations</v>
          </cell>
          <cell r="D776" t="str">
            <v>Programming/ Applications</v>
          </cell>
          <cell r="E776" t="str">
            <v>Direct</v>
          </cell>
          <cell r="F776" t="str">
            <v>DIR</v>
          </cell>
          <cell r="G776" t="str">
            <v>0420</v>
          </cell>
          <cell r="H776" t="str">
            <v>FSCC</v>
          </cell>
        </row>
        <row r="777">
          <cell r="A777" t="str">
            <v>S/156200/EX/ITB022-CD</v>
          </cell>
          <cell r="B777" t="str">
            <v>Identity Management-PS - Client Driven</v>
          </cell>
          <cell r="C777" t="str">
            <v>Technology Operations</v>
          </cell>
          <cell r="D777" t="str">
            <v>Programming/ Applications</v>
          </cell>
          <cell r="E777" t="str">
            <v>Direct Enterprise</v>
          </cell>
          <cell r="F777" t="str">
            <v>DIR</v>
          </cell>
          <cell r="G777" t="str">
            <v>Various</v>
          </cell>
          <cell r="H777" t="str">
            <v>FSCC</v>
          </cell>
        </row>
        <row r="778">
          <cell r="A778" t="str">
            <v>S/156200/EX/LEGALB003</v>
          </cell>
          <cell r="B778" t="str">
            <v>PS - Legal</v>
          </cell>
          <cell r="C778" t="str">
            <v>Technology Operations</v>
          </cell>
          <cell r="D778" t="str">
            <v>Programming/ Applications</v>
          </cell>
          <cell r="E778" t="str">
            <v>Direct</v>
          </cell>
          <cell r="F778" t="str">
            <v>DIR</v>
          </cell>
          <cell r="G778" t="str">
            <v>0002</v>
          </cell>
          <cell r="H778" t="str">
            <v>FSCC</v>
          </cell>
        </row>
        <row r="779">
          <cell r="A779" t="str">
            <v>S/156200/EX/LEGALD004</v>
          </cell>
          <cell r="B779" t="str">
            <v>Records Management System</v>
          </cell>
          <cell r="C779" t="str">
            <v>Technology Operations</v>
          </cell>
          <cell r="D779" t="str">
            <v>Programming/ Applications</v>
          </cell>
          <cell r="E779" t="str">
            <v>Direct</v>
          </cell>
          <cell r="F779" t="str">
            <v>DIR</v>
          </cell>
          <cell r="G779" t="str">
            <v>0002</v>
          </cell>
          <cell r="H779" t="str">
            <v>FSCC</v>
          </cell>
        </row>
        <row r="780">
          <cell r="A780" t="str">
            <v>S/156200/EX/LEGALD016</v>
          </cell>
          <cell r="B780" t="str">
            <v>Legal Matter Management System</v>
          </cell>
          <cell r="C780" t="str">
            <v>Technology Operations</v>
          </cell>
          <cell r="D780" t="str">
            <v>Programming/ Applications</v>
          </cell>
          <cell r="E780" t="str">
            <v>Direct</v>
          </cell>
          <cell r="F780" t="str">
            <v>DIR</v>
          </cell>
          <cell r="G780" t="str">
            <v>0002</v>
          </cell>
          <cell r="H780" t="str">
            <v>FSCC</v>
          </cell>
        </row>
        <row r="781">
          <cell r="A781" t="str">
            <v>S/156200/EX/LEGALD018</v>
          </cell>
          <cell r="B781" t="str">
            <v>Box Tracking Database</v>
          </cell>
          <cell r="C781" t="str">
            <v>Technology Operations</v>
          </cell>
          <cell r="D781" t="str">
            <v>Programming/ Applications</v>
          </cell>
          <cell r="E781" t="str">
            <v>Direct</v>
          </cell>
          <cell r="F781" t="str">
            <v>DIR</v>
          </cell>
          <cell r="G781" t="str">
            <v>0002</v>
          </cell>
          <cell r="H781" t="str">
            <v>FSCC</v>
          </cell>
        </row>
        <row r="782">
          <cell r="A782" t="str">
            <v>S/156200/EX/LEGALD019</v>
          </cell>
          <cell r="B782" t="str">
            <v>Data Privacy IMIA</v>
          </cell>
          <cell r="C782" t="str">
            <v>Technology Operations</v>
          </cell>
          <cell r="D782" t="str">
            <v>Programming/ Applications</v>
          </cell>
          <cell r="E782" t="str">
            <v>Direct</v>
          </cell>
          <cell r="F782" t="str">
            <v>DIR</v>
          </cell>
          <cell r="G782" t="str">
            <v>0002</v>
          </cell>
          <cell r="H782" t="str">
            <v>FSCC</v>
          </cell>
        </row>
        <row r="783">
          <cell r="A783" t="str">
            <v>S/156200/EX/MGOBMTIMS</v>
          </cell>
          <cell r="B783" t="str">
            <v>TIMS Business Mandatory</v>
          </cell>
          <cell r="C783" t="str">
            <v>Technology Operations</v>
          </cell>
          <cell r="D783" t="str">
            <v>Programming/ Applications</v>
          </cell>
          <cell r="E783" t="str">
            <v>Direct</v>
          </cell>
          <cell r="F783" t="str">
            <v>DIR</v>
          </cell>
          <cell r="G783" t="str">
            <v>0072</v>
          </cell>
          <cell r="H783" t="str">
            <v>FSCC</v>
          </cell>
        </row>
        <row r="784">
          <cell r="A784" t="str">
            <v>S/156200/EX/SAPPSBWBM</v>
          </cell>
          <cell r="B784" t="str">
            <v>SAP BM Business Warehouse</v>
          </cell>
          <cell r="C784" t="str">
            <v>Technology Operations</v>
          </cell>
          <cell r="D784" t="str">
            <v>Programming/ Applications</v>
          </cell>
          <cell r="E784" t="str">
            <v>O&amp;M Expense - 2/3, Headcount - 1/3</v>
          </cell>
          <cell r="F784" t="str">
            <v>DIR</v>
          </cell>
          <cell r="G784" t="str">
            <v>Various</v>
          </cell>
          <cell r="H784" t="str">
            <v>FSCC</v>
          </cell>
        </row>
        <row r="785">
          <cell r="A785" t="str">
            <v>S/156200/EX/SAPPSCNTB</v>
          </cell>
          <cell r="B785" t="str">
            <v>CenterBridge Production Support</v>
          </cell>
          <cell r="C785" t="str">
            <v>Technology Operations</v>
          </cell>
          <cell r="D785" t="str">
            <v>Programming/ Applications</v>
          </cell>
          <cell r="E785" t="str">
            <v>O&amp;M Expense - 2/3, Headcount - 1/3</v>
          </cell>
          <cell r="F785" t="str">
            <v>DIR</v>
          </cell>
          <cell r="G785" t="str">
            <v>Various</v>
          </cell>
          <cell r="H785" t="str">
            <v>FSCC</v>
          </cell>
        </row>
        <row r="786">
          <cell r="A786" t="str">
            <v>S/156200/EX/ENTB003-CD</v>
          </cell>
          <cell r="B786" t="str">
            <v>Claims/Damage Prev - PS - Client Driven</v>
          </cell>
          <cell r="C786" t="str">
            <v>Technology Operations</v>
          </cell>
          <cell r="D786" t="str">
            <v>Programming/ Applications</v>
          </cell>
          <cell r="E786" t="str">
            <v>Direct Enterprise</v>
          </cell>
          <cell r="F786" t="str">
            <v>DIR</v>
          </cell>
          <cell r="G786" t="str">
            <v>Various</v>
          </cell>
          <cell r="H786" t="str">
            <v>FSCC</v>
          </cell>
        </row>
        <row r="787">
          <cell r="A787" t="str">
            <v>S/156200/EX/ENTB004-CD</v>
          </cell>
          <cell r="B787" t="str">
            <v>SOA Support Operations - Client Driven</v>
          </cell>
          <cell r="C787" t="str">
            <v>Technology Operations</v>
          </cell>
          <cell r="D787" t="str">
            <v>Programming/ Applications</v>
          </cell>
          <cell r="E787" t="str">
            <v>Direct Enterprise</v>
          </cell>
          <cell r="F787" t="str">
            <v>DIR</v>
          </cell>
          <cell r="G787" t="str">
            <v>Various</v>
          </cell>
          <cell r="H787" t="str">
            <v>FSCC</v>
          </cell>
        </row>
        <row r="788">
          <cell r="A788" t="str">
            <v>S/156200/EX/ENTB007-CD</v>
          </cell>
          <cell r="B788" t="str">
            <v>EAI Mobile Data PS - Client Driven</v>
          </cell>
          <cell r="C788" t="str">
            <v>Technology Operations</v>
          </cell>
          <cell r="D788" t="str">
            <v>Programming/ Applications</v>
          </cell>
          <cell r="E788" t="str">
            <v>Direct Enterprise</v>
          </cell>
          <cell r="F788" t="str">
            <v>DIR</v>
          </cell>
          <cell r="G788" t="str">
            <v>Various</v>
          </cell>
          <cell r="H788" t="str">
            <v>FSCC</v>
          </cell>
        </row>
        <row r="789">
          <cell r="A789" t="str">
            <v>S/156200/EX/ENTB009-CP</v>
          </cell>
          <cell r="B789" t="str">
            <v>Data Center Prod Sup - Computing Platfrm</v>
          </cell>
          <cell r="C789" t="str">
            <v>Technology Operations</v>
          </cell>
          <cell r="D789" t="str">
            <v>Programming/ Applications</v>
          </cell>
          <cell r="E789" t="str">
            <v>Direct Enterprise</v>
          </cell>
          <cell r="F789" t="str">
            <v>DIR</v>
          </cell>
          <cell r="G789" t="str">
            <v>Various</v>
          </cell>
          <cell r="H789" t="str">
            <v>FSCC</v>
          </cell>
        </row>
        <row r="790">
          <cell r="A790" t="str">
            <v>S/156200/EX/ENTB009-DB</v>
          </cell>
          <cell r="B790" t="str">
            <v>Data Center Prod Sup- Platfrm &amp; Database</v>
          </cell>
          <cell r="C790" t="str">
            <v>Technology Operations</v>
          </cell>
          <cell r="D790" t="str">
            <v>Programming/ Applications</v>
          </cell>
          <cell r="E790" t="str">
            <v>Direct Enterprise</v>
          </cell>
          <cell r="F790" t="str">
            <v>DIR</v>
          </cell>
          <cell r="G790" t="str">
            <v>Various</v>
          </cell>
          <cell r="H790" t="str">
            <v>FSCC</v>
          </cell>
        </row>
        <row r="791">
          <cell r="A791" t="str">
            <v>S/156200/EX/ENTB009-DC</v>
          </cell>
          <cell r="B791" t="str">
            <v>Data Center Prod Sup - Data Center Mgmt</v>
          </cell>
          <cell r="C791" t="str">
            <v>Technology Operations</v>
          </cell>
          <cell r="D791" t="str">
            <v>Programming/ Applications</v>
          </cell>
          <cell r="E791" t="str">
            <v>Direct Enterprise</v>
          </cell>
          <cell r="F791" t="str">
            <v>DIR</v>
          </cell>
          <cell r="G791" t="str">
            <v>Various</v>
          </cell>
          <cell r="H791" t="str">
            <v>FSCC</v>
          </cell>
        </row>
        <row r="792">
          <cell r="A792" t="str">
            <v>S/156200/EX/ENTB009-FM</v>
          </cell>
          <cell r="B792" t="str">
            <v>Data Center Prod Sup - Facilities Mgmt</v>
          </cell>
          <cell r="C792" t="str">
            <v>Technology Operations</v>
          </cell>
          <cell r="D792" t="str">
            <v>Programming/ Applications</v>
          </cell>
          <cell r="E792" t="str">
            <v>Direct Enterprise</v>
          </cell>
          <cell r="F792" t="str">
            <v>DIR</v>
          </cell>
          <cell r="G792" t="str">
            <v>Various</v>
          </cell>
          <cell r="H792" t="str">
            <v>FSCC</v>
          </cell>
        </row>
        <row r="793">
          <cell r="A793" t="str">
            <v>S/156200/EX/ENTB009-LN</v>
          </cell>
          <cell r="B793" t="str">
            <v>Data Center Prod Sup - LAN Services</v>
          </cell>
          <cell r="C793" t="str">
            <v>Technology Operations</v>
          </cell>
          <cell r="D793" t="str">
            <v>Programming/ Applications</v>
          </cell>
          <cell r="E793" t="str">
            <v>Direct Enterprise</v>
          </cell>
          <cell r="F793" t="str">
            <v>DIR</v>
          </cell>
          <cell r="G793" t="str">
            <v>Various</v>
          </cell>
          <cell r="H793" t="str">
            <v>FSCC</v>
          </cell>
        </row>
        <row r="794">
          <cell r="A794" t="str">
            <v>S/156200/EX/ENTB009-NS</v>
          </cell>
          <cell r="B794" t="str">
            <v>Data Center Prod Sup - Network Security</v>
          </cell>
          <cell r="C794" t="str">
            <v>Technology Operations</v>
          </cell>
          <cell r="D794" t="str">
            <v>Programming/ Applications</v>
          </cell>
          <cell r="E794" t="str">
            <v>Direct Enterprise</v>
          </cell>
          <cell r="F794" t="str">
            <v>DIR</v>
          </cell>
          <cell r="G794" t="str">
            <v>Various</v>
          </cell>
          <cell r="H794" t="str">
            <v>FSCC</v>
          </cell>
        </row>
        <row r="795">
          <cell r="A795" t="str">
            <v>S/156200/EX/ENTB009-NW</v>
          </cell>
          <cell r="B795" t="str">
            <v>Data Center Prod Sup - Network Services</v>
          </cell>
          <cell r="C795" t="str">
            <v>Technology Operations</v>
          </cell>
          <cell r="D795" t="str">
            <v>Programming/ Applications</v>
          </cell>
          <cell r="E795" t="str">
            <v>Direct Enterprise</v>
          </cell>
          <cell r="F795" t="str">
            <v>DIR</v>
          </cell>
          <cell r="G795" t="str">
            <v>Various</v>
          </cell>
          <cell r="H795" t="str">
            <v>FSCC</v>
          </cell>
        </row>
        <row r="796">
          <cell r="A796" t="str">
            <v>S/156200/EX/ENTB015-PM</v>
          </cell>
          <cell r="B796" t="str">
            <v>BSIR - PMO</v>
          </cell>
          <cell r="C796" t="str">
            <v>Technology Operations</v>
          </cell>
          <cell r="D796" t="str">
            <v>Programming/ Applications</v>
          </cell>
          <cell r="E796" t="str">
            <v>Direct Enterprise</v>
          </cell>
          <cell r="F796" t="str">
            <v>DIR</v>
          </cell>
          <cell r="G796" t="str">
            <v>Various</v>
          </cell>
          <cell r="H796" t="str">
            <v>FSCC</v>
          </cell>
        </row>
        <row r="797">
          <cell r="A797" t="str">
            <v>S/156200/EX/ENTD108-BI</v>
          </cell>
          <cell r="B797" t="str">
            <v>Advance Finance - Blackline Impl</v>
          </cell>
          <cell r="C797" t="str">
            <v>Technology Operations</v>
          </cell>
          <cell r="D797" t="str">
            <v>Programming/ Applications</v>
          </cell>
          <cell r="E797" t="str">
            <v>Direct Enterprise</v>
          </cell>
          <cell r="F797" t="str">
            <v>DIR</v>
          </cell>
          <cell r="G797" t="str">
            <v>Various</v>
          </cell>
          <cell r="H797" t="str">
            <v>FSCC</v>
          </cell>
        </row>
        <row r="798">
          <cell r="A798" t="str">
            <v>S/156200/EX/ENTD108-CF</v>
          </cell>
          <cell r="B798" t="str">
            <v>Advance Finance - Core</v>
          </cell>
          <cell r="C798" t="str">
            <v>Technology Operations</v>
          </cell>
          <cell r="D798" t="str">
            <v>Programming/ Applications</v>
          </cell>
          <cell r="E798" t="str">
            <v>Direct Enterprise</v>
          </cell>
          <cell r="F798" t="str">
            <v>DIR</v>
          </cell>
          <cell r="G798" t="str">
            <v>Various</v>
          </cell>
          <cell r="H798" t="str">
            <v>FSCC</v>
          </cell>
        </row>
        <row r="799">
          <cell r="A799" t="str">
            <v>S/156200/EX/ENTD108-FP</v>
          </cell>
          <cell r="B799" t="str">
            <v>Advance Finance - FPA Solution</v>
          </cell>
          <cell r="C799" t="str">
            <v>Technology Operations</v>
          </cell>
          <cell r="D799" t="str">
            <v>Programming/ Applications</v>
          </cell>
          <cell r="E799" t="str">
            <v>Direct Enterprise</v>
          </cell>
          <cell r="F799" t="str">
            <v>DIR</v>
          </cell>
          <cell r="G799" t="str">
            <v>Various</v>
          </cell>
          <cell r="H799" t="str">
            <v>FSCC</v>
          </cell>
        </row>
        <row r="800">
          <cell r="A800" t="str">
            <v>S/156200/EX/ENTD108-IB</v>
          </cell>
          <cell r="B800" t="str">
            <v>Advance Finance - Initial Build</v>
          </cell>
          <cell r="C800" t="str">
            <v>Technology Operations</v>
          </cell>
          <cell r="D800" t="str">
            <v>Programming/ Applications</v>
          </cell>
          <cell r="E800" t="str">
            <v>Direct Enterprise</v>
          </cell>
          <cell r="F800" t="str">
            <v>DIR</v>
          </cell>
          <cell r="G800" t="str">
            <v>Various</v>
          </cell>
          <cell r="H800" t="str">
            <v>FSCC</v>
          </cell>
        </row>
        <row r="801">
          <cell r="A801" t="str">
            <v>S/156200/EX/ENTD108-PM</v>
          </cell>
          <cell r="B801" t="str">
            <v>Advance Finance - Program Management</v>
          </cell>
          <cell r="C801" t="str">
            <v>Technology Operations</v>
          </cell>
          <cell r="D801" t="str">
            <v>Programming/ Applications</v>
          </cell>
          <cell r="E801" t="str">
            <v>Direct Enterprise</v>
          </cell>
          <cell r="F801" t="str">
            <v>DIR</v>
          </cell>
          <cell r="G801" t="str">
            <v>Various</v>
          </cell>
          <cell r="H801" t="str">
            <v>FSCC</v>
          </cell>
        </row>
        <row r="802">
          <cell r="A802" t="str">
            <v>S/156200/EX/ENTD108-RM</v>
          </cell>
          <cell r="B802" t="str">
            <v>Advance Finance - Regulatory Mgmt Sol</v>
          </cell>
          <cell r="C802" t="str">
            <v>Technology Operations</v>
          </cell>
          <cell r="D802" t="str">
            <v>Programming/ Applications</v>
          </cell>
          <cell r="E802" t="str">
            <v>Direct Enterprise</v>
          </cell>
          <cell r="F802" t="str">
            <v>DIR</v>
          </cell>
          <cell r="G802" t="str">
            <v>Various</v>
          </cell>
          <cell r="H802" t="str">
            <v>FSCC</v>
          </cell>
        </row>
        <row r="803">
          <cell r="A803" t="str">
            <v>S/156200/EX/ENTFILE-CD</v>
          </cell>
          <cell r="B803" t="str">
            <v>Filenet PS - Client Driven</v>
          </cell>
          <cell r="C803" t="str">
            <v>Technology Operations</v>
          </cell>
          <cell r="D803" t="str">
            <v>Programming/ Applications</v>
          </cell>
          <cell r="E803" t="str">
            <v>Direct Enterprise</v>
          </cell>
          <cell r="F803" t="str">
            <v>DIR</v>
          </cell>
          <cell r="G803" t="str">
            <v>Various</v>
          </cell>
          <cell r="H803" t="str">
            <v>FSCC</v>
          </cell>
        </row>
        <row r="804">
          <cell r="A804" t="str">
            <v>S/156200/EX/ENTGASMGMT</v>
          </cell>
          <cell r="B804" t="str">
            <v>Gas Management System</v>
          </cell>
          <cell r="C804" t="str">
            <v>Technology Operations</v>
          </cell>
          <cell r="D804" t="str">
            <v>Programming/ Applications</v>
          </cell>
          <cell r="E804" t="str">
            <v>Direct Enterprise</v>
          </cell>
          <cell r="F804" t="str">
            <v>DIR</v>
          </cell>
          <cell r="G804" t="str">
            <v>Various</v>
          </cell>
          <cell r="H804" t="str">
            <v>FSCC</v>
          </cell>
        </row>
        <row r="805">
          <cell r="A805" t="str">
            <v>S/156200/EX/ENTXMBMENG</v>
          </cell>
          <cell r="B805" t="str">
            <v>Web Svcs - Houston Gas Bus Mandatory</v>
          </cell>
          <cell r="C805" t="str">
            <v>Technology Operations</v>
          </cell>
          <cell r="D805" t="str">
            <v>Programming/ Applications</v>
          </cell>
          <cell r="E805" t="str">
            <v>Direct Enterprise</v>
          </cell>
          <cell r="F805" t="str">
            <v>DIR</v>
          </cell>
          <cell r="G805" t="str">
            <v>Various</v>
          </cell>
          <cell r="H805" t="str">
            <v>FSCC</v>
          </cell>
        </row>
        <row r="806">
          <cell r="A806" t="str">
            <v>S/156200/EX/FINB002-CD</v>
          </cell>
          <cell r="B806" t="str">
            <v>PS - Remittance - Client Driven</v>
          </cell>
          <cell r="C806" t="str">
            <v>Technology Operations</v>
          </cell>
          <cell r="D806" t="str">
            <v>Programming/ Applications</v>
          </cell>
          <cell r="E806" t="str">
            <v>Direct</v>
          </cell>
          <cell r="F806" t="str">
            <v>DIR</v>
          </cell>
          <cell r="G806" t="str">
            <v>0002</v>
          </cell>
          <cell r="H806" t="str">
            <v>FSCC</v>
          </cell>
        </row>
        <row r="807">
          <cell r="A807" t="str">
            <v>S/156200/EX/FINB003-CD</v>
          </cell>
          <cell r="B807" t="str">
            <v>EAI - Finance Support - Client Driven</v>
          </cell>
          <cell r="C807" t="str">
            <v>Technology Operations</v>
          </cell>
          <cell r="D807" t="str">
            <v>Programming/ Applications</v>
          </cell>
          <cell r="E807" t="str">
            <v>Direct</v>
          </cell>
          <cell r="F807" t="str">
            <v>DIR</v>
          </cell>
          <cell r="G807" t="str">
            <v>0002</v>
          </cell>
          <cell r="H807" t="str">
            <v>FSCC</v>
          </cell>
        </row>
        <row r="808">
          <cell r="A808" t="str">
            <v>S/156200/EX/FINBMSAPPR</v>
          </cell>
          <cell r="B808" t="str">
            <v>BM - Finance SAP Payroll</v>
          </cell>
          <cell r="C808" t="str">
            <v>Technology Operations</v>
          </cell>
          <cell r="D808" t="str">
            <v>Programming/ Applications</v>
          </cell>
          <cell r="E808" t="str">
            <v>Direct</v>
          </cell>
          <cell r="F808" t="str">
            <v>DIR</v>
          </cell>
          <cell r="G808" t="str">
            <v>0002</v>
          </cell>
          <cell r="H808" t="str">
            <v>FSCC</v>
          </cell>
        </row>
        <row r="809">
          <cell r="A809" t="str">
            <v>S/156200/EX/HEB032-DAT</v>
          </cell>
          <cell r="B809" t="str">
            <v>AMS - O&amp;M Database</v>
          </cell>
          <cell r="C809" t="str">
            <v>Technology Operations</v>
          </cell>
          <cell r="D809" t="str">
            <v>Programming/ Applications</v>
          </cell>
          <cell r="E809" t="str">
            <v>Direct</v>
          </cell>
          <cell r="F809" t="str">
            <v>DIR</v>
          </cell>
          <cell r="G809" t="str">
            <v>0003</v>
          </cell>
          <cell r="H809" t="str">
            <v>FSCC</v>
          </cell>
        </row>
        <row r="810">
          <cell r="A810" t="str">
            <v>S/156200/EX/HEB032-EAI</v>
          </cell>
          <cell r="B810" t="str">
            <v>AMS - O&amp;M EAI</v>
          </cell>
          <cell r="C810" t="str">
            <v>Technology Operations</v>
          </cell>
          <cell r="D810" t="str">
            <v>Programming/ Applications</v>
          </cell>
          <cell r="E810" t="str">
            <v>Direct</v>
          </cell>
          <cell r="F810" t="str">
            <v>DIR</v>
          </cell>
          <cell r="G810" t="str">
            <v>0003</v>
          </cell>
          <cell r="H810" t="str">
            <v>FSCC</v>
          </cell>
        </row>
        <row r="811">
          <cell r="A811" t="str">
            <v>S/156200/EX/HEB032-SEC</v>
          </cell>
          <cell r="B811" t="str">
            <v>AMS - O&amp;M Security</v>
          </cell>
          <cell r="C811" t="str">
            <v>Technology Operations</v>
          </cell>
          <cell r="D811" t="str">
            <v>Programming/ Applications</v>
          </cell>
          <cell r="E811" t="str">
            <v>Direct</v>
          </cell>
          <cell r="F811" t="str">
            <v>DIR</v>
          </cell>
          <cell r="G811" t="str">
            <v>0003</v>
          </cell>
          <cell r="H811" t="str">
            <v>FSCC</v>
          </cell>
        </row>
        <row r="812">
          <cell r="A812" t="str">
            <v>S/156200/EX/HEB032-SOA</v>
          </cell>
          <cell r="B812" t="str">
            <v>AMS - O&amp;M SOA</v>
          </cell>
          <cell r="C812" t="str">
            <v>Technology Operations</v>
          </cell>
          <cell r="D812" t="str">
            <v>Programming/ Applications</v>
          </cell>
          <cell r="E812" t="str">
            <v>Direct</v>
          </cell>
          <cell r="F812" t="str">
            <v>DIR</v>
          </cell>
          <cell r="G812" t="str">
            <v>0003</v>
          </cell>
          <cell r="H812" t="str">
            <v>FSCC</v>
          </cell>
        </row>
        <row r="813">
          <cell r="A813" t="str">
            <v>S/156200/EX/SAPPSALLOC</v>
          </cell>
          <cell r="B813" t="str">
            <v>SAP PS Allocations</v>
          </cell>
          <cell r="C813" t="str">
            <v>Technology Operations</v>
          </cell>
          <cell r="D813" t="str">
            <v>Programming/ Applications</v>
          </cell>
          <cell r="E813" t="str">
            <v>O&amp;M Expense - 2/3, Headcount - 1/3</v>
          </cell>
          <cell r="F813" t="str">
            <v>DIR</v>
          </cell>
          <cell r="G813" t="str">
            <v>Various</v>
          </cell>
          <cell r="H813" t="str">
            <v>FSCC</v>
          </cell>
        </row>
        <row r="814">
          <cell r="A814" t="str">
            <v>S/156200/EX/SAPPSBW-CD</v>
          </cell>
          <cell r="B814" t="str">
            <v>SAP PS Business Whse - Client Driven</v>
          </cell>
          <cell r="C814" t="str">
            <v>Technology Operations</v>
          </cell>
          <cell r="D814" t="str">
            <v>Programming/ Applications</v>
          </cell>
          <cell r="E814" t="str">
            <v>O&amp;M Expense - 2/3, Headcount - 1/3</v>
          </cell>
          <cell r="F814" t="str">
            <v>DIR</v>
          </cell>
          <cell r="G814" t="str">
            <v>Various</v>
          </cell>
          <cell r="H814" t="str">
            <v>FSCC</v>
          </cell>
        </row>
        <row r="815">
          <cell r="A815" t="str">
            <v>S/156200/EX/SAPPSFI-CD</v>
          </cell>
          <cell r="B815" t="str">
            <v>SAP PS Finance - Client Driven</v>
          </cell>
          <cell r="C815" t="str">
            <v>Technology Operations</v>
          </cell>
          <cell r="D815" t="str">
            <v>Programming/ Applications</v>
          </cell>
          <cell r="E815" t="str">
            <v>O&amp;M Expense - 2/3, Headcount - 1/3</v>
          </cell>
          <cell r="F815" t="str">
            <v>DIR</v>
          </cell>
          <cell r="G815" t="str">
            <v>Various</v>
          </cell>
          <cell r="H815" t="str">
            <v>FSCC</v>
          </cell>
        </row>
        <row r="816">
          <cell r="A816" t="str">
            <v>S/156200/EX/SAPPSHR-CD</v>
          </cell>
          <cell r="B816" t="str">
            <v>SAP PS Human Resources - Client Driven</v>
          </cell>
          <cell r="C816" t="str">
            <v>Technology Operations</v>
          </cell>
          <cell r="D816" t="str">
            <v>Programming/ Applications</v>
          </cell>
          <cell r="E816" t="str">
            <v>O&amp;M Expense - 2/3, Headcount - 1/3</v>
          </cell>
          <cell r="F816" t="str">
            <v>DIR</v>
          </cell>
          <cell r="G816" t="str">
            <v>Various</v>
          </cell>
          <cell r="H816" t="str">
            <v>FSCC</v>
          </cell>
        </row>
        <row r="817">
          <cell r="A817" t="str">
            <v>S/156200/EX/SAPPSINFRA</v>
          </cell>
          <cell r="B817" t="str">
            <v>SAP PS Infrastructure</v>
          </cell>
          <cell r="C817" t="str">
            <v>Technology Operations</v>
          </cell>
          <cell r="D817" t="str">
            <v>Programming/ Applications</v>
          </cell>
          <cell r="E817" t="str">
            <v>O&amp;M Expense - 2/3, Headcount - 1/3</v>
          </cell>
          <cell r="F817" t="str">
            <v>DIR</v>
          </cell>
          <cell r="G817" t="str">
            <v>Various</v>
          </cell>
          <cell r="H817" t="str">
            <v>FSCC</v>
          </cell>
        </row>
        <row r="818">
          <cell r="A818" t="str">
            <v>S/156200/EX/SAPPSMM-CD</v>
          </cell>
          <cell r="B818" t="str">
            <v>SAP PS Materials Mgmt - Client Driven</v>
          </cell>
          <cell r="C818" t="str">
            <v>Technology Operations</v>
          </cell>
          <cell r="D818" t="str">
            <v>Programming/ Applications</v>
          </cell>
          <cell r="E818" t="str">
            <v>O&amp;M Expense - 2/3, Headcount - 1/3</v>
          </cell>
          <cell r="F818" t="str">
            <v>DIR</v>
          </cell>
          <cell r="G818" t="str">
            <v>Various</v>
          </cell>
          <cell r="H818" t="str">
            <v>FSCC</v>
          </cell>
        </row>
        <row r="819">
          <cell r="A819" t="str">
            <v>S/156200/EX/SAPPSPR-CD</v>
          </cell>
          <cell r="B819" t="str">
            <v>SAP PS Payroll - Client Driven</v>
          </cell>
          <cell r="C819" t="str">
            <v>Technology Operations</v>
          </cell>
          <cell r="D819" t="str">
            <v>Programming/ Applications</v>
          </cell>
          <cell r="E819" t="str">
            <v>O&amp;M Expense - 2/3, Headcount - 1/3</v>
          </cell>
          <cell r="F819" t="str">
            <v>DIR</v>
          </cell>
          <cell r="G819" t="str">
            <v>Various</v>
          </cell>
          <cell r="H819" t="str">
            <v>FSCC</v>
          </cell>
        </row>
        <row r="820">
          <cell r="A820" t="str">
            <v>S/156200/EX/SAPPSSD-CD</v>
          </cell>
          <cell r="B820" t="str">
            <v>SAP PS Sales and Distrib - Client Driven</v>
          </cell>
          <cell r="C820" t="str">
            <v>Technology Operations</v>
          </cell>
          <cell r="D820" t="str">
            <v>Programming/ Applications</v>
          </cell>
          <cell r="E820" t="str">
            <v>O&amp;M Expense - 2/3, Headcount - 1/3</v>
          </cell>
          <cell r="F820" t="str">
            <v>DIR</v>
          </cell>
          <cell r="G820" t="str">
            <v>Various</v>
          </cell>
          <cell r="H820" t="str">
            <v>FSCC</v>
          </cell>
        </row>
        <row r="821">
          <cell r="A821" t="str">
            <v>S/156200/EX/COMMB001-CD</v>
          </cell>
          <cell r="B821" t="str">
            <v>Web Svcs - Corp Comm PS - Client Driven</v>
          </cell>
          <cell r="C821" t="str">
            <v>Technology Operations</v>
          </cell>
          <cell r="D821" t="str">
            <v>Programming/ Applications</v>
          </cell>
          <cell r="E821" t="str">
            <v>Direct</v>
          </cell>
          <cell r="F821" t="str">
            <v>DIR</v>
          </cell>
          <cell r="G821" t="str">
            <v>0002</v>
          </cell>
          <cell r="H821" t="str">
            <v>FSCC</v>
          </cell>
        </row>
        <row r="822">
          <cell r="A822" t="str">
            <v>S/156200/EX/ENTBOCSS-CD</v>
          </cell>
          <cell r="B822" t="str">
            <v>OCSS Baseline Maint - Client Driven</v>
          </cell>
          <cell r="C822" t="str">
            <v>Technology Operations</v>
          </cell>
          <cell r="D822" t="str">
            <v>Programming/ Applications</v>
          </cell>
          <cell r="E822" t="str">
            <v>Direct Enterprise</v>
          </cell>
          <cell r="F822" t="str">
            <v>DIR</v>
          </cell>
          <cell r="G822" t="str">
            <v>Various</v>
          </cell>
          <cell r="H822" t="str">
            <v>FSCC</v>
          </cell>
        </row>
        <row r="823">
          <cell r="A823" t="str">
            <v>S/156200/EX/ENTMDADM-CD</v>
          </cell>
          <cell r="B823" t="str">
            <v>Mobile Data System Admin - Client Driven</v>
          </cell>
          <cell r="C823" t="str">
            <v>Technology Operations</v>
          </cell>
          <cell r="D823" t="str">
            <v>Programming/ Applications</v>
          </cell>
          <cell r="E823" t="str">
            <v>Direct Enterprise</v>
          </cell>
          <cell r="F823" t="str">
            <v>DIR</v>
          </cell>
          <cell r="G823" t="str">
            <v>Various</v>
          </cell>
          <cell r="H823" t="str">
            <v>FSCC</v>
          </cell>
        </row>
        <row r="824">
          <cell r="A824" t="str">
            <v>S/156200/EX/FINBMSAPSEM</v>
          </cell>
          <cell r="B824" t="str">
            <v>Finance SEM</v>
          </cell>
          <cell r="C824" t="str">
            <v>Technology Operations</v>
          </cell>
          <cell r="D824" t="str">
            <v>Programming/ Applications</v>
          </cell>
          <cell r="E824" t="str">
            <v>Direct</v>
          </cell>
          <cell r="F824" t="str">
            <v>DIR</v>
          </cell>
          <cell r="G824" t="str">
            <v>0002</v>
          </cell>
          <cell r="H824" t="str">
            <v>FSCC</v>
          </cell>
        </row>
        <row r="825">
          <cell r="A825" t="str">
            <v>S/156200/EX/GSBM006-APP</v>
          </cell>
          <cell r="B825" t="str">
            <v>Atmos Integration - App Transition</v>
          </cell>
          <cell r="C825" t="str">
            <v>Technology Operations</v>
          </cell>
          <cell r="D825" t="str">
            <v>Programming/ Applications</v>
          </cell>
          <cell r="E825" t="str">
            <v>Direct</v>
          </cell>
          <cell r="F825" t="str">
            <v>DIR</v>
          </cell>
          <cell r="G825" t="str">
            <v>0077</v>
          </cell>
          <cell r="H825" t="str">
            <v>FSCC</v>
          </cell>
        </row>
        <row r="826">
          <cell r="A826" t="str">
            <v>S/156200/EX/GSBM006-BTS</v>
          </cell>
          <cell r="B826" t="str">
            <v>Atmos Integration - BTSS Transition</v>
          </cell>
          <cell r="C826" t="str">
            <v>Technology Operations</v>
          </cell>
          <cell r="D826" t="str">
            <v>Programming/ Applications</v>
          </cell>
          <cell r="E826" t="str">
            <v>Direct</v>
          </cell>
          <cell r="F826" t="str">
            <v>DIR</v>
          </cell>
          <cell r="G826" t="str">
            <v>0077</v>
          </cell>
          <cell r="H826" t="str">
            <v>FSCC</v>
          </cell>
        </row>
        <row r="827">
          <cell r="A827" t="str">
            <v>S/156200/EX/GSBM006-INF</v>
          </cell>
          <cell r="B827" t="str">
            <v>Atmos Integration - Infra Transition</v>
          </cell>
          <cell r="C827" t="str">
            <v>Technology Operations</v>
          </cell>
          <cell r="D827" t="str">
            <v>Programming/ Applications</v>
          </cell>
          <cell r="E827" t="str">
            <v>Direct</v>
          </cell>
          <cell r="F827" t="str">
            <v>DIR</v>
          </cell>
          <cell r="G827" t="str">
            <v>0077</v>
          </cell>
          <cell r="H827" t="str">
            <v>FSCC</v>
          </cell>
        </row>
        <row r="828">
          <cell r="A828" t="str">
            <v>S/156200/EX/LEGALBAUDIT</v>
          </cell>
          <cell r="B828" t="str">
            <v>Audit Production Support</v>
          </cell>
          <cell r="C828" t="str">
            <v>Technology Operations</v>
          </cell>
          <cell r="D828" t="str">
            <v>Programming/ Applications</v>
          </cell>
          <cell r="E828" t="str">
            <v>Direct</v>
          </cell>
          <cell r="F828" t="str">
            <v>DIR</v>
          </cell>
          <cell r="G828" t="str">
            <v>0002</v>
          </cell>
          <cell r="H828" t="str">
            <v>FSCC</v>
          </cell>
        </row>
        <row r="829">
          <cell r="A829" t="str">
            <v>S/156200/EX/REGOPSBM001</v>
          </cell>
          <cell r="B829" t="str">
            <v>Sales Tax Exemption Cert Tracking</v>
          </cell>
          <cell r="C829" t="str">
            <v>Technology Operations</v>
          </cell>
          <cell r="D829" t="str">
            <v>Programming/ Applications</v>
          </cell>
          <cell r="E829" t="str">
            <v>Direct</v>
          </cell>
          <cell r="F829" t="str">
            <v>DIR</v>
          </cell>
          <cell r="G829" t="str">
            <v>0002</v>
          </cell>
          <cell r="H829" t="str">
            <v>FSCC</v>
          </cell>
        </row>
        <row r="830">
          <cell r="A830" t="str">
            <v>S/156200/EX/REGOPSBM002</v>
          </cell>
          <cell r="B830" t="str">
            <v>FileNet Enhancements</v>
          </cell>
          <cell r="C830" t="str">
            <v>Technology Operations</v>
          </cell>
          <cell r="D830" t="str">
            <v>Programming/ Applications</v>
          </cell>
          <cell r="E830" t="str">
            <v>Direct</v>
          </cell>
          <cell r="F830" t="str">
            <v>DIR</v>
          </cell>
          <cell r="G830" t="str">
            <v>0002</v>
          </cell>
          <cell r="H830" t="str">
            <v>FSCC</v>
          </cell>
        </row>
        <row r="831">
          <cell r="A831" t="str">
            <v>S/156200/EX/SAPPSCCS-CD</v>
          </cell>
          <cell r="B831" t="str">
            <v>SAP PS Cust Care Svcs - Client Driven</v>
          </cell>
          <cell r="C831" t="str">
            <v>Technology Operations</v>
          </cell>
          <cell r="D831" t="str">
            <v>Programming/ Applications</v>
          </cell>
          <cell r="E831" t="str">
            <v>O&amp;M Expense - 2/3, Headcount - 1/3</v>
          </cell>
          <cell r="F831" t="str">
            <v>DIR</v>
          </cell>
          <cell r="G831" t="str">
            <v>Various</v>
          </cell>
          <cell r="H831" t="str">
            <v>FSCC</v>
          </cell>
        </row>
        <row r="832">
          <cell r="A832" t="str">
            <v>S/156200/EX/SAPPSCRM-CD</v>
          </cell>
          <cell r="B832" t="str">
            <v>SAP PS CRM - Client Driven</v>
          </cell>
          <cell r="C832" t="str">
            <v>Technology Operations</v>
          </cell>
          <cell r="D832" t="str">
            <v>Programming/ Applications</v>
          </cell>
          <cell r="E832" t="str">
            <v>O&amp;M Expense - 2/3, Headcount - 1/3</v>
          </cell>
          <cell r="F832" t="str">
            <v>DIR</v>
          </cell>
          <cell r="G832" t="str">
            <v>Various</v>
          </cell>
          <cell r="H832" t="str">
            <v>FSCC</v>
          </cell>
        </row>
        <row r="833">
          <cell r="A833" t="str">
            <v>S/156200/EX/SAPPSESD-CD</v>
          </cell>
          <cell r="B833" t="str">
            <v>SAP PS ESD - Client Driven</v>
          </cell>
          <cell r="C833" t="str">
            <v>Technology Operations</v>
          </cell>
          <cell r="D833" t="str">
            <v>Programming/ Applications</v>
          </cell>
          <cell r="E833" t="str">
            <v>O&amp;M Expense - 2/3, Headcount - 1/3</v>
          </cell>
          <cell r="F833" t="str">
            <v>DIR</v>
          </cell>
          <cell r="G833" t="str">
            <v>Various</v>
          </cell>
          <cell r="H833" t="str">
            <v>FSCC</v>
          </cell>
        </row>
        <row r="834">
          <cell r="A834" t="str">
            <v>S/156200/EX/SAPPSSRM-CD</v>
          </cell>
          <cell r="B834" t="str">
            <v>SAP PS Suplier Rel Mgmt - Client Driven</v>
          </cell>
          <cell r="C834" t="str">
            <v>Technology Operations</v>
          </cell>
          <cell r="D834" t="str">
            <v>Programming/ Applications</v>
          </cell>
          <cell r="E834" t="str">
            <v>O&amp;M Expense - 2/3, Headcount - 1/3</v>
          </cell>
          <cell r="F834" t="str">
            <v>DIR</v>
          </cell>
          <cell r="G834" t="str">
            <v>Various</v>
          </cell>
          <cell r="H834" t="str">
            <v>FSCC</v>
          </cell>
        </row>
        <row r="835">
          <cell r="A835" t="str">
            <v>S/156200/EX/SSBMCCSBILL</v>
          </cell>
          <cell r="B835" t="str">
            <v>BM - SS CCS Bill Print</v>
          </cell>
          <cell r="C835" t="str">
            <v>Technology Operations</v>
          </cell>
          <cell r="D835" t="str">
            <v>Programming/ Applications</v>
          </cell>
          <cell r="E835" t="str">
            <v>Direct</v>
          </cell>
          <cell r="F835" t="str">
            <v>DIR</v>
          </cell>
          <cell r="G835" t="str">
            <v>0002</v>
          </cell>
          <cell r="H835" t="str">
            <v>FSCC</v>
          </cell>
        </row>
        <row r="836">
          <cell r="A836" t="str">
            <v>S/156200/EX/SSD028</v>
          </cell>
          <cell r="B836" t="str">
            <v>Physical Identity Access Management</v>
          </cell>
          <cell r="C836" t="str">
            <v>Technology Operations</v>
          </cell>
          <cell r="D836" t="str">
            <v>Programming/ Applications</v>
          </cell>
          <cell r="E836" t="str">
            <v>Direct</v>
          </cell>
          <cell r="F836" t="str">
            <v>DIR</v>
          </cell>
          <cell r="G836" t="str">
            <v>0002</v>
          </cell>
          <cell r="H836" t="str">
            <v>FSCC</v>
          </cell>
        </row>
        <row r="837">
          <cell r="A837" t="str">
            <v>S/156200/EX/SSD029</v>
          </cell>
          <cell r="B837" t="str">
            <v>Corporate Security Enhance Phone Systems</v>
          </cell>
          <cell r="C837" t="str">
            <v>Technology Operations</v>
          </cell>
          <cell r="D837" t="str">
            <v>Programming/ Applications</v>
          </cell>
          <cell r="E837" t="str">
            <v>Direct</v>
          </cell>
          <cell r="F837" t="str">
            <v>DIR</v>
          </cell>
          <cell r="G837" t="str">
            <v>0002</v>
          </cell>
          <cell r="H837" t="str">
            <v>FSCC</v>
          </cell>
        </row>
        <row r="838">
          <cell r="A838" t="str">
            <v>S/156200/EX/ENTGASMGT-CD</v>
          </cell>
          <cell r="B838" t="str">
            <v>Gas Management System - Client Driven</v>
          </cell>
          <cell r="C838" t="str">
            <v>Technology Operations</v>
          </cell>
          <cell r="D838" t="str">
            <v>Programming/ Applications</v>
          </cell>
          <cell r="E838" t="str">
            <v>Direct Enterprise</v>
          </cell>
          <cell r="F838" t="str">
            <v>DIR</v>
          </cell>
          <cell r="G838" t="str">
            <v>Various</v>
          </cell>
          <cell r="H838" t="str">
            <v>FSCC</v>
          </cell>
        </row>
        <row r="839">
          <cell r="A839" t="str">
            <v>S/156200/EX/LEGALB003-CD</v>
          </cell>
          <cell r="B839" t="str">
            <v>PS - Legal - Client Driven</v>
          </cell>
          <cell r="C839" t="str">
            <v>Technology Operations</v>
          </cell>
          <cell r="D839" t="str">
            <v>Programming/ Applications</v>
          </cell>
          <cell r="E839" t="str">
            <v>Direct</v>
          </cell>
          <cell r="F839" t="str">
            <v>DIR</v>
          </cell>
          <cell r="G839" t="str">
            <v>0002</v>
          </cell>
          <cell r="H839" t="str">
            <v>FSCC</v>
          </cell>
        </row>
        <row r="840">
          <cell r="A840" t="str">
            <v>S/156200/EX/SAPPSINFR-CD</v>
          </cell>
          <cell r="B840" t="str">
            <v>SAP PS Infrastructure - Client Driven</v>
          </cell>
          <cell r="C840" t="str">
            <v>Technology Operations</v>
          </cell>
          <cell r="D840" t="str">
            <v>Programming/ Applications</v>
          </cell>
          <cell r="E840" t="str">
            <v>O&amp;M Expense - 2/3, Headcount - 1/3</v>
          </cell>
          <cell r="F840" t="str">
            <v>DIR</v>
          </cell>
          <cell r="G840" t="str">
            <v>Various</v>
          </cell>
          <cell r="H840" t="str">
            <v>FSCC</v>
          </cell>
        </row>
        <row r="841">
          <cell r="A841" t="str">
            <v>S/156200/CP/COMMB001</v>
          </cell>
          <cell r="B841" t="str">
            <v>CNP Today Mobile &amp; Upgrade of Teamsites</v>
          </cell>
          <cell r="C841" t="str">
            <v>Technology Operations</v>
          </cell>
          <cell r="D841" t="str">
            <v>Programming/ Applications</v>
          </cell>
          <cell r="E841" t="str">
            <v>Direct</v>
          </cell>
          <cell r="F841" t="str">
            <v>DIR</v>
          </cell>
          <cell r="G841" t="str">
            <v>0002</v>
          </cell>
          <cell r="H841" t="str">
            <v>CAP</v>
          </cell>
        </row>
        <row r="842">
          <cell r="A842" t="str">
            <v>S/156200/CP/COMMB001-1</v>
          </cell>
          <cell r="B842" t="str">
            <v>CNP Today Upgrades 2018</v>
          </cell>
          <cell r="C842" t="str">
            <v>Technology Operations</v>
          </cell>
          <cell r="D842" t="str">
            <v>Programming/ Applications</v>
          </cell>
          <cell r="E842" t="str">
            <v>Direct</v>
          </cell>
          <cell r="F842" t="str">
            <v>DIR</v>
          </cell>
          <cell r="G842" t="str">
            <v>0002</v>
          </cell>
          <cell r="H842" t="str">
            <v>CAP</v>
          </cell>
        </row>
        <row r="843">
          <cell r="A843" t="str">
            <v>S/156200/CP/COMMBM002-R1</v>
          </cell>
          <cell r="B843" t="str">
            <v>BM - Corp Website Enhancements - R1</v>
          </cell>
          <cell r="C843" t="str">
            <v>Technology Operations</v>
          </cell>
          <cell r="D843" t="str">
            <v>Programming/ Applications</v>
          </cell>
          <cell r="E843" t="str">
            <v>Direct</v>
          </cell>
          <cell r="F843" t="str">
            <v>DIR</v>
          </cell>
          <cell r="G843" t="str">
            <v>0002</v>
          </cell>
          <cell r="H843" t="str">
            <v>CAP</v>
          </cell>
        </row>
        <row r="844">
          <cell r="A844" t="str">
            <v>S/156200/CP/ENTB001-CP</v>
          </cell>
          <cell r="B844" t="str">
            <v>BR - Computing Plat</v>
          </cell>
          <cell r="C844" t="str">
            <v>Technology Operations</v>
          </cell>
          <cell r="D844" t="str">
            <v>Programming/ Applications</v>
          </cell>
          <cell r="E844" t="str">
            <v>Direct</v>
          </cell>
          <cell r="F844" t="str">
            <v>DIR</v>
          </cell>
          <cell r="G844" t="str">
            <v>Various</v>
          </cell>
          <cell r="H844" t="str">
            <v>CAP-POOL</v>
          </cell>
        </row>
        <row r="845">
          <cell r="A845" t="str">
            <v>S/156200/CP/ENTB001-DB</v>
          </cell>
          <cell r="B845" t="str">
            <v>Disaster Recovery - Database</v>
          </cell>
          <cell r="C845" t="str">
            <v>Technology Operations</v>
          </cell>
          <cell r="D845" t="str">
            <v>Programming/ Applications</v>
          </cell>
          <cell r="E845" t="str">
            <v>Direct</v>
          </cell>
          <cell r="F845" t="str">
            <v>DIR</v>
          </cell>
          <cell r="G845" t="str">
            <v>Various</v>
          </cell>
          <cell r="H845" t="str">
            <v>CAP-POOL</v>
          </cell>
        </row>
        <row r="846">
          <cell r="A846" t="str">
            <v>S/156200/CP/ENTB001-DC</v>
          </cell>
          <cell r="B846" t="str">
            <v>BR - Management</v>
          </cell>
          <cell r="C846" t="str">
            <v>Technology Operations</v>
          </cell>
          <cell r="D846" t="str">
            <v>Programming/ Applications</v>
          </cell>
          <cell r="E846" t="str">
            <v>Direct</v>
          </cell>
          <cell r="F846" t="str">
            <v>DIR</v>
          </cell>
          <cell r="G846" t="str">
            <v>Various</v>
          </cell>
          <cell r="H846" t="str">
            <v>CAP-POOL</v>
          </cell>
        </row>
        <row r="847">
          <cell r="A847" t="str">
            <v>S/156200/CP/ENTB001-LN</v>
          </cell>
          <cell r="B847" t="str">
            <v>BR - LAN Services</v>
          </cell>
          <cell r="C847" t="str">
            <v>Technology Operations</v>
          </cell>
          <cell r="D847" t="str">
            <v>Programming/ Applications</v>
          </cell>
          <cell r="E847" t="str">
            <v>Direct</v>
          </cell>
          <cell r="F847" t="str">
            <v>DIR</v>
          </cell>
          <cell r="G847" t="str">
            <v>Various</v>
          </cell>
          <cell r="H847" t="str">
            <v>CAP-POOL</v>
          </cell>
        </row>
        <row r="848">
          <cell r="A848" t="str">
            <v>S/156200/CP/ENTB001-NW</v>
          </cell>
          <cell r="B848" t="str">
            <v>BR - Network</v>
          </cell>
          <cell r="C848" t="str">
            <v>Technology Operations</v>
          </cell>
          <cell r="D848" t="str">
            <v>Programming/ Applications</v>
          </cell>
          <cell r="E848" t="str">
            <v>Direct</v>
          </cell>
          <cell r="F848" t="str">
            <v>DIR</v>
          </cell>
          <cell r="G848" t="str">
            <v>Various</v>
          </cell>
          <cell r="H848" t="str">
            <v>CAP-POOL</v>
          </cell>
        </row>
        <row r="849">
          <cell r="A849" t="str">
            <v>S/156200/CP/ENTB005</v>
          </cell>
          <cell r="B849" t="str">
            <v>Oracle Fusion - Capital</v>
          </cell>
          <cell r="C849" t="str">
            <v>Technology Operations</v>
          </cell>
          <cell r="D849" t="str">
            <v>Programming/ Applications</v>
          </cell>
          <cell r="E849" t="str">
            <v>Direct</v>
          </cell>
          <cell r="F849" t="str">
            <v>DIR</v>
          </cell>
          <cell r="G849" t="str">
            <v>Various</v>
          </cell>
          <cell r="H849" t="str">
            <v>CAP-POOL</v>
          </cell>
        </row>
        <row r="850">
          <cell r="A850" t="str">
            <v>S/156200/CP/ENTB005-SR</v>
          </cell>
          <cell r="B850" t="str">
            <v>MW Server Refresh</v>
          </cell>
          <cell r="C850" t="str">
            <v>Technology Operations</v>
          </cell>
          <cell r="D850" t="str">
            <v>Programming/ Applications</v>
          </cell>
          <cell r="E850" t="str">
            <v>Direct</v>
          </cell>
          <cell r="F850" t="str">
            <v>DIR</v>
          </cell>
          <cell r="G850" t="str">
            <v>Various</v>
          </cell>
          <cell r="H850" t="str">
            <v>CAP-POOL</v>
          </cell>
        </row>
        <row r="851">
          <cell r="A851" t="str">
            <v>S/156200/CP/ENTB005-SU</v>
          </cell>
          <cell r="B851" t="str">
            <v>MW Server/Platform Upgrades</v>
          </cell>
          <cell r="C851" t="str">
            <v>Technology Operations</v>
          </cell>
          <cell r="D851" t="str">
            <v>Programming/ Applications</v>
          </cell>
          <cell r="E851" t="str">
            <v>Direct</v>
          </cell>
          <cell r="F851" t="str">
            <v>DIR</v>
          </cell>
          <cell r="G851" t="str">
            <v>Various</v>
          </cell>
          <cell r="H851" t="str">
            <v>CAP-POOL</v>
          </cell>
        </row>
        <row r="852">
          <cell r="A852" t="str">
            <v>S/156200/CP/ENTB005-SW</v>
          </cell>
          <cell r="B852" t="str">
            <v>Oracle License</v>
          </cell>
          <cell r="C852" t="str">
            <v>Technology Operations</v>
          </cell>
          <cell r="D852" t="str">
            <v>Programming/ Applications</v>
          </cell>
          <cell r="E852" t="str">
            <v>Direct</v>
          </cell>
          <cell r="F852" t="str">
            <v>DIR</v>
          </cell>
          <cell r="G852" t="str">
            <v>Various</v>
          </cell>
          <cell r="H852" t="str">
            <v>CAP-POOL</v>
          </cell>
        </row>
        <row r="853">
          <cell r="A853" t="str">
            <v>S/156200/CP/ENTB006</v>
          </cell>
          <cell r="B853" t="str">
            <v>MAO Optimization</v>
          </cell>
          <cell r="C853" t="str">
            <v>Technology Operations</v>
          </cell>
          <cell r="D853" t="str">
            <v>Programming/ Applications</v>
          </cell>
          <cell r="E853" t="str">
            <v>Direct</v>
          </cell>
          <cell r="F853" t="str">
            <v>DIR</v>
          </cell>
          <cell r="G853" t="str">
            <v>Various</v>
          </cell>
          <cell r="H853" t="str">
            <v>CAP-POOL</v>
          </cell>
        </row>
        <row r="854">
          <cell r="A854" t="str">
            <v>S/156200/CP/ENTB006-LB</v>
          </cell>
          <cell r="B854" t="str">
            <v>MAO Load Balance</v>
          </cell>
          <cell r="C854" t="str">
            <v>Technology Operations</v>
          </cell>
          <cell r="D854" t="str">
            <v>Programming/ Applications</v>
          </cell>
          <cell r="E854" t="str">
            <v>Direct</v>
          </cell>
          <cell r="F854" t="str">
            <v>DIR</v>
          </cell>
          <cell r="G854" t="str">
            <v>Various</v>
          </cell>
          <cell r="H854" t="str">
            <v>CAP-POOL</v>
          </cell>
        </row>
        <row r="855">
          <cell r="A855" t="str">
            <v>S/156200/CP/ENTB006-W1</v>
          </cell>
          <cell r="B855" t="str">
            <v>Web Automation 2017</v>
          </cell>
          <cell r="C855" t="str">
            <v>Technology Operations</v>
          </cell>
          <cell r="D855" t="str">
            <v>Programming/ Applications</v>
          </cell>
          <cell r="E855" t="str">
            <v>Direct</v>
          </cell>
          <cell r="F855" t="str">
            <v>DIR</v>
          </cell>
          <cell r="G855" t="str">
            <v>Various</v>
          </cell>
          <cell r="H855" t="str">
            <v>CAP-POOL</v>
          </cell>
        </row>
        <row r="856">
          <cell r="A856" t="str">
            <v>S/156200/CP/ENTB006-W2</v>
          </cell>
          <cell r="B856" t="str">
            <v>Web Automation 2018</v>
          </cell>
          <cell r="C856" t="str">
            <v>Technology Operations</v>
          </cell>
          <cell r="D856" t="str">
            <v>Programming/ Applications</v>
          </cell>
          <cell r="E856" t="str">
            <v>Direct</v>
          </cell>
          <cell r="F856" t="str">
            <v>DIR</v>
          </cell>
          <cell r="G856" t="str">
            <v>Various</v>
          </cell>
          <cell r="H856" t="str">
            <v>CAP-POOL</v>
          </cell>
        </row>
        <row r="857">
          <cell r="A857" t="str">
            <v>S/156200/CP/ENTB006-18</v>
          </cell>
          <cell r="B857" t="str">
            <v>MAO Optimization 2018</v>
          </cell>
          <cell r="C857" t="str">
            <v>Technology Operations</v>
          </cell>
          <cell r="D857" t="str">
            <v>Programming/ Applications</v>
          </cell>
          <cell r="E857" t="str">
            <v>Direct</v>
          </cell>
          <cell r="F857" t="str">
            <v>DIR</v>
          </cell>
          <cell r="G857" t="str">
            <v>Various</v>
          </cell>
          <cell r="H857" t="str">
            <v>CAP-POOL</v>
          </cell>
        </row>
        <row r="858">
          <cell r="A858" t="str">
            <v>S/156200/CP/ENTB008-AE</v>
          </cell>
          <cell r="B858" t="str">
            <v>MW Architecture Enhancements</v>
          </cell>
          <cell r="C858" t="str">
            <v>Technology Operations</v>
          </cell>
          <cell r="D858" t="str">
            <v>Programming/ Applications</v>
          </cell>
          <cell r="E858" t="str">
            <v>Direct</v>
          </cell>
          <cell r="F858" t="str">
            <v>DIR</v>
          </cell>
          <cell r="G858" t="str">
            <v>Various</v>
          </cell>
          <cell r="H858" t="str">
            <v>CAP-POOL</v>
          </cell>
        </row>
        <row r="859">
          <cell r="A859" t="str">
            <v>S/156200/CP/ENTB008-FS</v>
          </cell>
          <cell r="B859" t="str">
            <v>Implement Fusion Security</v>
          </cell>
          <cell r="C859" t="str">
            <v>Technology Operations</v>
          </cell>
          <cell r="D859" t="str">
            <v>Programming/ Applications</v>
          </cell>
          <cell r="E859" t="str">
            <v>Direct</v>
          </cell>
          <cell r="F859" t="str">
            <v>DIR</v>
          </cell>
          <cell r="G859" t="str">
            <v>Various</v>
          </cell>
          <cell r="H859" t="str">
            <v>CAP-POOL</v>
          </cell>
        </row>
        <row r="860">
          <cell r="A860" t="str">
            <v>S/156200/CP/ENTB008-OE</v>
          </cell>
          <cell r="B860" t="str">
            <v>OEM Enhancements</v>
          </cell>
          <cell r="C860" t="str">
            <v>Technology Operations</v>
          </cell>
          <cell r="D860" t="str">
            <v>Programming/ Applications</v>
          </cell>
          <cell r="E860" t="str">
            <v>Direct</v>
          </cell>
          <cell r="F860" t="str">
            <v>DIR</v>
          </cell>
          <cell r="G860" t="str">
            <v>Various</v>
          </cell>
          <cell r="H860" t="str">
            <v>CAP-POOL</v>
          </cell>
        </row>
        <row r="861">
          <cell r="A861" t="str">
            <v>S/156200/CP/ENTB008-TA</v>
          </cell>
          <cell r="B861" t="str">
            <v>2017 Implement Test Automation</v>
          </cell>
          <cell r="C861" t="str">
            <v>Technology Operations</v>
          </cell>
          <cell r="D861" t="str">
            <v>Programming/ Applications</v>
          </cell>
          <cell r="E861" t="str">
            <v>Direct</v>
          </cell>
          <cell r="F861" t="str">
            <v>DIR</v>
          </cell>
          <cell r="G861" t="str">
            <v>Various</v>
          </cell>
          <cell r="H861" t="str">
            <v>CAP-POOL</v>
          </cell>
        </row>
        <row r="862">
          <cell r="A862" t="str">
            <v>S/156200/CP/ENTB009</v>
          </cell>
          <cell r="B862" t="str">
            <v>Fusion 11.7 Upgrade</v>
          </cell>
          <cell r="C862" t="str">
            <v>Technology Operations</v>
          </cell>
          <cell r="D862" t="str">
            <v>Programming/ Applications</v>
          </cell>
          <cell r="E862" t="str">
            <v>Direct</v>
          </cell>
          <cell r="F862" t="str">
            <v>DIR</v>
          </cell>
          <cell r="G862" t="str">
            <v>Various</v>
          </cell>
          <cell r="H862" t="str">
            <v>CAP-POOL</v>
          </cell>
        </row>
        <row r="863">
          <cell r="A863" t="str">
            <v>S/156200/CP/ENTB009-B</v>
          </cell>
          <cell r="B863" t="str">
            <v>Fusion 11.7 Upgrade-B</v>
          </cell>
          <cell r="C863" t="str">
            <v>Technology Operations</v>
          </cell>
          <cell r="D863" t="str">
            <v>Programming/ Applications</v>
          </cell>
          <cell r="E863" t="str">
            <v>Direct</v>
          </cell>
          <cell r="F863" t="str">
            <v>DIR</v>
          </cell>
          <cell r="G863" t="str">
            <v>Various</v>
          </cell>
          <cell r="H863" t="str">
            <v>CAP-POOL</v>
          </cell>
        </row>
        <row r="864">
          <cell r="A864" t="str">
            <v>S/156200/CP/ENTB014</v>
          </cell>
          <cell r="B864" t="str">
            <v>STREAMS Hardware Refresh</v>
          </cell>
          <cell r="C864" t="str">
            <v>Technology Operations</v>
          </cell>
          <cell r="D864" t="str">
            <v>Programming/ Applications</v>
          </cell>
          <cell r="E864" t="str">
            <v>Direct</v>
          </cell>
          <cell r="F864" t="str">
            <v>DIR</v>
          </cell>
          <cell r="G864" t="str">
            <v>Various</v>
          </cell>
          <cell r="H864" t="str">
            <v>CAP-POOL</v>
          </cell>
        </row>
        <row r="865">
          <cell r="A865" t="str">
            <v>S/156200/CP/ENTBFILE-RE</v>
          </cell>
          <cell r="B865" t="str">
            <v>FileNet Upgrade 2016</v>
          </cell>
          <cell r="C865" t="str">
            <v>Technology Operations</v>
          </cell>
          <cell r="D865" t="str">
            <v>Programming/ Applications</v>
          </cell>
          <cell r="E865" t="str">
            <v>Direct</v>
          </cell>
          <cell r="F865" t="str">
            <v>DIR</v>
          </cell>
          <cell r="G865" t="str">
            <v>Various</v>
          </cell>
          <cell r="H865" t="str">
            <v>CAP-POOL</v>
          </cell>
        </row>
        <row r="866">
          <cell r="A866" t="str">
            <v>S/156200/CP/ENTBM003R1</v>
          </cell>
          <cell r="B866" t="str">
            <v>Analytics Real Time Mgmt- Tel- Frcst Sol</v>
          </cell>
          <cell r="C866" t="str">
            <v>Technology Operations</v>
          </cell>
          <cell r="D866" t="str">
            <v>Programming/ Applications</v>
          </cell>
          <cell r="E866" t="str">
            <v>Direct</v>
          </cell>
          <cell r="F866" t="str">
            <v>DIR</v>
          </cell>
          <cell r="G866" t="str">
            <v>Various</v>
          </cell>
          <cell r="H866" t="str">
            <v>CAP-POOL</v>
          </cell>
        </row>
        <row r="867">
          <cell r="A867" t="str">
            <v>S/156200/CP/ENTBM003R2</v>
          </cell>
          <cell r="B867" t="str">
            <v>QA Repositories for Regulatory Analysis</v>
          </cell>
          <cell r="C867" t="str">
            <v>Technology Operations</v>
          </cell>
          <cell r="D867" t="str">
            <v>Programming/ Applications</v>
          </cell>
          <cell r="E867" t="str">
            <v>Direct</v>
          </cell>
          <cell r="F867" t="str">
            <v>DIR</v>
          </cell>
          <cell r="G867" t="str">
            <v>Various</v>
          </cell>
          <cell r="H867" t="str">
            <v>CAP-POOL</v>
          </cell>
        </row>
        <row r="868">
          <cell r="A868" t="str">
            <v>S/156200/CP/ENTBM003R3</v>
          </cell>
          <cell r="B868" t="str">
            <v>Diversion 2017</v>
          </cell>
          <cell r="C868" t="str">
            <v>Technology Operations</v>
          </cell>
          <cell r="D868" t="str">
            <v>Programming/ Applications</v>
          </cell>
          <cell r="E868" t="str">
            <v>Direct</v>
          </cell>
          <cell r="F868" t="str">
            <v>DIR</v>
          </cell>
          <cell r="G868" t="str">
            <v>Various</v>
          </cell>
          <cell r="H868" t="str">
            <v>CAP-POOL</v>
          </cell>
        </row>
        <row r="869">
          <cell r="A869" t="str">
            <v>S/156200/CP/ENTBM003R4</v>
          </cell>
          <cell r="B869" t="str">
            <v>OWP SMP BM</v>
          </cell>
          <cell r="C869" t="str">
            <v>Technology Operations</v>
          </cell>
          <cell r="D869" t="str">
            <v>Programming/ Applications</v>
          </cell>
          <cell r="E869" t="str">
            <v>Direct</v>
          </cell>
          <cell r="F869" t="str">
            <v>DIR</v>
          </cell>
          <cell r="G869" t="str">
            <v>0003</v>
          </cell>
          <cell r="H869" t="str">
            <v>CAP</v>
          </cell>
        </row>
        <row r="870">
          <cell r="A870" t="str">
            <v>S/156200/CP/ENTBM003-TEL</v>
          </cell>
          <cell r="B870" t="str">
            <v>Analytics Real Time Mgmt -BM- Telecomm</v>
          </cell>
          <cell r="C870" t="str">
            <v>Technology Operations</v>
          </cell>
          <cell r="D870" t="str">
            <v>Programming/ Applications</v>
          </cell>
          <cell r="E870" t="str">
            <v>Direct</v>
          </cell>
          <cell r="F870" t="str">
            <v>DIR</v>
          </cell>
          <cell r="G870" t="str">
            <v>Various</v>
          </cell>
          <cell r="H870" t="str">
            <v>CAP-POOL</v>
          </cell>
        </row>
        <row r="871">
          <cell r="A871" t="str">
            <v>S/156200/CP/ENTBM004A1</v>
          </cell>
          <cell r="B871" t="str">
            <v>Analytics Operations - Tel- SA App</v>
          </cell>
          <cell r="C871" t="str">
            <v>Technology Operations</v>
          </cell>
          <cell r="D871" t="str">
            <v>Programming/ Applications</v>
          </cell>
          <cell r="E871" t="str">
            <v>Direct</v>
          </cell>
          <cell r="F871" t="str">
            <v>DIR</v>
          </cell>
          <cell r="G871" t="str">
            <v>Various</v>
          </cell>
          <cell r="H871" t="str">
            <v>CAP-POOL</v>
          </cell>
        </row>
        <row r="872">
          <cell r="A872" t="str">
            <v>S/156200/CP/ENTBM004A3</v>
          </cell>
          <cell r="B872" t="str">
            <v>Safety Analytics 2017</v>
          </cell>
          <cell r="C872" t="str">
            <v>Technology Operations</v>
          </cell>
          <cell r="D872" t="str">
            <v>Programming/ Applications</v>
          </cell>
          <cell r="E872" t="str">
            <v>Direct</v>
          </cell>
          <cell r="F872" t="str">
            <v>DIR</v>
          </cell>
          <cell r="G872" t="str">
            <v>Various</v>
          </cell>
          <cell r="H872" t="str">
            <v>CAP-POOL</v>
          </cell>
        </row>
        <row r="873">
          <cell r="A873" t="str">
            <v>S/156200/CP/ENTBM004A4</v>
          </cell>
          <cell r="B873" t="str">
            <v>Analytics Data Foundations</v>
          </cell>
          <cell r="C873" t="str">
            <v>Technology Operations</v>
          </cell>
          <cell r="D873" t="str">
            <v>Programming/ Applications</v>
          </cell>
          <cell r="E873" t="str">
            <v>Direct</v>
          </cell>
          <cell r="F873" t="str">
            <v>DIR</v>
          </cell>
          <cell r="G873" t="str">
            <v>Various</v>
          </cell>
          <cell r="H873" t="str">
            <v>CAP-POOL</v>
          </cell>
        </row>
        <row r="874">
          <cell r="A874" t="str">
            <v>S/156200/CP/ENTBM004-TEL</v>
          </cell>
          <cell r="B874" t="str">
            <v>Analytics Operations BM - Telecomm</v>
          </cell>
          <cell r="C874" t="str">
            <v>Technology Operations</v>
          </cell>
          <cell r="D874" t="str">
            <v>Programming/ Applications</v>
          </cell>
          <cell r="E874" t="str">
            <v>Direct</v>
          </cell>
          <cell r="F874" t="str">
            <v>DIR</v>
          </cell>
          <cell r="G874" t="str">
            <v>Various</v>
          </cell>
          <cell r="H874" t="str">
            <v>CAP-POOL</v>
          </cell>
        </row>
        <row r="875">
          <cell r="A875" t="str">
            <v>S/156200/CP/ENTBM005</v>
          </cell>
          <cell r="B875" t="str">
            <v>HANA- OWP Historical Data</v>
          </cell>
          <cell r="C875" t="str">
            <v>Technology Operations</v>
          </cell>
          <cell r="D875" t="str">
            <v>Programming/ Applications</v>
          </cell>
          <cell r="E875" t="str">
            <v>Direct</v>
          </cell>
          <cell r="F875" t="str">
            <v>DIR</v>
          </cell>
          <cell r="G875" t="str">
            <v>Various</v>
          </cell>
          <cell r="H875" t="str">
            <v>CAP-POOL</v>
          </cell>
        </row>
        <row r="876">
          <cell r="A876" t="str">
            <v>S/156200/CP/ENTBM006IM</v>
          </cell>
          <cell r="B876" t="str">
            <v>Ent Records Automation Implementation</v>
          </cell>
          <cell r="C876" t="str">
            <v>Technology Operations</v>
          </cell>
          <cell r="D876" t="str">
            <v>Programming/ Applications</v>
          </cell>
          <cell r="E876" t="str">
            <v>Direct</v>
          </cell>
          <cell r="F876" t="str">
            <v>DIR</v>
          </cell>
          <cell r="G876" t="str">
            <v>Various</v>
          </cell>
          <cell r="H876" t="str">
            <v>CAP-POOL</v>
          </cell>
        </row>
        <row r="877">
          <cell r="A877" t="str">
            <v>S/156200/CP/ENTBM006LD</v>
          </cell>
          <cell r="B877" t="str">
            <v>ERGO Leak Detection</v>
          </cell>
          <cell r="C877" t="str">
            <v>Technology Operations</v>
          </cell>
          <cell r="D877" t="str">
            <v>Programming/ Applications</v>
          </cell>
          <cell r="E877" t="str">
            <v>Direct</v>
          </cell>
          <cell r="F877" t="str">
            <v>DIR</v>
          </cell>
          <cell r="G877" t="str">
            <v>Various</v>
          </cell>
          <cell r="H877" t="str">
            <v>CAP-POOL</v>
          </cell>
        </row>
        <row r="878">
          <cell r="A878" t="str">
            <v>S/156200/CP/ENTBM006PR</v>
          </cell>
          <cell r="B878" t="str">
            <v>PRD Training Records</v>
          </cell>
          <cell r="C878" t="str">
            <v>Technology Operations</v>
          </cell>
          <cell r="D878" t="str">
            <v>Programming/ Applications</v>
          </cell>
          <cell r="E878" t="str">
            <v>Direct</v>
          </cell>
          <cell r="F878" t="str">
            <v>DIR</v>
          </cell>
          <cell r="G878" t="str">
            <v>Various</v>
          </cell>
          <cell r="H878" t="str">
            <v>CAP-POOL</v>
          </cell>
        </row>
        <row r="879">
          <cell r="A879" t="str">
            <v>S/156200/CP/ENTBM007</v>
          </cell>
          <cell r="B879" t="str">
            <v>Arkansas PSC Web Portal</v>
          </cell>
          <cell r="C879" t="str">
            <v>Technology Operations</v>
          </cell>
          <cell r="D879" t="str">
            <v>Programming/ Applications</v>
          </cell>
          <cell r="E879" t="str">
            <v>Direct</v>
          </cell>
          <cell r="F879" t="str">
            <v>DIR</v>
          </cell>
          <cell r="G879" t="str">
            <v>0062</v>
          </cell>
          <cell r="H879" t="str">
            <v>CAP</v>
          </cell>
        </row>
        <row r="880">
          <cell r="A880" t="str">
            <v>S/156200/CP/ENTBM008</v>
          </cell>
          <cell r="B880" t="str">
            <v>Arkansas FRP Filing Request</v>
          </cell>
          <cell r="C880" t="str">
            <v>Technology Operations</v>
          </cell>
          <cell r="D880" t="str">
            <v>Programming/ Applications</v>
          </cell>
          <cell r="E880" t="str">
            <v>Direct</v>
          </cell>
          <cell r="F880" t="str">
            <v>DIR</v>
          </cell>
          <cell r="G880" t="str">
            <v>0062</v>
          </cell>
          <cell r="H880" t="str">
            <v>CAP</v>
          </cell>
        </row>
        <row r="881">
          <cell r="A881" t="str">
            <v>S/156200/CP/ENTBM009</v>
          </cell>
          <cell r="B881" t="str">
            <v>Website Enhancements for ADA 2017</v>
          </cell>
          <cell r="C881" t="str">
            <v>Technology Operations</v>
          </cell>
          <cell r="D881" t="str">
            <v>Programming/ Applications</v>
          </cell>
          <cell r="E881" t="str">
            <v>Direct</v>
          </cell>
          <cell r="F881" t="str">
            <v>DIR</v>
          </cell>
          <cell r="G881" t="str">
            <v>Various</v>
          </cell>
          <cell r="H881" t="str">
            <v>CAP-POOL</v>
          </cell>
        </row>
        <row r="882">
          <cell r="A882" t="str">
            <v>S/156200/CP/ENTBM009-1</v>
          </cell>
          <cell r="B882" t="str">
            <v>Website Enhancements for ADA 2018</v>
          </cell>
          <cell r="C882" t="str">
            <v>Technology Operations</v>
          </cell>
          <cell r="D882" t="str">
            <v>Programming/ Applications</v>
          </cell>
          <cell r="E882" t="str">
            <v>Direct</v>
          </cell>
          <cell r="F882" t="str">
            <v>DIR</v>
          </cell>
          <cell r="G882" t="str">
            <v>Various</v>
          </cell>
          <cell r="H882" t="str">
            <v>CAP-POOL</v>
          </cell>
        </row>
        <row r="883">
          <cell r="A883" t="str">
            <v>S/156200/CP/ENTBM010</v>
          </cell>
          <cell r="B883" t="str">
            <v>HANA BR for Situational Awareness</v>
          </cell>
          <cell r="C883" t="str">
            <v>Technology Operations</v>
          </cell>
          <cell r="D883" t="str">
            <v>Programming/ Applications</v>
          </cell>
          <cell r="E883" t="str">
            <v>Direct</v>
          </cell>
          <cell r="F883" t="str">
            <v>DIR</v>
          </cell>
          <cell r="G883" t="str">
            <v>Various</v>
          </cell>
          <cell r="H883" t="str">
            <v>CAP-POOL</v>
          </cell>
        </row>
        <row r="884">
          <cell r="A884" t="str">
            <v>S/156200/CP/ENTBM011R1</v>
          </cell>
          <cell r="B884" t="str">
            <v>2017 Q1 Mobile Release</v>
          </cell>
          <cell r="C884" t="str">
            <v>Technology Operations</v>
          </cell>
          <cell r="D884" t="str">
            <v>Programming/ Applications</v>
          </cell>
          <cell r="E884" t="str">
            <v>Direct</v>
          </cell>
          <cell r="F884" t="str">
            <v>DIR</v>
          </cell>
          <cell r="G884" t="str">
            <v>Various</v>
          </cell>
          <cell r="H884" t="str">
            <v>CAP-POOL</v>
          </cell>
        </row>
        <row r="885">
          <cell r="A885" t="str">
            <v>S/156200/CP/ENTBM012</v>
          </cell>
          <cell r="B885" t="str">
            <v>SCADA Performance Server</v>
          </cell>
          <cell r="C885" t="str">
            <v>Technology Operations</v>
          </cell>
          <cell r="D885" t="str">
            <v>Programming/ Applications</v>
          </cell>
          <cell r="E885" t="str">
            <v>Direct</v>
          </cell>
          <cell r="F885" t="str">
            <v>DIR</v>
          </cell>
          <cell r="G885" t="str">
            <v>Various</v>
          </cell>
          <cell r="H885" t="str">
            <v>CAP-POOL</v>
          </cell>
        </row>
        <row r="886">
          <cell r="A886" t="str">
            <v>S/156200/CP/ENTBM013-1</v>
          </cell>
          <cell r="B886" t="str">
            <v>2018 Online Customer Experience</v>
          </cell>
          <cell r="C886" t="str">
            <v>Technology Operations</v>
          </cell>
          <cell r="D886" t="str">
            <v>Programming/ Applications</v>
          </cell>
          <cell r="E886" t="str">
            <v>Direct</v>
          </cell>
          <cell r="F886" t="str">
            <v>DIR</v>
          </cell>
          <cell r="G886" t="str">
            <v>Various</v>
          </cell>
          <cell r="H886" t="str">
            <v>CAP-POOL</v>
          </cell>
        </row>
        <row r="887">
          <cell r="A887" t="str">
            <v>S/156200/CP/ENTBM014</v>
          </cell>
          <cell r="B887" t="str">
            <v>Entex Regulated Reporting</v>
          </cell>
          <cell r="C887" t="str">
            <v>Technology Operations</v>
          </cell>
          <cell r="D887" t="str">
            <v>Programming/ Applications</v>
          </cell>
          <cell r="E887" t="str">
            <v>Direct</v>
          </cell>
          <cell r="F887" t="str">
            <v>DIR</v>
          </cell>
          <cell r="G887" t="str">
            <v>Various</v>
          </cell>
          <cell r="H887" t="str">
            <v>CAP-POOL</v>
          </cell>
        </row>
        <row r="888">
          <cell r="A888" t="str">
            <v>S/156200/CP/ENTBM015</v>
          </cell>
          <cell r="B888" t="str">
            <v>MV90 Gas Measurement Upgrade</v>
          </cell>
          <cell r="C888" t="str">
            <v>Technology Operations</v>
          </cell>
          <cell r="D888" t="str">
            <v>Programming/ Applications</v>
          </cell>
          <cell r="E888" t="str">
            <v>Direct</v>
          </cell>
          <cell r="F888" t="str">
            <v>DIR</v>
          </cell>
          <cell r="G888" t="str">
            <v>Various</v>
          </cell>
          <cell r="H888" t="str">
            <v>CAP-POOL</v>
          </cell>
        </row>
        <row r="889">
          <cell r="A889" t="str">
            <v>S/156200/CP/ENTBM016</v>
          </cell>
          <cell r="B889" t="str">
            <v>Telemetered MAO Integration</v>
          </cell>
          <cell r="C889" t="str">
            <v>Technology Operations</v>
          </cell>
          <cell r="D889" t="str">
            <v>Programming/ Applications</v>
          </cell>
          <cell r="E889" t="str">
            <v>Direct</v>
          </cell>
          <cell r="F889" t="str">
            <v>DIR</v>
          </cell>
          <cell r="G889" t="str">
            <v>Various</v>
          </cell>
          <cell r="H889" t="str">
            <v>CAP-POOL</v>
          </cell>
        </row>
        <row r="890">
          <cell r="A890" t="str">
            <v>S/156200/CP/ENTD003</v>
          </cell>
          <cell r="B890" t="str">
            <v>SAP Archiving Solution - IT</v>
          </cell>
          <cell r="C890" t="str">
            <v>Technology Operations</v>
          </cell>
          <cell r="D890" t="str">
            <v>Programming/ Applications</v>
          </cell>
          <cell r="E890" t="str">
            <v>Direct</v>
          </cell>
          <cell r="F890" t="str">
            <v>DIR</v>
          </cell>
          <cell r="G890" t="str">
            <v>Various</v>
          </cell>
          <cell r="H890" t="str">
            <v>CAP-POOL</v>
          </cell>
        </row>
        <row r="891">
          <cell r="A891" t="str">
            <v>S/156200/CP/ENTD044</v>
          </cell>
          <cell r="B891" t="str">
            <v>Mobile Data Ventyx R9 Upgrade - IT</v>
          </cell>
          <cell r="C891" t="str">
            <v>Technology Operations</v>
          </cell>
          <cell r="D891" t="str">
            <v>Programming/ Applications</v>
          </cell>
          <cell r="E891" t="str">
            <v>Direct</v>
          </cell>
          <cell r="F891" t="str">
            <v>DIR</v>
          </cell>
          <cell r="G891" t="str">
            <v>Various</v>
          </cell>
          <cell r="H891" t="str">
            <v>CAP-POOL</v>
          </cell>
        </row>
        <row r="892">
          <cell r="A892" t="str">
            <v>S/156200/CP/ENTD077</v>
          </cell>
          <cell r="B892" t="str">
            <v>FileNet Migration (IS to P8)</v>
          </cell>
          <cell r="C892" t="str">
            <v>Technology Operations</v>
          </cell>
          <cell r="D892" t="str">
            <v>Programming/ Applications</v>
          </cell>
          <cell r="E892" t="str">
            <v>Direct</v>
          </cell>
          <cell r="F892" t="str">
            <v>DIR</v>
          </cell>
          <cell r="G892" t="str">
            <v>Various</v>
          </cell>
          <cell r="H892" t="str">
            <v>CAP-POOL</v>
          </cell>
        </row>
        <row r="893">
          <cell r="A893" t="str">
            <v>S/156200/CP/ENTD102</v>
          </cell>
          <cell r="B893" t="str">
            <v>Leak Survey Automation</v>
          </cell>
          <cell r="C893" t="str">
            <v>Technology Operations</v>
          </cell>
          <cell r="D893" t="str">
            <v>Programming/ Applications</v>
          </cell>
          <cell r="E893" t="str">
            <v>Direct</v>
          </cell>
          <cell r="F893" t="str">
            <v>DIR</v>
          </cell>
          <cell r="G893" t="str">
            <v>Various</v>
          </cell>
          <cell r="H893" t="str">
            <v>CAP-POOL</v>
          </cell>
        </row>
        <row r="894">
          <cell r="A894" t="str">
            <v>S/156200/CP/ENTD116</v>
          </cell>
          <cell r="B894" t="str">
            <v>Preference Center - IT only</v>
          </cell>
          <cell r="C894" t="str">
            <v>Technology Operations</v>
          </cell>
          <cell r="D894" t="str">
            <v>Programming/ Applications</v>
          </cell>
          <cell r="E894" t="str">
            <v>Direct</v>
          </cell>
          <cell r="F894" t="str">
            <v>DIR</v>
          </cell>
          <cell r="G894" t="str">
            <v>Various</v>
          </cell>
          <cell r="H894" t="str">
            <v>CAP-POOL</v>
          </cell>
        </row>
        <row r="895">
          <cell r="A895" t="str">
            <v>S/156200/CP/ENTD116-B</v>
          </cell>
          <cell r="B895" t="str">
            <v>Preference Center - Business only</v>
          </cell>
          <cell r="C895" t="str">
            <v>Technology Operations</v>
          </cell>
          <cell r="D895" t="str">
            <v>Programming/ Applications</v>
          </cell>
          <cell r="E895" t="str">
            <v>Direct</v>
          </cell>
          <cell r="F895" t="str">
            <v>DIR</v>
          </cell>
          <cell r="G895" t="str">
            <v>Various</v>
          </cell>
          <cell r="H895" t="str">
            <v>CAP-POOL</v>
          </cell>
        </row>
        <row r="896">
          <cell r="A896" t="str">
            <v>S/156200/CP/ENTD130</v>
          </cell>
          <cell r="B896" t="str">
            <v>MFM CIS Replacement-IT Only</v>
          </cell>
          <cell r="C896" t="str">
            <v>Technology Operations</v>
          </cell>
          <cell r="D896" t="str">
            <v>Programming/ Applications</v>
          </cell>
          <cell r="E896" t="str">
            <v>Direct</v>
          </cell>
          <cell r="F896" t="str">
            <v>DIR</v>
          </cell>
          <cell r="G896" t="str">
            <v>0003</v>
          </cell>
          <cell r="H896" t="str">
            <v>CAP</v>
          </cell>
        </row>
        <row r="897">
          <cell r="A897" t="str">
            <v>S/156200/CP/ENTD130-BA</v>
          </cell>
          <cell r="B897" t="str">
            <v>MFM CIS Replace-Baseline Design &amp; Build</v>
          </cell>
          <cell r="C897" t="str">
            <v>Technology Operations</v>
          </cell>
          <cell r="D897" t="str">
            <v>Programming/ Applications</v>
          </cell>
          <cell r="E897" t="str">
            <v>Direct</v>
          </cell>
          <cell r="F897" t="str">
            <v>DIR</v>
          </cell>
          <cell r="G897" t="str">
            <v>0003</v>
          </cell>
          <cell r="H897" t="str">
            <v>CAP</v>
          </cell>
        </row>
        <row r="898">
          <cell r="A898" t="str">
            <v>S/156200/CP/ENTD130-BA-B</v>
          </cell>
          <cell r="B898" t="str">
            <v>MFM CIS Replace-Baseline D&amp;B-Business</v>
          </cell>
          <cell r="C898" t="str">
            <v>Technology Operations</v>
          </cell>
          <cell r="D898" t="str">
            <v>Programming/ Applications</v>
          </cell>
          <cell r="E898" t="str">
            <v>Direct</v>
          </cell>
          <cell r="F898" t="str">
            <v>DIR</v>
          </cell>
          <cell r="G898" t="str">
            <v>0003</v>
          </cell>
          <cell r="H898" t="str">
            <v>CAP</v>
          </cell>
        </row>
        <row r="899">
          <cell r="A899" t="str">
            <v>S/156200/CP/ENTD130-CF</v>
          </cell>
          <cell r="B899" t="str">
            <v>MFM CIS Replacement - Controls Framework</v>
          </cell>
          <cell r="C899" t="str">
            <v>Technology Operations</v>
          </cell>
          <cell r="D899" t="str">
            <v>Programming/ Applications</v>
          </cell>
          <cell r="E899" t="str">
            <v>Direct</v>
          </cell>
          <cell r="F899" t="str">
            <v>DIR</v>
          </cell>
          <cell r="G899" t="str">
            <v>0003</v>
          </cell>
          <cell r="H899" t="str">
            <v>CAP</v>
          </cell>
        </row>
        <row r="900">
          <cell r="A900" t="str">
            <v>S/156200/CP/ENTD131</v>
          </cell>
          <cell r="B900" t="str">
            <v>MFM SMART Replacement-IT Only</v>
          </cell>
          <cell r="C900" t="str">
            <v>Technology Operations</v>
          </cell>
          <cell r="D900" t="str">
            <v>Programming/ Applications</v>
          </cell>
          <cell r="E900" t="str">
            <v>Direct</v>
          </cell>
          <cell r="F900" t="str">
            <v>DIR</v>
          </cell>
          <cell r="G900" t="str">
            <v>Various</v>
          </cell>
          <cell r="H900" t="str">
            <v>CAP-POOL</v>
          </cell>
        </row>
        <row r="901">
          <cell r="A901" t="str">
            <v>S/156200/CP/ENTD132</v>
          </cell>
          <cell r="B901" t="str">
            <v>MFM Mobius Replacement-IT Only</v>
          </cell>
          <cell r="C901" t="str">
            <v>Technology Operations</v>
          </cell>
          <cell r="D901" t="str">
            <v>Programming/ Applications</v>
          </cell>
          <cell r="E901" t="str">
            <v>Direct</v>
          </cell>
          <cell r="F901" t="str">
            <v>DIR</v>
          </cell>
          <cell r="G901" t="str">
            <v>Various</v>
          </cell>
          <cell r="H901" t="str">
            <v>CAP-POOL</v>
          </cell>
        </row>
        <row r="902">
          <cell r="A902" t="str">
            <v>S/156200/CP/ENTD135-DL</v>
          </cell>
          <cell r="B902" t="str">
            <v>Data Loss Prevention</v>
          </cell>
          <cell r="C902" t="str">
            <v>Technology Operations</v>
          </cell>
          <cell r="D902" t="str">
            <v>Programming/ Applications</v>
          </cell>
          <cell r="E902" t="str">
            <v>Direct</v>
          </cell>
          <cell r="F902" t="str">
            <v>DIR</v>
          </cell>
          <cell r="G902" t="str">
            <v>Various</v>
          </cell>
          <cell r="H902" t="str">
            <v>CAP-POOL</v>
          </cell>
        </row>
        <row r="903">
          <cell r="A903" t="str">
            <v>S/156200/CP/ENTD135-SE</v>
          </cell>
          <cell r="B903" t="str">
            <v>SIEM Expansion</v>
          </cell>
          <cell r="C903" t="str">
            <v>Technology Operations</v>
          </cell>
          <cell r="D903" t="str">
            <v>Programming/ Applications</v>
          </cell>
          <cell r="E903" t="str">
            <v>Direct</v>
          </cell>
          <cell r="F903" t="str">
            <v>DIR</v>
          </cell>
          <cell r="G903" t="str">
            <v>Various</v>
          </cell>
          <cell r="H903" t="str">
            <v>CAP-POOL</v>
          </cell>
        </row>
        <row r="904">
          <cell r="A904" t="str">
            <v>S/156200/CP/ENTD135-SO</v>
          </cell>
          <cell r="B904" t="str">
            <v>Security Operations Center</v>
          </cell>
          <cell r="C904" t="str">
            <v>Technology Operations</v>
          </cell>
          <cell r="D904" t="str">
            <v>Programming/ Applications</v>
          </cell>
          <cell r="E904" t="str">
            <v>Direct</v>
          </cell>
          <cell r="F904" t="str">
            <v>DIR</v>
          </cell>
          <cell r="G904" t="str">
            <v>Various</v>
          </cell>
          <cell r="H904" t="str">
            <v>CAP-POOL</v>
          </cell>
        </row>
        <row r="905">
          <cell r="A905" t="str">
            <v>S/156200/CP/ENTD137-TEL</v>
          </cell>
          <cell r="B905" t="str">
            <v>Analytics Operations Discr - Telecomm</v>
          </cell>
          <cell r="C905" t="str">
            <v>Technology Operations</v>
          </cell>
          <cell r="D905" t="str">
            <v>Programming/ Applications</v>
          </cell>
          <cell r="E905" t="str">
            <v>Direct</v>
          </cell>
          <cell r="F905" t="str">
            <v>DIR</v>
          </cell>
          <cell r="G905" t="str">
            <v>Various</v>
          </cell>
          <cell r="H905" t="str">
            <v>CAP-POOL</v>
          </cell>
        </row>
        <row r="906">
          <cell r="A906" t="str">
            <v>S/156200/CP/ENTD140</v>
          </cell>
          <cell r="B906" t="str">
            <v>FileNet Enterprise Records - Gas Ops</v>
          </cell>
          <cell r="C906" t="str">
            <v>Technology Operations</v>
          </cell>
          <cell r="D906" t="str">
            <v>Programming/ Applications</v>
          </cell>
          <cell r="E906" t="str">
            <v>Direct</v>
          </cell>
          <cell r="F906" t="str">
            <v>DIR</v>
          </cell>
          <cell r="G906" t="str">
            <v>Various</v>
          </cell>
          <cell r="H906" t="str">
            <v>CAP-POOL</v>
          </cell>
        </row>
        <row r="907">
          <cell r="A907" t="str">
            <v>S/156200/CP/ENTD141</v>
          </cell>
          <cell r="B907" t="str">
            <v>Automated Work Order Completion</v>
          </cell>
          <cell r="C907" t="str">
            <v>Technology Operations</v>
          </cell>
          <cell r="D907" t="str">
            <v>Programming/ Applications</v>
          </cell>
          <cell r="E907" t="str">
            <v>Direct</v>
          </cell>
          <cell r="F907" t="str">
            <v>DIR</v>
          </cell>
          <cell r="G907" t="str">
            <v>Various</v>
          </cell>
          <cell r="H907" t="str">
            <v>CAP-POOL</v>
          </cell>
        </row>
        <row r="908">
          <cell r="A908" t="str">
            <v>S/156200/CP/ENTD144-BI</v>
          </cell>
          <cell r="B908" t="str">
            <v>Advance Finance - Blackline Impl</v>
          </cell>
          <cell r="C908" t="str">
            <v>Technology Operations</v>
          </cell>
          <cell r="D908" t="str">
            <v>Programming/ Applications</v>
          </cell>
          <cell r="E908" t="str">
            <v>Direct</v>
          </cell>
          <cell r="F908" t="str">
            <v>DIR</v>
          </cell>
          <cell r="G908" t="str">
            <v>Various</v>
          </cell>
          <cell r="H908" t="str">
            <v>CAP-POOL</v>
          </cell>
        </row>
        <row r="909">
          <cell r="A909" t="str">
            <v>S/156200/CP/ENTD144-BI-B</v>
          </cell>
          <cell r="B909" t="str">
            <v>Advance Finance -Blackline Impl-Business</v>
          </cell>
          <cell r="C909" t="str">
            <v>Technology Operations</v>
          </cell>
          <cell r="D909" t="str">
            <v>Programming/ Applications</v>
          </cell>
          <cell r="E909" t="str">
            <v>Direct</v>
          </cell>
          <cell r="F909" t="str">
            <v>DIR</v>
          </cell>
          <cell r="G909" t="str">
            <v>Various</v>
          </cell>
          <cell r="H909" t="str">
            <v>CAP-POOL</v>
          </cell>
        </row>
        <row r="910">
          <cell r="A910" t="str">
            <v>S/156200/CP/ENTD144-CF</v>
          </cell>
          <cell r="B910" t="str">
            <v>Advance Finance - Core</v>
          </cell>
          <cell r="C910" t="str">
            <v>Technology Operations</v>
          </cell>
          <cell r="D910" t="str">
            <v>Programming/ Applications</v>
          </cell>
          <cell r="E910" t="str">
            <v>Direct</v>
          </cell>
          <cell r="F910" t="str">
            <v>DIR</v>
          </cell>
          <cell r="G910" t="str">
            <v>Various</v>
          </cell>
          <cell r="H910" t="str">
            <v>CAP-POOL</v>
          </cell>
        </row>
        <row r="911">
          <cell r="A911" t="str">
            <v>S/156200/CP/ENTD144-CF-B</v>
          </cell>
          <cell r="B911" t="str">
            <v>Advance Finance - Core - Business</v>
          </cell>
          <cell r="C911" t="str">
            <v>Technology Operations</v>
          </cell>
          <cell r="D911" t="str">
            <v>Programming/ Applications</v>
          </cell>
          <cell r="E911" t="str">
            <v>Direct</v>
          </cell>
          <cell r="F911" t="str">
            <v>DIR</v>
          </cell>
          <cell r="G911" t="str">
            <v>Various</v>
          </cell>
          <cell r="H911" t="str">
            <v>CAP-POOL</v>
          </cell>
        </row>
        <row r="912">
          <cell r="A912" t="str">
            <v>S/156200/CP/ENTD144-RM-B</v>
          </cell>
          <cell r="B912" t="str">
            <v>Advance Finance - Reg Mgmt Sol-Business</v>
          </cell>
          <cell r="C912" t="str">
            <v>Technology Operations</v>
          </cell>
          <cell r="D912" t="str">
            <v>Programming/ Applications</v>
          </cell>
          <cell r="E912" t="str">
            <v>Direct</v>
          </cell>
          <cell r="F912" t="str">
            <v>DIR</v>
          </cell>
          <cell r="G912" t="str">
            <v>Various</v>
          </cell>
          <cell r="H912" t="str">
            <v>CAP-POOL</v>
          </cell>
        </row>
        <row r="913">
          <cell r="A913" t="str">
            <v>S/156200/CP/ENTD144-FP</v>
          </cell>
          <cell r="B913" t="str">
            <v>Advance Finance - FPA Solution</v>
          </cell>
          <cell r="C913" t="str">
            <v>Technology Operations</v>
          </cell>
          <cell r="D913" t="str">
            <v>Programming/ Applications</v>
          </cell>
          <cell r="E913" t="str">
            <v>Direct</v>
          </cell>
          <cell r="F913" t="str">
            <v>DIR</v>
          </cell>
          <cell r="G913" t="str">
            <v>Various</v>
          </cell>
          <cell r="H913" t="str">
            <v>CAP-POOL</v>
          </cell>
        </row>
        <row r="914">
          <cell r="A914" t="str">
            <v>S/156200/CP/ENTD144-FP-B</v>
          </cell>
          <cell r="B914" t="str">
            <v>Advance Finance -FPA Solution - Business</v>
          </cell>
          <cell r="C914" t="str">
            <v>Technology Operations</v>
          </cell>
          <cell r="D914" t="str">
            <v>Programming/ Applications</v>
          </cell>
          <cell r="E914" t="str">
            <v>Direct</v>
          </cell>
          <cell r="F914" t="str">
            <v>DIR</v>
          </cell>
          <cell r="G914" t="str">
            <v>Various</v>
          </cell>
          <cell r="H914" t="str">
            <v>CAP-POOL</v>
          </cell>
        </row>
        <row r="915">
          <cell r="A915" t="str">
            <v>S/156200/CP/ENTD144-IB</v>
          </cell>
          <cell r="B915" t="str">
            <v>Advance Finance - Initial Build</v>
          </cell>
          <cell r="C915" t="str">
            <v>Technology Operations</v>
          </cell>
          <cell r="D915" t="str">
            <v>Programming/ Applications</v>
          </cell>
          <cell r="E915" t="str">
            <v>Direct</v>
          </cell>
          <cell r="F915" t="str">
            <v>DIR</v>
          </cell>
          <cell r="G915" t="str">
            <v>Various</v>
          </cell>
          <cell r="H915" t="str">
            <v>CAP-POOL</v>
          </cell>
        </row>
        <row r="916">
          <cell r="A916" t="str">
            <v>S/156200/CP/ENTD144-RM</v>
          </cell>
          <cell r="B916" t="str">
            <v>Advance Finance - Regulatory Mgmt Sol</v>
          </cell>
          <cell r="C916" t="str">
            <v>Technology Operations</v>
          </cell>
          <cell r="D916" t="str">
            <v>Programming/ Applications</v>
          </cell>
          <cell r="E916" t="str">
            <v>Direct</v>
          </cell>
          <cell r="F916" t="str">
            <v>DIR</v>
          </cell>
          <cell r="G916" t="str">
            <v>Various</v>
          </cell>
          <cell r="H916" t="str">
            <v>CAP-POOL</v>
          </cell>
        </row>
        <row r="917">
          <cell r="A917" t="str">
            <v>S/156200/CP/ENTD145</v>
          </cell>
          <cell r="B917" t="str">
            <v>SAP Extended Warehouse Management SGO</v>
          </cell>
          <cell r="C917" t="str">
            <v>Technology Operations</v>
          </cell>
          <cell r="D917" t="str">
            <v>Programming/ Applications</v>
          </cell>
          <cell r="E917" t="str">
            <v>Direct</v>
          </cell>
          <cell r="F917" t="str">
            <v>DIR</v>
          </cell>
          <cell r="G917" t="str">
            <v>Various</v>
          </cell>
          <cell r="H917" t="str">
            <v>CAP-POOL</v>
          </cell>
        </row>
        <row r="918">
          <cell r="A918" t="str">
            <v>S/156200/CP/ENTD145-G</v>
          </cell>
          <cell r="B918" t="str">
            <v>SAP Extended Warehouse Management-Gas Op</v>
          </cell>
          <cell r="C918" t="str">
            <v>Technology Operations</v>
          </cell>
          <cell r="D918" t="str">
            <v>Programming/ Applications</v>
          </cell>
          <cell r="E918" t="str">
            <v>Direct</v>
          </cell>
          <cell r="F918" t="str">
            <v>DIR</v>
          </cell>
          <cell r="G918" t="str">
            <v>Various</v>
          </cell>
          <cell r="H918" t="str">
            <v>CAP-POOL</v>
          </cell>
        </row>
        <row r="919">
          <cell r="A919" t="str">
            <v>S/156200/CP/ENTD146</v>
          </cell>
          <cell r="B919" t="str">
            <v>Work Order Valid &amp; Error Correction Syst</v>
          </cell>
          <cell r="C919" t="str">
            <v>Technology Operations</v>
          </cell>
          <cell r="D919" t="str">
            <v>Programming/ Applications</v>
          </cell>
          <cell r="E919" t="str">
            <v>Direct</v>
          </cell>
          <cell r="F919" t="str">
            <v>DIR</v>
          </cell>
          <cell r="G919" t="str">
            <v>Various</v>
          </cell>
          <cell r="H919" t="str">
            <v>CAP-POOL</v>
          </cell>
        </row>
        <row r="920">
          <cell r="A920" t="str">
            <v>S/156200/CP/ENTD147</v>
          </cell>
          <cell r="B920" t="str">
            <v>CIP Triennial</v>
          </cell>
          <cell r="C920" t="str">
            <v>Technology Operations</v>
          </cell>
          <cell r="D920" t="str">
            <v>Programming/ Applications</v>
          </cell>
          <cell r="E920" t="str">
            <v>Direct</v>
          </cell>
          <cell r="F920" t="str">
            <v>DIR</v>
          </cell>
          <cell r="G920" t="str">
            <v>Various</v>
          </cell>
          <cell r="H920" t="str">
            <v>CAP-POOL</v>
          </cell>
        </row>
        <row r="921">
          <cell r="A921" t="str">
            <v>S/156200/CP/ENTD149</v>
          </cell>
          <cell r="B921" t="str">
            <v>Gas Account Interconnect API</v>
          </cell>
          <cell r="C921" t="str">
            <v>Technology Operations</v>
          </cell>
          <cell r="D921" t="str">
            <v>Programming/ Applications</v>
          </cell>
          <cell r="E921" t="str">
            <v>Direct</v>
          </cell>
          <cell r="F921" t="str">
            <v>DIR</v>
          </cell>
          <cell r="G921" t="str">
            <v>Various</v>
          </cell>
          <cell r="H921" t="str">
            <v>CAP-POOL</v>
          </cell>
        </row>
        <row r="922">
          <cell r="A922" t="str">
            <v>S/156200/CP/ENTD150-DT1</v>
          </cell>
          <cell r="B922" t="str">
            <v>Digital Transformation - 001</v>
          </cell>
          <cell r="C922" t="str">
            <v>Technology Operations</v>
          </cell>
          <cell r="D922" t="str">
            <v>Programming/ Applications</v>
          </cell>
          <cell r="E922" t="str">
            <v>Direct</v>
          </cell>
          <cell r="F922" t="str">
            <v>DIR</v>
          </cell>
          <cell r="G922" t="str">
            <v>Various</v>
          </cell>
          <cell r="H922" t="str">
            <v>CAP-POOL</v>
          </cell>
        </row>
        <row r="923">
          <cell r="A923" t="str">
            <v>S/156200/CP/ENTD151</v>
          </cell>
          <cell r="B923" t="str">
            <v>Daily Gas Meter Reads</v>
          </cell>
          <cell r="C923" t="str">
            <v>Technology Operations</v>
          </cell>
          <cell r="D923" t="str">
            <v>Programming/ Applications</v>
          </cell>
          <cell r="E923" t="str">
            <v>Direct</v>
          </cell>
          <cell r="F923" t="str">
            <v>DIR</v>
          </cell>
          <cell r="G923" t="str">
            <v>Various</v>
          </cell>
          <cell r="H923" t="str">
            <v>CAP-POOL</v>
          </cell>
        </row>
        <row r="924">
          <cell r="A924" t="str">
            <v>S/156200/CP/ENTDMDSI</v>
          </cell>
          <cell r="B924" t="str">
            <v>MDSI Enhancements - IT</v>
          </cell>
          <cell r="C924" t="str">
            <v>Technology Operations</v>
          </cell>
          <cell r="D924" t="str">
            <v>Programming/ Applications</v>
          </cell>
          <cell r="E924" t="str">
            <v>Direct</v>
          </cell>
          <cell r="F924" t="str">
            <v>DIR</v>
          </cell>
          <cell r="G924" t="str">
            <v>Various</v>
          </cell>
          <cell r="H924" t="str">
            <v>CAP-POOL</v>
          </cell>
        </row>
        <row r="925">
          <cell r="A925" t="str">
            <v>S/156200/CP/ENTDMDSIBR</v>
          </cell>
          <cell r="B925" t="str">
            <v>Service Suite Oracle Database Upgrade</v>
          </cell>
          <cell r="C925" t="str">
            <v>Technology Operations</v>
          </cell>
          <cell r="D925" t="str">
            <v>Programming/ Applications</v>
          </cell>
          <cell r="E925" t="str">
            <v>Direct</v>
          </cell>
          <cell r="F925" t="str">
            <v>DIR</v>
          </cell>
          <cell r="G925" t="str">
            <v>Various</v>
          </cell>
          <cell r="H925" t="str">
            <v>CAP-POOL</v>
          </cell>
        </row>
        <row r="926">
          <cell r="A926" t="str">
            <v>S/156200/CP/FIND044</v>
          </cell>
          <cell r="B926" t="str">
            <v>AP Process Enhancements</v>
          </cell>
          <cell r="C926" t="str">
            <v>Technology Operations</v>
          </cell>
          <cell r="D926" t="str">
            <v>Programming/ Applications</v>
          </cell>
          <cell r="E926" t="str">
            <v>Direct</v>
          </cell>
          <cell r="F926" t="str">
            <v>DIR</v>
          </cell>
          <cell r="G926" t="str">
            <v>0002</v>
          </cell>
          <cell r="H926" t="str">
            <v>CAP</v>
          </cell>
        </row>
        <row r="927">
          <cell r="A927" t="str">
            <v>S/156200/CP/FIND044-B</v>
          </cell>
          <cell r="B927" t="str">
            <v>AP Process Enhancements - Business</v>
          </cell>
          <cell r="C927" t="str">
            <v>Technology Operations</v>
          </cell>
          <cell r="D927" t="str">
            <v>Programming/ Applications</v>
          </cell>
          <cell r="E927" t="str">
            <v>Direct</v>
          </cell>
          <cell r="F927" t="str">
            <v>DIR</v>
          </cell>
          <cell r="G927" t="str">
            <v>0002</v>
          </cell>
          <cell r="H927" t="str">
            <v>CAP</v>
          </cell>
        </row>
        <row r="928">
          <cell r="A928" t="str">
            <v>S/156200/CP/FIND045</v>
          </cell>
          <cell r="B928" t="str">
            <v>Advance Finance Dashboard</v>
          </cell>
          <cell r="C928" t="str">
            <v>Technology Operations</v>
          </cell>
          <cell r="D928" t="str">
            <v>Programming/ Applications</v>
          </cell>
          <cell r="E928" t="str">
            <v>Direct</v>
          </cell>
          <cell r="F928" t="str">
            <v>DIR</v>
          </cell>
          <cell r="G928" t="str">
            <v>0002</v>
          </cell>
          <cell r="H928" t="str">
            <v>CAP</v>
          </cell>
        </row>
        <row r="929">
          <cell r="A929" t="str">
            <v>S/156200/CP/GSB001</v>
          </cell>
          <cell r="B929" t="str">
            <v>CES Net New Hardware &amp; Storage</v>
          </cell>
          <cell r="C929" t="str">
            <v>Technology Operations</v>
          </cell>
          <cell r="D929" t="str">
            <v>Programming/ Applications</v>
          </cell>
          <cell r="E929" t="str">
            <v>Direct</v>
          </cell>
          <cell r="F929" t="str">
            <v>DIR</v>
          </cell>
          <cell r="G929" t="str">
            <v>0077</v>
          </cell>
          <cell r="H929" t="str">
            <v>CAP</v>
          </cell>
        </row>
        <row r="930">
          <cell r="A930" t="str">
            <v>S/156200/CP/GSBM001-DB</v>
          </cell>
          <cell r="B930" t="str">
            <v>Atmos Integration - Database</v>
          </cell>
          <cell r="C930" t="str">
            <v>Technology Operations</v>
          </cell>
          <cell r="D930" t="str">
            <v>Programming/ Applications</v>
          </cell>
          <cell r="E930" t="str">
            <v>Direct</v>
          </cell>
          <cell r="F930" t="str">
            <v>DIR</v>
          </cell>
          <cell r="G930" t="str">
            <v>0077</v>
          </cell>
          <cell r="H930" t="str">
            <v>CAP</v>
          </cell>
        </row>
        <row r="931">
          <cell r="A931" t="str">
            <v>S/156200/CP/GSBM001-LN</v>
          </cell>
          <cell r="B931" t="str">
            <v>Atmos Integration - LAN</v>
          </cell>
          <cell r="C931" t="str">
            <v>Technology Operations</v>
          </cell>
          <cell r="D931" t="str">
            <v>Programming/ Applications</v>
          </cell>
          <cell r="E931" t="str">
            <v>Direct</v>
          </cell>
          <cell r="F931" t="str">
            <v>DIR</v>
          </cell>
          <cell r="G931" t="str">
            <v>0077</v>
          </cell>
          <cell r="H931" t="str">
            <v>CAP</v>
          </cell>
        </row>
        <row r="932">
          <cell r="A932" t="str">
            <v>S/156200/CP/GSBM001-NS</v>
          </cell>
          <cell r="B932" t="str">
            <v>Atmos Integration - Network Security</v>
          </cell>
          <cell r="C932" t="str">
            <v>Technology Operations</v>
          </cell>
          <cell r="D932" t="str">
            <v>Programming/ Applications</v>
          </cell>
          <cell r="E932" t="str">
            <v>Direct</v>
          </cell>
          <cell r="F932" t="str">
            <v>DIR</v>
          </cell>
          <cell r="G932" t="str">
            <v>0077</v>
          </cell>
          <cell r="H932" t="str">
            <v>CAP</v>
          </cell>
        </row>
        <row r="933">
          <cell r="A933" t="str">
            <v>S/156200/CP/GSBM001-NW</v>
          </cell>
          <cell r="B933" t="str">
            <v>Atmos Integration - Network</v>
          </cell>
          <cell r="C933" t="str">
            <v>Technology Operations</v>
          </cell>
          <cell r="D933" t="str">
            <v>Programming/ Applications</v>
          </cell>
          <cell r="E933" t="str">
            <v>Direct</v>
          </cell>
          <cell r="F933" t="str">
            <v>DIR</v>
          </cell>
          <cell r="G933" t="str">
            <v>0077</v>
          </cell>
          <cell r="H933" t="str">
            <v>CAP</v>
          </cell>
        </row>
        <row r="934">
          <cell r="A934" t="str">
            <v>S/156200/CP/GSBM001-SD</v>
          </cell>
          <cell r="B934" t="str">
            <v>Atmos Integration - App Development</v>
          </cell>
          <cell r="C934" t="str">
            <v>Technology Operations</v>
          </cell>
          <cell r="D934" t="str">
            <v>Programming/ Applications</v>
          </cell>
          <cell r="E934" t="str">
            <v>Direct</v>
          </cell>
          <cell r="F934" t="str">
            <v>DIR</v>
          </cell>
          <cell r="G934" t="str">
            <v>0077</v>
          </cell>
          <cell r="H934" t="str">
            <v>CAP</v>
          </cell>
        </row>
        <row r="935">
          <cell r="A935" t="str">
            <v>S/156200/CP/GSBM001-WB</v>
          </cell>
          <cell r="B935" t="str">
            <v>Atmos Integration - Web</v>
          </cell>
          <cell r="C935" t="str">
            <v>Technology Operations</v>
          </cell>
          <cell r="D935" t="str">
            <v>Programming/ Applications</v>
          </cell>
          <cell r="E935" t="str">
            <v>Direct</v>
          </cell>
          <cell r="F935" t="str">
            <v>DIR</v>
          </cell>
          <cell r="G935" t="str">
            <v>0077</v>
          </cell>
          <cell r="H935" t="str">
            <v>CAP</v>
          </cell>
        </row>
        <row r="936">
          <cell r="A936" t="str">
            <v>S/156200/CP/GSBM002</v>
          </cell>
          <cell r="B936" t="str">
            <v>Consolidated Web App Redesign</v>
          </cell>
          <cell r="C936" t="str">
            <v>Technology Operations</v>
          </cell>
          <cell r="D936" t="str">
            <v>Programming/ Applications</v>
          </cell>
          <cell r="E936" t="str">
            <v>Direct</v>
          </cell>
          <cell r="F936" t="str">
            <v>DIR</v>
          </cell>
          <cell r="G936" t="str">
            <v>0077</v>
          </cell>
          <cell r="H936" t="str">
            <v>CAP</v>
          </cell>
        </row>
        <row r="937">
          <cell r="A937" t="str">
            <v>S/156200/CP/GSD014</v>
          </cell>
          <cell r="B937" t="str">
            <v>CES ETRM Implementation</v>
          </cell>
          <cell r="C937" t="str">
            <v>Technology Operations</v>
          </cell>
          <cell r="D937" t="str">
            <v>Programming/ Applications</v>
          </cell>
          <cell r="E937" t="str">
            <v>Direct</v>
          </cell>
          <cell r="F937" t="str">
            <v>DIR</v>
          </cell>
          <cell r="G937" t="str">
            <v>0077</v>
          </cell>
          <cell r="H937" t="str">
            <v>CAP</v>
          </cell>
        </row>
        <row r="938">
          <cell r="A938" t="str">
            <v>S/156200/CP/GSD014-B</v>
          </cell>
          <cell r="B938" t="str">
            <v>CES ETRM Implementation - Business</v>
          </cell>
          <cell r="C938" t="str">
            <v>Technology Operations</v>
          </cell>
          <cell r="D938" t="str">
            <v>Programming/ Applications</v>
          </cell>
          <cell r="E938" t="str">
            <v>Direct</v>
          </cell>
          <cell r="F938" t="str">
            <v>DIR</v>
          </cell>
          <cell r="G938" t="str">
            <v>0077</v>
          </cell>
          <cell r="H938" t="str">
            <v>CAP</v>
          </cell>
        </row>
        <row r="939">
          <cell r="A939" t="str">
            <v>S/156200/CP/GSD015</v>
          </cell>
          <cell r="B939" t="str">
            <v>IES Digital Services</v>
          </cell>
          <cell r="C939" t="str">
            <v>Technology Operations</v>
          </cell>
          <cell r="D939" t="str">
            <v>Programming/ Applications</v>
          </cell>
          <cell r="E939" t="str">
            <v>Direct</v>
          </cell>
          <cell r="F939" t="str">
            <v>DIR</v>
          </cell>
          <cell r="G939" t="str">
            <v>0435</v>
          </cell>
          <cell r="H939" t="str">
            <v>CAP</v>
          </cell>
        </row>
        <row r="940">
          <cell r="A940" t="str">
            <v>S/156200/CP/HEB010</v>
          </cell>
          <cell r="B940" t="str">
            <v>Advanced Data Management Platform</v>
          </cell>
          <cell r="C940" t="str">
            <v>Technology Operations</v>
          </cell>
          <cell r="D940" t="str">
            <v>Programming/ Applications</v>
          </cell>
          <cell r="E940" t="str">
            <v>Direct</v>
          </cell>
          <cell r="F940" t="str">
            <v>DIR</v>
          </cell>
          <cell r="G940" t="str">
            <v>0003</v>
          </cell>
          <cell r="H940" t="str">
            <v>CAP</v>
          </cell>
        </row>
        <row r="941">
          <cell r="A941" t="str">
            <v>S/156200/CP/HEBM011-S</v>
          </cell>
          <cell r="B941" t="str">
            <v>CIS/BES/TMH Mandated Changes</v>
          </cell>
          <cell r="C941" t="str">
            <v>Technology Operations</v>
          </cell>
          <cell r="D941" t="str">
            <v>Programming/ Applications</v>
          </cell>
          <cell r="E941" t="str">
            <v>Direct</v>
          </cell>
          <cell r="F941" t="str">
            <v>DIR</v>
          </cell>
          <cell r="G941" t="str">
            <v>0003</v>
          </cell>
          <cell r="H941" t="str">
            <v>CAP</v>
          </cell>
        </row>
        <row r="942">
          <cell r="A942" t="str">
            <v>S/156200/CP/HEBM012-EH</v>
          </cell>
          <cell r="B942" t="str">
            <v>eHSM Incident Management</v>
          </cell>
          <cell r="C942" t="str">
            <v>Technology Operations</v>
          </cell>
          <cell r="D942" t="str">
            <v>Programming/ Applications</v>
          </cell>
          <cell r="E942" t="str">
            <v>Direct</v>
          </cell>
          <cell r="F942" t="str">
            <v>DIR</v>
          </cell>
          <cell r="G942" t="str">
            <v>0003</v>
          </cell>
          <cell r="H942" t="str">
            <v>CAP</v>
          </cell>
        </row>
        <row r="943">
          <cell r="A943" t="str">
            <v>S/156200/CP/HEBM013</v>
          </cell>
          <cell r="B943" t="str">
            <v>HANA- C&amp;I REG BM</v>
          </cell>
          <cell r="C943" t="str">
            <v>Technology Operations</v>
          </cell>
          <cell r="D943" t="str">
            <v>Programming/ Applications</v>
          </cell>
          <cell r="E943" t="str">
            <v>Direct</v>
          </cell>
          <cell r="F943" t="str">
            <v>DIR</v>
          </cell>
          <cell r="G943" t="str">
            <v>0003</v>
          </cell>
          <cell r="H943" t="str">
            <v>CAP</v>
          </cell>
        </row>
        <row r="944">
          <cell r="A944" t="str">
            <v>S/156200/CP/HEBM014</v>
          </cell>
          <cell r="B944" t="str">
            <v>HANA- Netezza Migration</v>
          </cell>
          <cell r="C944" t="str">
            <v>Technology Operations</v>
          </cell>
          <cell r="D944" t="str">
            <v>Programming/ Applications</v>
          </cell>
          <cell r="E944" t="str">
            <v>Direct</v>
          </cell>
          <cell r="F944" t="str">
            <v>DIR</v>
          </cell>
          <cell r="G944" t="str">
            <v>0003</v>
          </cell>
          <cell r="H944" t="str">
            <v>CAP</v>
          </cell>
        </row>
        <row r="945">
          <cell r="A945" t="str">
            <v>S/156200/CP/HEBM014-B</v>
          </cell>
          <cell r="B945" t="str">
            <v>HANA- Netezza Migration - Business</v>
          </cell>
          <cell r="C945" t="str">
            <v>Technology Operations</v>
          </cell>
          <cell r="D945" t="str">
            <v>Programming/ Applications</v>
          </cell>
          <cell r="E945" t="str">
            <v>Direct</v>
          </cell>
          <cell r="F945" t="str">
            <v>DIR</v>
          </cell>
          <cell r="G945" t="str">
            <v>0003</v>
          </cell>
          <cell r="H945" t="str">
            <v>CAP</v>
          </cell>
        </row>
        <row r="946">
          <cell r="A946" t="str">
            <v>S/156200/CP/HEBM015CR</v>
          </cell>
          <cell r="B946" t="str">
            <v>TRM CRIP/ILCA/MIS LOA</v>
          </cell>
          <cell r="C946" t="str">
            <v>Technology Operations</v>
          </cell>
          <cell r="D946" t="str">
            <v>Programming/ Applications</v>
          </cell>
          <cell r="E946" t="str">
            <v>Direct</v>
          </cell>
          <cell r="F946" t="str">
            <v>DIR</v>
          </cell>
          <cell r="G946" t="str">
            <v>0003</v>
          </cell>
          <cell r="H946" t="str">
            <v>CAP</v>
          </cell>
        </row>
        <row r="947">
          <cell r="A947" t="str">
            <v>S/156200/CP/HEBM015CR-B</v>
          </cell>
          <cell r="B947" t="str">
            <v>TRM CRIP/ILCA/MIS LOA-Business</v>
          </cell>
          <cell r="C947" t="str">
            <v>Technology Operations</v>
          </cell>
          <cell r="D947" t="str">
            <v>Programming/ Applications</v>
          </cell>
          <cell r="E947" t="str">
            <v>Direct</v>
          </cell>
          <cell r="F947" t="str">
            <v>DIR</v>
          </cell>
          <cell r="G947" t="str">
            <v>0003</v>
          </cell>
          <cell r="H947" t="str">
            <v>CAP</v>
          </cell>
        </row>
        <row r="948">
          <cell r="A948" t="str">
            <v>S/156200/CP/HEBM015RMT</v>
          </cell>
          <cell r="B948" t="str">
            <v>TRM - Retail Market Trans Act 2017</v>
          </cell>
          <cell r="C948" t="str">
            <v>Technology Operations</v>
          </cell>
          <cell r="D948" t="str">
            <v>Programming/ Applications</v>
          </cell>
          <cell r="E948" t="str">
            <v>Direct</v>
          </cell>
          <cell r="F948" t="str">
            <v>DIR</v>
          </cell>
          <cell r="G948" t="str">
            <v>0003</v>
          </cell>
          <cell r="H948" t="str">
            <v>CAP</v>
          </cell>
        </row>
        <row r="949">
          <cell r="A949" t="str">
            <v>S/156200/CP/HEBM016</v>
          </cell>
          <cell r="B949" t="str">
            <v>DA to Outage Tracker</v>
          </cell>
          <cell r="C949" t="str">
            <v>Technology Operations</v>
          </cell>
          <cell r="D949" t="str">
            <v>Programming/ Applications</v>
          </cell>
          <cell r="E949" t="str">
            <v>Direct</v>
          </cell>
          <cell r="F949" t="str">
            <v>DIR</v>
          </cell>
          <cell r="G949" t="str">
            <v>0003</v>
          </cell>
          <cell r="H949" t="str">
            <v>CAP</v>
          </cell>
        </row>
        <row r="950">
          <cell r="A950" t="str">
            <v>S/156200/CP/HEBM017CDD</v>
          </cell>
          <cell r="B950" t="str">
            <v>Crew Dispatch &amp; Duty Roster</v>
          </cell>
          <cell r="C950" t="str">
            <v>Technology Operations</v>
          </cell>
          <cell r="D950" t="str">
            <v>Programming/ Applications</v>
          </cell>
          <cell r="E950" t="str">
            <v>Direct</v>
          </cell>
          <cell r="F950" t="str">
            <v>DIR</v>
          </cell>
          <cell r="G950" t="str">
            <v>0003</v>
          </cell>
          <cell r="H950" t="str">
            <v>CAP</v>
          </cell>
        </row>
        <row r="951">
          <cell r="A951" t="str">
            <v>S/156200/CP/HEBM017SRT</v>
          </cell>
          <cell r="B951" t="str">
            <v>SAGD Reliability Trouble &amp; ETR</v>
          </cell>
          <cell r="C951" t="str">
            <v>Technology Operations</v>
          </cell>
          <cell r="D951" t="str">
            <v>Programming/ Applications</v>
          </cell>
          <cell r="E951" t="str">
            <v>Direct</v>
          </cell>
          <cell r="F951" t="str">
            <v>DIR</v>
          </cell>
          <cell r="G951" t="str">
            <v>0003</v>
          </cell>
          <cell r="H951" t="str">
            <v>CAP</v>
          </cell>
        </row>
        <row r="952">
          <cell r="A952" t="str">
            <v>S/156200/CP/HEBM018</v>
          </cell>
          <cell r="B952" t="str">
            <v>Electric ILC IDR Energy Metrics</v>
          </cell>
          <cell r="C952" t="str">
            <v>Technology Operations</v>
          </cell>
          <cell r="D952" t="str">
            <v>Programming/ Applications</v>
          </cell>
          <cell r="E952" t="str">
            <v>Direct</v>
          </cell>
          <cell r="F952" t="str">
            <v>DIR</v>
          </cell>
          <cell r="G952" t="str">
            <v>0003</v>
          </cell>
          <cell r="H952" t="str">
            <v>CAP</v>
          </cell>
        </row>
        <row r="953">
          <cell r="A953" t="str">
            <v>S/156200/CP/HED002</v>
          </cell>
          <cell r="B953" t="str">
            <v>iTrack- SAP Integration</v>
          </cell>
          <cell r="C953" t="str">
            <v>Technology Operations</v>
          </cell>
          <cell r="D953" t="str">
            <v>Programming/ Applications</v>
          </cell>
          <cell r="E953" t="str">
            <v>Direct</v>
          </cell>
          <cell r="F953" t="str">
            <v>DIR</v>
          </cell>
          <cell r="G953" t="str">
            <v>0003</v>
          </cell>
          <cell r="H953" t="str">
            <v>CAP</v>
          </cell>
        </row>
        <row r="954">
          <cell r="A954" t="str">
            <v>S/156200/CP/HED119</v>
          </cell>
          <cell r="B954" t="str">
            <v>Damage Assessment</v>
          </cell>
          <cell r="C954" t="str">
            <v>Technology Operations</v>
          </cell>
          <cell r="D954" t="str">
            <v>Programming/ Applications</v>
          </cell>
          <cell r="E954" t="str">
            <v>Direct</v>
          </cell>
          <cell r="F954" t="str">
            <v>DIR</v>
          </cell>
          <cell r="G954" t="str">
            <v>0003</v>
          </cell>
          <cell r="H954" t="str">
            <v>CAP</v>
          </cell>
        </row>
        <row r="955">
          <cell r="A955" t="str">
            <v>S/156200/CP/HED159</v>
          </cell>
          <cell r="B955" t="str">
            <v>Project Engineering Reporting</v>
          </cell>
          <cell r="C955" t="str">
            <v>Technology Operations</v>
          </cell>
          <cell r="D955" t="str">
            <v>Programming/ Applications</v>
          </cell>
          <cell r="E955" t="str">
            <v>Direct</v>
          </cell>
          <cell r="F955" t="str">
            <v>DIR</v>
          </cell>
          <cell r="G955" t="str">
            <v>0003</v>
          </cell>
          <cell r="H955" t="str">
            <v>CAP</v>
          </cell>
        </row>
        <row r="956">
          <cell r="A956" t="str">
            <v>S/156200/CP/HED183</v>
          </cell>
          <cell r="B956" t="str">
            <v>MDM 7.7 Upgrade Project</v>
          </cell>
          <cell r="C956" t="str">
            <v>Technology Operations</v>
          </cell>
          <cell r="D956" t="str">
            <v>Programming/ Applications</v>
          </cell>
          <cell r="E956" t="str">
            <v>Direct</v>
          </cell>
          <cell r="F956" t="str">
            <v>DIR</v>
          </cell>
          <cell r="G956" t="str">
            <v>0003</v>
          </cell>
          <cell r="H956" t="str">
            <v>CAP</v>
          </cell>
        </row>
        <row r="957">
          <cell r="A957" t="str">
            <v>S/156200/CP/HED186</v>
          </cell>
          <cell r="B957" t="str">
            <v>Asset Health URD</v>
          </cell>
          <cell r="C957" t="str">
            <v>Technology Operations</v>
          </cell>
          <cell r="D957" t="str">
            <v>Programming/ Applications</v>
          </cell>
          <cell r="E957" t="str">
            <v>Direct</v>
          </cell>
          <cell r="F957" t="str">
            <v>DIR</v>
          </cell>
          <cell r="G957" t="str">
            <v>0003</v>
          </cell>
          <cell r="H957" t="str">
            <v>CAP</v>
          </cell>
        </row>
        <row r="958">
          <cell r="A958" t="str">
            <v>S/156200/CP/HED187</v>
          </cell>
          <cell r="B958" t="str">
            <v>Safety Analytics Reporting</v>
          </cell>
          <cell r="C958" t="str">
            <v>Technology Operations</v>
          </cell>
          <cell r="D958" t="str">
            <v>Programming/ Applications</v>
          </cell>
          <cell r="E958" t="str">
            <v>Direct</v>
          </cell>
          <cell r="F958" t="str">
            <v>DIR</v>
          </cell>
          <cell r="G958" t="str">
            <v>0003</v>
          </cell>
          <cell r="H958" t="str">
            <v>CAP</v>
          </cell>
        </row>
        <row r="959">
          <cell r="A959" t="str">
            <v>S/156200/CP/HED188-CAPBK</v>
          </cell>
          <cell r="B959" t="str">
            <v>Asset Mgmt for CEHE-CapacitorBnk</v>
          </cell>
          <cell r="C959" t="str">
            <v>Technology Operations</v>
          </cell>
          <cell r="D959" t="str">
            <v>Programming/ Applications</v>
          </cell>
          <cell r="E959" t="str">
            <v>Direct</v>
          </cell>
          <cell r="F959" t="str">
            <v>DIR</v>
          </cell>
          <cell r="G959" t="str">
            <v>0003</v>
          </cell>
          <cell r="H959" t="str">
            <v>CAP</v>
          </cell>
        </row>
        <row r="960">
          <cell r="A960" t="str">
            <v>S/156200/CP/HED188-IGSD</v>
          </cell>
          <cell r="B960" t="str">
            <v>Asset Mgmt for CEHE-IGSD</v>
          </cell>
          <cell r="C960" t="str">
            <v>Technology Operations</v>
          </cell>
          <cell r="D960" t="str">
            <v>Programming/ Applications</v>
          </cell>
          <cell r="E960" t="str">
            <v>Direct</v>
          </cell>
          <cell r="F960" t="str">
            <v>DIR</v>
          </cell>
          <cell r="G960" t="str">
            <v>0003</v>
          </cell>
          <cell r="H960" t="str">
            <v>CAP</v>
          </cell>
        </row>
        <row r="961">
          <cell r="A961" t="str">
            <v>S/156200/CP/HED188-MUT</v>
          </cell>
          <cell r="B961" t="str">
            <v>Asset Mgmt for CEHE-MUG TR</v>
          </cell>
          <cell r="C961" t="str">
            <v>Technology Operations</v>
          </cell>
          <cell r="D961" t="str">
            <v>Programming/ Applications</v>
          </cell>
          <cell r="E961" t="str">
            <v>Direct</v>
          </cell>
          <cell r="F961" t="str">
            <v>DIR</v>
          </cell>
          <cell r="G961" t="str">
            <v>0003</v>
          </cell>
          <cell r="H961" t="str">
            <v>CAP</v>
          </cell>
        </row>
        <row r="962">
          <cell r="A962" t="str">
            <v>S/156200/CP/HED188-PDMS</v>
          </cell>
          <cell r="B962" t="str">
            <v>Asset Mgmt for CEHE-PDMS</v>
          </cell>
          <cell r="C962" t="str">
            <v>Technology Operations</v>
          </cell>
          <cell r="D962" t="str">
            <v>Programming/ Applications</v>
          </cell>
          <cell r="E962" t="str">
            <v>Direct</v>
          </cell>
          <cell r="F962" t="str">
            <v>DIR</v>
          </cell>
          <cell r="G962" t="str">
            <v>0003</v>
          </cell>
          <cell r="H962" t="str">
            <v>CAP</v>
          </cell>
        </row>
        <row r="963">
          <cell r="A963" t="str">
            <v>S/156200/CP/HED188-RELAY</v>
          </cell>
          <cell r="B963" t="str">
            <v>Asset Mgmt for CEHE-Relay Sys</v>
          </cell>
          <cell r="C963" t="str">
            <v>Technology Operations</v>
          </cell>
          <cell r="D963" t="str">
            <v>Programming/ Applications</v>
          </cell>
          <cell r="E963" t="str">
            <v>Direct</v>
          </cell>
          <cell r="F963" t="str">
            <v>DIR</v>
          </cell>
          <cell r="G963" t="str">
            <v>0003</v>
          </cell>
          <cell r="H963" t="str">
            <v>CAP</v>
          </cell>
        </row>
        <row r="964">
          <cell r="A964" t="str">
            <v>S/156200/CP/HED188-SBC</v>
          </cell>
          <cell r="B964" t="str">
            <v>Asset Mgmt for CEHE-Sub Batteries</v>
          </cell>
          <cell r="C964" t="str">
            <v>Technology Operations</v>
          </cell>
          <cell r="D964" t="str">
            <v>Programming/ Applications</v>
          </cell>
          <cell r="E964" t="str">
            <v>Direct</v>
          </cell>
          <cell r="F964" t="str">
            <v>DIR</v>
          </cell>
          <cell r="G964" t="str">
            <v>0003</v>
          </cell>
          <cell r="H964" t="str">
            <v>CAP</v>
          </cell>
        </row>
        <row r="965">
          <cell r="A965" t="str">
            <v>S/156200/CP/HED189</v>
          </cell>
          <cell r="B965" t="str">
            <v>iTrack Phase 3</v>
          </cell>
          <cell r="C965" t="str">
            <v>Technology Operations</v>
          </cell>
          <cell r="D965" t="str">
            <v>Programming/ Applications</v>
          </cell>
          <cell r="E965" t="str">
            <v>Direct</v>
          </cell>
          <cell r="F965" t="str">
            <v>DIR</v>
          </cell>
          <cell r="G965" t="str">
            <v>0003</v>
          </cell>
          <cell r="H965" t="str">
            <v>CAP</v>
          </cell>
        </row>
        <row r="966">
          <cell r="A966" t="str">
            <v>S/156200/CP/HED190</v>
          </cell>
          <cell r="B966" t="str">
            <v>Energy Insight Center Transformation</v>
          </cell>
          <cell r="C966" t="str">
            <v>Technology Operations</v>
          </cell>
          <cell r="D966" t="str">
            <v>Programming/ Applications</v>
          </cell>
          <cell r="E966" t="str">
            <v>Direct</v>
          </cell>
          <cell r="F966" t="str">
            <v>DIR</v>
          </cell>
          <cell r="G966" t="str">
            <v>0003</v>
          </cell>
          <cell r="H966" t="str">
            <v>CAP</v>
          </cell>
        </row>
        <row r="967">
          <cell r="A967" t="str">
            <v>S/156200/CP/HED191</v>
          </cell>
          <cell r="B967" t="str">
            <v>Safety Data Collection, Intg &amp;Structures</v>
          </cell>
          <cell r="C967" t="str">
            <v>Technology Operations</v>
          </cell>
          <cell r="D967" t="str">
            <v>Programming/ Applications</v>
          </cell>
          <cell r="E967" t="str">
            <v>Direct</v>
          </cell>
          <cell r="F967" t="str">
            <v>DIR</v>
          </cell>
          <cell r="G967" t="str">
            <v>0003</v>
          </cell>
          <cell r="H967" t="str">
            <v>CAP</v>
          </cell>
        </row>
        <row r="968">
          <cell r="A968" t="str">
            <v>S/156200/CP/HEDAMS-DCE</v>
          </cell>
          <cell r="B968" t="str">
            <v>DCE Upgrade</v>
          </cell>
          <cell r="C968" t="str">
            <v>Technology Operations</v>
          </cell>
          <cell r="D968" t="str">
            <v>Programming/ Applications</v>
          </cell>
          <cell r="E968" t="str">
            <v>Direct</v>
          </cell>
          <cell r="F968" t="str">
            <v>DIR</v>
          </cell>
          <cell r="G968" t="str">
            <v>0003</v>
          </cell>
          <cell r="H968" t="str">
            <v>CAP</v>
          </cell>
        </row>
        <row r="969">
          <cell r="A969" t="str">
            <v>S/156200/CP/HEDAMS-ER</v>
          </cell>
          <cell r="B969" t="str">
            <v>eRock Project</v>
          </cell>
          <cell r="C969" t="str">
            <v>Technology Operations</v>
          </cell>
          <cell r="D969" t="str">
            <v>Programming/ Applications</v>
          </cell>
          <cell r="E969" t="str">
            <v>Direct</v>
          </cell>
          <cell r="F969" t="str">
            <v>DIR</v>
          </cell>
          <cell r="G969" t="str">
            <v>0003</v>
          </cell>
          <cell r="H969" t="str">
            <v>CAP</v>
          </cell>
        </row>
        <row r="970">
          <cell r="A970" t="str">
            <v>S/156200/CP/HEB013</v>
          </cell>
          <cell r="B970" t="str">
            <v>Analytics Smart Meter ELA</v>
          </cell>
          <cell r="C970" t="str">
            <v>Technology Operations</v>
          </cell>
          <cell r="D970" t="str">
            <v>Programming/ Applications</v>
          </cell>
          <cell r="E970" t="str">
            <v>Direct</v>
          </cell>
          <cell r="F970" t="str">
            <v>DIR</v>
          </cell>
          <cell r="G970" t="str">
            <v>0003</v>
          </cell>
          <cell r="H970" t="str">
            <v>CAP</v>
          </cell>
        </row>
        <row r="971">
          <cell r="A971" t="str">
            <v>S/156200/CP/HED104</v>
          </cell>
          <cell r="B971" t="str">
            <v>Security - Intelligent Grid (IG)</v>
          </cell>
          <cell r="C971" t="str">
            <v>Technology Operations</v>
          </cell>
          <cell r="D971" t="str">
            <v>Programming/ Applications</v>
          </cell>
          <cell r="E971" t="str">
            <v>Direct</v>
          </cell>
          <cell r="F971" t="str">
            <v>DIR</v>
          </cell>
          <cell r="G971" t="str">
            <v>0003</v>
          </cell>
          <cell r="H971" t="str">
            <v>CAP</v>
          </cell>
        </row>
        <row r="972">
          <cell r="A972" t="str">
            <v>S/156200/CP/HED192</v>
          </cell>
          <cell r="B972" t="str">
            <v>JointTrench</v>
          </cell>
          <cell r="C972" t="str">
            <v>Technology Operations</v>
          </cell>
          <cell r="D972" t="str">
            <v>Programming/ Applications</v>
          </cell>
          <cell r="E972" t="str">
            <v>Direct</v>
          </cell>
          <cell r="F972" t="str">
            <v>DIR</v>
          </cell>
          <cell r="G972" t="str">
            <v>0003</v>
          </cell>
          <cell r="H972" t="str">
            <v>CAP</v>
          </cell>
        </row>
        <row r="973">
          <cell r="A973" t="str">
            <v>S/156200/CP/HED194</v>
          </cell>
          <cell r="B973" t="str">
            <v>Rosharon Service Center</v>
          </cell>
          <cell r="C973" t="str">
            <v>Technology Operations</v>
          </cell>
          <cell r="D973" t="str">
            <v>Programming/ Applications</v>
          </cell>
          <cell r="E973" t="str">
            <v>Direct</v>
          </cell>
          <cell r="F973" t="str">
            <v>DIR</v>
          </cell>
          <cell r="G973" t="str">
            <v>0003</v>
          </cell>
          <cell r="H973" t="str">
            <v>CAP</v>
          </cell>
        </row>
        <row r="974">
          <cell r="A974" t="str">
            <v>S/156200/CP/HEBM019</v>
          </cell>
          <cell r="B974" t="str">
            <v>CEHE Regulated Reporting</v>
          </cell>
          <cell r="C974" t="str">
            <v>Technology Operations</v>
          </cell>
          <cell r="D974" t="str">
            <v>Programming/ Applications</v>
          </cell>
          <cell r="E974" t="str">
            <v>Direct</v>
          </cell>
          <cell r="F974" t="str">
            <v>DIR</v>
          </cell>
          <cell r="G974" t="str">
            <v>0003</v>
          </cell>
          <cell r="H974" t="str">
            <v>CAP</v>
          </cell>
        </row>
        <row r="975">
          <cell r="A975" t="str">
            <v>S/156200/CP/HEBM021</v>
          </cell>
          <cell r="B975" t="str">
            <v>IDR Enhancements</v>
          </cell>
          <cell r="C975" t="str">
            <v>Technology Operations</v>
          </cell>
          <cell r="D975" t="str">
            <v>Programming/ Applications</v>
          </cell>
          <cell r="E975" t="str">
            <v>Direct</v>
          </cell>
          <cell r="F975" t="str">
            <v>DIR</v>
          </cell>
          <cell r="G975" t="str">
            <v>0003</v>
          </cell>
          <cell r="H975" t="str">
            <v>CAP</v>
          </cell>
        </row>
        <row r="976">
          <cell r="A976" t="str">
            <v>S/156200/CP/HED192-E</v>
          </cell>
          <cell r="B976" t="str">
            <v>JointTrench - Electric</v>
          </cell>
          <cell r="C976" t="str">
            <v>Technology Operations</v>
          </cell>
          <cell r="D976" t="str">
            <v>Programming/ Applications</v>
          </cell>
          <cell r="E976" t="str">
            <v>Direct</v>
          </cell>
          <cell r="F976" t="str">
            <v>DIR</v>
          </cell>
          <cell r="G976" t="str">
            <v>0003</v>
          </cell>
          <cell r="H976" t="str">
            <v>CAP</v>
          </cell>
        </row>
        <row r="977">
          <cell r="A977" t="str">
            <v>S/156200/CP/HEBM018-E</v>
          </cell>
          <cell r="B977" t="str">
            <v>Electric ILC IDR Energy Metrics-Electric</v>
          </cell>
          <cell r="C977" t="str">
            <v>Technology Operations</v>
          </cell>
          <cell r="D977" t="str">
            <v>Programming/ Applications</v>
          </cell>
          <cell r="E977" t="str">
            <v>Direct</v>
          </cell>
          <cell r="F977" t="str">
            <v>DIR</v>
          </cell>
          <cell r="G977" t="str">
            <v>0003</v>
          </cell>
          <cell r="H977" t="str">
            <v>CAP</v>
          </cell>
        </row>
        <row r="978">
          <cell r="A978" t="str">
            <v>S/156200/CP/HEBM015RM2</v>
          </cell>
          <cell r="B978" t="str">
            <v>TRM - Retail Market Trans Act 2018</v>
          </cell>
          <cell r="C978" t="str">
            <v>Technology Operations</v>
          </cell>
          <cell r="D978" t="str">
            <v>Programming/ Applications</v>
          </cell>
          <cell r="E978" t="str">
            <v>Direct</v>
          </cell>
          <cell r="F978" t="str">
            <v>DIR</v>
          </cell>
          <cell r="G978" t="str">
            <v>0003</v>
          </cell>
          <cell r="H978" t="str">
            <v>CAP</v>
          </cell>
        </row>
        <row r="979">
          <cell r="A979" t="str">
            <v>S/156200/CP/HED193-DIS</v>
          </cell>
          <cell r="B979" t="str">
            <v>Asset Mgmt for CEHE-DIST</v>
          </cell>
          <cell r="C979" t="str">
            <v>Technology Operations</v>
          </cell>
          <cell r="D979" t="str">
            <v>Programming/ Applications</v>
          </cell>
          <cell r="E979" t="str">
            <v>Direct</v>
          </cell>
          <cell r="F979" t="str">
            <v>DIR</v>
          </cell>
          <cell r="G979" t="str">
            <v>0003</v>
          </cell>
          <cell r="H979" t="str">
            <v>CAP</v>
          </cell>
        </row>
        <row r="980">
          <cell r="A980" t="str">
            <v>S/156200/CP/HED193-SUB</v>
          </cell>
          <cell r="B980" t="str">
            <v>Asset Mgmt for CEHE-SUBST</v>
          </cell>
          <cell r="C980" t="str">
            <v>Technology Operations</v>
          </cell>
          <cell r="D980" t="str">
            <v>Programming/ Applications</v>
          </cell>
          <cell r="E980" t="str">
            <v>Direct</v>
          </cell>
          <cell r="F980" t="str">
            <v>DIR</v>
          </cell>
          <cell r="G980" t="str">
            <v>0003</v>
          </cell>
          <cell r="H980" t="str">
            <v>CAP</v>
          </cell>
        </row>
        <row r="981">
          <cell r="A981" t="str">
            <v>S/156200/CP/HEDAMS-MDMSR</v>
          </cell>
          <cell r="B981" t="str">
            <v>MDM Server Refresh</v>
          </cell>
          <cell r="C981" t="str">
            <v>Technology Operations</v>
          </cell>
          <cell r="D981" t="str">
            <v>Programming/ Applications</v>
          </cell>
          <cell r="E981" t="str">
            <v>Direct</v>
          </cell>
          <cell r="F981" t="str">
            <v>DIR</v>
          </cell>
          <cell r="G981" t="str">
            <v>0003</v>
          </cell>
          <cell r="H981" t="str">
            <v>CAP</v>
          </cell>
        </row>
        <row r="982">
          <cell r="A982" t="str">
            <v>S/156200/CP/HEDAMS-OWU</v>
          </cell>
          <cell r="B982" t="str">
            <v>AMS OpenWay Upgrades</v>
          </cell>
          <cell r="C982" t="str">
            <v>Technology Operations</v>
          </cell>
          <cell r="D982" t="str">
            <v>Programming/ Applications</v>
          </cell>
          <cell r="E982" t="str">
            <v>Direct</v>
          </cell>
          <cell r="F982" t="str">
            <v>DIR</v>
          </cell>
          <cell r="G982" t="str">
            <v>0003</v>
          </cell>
          <cell r="H982" t="str">
            <v>CAP</v>
          </cell>
        </row>
        <row r="983">
          <cell r="A983" t="str">
            <v>S/156200/CP/HSPSBM001</v>
          </cell>
          <cell r="B983" t="str">
            <v>HSP South Expansion</v>
          </cell>
          <cell r="C983" t="str">
            <v>Technology Operations</v>
          </cell>
          <cell r="D983" t="str">
            <v>Programming/ Applications</v>
          </cell>
          <cell r="E983" t="str">
            <v>Direct</v>
          </cell>
          <cell r="F983" t="str">
            <v>DIR</v>
          </cell>
          <cell r="G983" t="str">
            <v>0420</v>
          </cell>
          <cell r="H983" t="str">
            <v>CAP</v>
          </cell>
        </row>
        <row r="984">
          <cell r="A984" t="str">
            <v>S/156200/CP/HEDAMS-PQI</v>
          </cell>
          <cell r="B984" t="str">
            <v>AMS Power Quality Initiative</v>
          </cell>
          <cell r="C984" t="str">
            <v>Technology Operations</v>
          </cell>
          <cell r="D984" t="str">
            <v>Programming/ Applications</v>
          </cell>
          <cell r="E984" t="str">
            <v>Direct</v>
          </cell>
          <cell r="F984" t="str">
            <v>DIR</v>
          </cell>
          <cell r="G984" t="str">
            <v>0003</v>
          </cell>
          <cell r="H984" t="str">
            <v>CAP</v>
          </cell>
        </row>
        <row r="985">
          <cell r="A985" t="str">
            <v>S/156200/CP/ITB001</v>
          </cell>
          <cell r="B985" t="str">
            <v>Network Organic Growth</v>
          </cell>
          <cell r="C985" t="str">
            <v>Technology Operations</v>
          </cell>
          <cell r="D985" t="str">
            <v>Programming/ Applications</v>
          </cell>
          <cell r="E985" t="str">
            <v>Direct</v>
          </cell>
          <cell r="F985" t="str">
            <v>DIR</v>
          </cell>
          <cell r="G985" t="str">
            <v>0002</v>
          </cell>
          <cell r="H985" t="str">
            <v>CAP</v>
          </cell>
        </row>
        <row r="986">
          <cell r="A986" t="str">
            <v>S/156200/CP/ITB002</v>
          </cell>
          <cell r="B986" t="str">
            <v>Network Refresh</v>
          </cell>
          <cell r="C986" t="str">
            <v>Technology Operations</v>
          </cell>
          <cell r="D986" t="str">
            <v>Programming/ Applications</v>
          </cell>
          <cell r="E986" t="str">
            <v>Direct</v>
          </cell>
          <cell r="F986" t="str">
            <v>DIR</v>
          </cell>
          <cell r="G986" t="str">
            <v>0002</v>
          </cell>
          <cell r="H986" t="str">
            <v>CAP</v>
          </cell>
        </row>
        <row r="987">
          <cell r="A987" t="str">
            <v>S/156200/CP/ITB003</v>
          </cell>
          <cell r="B987" t="str">
            <v>MS Infrastructure Upgrade</v>
          </cell>
          <cell r="C987" t="str">
            <v>Technology Operations</v>
          </cell>
          <cell r="D987" t="str">
            <v>Programming/ Applications</v>
          </cell>
          <cell r="E987" t="str">
            <v>Direct</v>
          </cell>
          <cell r="F987" t="str">
            <v>DIR</v>
          </cell>
          <cell r="G987" t="str">
            <v>0002</v>
          </cell>
          <cell r="H987" t="str">
            <v>CAP</v>
          </cell>
        </row>
        <row r="988">
          <cell r="A988" t="str">
            <v>S/156200/CP/ITB005</v>
          </cell>
          <cell r="B988" t="str">
            <v>Storage Capacity</v>
          </cell>
          <cell r="C988" t="str">
            <v>Technology Operations</v>
          </cell>
          <cell r="D988" t="str">
            <v>Programming/ Applications</v>
          </cell>
          <cell r="E988" t="str">
            <v>Direct</v>
          </cell>
          <cell r="F988" t="str">
            <v>DIR</v>
          </cell>
          <cell r="G988" t="str">
            <v>0002</v>
          </cell>
          <cell r="H988" t="str">
            <v>CAP</v>
          </cell>
        </row>
        <row r="989">
          <cell r="A989" t="str">
            <v>S/156200/CP/ITB006-HW</v>
          </cell>
          <cell r="B989" t="str">
            <v>HW Purchase</v>
          </cell>
          <cell r="C989" t="str">
            <v>Technology Operations</v>
          </cell>
          <cell r="D989" t="str">
            <v>Programming/ Applications</v>
          </cell>
          <cell r="E989" t="str">
            <v>Direct</v>
          </cell>
          <cell r="F989" t="str">
            <v>DIR</v>
          </cell>
          <cell r="G989" t="str">
            <v>0002</v>
          </cell>
          <cell r="H989" t="str">
            <v>CAP</v>
          </cell>
        </row>
        <row r="990">
          <cell r="A990" t="str">
            <v>S/156200/CP/ITB006-OPT</v>
          </cell>
          <cell r="B990" t="str">
            <v>SAP Optimization - MaxAttention</v>
          </cell>
          <cell r="C990" t="str">
            <v>Technology Operations</v>
          </cell>
          <cell r="D990" t="str">
            <v>Programming/ Applications</v>
          </cell>
          <cell r="E990" t="str">
            <v>Direct</v>
          </cell>
          <cell r="F990" t="str">
            <v>DIR</v>
          </cell>
          <cell r="G990" t="str">
            <v>0002</v>
          </cell>
          <cell r="H990" t="str">
            <v>CAP</v>
          </cell>
        </row>
        <row r="991">
          <cell r="A991" t="str">
            <v>S/156200/CP/ITB006-SA</v>
          </cell>
          <cell r="B991" t="str">
            <v>2017 SAP Automation</v>
          </cell>
          <cell r="C991" t="str">
            <v>Technology Operations</v>
          </cell>
          <cell r="D991" t="str">
            <v>Programming/ Applications</v>
          </cell>
          <cell r="E991" t="str">
            <v>Direct</v>
          </cell>
          <cell r="F991" t="str">
            <v>DIR</v>
          </cell>
          <cell r="G991" t="str">
            <v>0002</v>
          </cell>
          <cell r="H991" t="str">
            <v>CAP</v>
          </cell>
        </row>
        <row r="992">
          <cell r="A992" t="str">
            <v>S/156200/CP/ITB006-SU</v>
          </cell>
          <cell r="B992" t="str">
            <v>SABRIX Upgrade</v>
          </cell>
          <cell r="C992" t="str">
            <v>Technology Operations</v>
          </cell>
          <cell r="D992" t="str">
            <v>Programming/ Applications</v>
          </cell>
          <cell r="E992" t="str">
            <v>Direct</v>
          </cell>
          <cell r="F992" t="str">
            <v>DIR</v>
          </cell>
          <cell r="G992" t="str">
            <v>0002</v>
          </cell>
          <cell r="H992" t="str">
            <v>CAP</v>
          </cell>
        </row>
        <row r="993">
          <cell r="A993" t="str">
            <v>S/156200/CP/ITB007-R1</v>
          </cell>
          <cell r="B993" t="str">
            <v>Project Server - Release I</v>
          </cell>
          <cell r="C993" t="str">
            <v>Technology Operations</v>
          </cell>
          <cell r="D993" t="str">
            <v>Programming/ Applications</v>
          </cell>
          <cell r="E993" t="str">
            <v>Direct</v>
          </cell>
          <cell r="F993" t="str">
            <v>DIR</v>
          </cell>
          <cell r="G993" t="str">
            <v>0002</v>
          </cell>
          <cell r="H993" t="str">
            <v>CAP</v>
          </cell>
        </row>
        <row r="994">
          <cell r="A994" t="str">
            <v>S/156200/CP/ITB009-BD</v>
          </cell>
          <cell r="B994" t="str">
            <v>HANA BI Data Services Upgrade</v>
          </cell>
          <cell r="C994" t="str">
            <v>Technology Operations</v>
          </cell>
          <cell r="D994" t="str">
            <v>Programming/ Applications</v>
          </cell>
          <cell r="E994" t="str">
            <v>Direct</v>
          </cell>
          <cell r="F994" t="str">
            <v>DIR</v>
          </cell>
          <cell r="G994" t="str">
            <v>0002</v>
          </cell>
          <cell r="H994" t="str">
            <v>CAP</v>
          </cell>
        </row>
        <row r="995">
          <cell r="A995" t="str">
            <v>S/156200/CP/ITB009-HE</v>
          </cell>
          <cell r="B995" t="str">
            <v>HANA Hardware Expansion - TO</v>
          </cell>
          <cell r="C995" t="str">
            <v>Technology Operations</v>
          </cell>
          <cell r="D995" t="str">
            <v>Programming/ Applications</v>
          </cell>
          <cell r="E995" t="str">
            <v>Direct</v>
          </cell>
          <cell r="F995" t="str">
            <v>DIR</v>
          </cell>
          <cell r="G995" t="str">
            <v>0002</v>
          </cell>
          <cell r="H995" t="str">
            <v>CAP</v>
          </cell>
        </row>
        <row r="996">
          <cell r="A996" t="str">
            <v>S/156200/CP/ITB009-RL</v>
          </cell>
          <cell r="B996" t="str">
            <v>HANA Replace Lenovo Dev QA Sandbox</v>
          </cell>
          <cell r="C996" t="str">
            <v>Technology Operations</v>
          </cell>
          <cell r="D996" t="str">
            <v>Programming/ Applications</v>
          </cell>
          <cell r="E996" t="str">
            <v>Direct</v>
          </cell>
          <cell r="F996" t="str">
            <v>DIR</v>
          </cell>
          <cell r="G996" t="str">
            <v>0002</v>
          </cell>
          <cell r="H996" t="str">
            <v>CAP</v>
          </cell>
        </row>
        <row r="997">
          <cell r="A997" t="str">
            <v>S/156200/CP/ITB010</v>
          </cell>
          <cell r="B997" t="str">
            <v>Data Replication Automation</v>
          </cell>
          <cell r="C997" t="str">
            <v>Technology Operations</v>
          </cell>
          <cell r="D997" t="str">
            <v>Programming/ Applications</v>
          </cell>
          <cell r="E997" t="str">
            <v>Direct</v>
          </cell>
          <cell r="F997" t="str">
            <v>DIR</v>
          </cell>
          <cell r="G997" t="str">
            <v>0002</v>
          </cell>
          <cell r="H997" t="str">
            <v>CAP</v>
          </cell>
        </row>
        <row r="998">
          <cell r="A998" t="str">
            <v>S/156200/CP/ITB011</v>
          </cell>
          <cell r="B998" t="str">
            <v>Business Service Management</v>
          </cell>
          <cell r="C998" t="str">
            <v>Technology Operations</v>
          </cell>
          <cell r="D998" t="str">
            <v>Programming/ Applications</v>
          </cell>
          <cell r="E998" t="str">
            <v>Direct</v>
          </cell>
          <cell r="F998" t="str">
            <v>DIR</v>
          </cell>
          <cell r="G998" t="str">
            <v>0002</v>
          </cell>
          <cell r="H998" t="str">
            <v>CAP</v>
          </cell>
        </row>
        <row r="999">
          <cell r="A999" t="str">
            <v>S/156200/CP/ITB020-S</v>
          </cell>
          <cell r="B999" t="str">
            <v>VAN Replacements - Telecomm</v>
          </cell>
          <cell r="C999" t="str">
            <v>Technology Operations</v>
          </cell>
          <cell r="D999" t="str">
            <v>Programming/ Applications</v>
          </cell>
          <cell r="E999" t="str">
            <v>Direct</v>
          </cell>
          <cell r="F999" t="str">
            <v>DIR</v>
          </cell>
          <cell r="G999" t="str">
            <v>0002</v>
          </cell>
          <cell r="H999" t="str">
            <v>CAP</v>
          </cell>
        </row>
        <row r="1000">
          <cell r="A1000" t="str">
            <v>S/156200/CP/ITB024</v>
          </cell>
          <cell r="B1000" t="str">
            <v>Co. 0002 PC Replacement - IT</v>
          </cell>
          <cell r="C1000" t="str">
            <v>Technology Operations</v>
          </cell>
          <cell r="D1000" t="str">
            <v>Programming/ Applications</v>
          </cell>
          <cell r="E1000" t="str">
            <v>Direct</v>
          </cell>
          <cell r="F1000" t="str">
            <v>DIR</v>
          </cell>
          <cell r="G1000" t="str">
            <v>0002</v>
          </cell>
          <cell r="H1000" t="str">
            <v>CAP</v>
          </cell>
        </row>
        <row r="1001">
          <cell r="A1001" t="str">
            <v>S/156200/CP/ITB024-B</v>
          </cell>
          <cell r="B1001" t="str">
            <v>Co. 0002 PC Replacement - Business</v>
          </cell>
          <cell r="C1001" t="str">
            <v>Technology Operations</v>
          </cell>
          <cell r="D1001" t="str">
            <v>Programming/ Applications</v>
          </cell>
          <cell r="E1001" t="str">
            <v>Direct</v>
          </cell>
          <cell r="F1001" t="str">
            <v>DIR</v>
          </cell>
          <cell r="G1001" t="str">
            <v>0002</v>
          </cell>
          <cell r="H1001" t="str">
            <v>CAP</v>
          </cell>
        </row>
        <row r="1002">
          <cell r="A1002" t="str">
            <v>S/156200/CP/ITB025</v>
          </cell>
          <cell r="B1002" t="str">
            <v>Telephone Infrastructure Equipment</v>
          </cell>
          <cell r="C1002" t="str">
            <v>Technology Operations</v>
          </cell>
          <cell r="D1002" t="str">
            <v>Programming/ Applications</v>
          </cell>
          <cell r="E1002" t="str">
            <v>Direct</v>
          </cell>
          <cell r="F1002" t="str">
            <v>DIR</v>
          </cell>
          <cell r="G1002" t="str">
            <v>0002</v>
          </cell>
          <cell r="H1002" t="str">
            <v>CAP</v>
          </cell>
        </row>
        <row r="1003">
          <cell r="A1003" t="str">
            <v>S/156200/CP/ITB026</v>
          </cell>
          <cell r="B1003" t="str">
            <v>Windows Infrastructure Sustainability</v>
          </cell>
          <cell r="C1003" t="str">
            <v>Technology Operations</v>
          </cell>
          <cell r="D1003" t="str">
            <v>Programming/ Applications</v>
          </cell>
          <cell r="E1003" t="str">
            <v>Direct</v>
          </cell>
          <cell r="F1003" t="str">
            <v>DIR</v>
          </cell>
          <cell r="G1003" t="str">
            <v>0002</v>
          </cell>
          <cell r="H1003" t="str">
            <v>CAP</v>
          </cell>
        </row>
        <row r="1004">
          <cell r="A1004" t="str">
            <v>S/156200/CP/ITB026-CIT</v>
          </cell>
          <cell r="B1004" t="str">
            <v>LAN Infrastructure - Citrix</v>
          </cell>
          <cell r="C1004" t="str">
            <v>Technology Operations</v>
          </cell>
          <cell r="D1004" t="str">
            <v>Programming/ Applications</v>
          </cell>
          <cell r="E1004" t="str">
            <v>Direct</v>
          </cell>
          <cell r="F1004" t="str">
            <v>DIR</v>
          </cell>
          <cell r="G1004" t="str">
            <v>0002</v>
          </cell>
          <cell r="H1004" t="str">
            <v>CAP</v>
          </cell>
        </row>
        <row r="1005">
          <cell r="A1005" t="str">
            <v>S/156200/CP/ITB032</v>
          </cell>
          <cell r="B1005" t="str">
            <v>Infrastructure Test Lab</v>
          </cell>
          <cell r="C1005" t="str">
            <v>Technology Operations</v>
          </cell>
          <cell r="D1005" t="str">
            <v>Programming/ Applications</v>
          </cell>
          <cell r="E1005" t="str">
            <v>Direct</v>
          </cell>
          <cell r="F1005" t="str">
            <v>DIR</v>
          </cell>
          <cell r="G1005" t="str">
            <v>0002</v>
          </cell>
          <cell r="H1005" t="str">
            <v>CAP</v>
          </cell>
        </row>
        <row r="1006">
          <cell r="A1006" t="str">
            <v>S/156200/CP/ITB046</v>
          </cell>
          <cell r="B1006" t="str">
            <v>Wireless (WiFi) Refresh</v>
          </cell>
          <cell r="C1006" t="str">
            <v>Technology Operations</v>
          </cell>
          <cell r="D1006" t="str">
            <v>Programming/ Applications</v>
          </cell>
          <cell r="E1006" t="str">
            <v>Direct</v>
          </cell>
          <cell r="F1006" t="str">
            <v>DIR</v>
          </cell>
          <cell r="G1006" t="str">
            <v>0002</v>
          </cell>
          <cell r="H1006" t="str">
            <v>CAP</v>
          </cell>
        </row>
        <row r="1007">
          <cell r="A1007" t="str">
            <v>S/156200/CP/ITB048</v>
          </cell>
          <cell r="B1007" t="str">
            <v>TO Security Infrastructure</v>
          </cell>
          <cell r="C1007" t="str">
            <v>Technology Operations</v>
          </cell>
          <cell r="D1007" t="str">
            <v>Programming/ Applications</v>
          </cell>
          <cell r="E1007" t="str">
            <v>Direct</v>
          </cell>
          <cell r="F1007" t="str">
            <v>DIR</v>
          </cell>
          <cell r="G1007" t="str">
            <v>0002</v>
          </cell>
          <cell r="H1007" t="str">
            <v>CAP</v>
          </cell>
        </row>
        <row r="1008">
          <cell r="A1008" t="str">
            <v>S/156200/CP/ITB048-IDM</v>
          </cell>
          <cell r="B1008" t="str">
            <v>Identity Manager Upgrade</v>
          </cell>
          <cell r="C1008" t="str">
            <v>Technology Operations</v>
          </cell>
          <cell r="D1008" t="str">
            <v>Programming/ Applications</v>
          </cell>
          <cell r="E1008" t="str">
            <v>Direct</v>
          </cell>
          <cell r="F1008" t="str">
            <v>DIR</v>
          </cell>
          <cell r="G1008" t="str">
            <v>0002</v>
          </cell>
          <cell r="H1008" t="str">
            <v>CAP</v>
          </cell>
        </row>
        <row r="1009">
          <cell r="A1009" t="str">
            <v>S/156200/CP/ITB052</v>
          </cell>
          <cell r="B1009" t="str">
            <v>Unix Infrastructure Sustainability</v>
          </cell>
          <cell r="C1009" t="str">
            <v>Technology Operations</v>
          </cell>
          <cell r="D1009" t="str">
            <v>Programming/ Applications</v>
          </cell>
          <cell r="E1009" t="str">
            <v>Direct</v>
          </cell>
          <cell r="F1009" t="str">
            <v>DIR</v>
          </cell>
          <cell r="G1009" t="str">
            <v>0002</v>
          </cell>
          <cell r="H1009" t="str">
            <v>CAP</v>
          </cell>
        </row>
        <row r="1010">
          <cell r="A1010" t="str">
            <v>S/156200/CP/ITB059</v>
          </cell>
          <cell r="B1010" t="str">
            <v>Systems Management</v>
          </cell>
          <cell r="C1010" t="str">
            <v>Technology Operations</v>
          </cell>
          <cell r="D1010" t="str">
            <v>Programming/ Applications</v>
          </cell>
          <cell r="E1010" t="str">
            <v>Direct</v>
          </cell>
          <cell r="F1010" t="str">
            <v>DIR</v>
          </cell>
          <cell r="G1010" t="str">
            <v>0002</v>
          </cell>
          <cell r="H1010" t="str">
            <v>CAP</v>
          </cell>
        </row>
        <row r="1011">
          <cell r="A1011" t="str">
            <v>S/156200/CP/ITB061</v>
          </cell>
          <cell r="B1011" t="str">
            <v>Systems &amp; Utilities Support</v>
          </cell>
          <cell r="C1011" t="str">
            <v>Technology Operations</v>
          </cell>
          <cell r="D1011" t="str">
            <v>Programming/ Applications</v>
          </cell>
          <cell r="E1011" t="str">
            <v>Direct</v>
          </cell>
          <cell r="F1011" t="str">
            <v>DIR</v>
          </cell>
          <cell r="G1011" t="str">
            <v>0002</v>
          </cell>
          <cell r="H1011" t="str">
            <v>CAP</v>
          </cell>
        </row>
        <row r="1012">
          <cell r="A1012" t="str">
            <v>S/156200/CP/ITB065</v>
          </cell>
          <cell r="B1012" t="str">
            <v>Microsoft Software</v>
          </cell>
          <cell r="C1012" t="str">
            <v>Technology Operations</v>
          </cell>
          <cell r="D1012" t="str">
            <v>Programming/ Applications</v>
          </cell>
          <cell r="E1012" t="str">
            <v>Direct</v>
          </cell>
          <cell r="F1012" t="str">
            <v>DIR</v>
          </cell>
          <cell r="G1012" t="str">
            <v>0002</v>
          </cell>
          <cell r="H1012" t="str">
            <v>CAP</v>
          </cell>
        </row>
        <row r="1013">
          <cell r="A1013" t="str">
            <v>S/156200/CP/ITB071</v>
          </cell>
          <cell r="B1013" t="str">
            <v>VOIP Refresh</v>
          </cell>
          <cell r="C1013" t="str">
            <v>Technology Operations</v>
          </cell>
          <cell r="D1013" t="str">
            <v>Programming/ Applications</v>
          </cell>
          <cell r="E1013" t="str">
            <v>Direct</v>
          </cell>
          <cell r="F1013" t="str">
            <v>DIR</v>
          </cell>
          <cell r="G1013" t="str">
            <v>0002</v>
          </cell>
          <cell r="H1013" t="str">
            <v>CAP</v>
          </cell>
        </row>
        <row r="1014">
          <cell r="A1014" t="str">
            <v>S/156200/CP/ITB084</v>
          </cell>
          <cell r="B1014" t="str">
            <v>Chart Upgrade &amp; Refresh</v>
          </cell>
          <cell r="C1014" t="str">
            <v>Technology Operations</v>
          </cell>
          <cell r="D1014" t="str">
            <v>Programming/ Applications</v>
          </cell>
          <cell r="E1014" t="str">
            <v>Direct</v>
          </cell>
          <cell r="F1014" t="str">
            <v>DIR</v>
          </cell>
          <cell r="G1014" t="str">
            <v>0002</v>
          </cell>
          <cell r="H1014" t="str">
            <v>CAP</v>
          </cell>
        </row>
        <row r="1015">
          <cell r="A1015" t="str">
            <v>S/156200/CP/ITB086</v>
          </cell>
          <cell r="B1015" t="str">
            <v>Contingent Labor Management</v>
          </cell>
          <cell r="C1015" t="str">
            <v>Technology Operations</v>
          </cell>
          <cell r="D1015" t="str">
            <v>Programming/ Applications</v>
          </cell>
          <cell r="E1015" t="str">
            <v>Direct</v>
          </cell>
          <cell r="F1015" t="str">
            <v>DIR</v>
          </cell>
          <cell r="G1015" t="str">
            <v>0002</v>
          </cell>
          <cell r="H1015" t="str">
            <v>CAP</v>
          </cell>
        </row>
        <row r="1016">
          <cell r="A1016" t="str">
            <v>S/156200/CP/ITB089</v>
          </cell>
          <cell r="B1016" t="str">
            <v>UCCE Upgrade</v>
          </cell>
          <cell r="C1016" t="str">
            <v>Technology Operations</v>
          </cell>
          <cell r="D1016" t="str">
            <v>Programming/ Applications</v>
          </cell>
          <cell r="E1016" t="str">
            <v>Direct</v>
          </cell>
          <cell r="F1016" t="str">
            <v>DIR</v>
          </cell>
          <cell r="G1016" t="str">
            <v>0002</v>
          </cell>
          <cell r="H1016" t="str">
            <v>CAP</v>
          </cell>
        </row>
        <row r="1017">
          <cell r="A1017" t="str">
            <v>S/156200/CP/ITB092</v>
          </cell>
          <cell r="B1017" t="str">
            <v>x86 Server Infrastructure Rel &amp; Mod</v>
          </cell>
          <cell r="C1017" t="str">
            <v>Technology Operations</v>
          </cell>
          <cell r="D1017" t="str">
            <v>Programming/ Applications</v>
          </cell>
          <cell r="E1017" t="str">
            <v>Direct</v>
          </cell>
          <cell r="F1017" t="str">
            <v>DIR</v>
          </cell>
          <cell r="G1017" t="str">
            <v>0002</v>
          </cell>
          <cell r="H1017" t="str">
            <v>CAP</v>
          </cell>
        </row>
        <row r="1018">
          <cell r="A1018" t="str">
            <v>S/156200/CP/ITB092-SR</v>
          </cell>
          <cell r="B1018" t="str">
            <v>2017 Server Refresh</v>
          </cell>
          <cell r="C1018" t="str">
            <v>Technology Operations</v>
          </cell>
          <cell r="D1018" t="str">
            <v>Programming/ Applications</v>
          </cell>
          <cell r="E1018" t="str">
            <v>Direct</v>
          </cell>
          <cell r="F1018" t="str">
            <v>DIR</v>
          </cell>
          <cell r="G1018" t="str">
            <v>0002</v>
          </cell>
          <cell r="H1018" t="str">
            <v>CAP</v>
          </cell>
        </row>
        <row r="1019">
          <cell r="A1019" t="str">
            <v>S/156200/CP/ITB095</v>
          </cell>
          <cell r="B1019" t="str">
            <v>VDI Expansion</v>
          </cell>
          <cell r="C1019" t="str">
            <v>Technology Operations</v>
          </cell>
          <cell r="D1019" t="str">
            <v>Programming/ Applications</v>
          </cell>
          <cell r="E1019" t="str">
            <v>Direct</v>
          </cell>
          <cell r="F1019" t="str">
            <v>DIR</v>
          </cell>
          <cell r="G1019" t="str">
            <v>0002</v>
          </cell>
          <cell r="H1019" t="str">
            <v>CAP</v>
          </cell>
        </row>
        <row r="1020">
          <cell r="A1020" t="str">
            <v>S/156200/CP/ITB096</v>
          </cell>
          <cell r="B1020" t="str">
            <v>Data Center Facilities Refresh</v>
          </cell>
          <cell r="C1020" t="str">
            <v>Technology Operations</v>
          </cell>
          <cell r="D1020" t="str">
            <v>Programming/ Applications</v>
          </cell>
          <cell r="E1020" t="str">
            <v>Direct</v>
          </cell>
          <cell r="F1020" t="str">
            <v>DIR</v>
          </cell>
          <cell r="G1020" t="str">
            <v>0002</v>
          </cell>
          <cell r="H1020" t="str">
            <v>CAP</v>
          </cell>
        </row>
        <row r="1021">
          <cell r="A1021" t="str">
            <v>S/156200/CP/ITB099-17</v>
          </cell>
          <cell r="B1021" t="str">
            <v>CSST Critical Systems Automation 2017</v>
          </cell>
          <cell r="C1021" t="str">
            <v>Technology Operations</v>
          </cell>
          <cell r="D1021" t="str">
            <v>Programming/ Applications</v>
          </cell>
          <cell r="E1021" t="str">
            <v>Direct</v>
          </cell>
          <cell r="F1021" t="str">
            <v>DIR</v>
          </cell>
          <cell r="G1021" t="str">
            <v>0002</v>
          </cell>
          <cell r="H1021" t="str">
            <v>CAP</v>
          </cell>
        </row>
        <row r="1022">
          <cell r="A1022" t="str">
            <v>S/156200/CP/ITB100-17</v>
          </cell>
          <cell r="B1022" t="str">
            <v>CSST Infrastructure Automation 2017</v>
          </cell>
          <cell r="C1022" t="str">
            <v>Technology Operations</v>
          </cell>
          <cell r="D1022" t="str">
            <v>Programming/ Applications</v>
          </cell>
          <cell r="E1022" t="str">
            <v>Direct</v>
          </cell>
          <cell r="F1022" t="str">
            <v>DIR</v>
          </cell>
          <cell r="G1022" t="str">
            <v>0002</v>
          </cell>
          <cell r="H1022" t="str">
            <v>CAP</v>
          </cell>
        </row>
        <row r="1023">
          <cell r="A1023" t="str">
            <v>S/156200/CP/ITB102</v>
          </cell>
          <cell r="B1023" t="str">
            <v>PS TSCC Ops Orch System Implementation</v>
          </cell>
          <cell r="C1023" t="str">
            <v>Technology Operations</v>
          </cell>
          <cell r="D1023" t="str">
            <v>Programming/ Applications</v>
          </cell>
          <cell r="E1023" t="str">
            <v>Direct</v>
          </cell>
          <cell r="F1023" t="str">
            <v>DIR</v>
          </cell>
          <cell r="G1023" t="str">
            <v>0002</v>
          </cell>
          <cell r="H1023" t="str">
            <v>CAP</v>
          </cell>
        </row>
        <row r="1024">
          <cell r="A1024" t="str">
            <v>S/156200/CP/ITB102-OR1</v>
          </cell>
          <cell r="B1024" t="str">
            <v>Orchestration Phase 1</v>
          </cell>
          <cell r="C1024" t="str">
            <v>Technology Operations</v>
          </cell>
          <cell r="D1024" t="str">
            <v>Programming/ Applications</v>
          </cell>
          <cell r="E1024" t="str">
            <v>Direct</v>
          </cell>
          <cell r="F1024" t="str">
            <v>DIR</v>
          </cell>
          <cell r="G1024" t="str">
            <v>0002</v>
          </cell>
          <cell r="H1024" t="str">
            <v>CAP</v>
          </cell>
        </row>
        <row r="1025">
          <cell r="A1025" t="str">
            <v>S/156200/CP/ITB104</v>
          </cell>
          <cell r="B1025" t="str">
            <v>Workflow Applications to ServiceNow</v>
          </cell>
          <cell r="C1025" t="str">
            <v>Technology Operations</v>
          </cell>
          <cell r="D1025" t="str">
            <v>Programming/ Applications</v>
          </cell>
          <cell r="E1025" t="str">
            <v>Direct</v>
          </cell>
          <cell r="F1025" t="str">
            <v>DIR</v>
          </cell>
          <cell r="G1025" t="str">
            <v>0002</v>
          </cell>
          <cell r="H1025" t="str">
            <v>CAP</v>
          </cell>
        </row>
        <row r="1026">
          <cell r="A1026" t="str">
            <v>S/156200/CP/ITB104-SNA</v>
          </cell>
          <cell r="B1026" t="str">
            <v>2017 Service Now Automation</v>
          </cell>
          <cell r="C1026" t="str">
            <v>Technology Operations</v>
          </cell>
          <cell r="D1026" t="str">
            <v>Programming/ Applications</v>
          </cell>
          <cell r="E1026" t="str">
            <v>Direct</v>
          </cell>
          <cell r="F1026" t="str">
            <v>DIR</v>
          </cell>
          <cell r="G1026" t="str">
            <v>0002</v>
          </cell>
          <cell r="H1026" t="str">
            <v>CAP</v>
          </cell>
        </row>
        <row r="1027">
          <cell r="A1027" t="str">
            <v>S/156200/CP/ITB105</v>
          </cell>
          <cell r="B1027" t="str">
            <v>HANA BOBJ Upgrade</v>
          </cell>
          <cell r="C1027" t="str">
            <v>Technology Operations</v>
          </cell>
          <cell r="D1027" t="str">
            <v>Programming/ Applications</v>
          </cell>
          <cell r="E1027" t="str">
            <v>Direct</v>
          </cell>
          <cell r="F1027" t="str">
            <v>DIR</v>
          </cell>
          <cell r="G1027" t="str">
            <v>0002</v>
          </cell>
          <cell r="H1027" t="str">
            <v>CAP</v>
          </cell>
        </row>
        <row r="1028">
          <cell r="A1028" t="str">
            <v>S/156200/CP/ITB106</v>
          </cell>
          <cell r="B1028" t="str">
            <v>HANA BW Upgrade</v>
          </cell>
          <cell r="C1028" t="str">
            <v>Technology Operations</v>
          </cell>
          <cell r="D1028" t="str">
            <v>Programming/ Applications</v>
          </cell>
          <cell r="E1028" t="str">
            <v>Direct</v>
          </cell>
          <cell r="F1028" t="str">
            <v>DIR</v>
          </cell>
          <cell r="G1028" t="str">
            <v>0002</v>
          </cell>
          <cell r="H1028" t="str">
            <v>CAP</v>
          </cell>
        </row>
        <row r="1029">
          <cell r="A1029" t="str">
            <v>S/156200/CP/ITB107</v>
          </cell>
          <cell r="B1029" t="str">
            <v>HANA SPS Upgrade</v>
          </cell>
          <cell r="C1029" t="str">
            <v>Technology Operations</v>
          </cell>
          <cell r="D1029" t="str">
            <v>Programming/ Applications</v>
          </cell>
          <cell r="E1029" t="str">
            <v>Direct</v>
          </cell>
          <cell r="F1029" t="str">
            <v>DIR</v>
          </cell>
          <cell r="G1029" t="str">
            <v>0002</v>
          </cell>
          <cell r="H1029" t="str">
            <v>CAP</v>
          </cell>
        </row>
        <row r="1030">
          <cell r="A1030" t="str">
            <v>S/156200/CP/ITB108</v>
          </cell>
          <cell r="B1030" t="str">
            <v>SAP ERP Upgrade</v>
          </cell>
          <cell r="C1030" t="str">
            <v>Technology Operations</v>
          </cell>
          <cell r="D1030" t="str">
            <v>Programming/ Applications</v>
          </cell>
          <cell r="E1030" t="str">
            <v>Direct</v>
          </cell>
          <cell r="F1030" t="str">
            <v>DIR</v>
          </cell>
          <cell r="G1030" t="str">
            <v>0002</v>
          </cell>
          <cell r="H1030" t="str">
            <v>CAP</v>
          </cell>
        </row>
        <row r="1031">
          <cell r="A1031" t="str">
            <v>S/156200/CP/ITB108-B</v>
          </cell>
          <cell r="B1031" t="str">
            <v>SAP ERP Upgrade - Business only</v>
          </cell>
          <cell r="C1031" t="str">
            <v>Technology Operations</v>
          </cell>
          <cell r="D1031" t="str">
            <v>Programming/ Applications</v>
          </cell>
          <cell r="E1031" t="str">
            <v>Direct</v>
          </cell>
          <cell r="F1031" t="str">
            <v>DIR</v>
          </cell>
          <cell r="G1031" t="str">
            <v>0002</v>
          </cell>
          <cell r="H1031" t="str">
            <v>CAP</v>
          </cell>
        </row>
        <row r="1032">
          <cell r="A1032" t="str">
            <v>S/156200/CP/ITB109</v>
          </cell>
          <cell r="B1032" t="str">
            <v>EAI DB Migration</v>
          </cell>
          <cell r="C1032" t="str">
            <v>Technology Operations</v>
          </cell>
          <cell r="D1032" t="str">
            <v>Programming/ Applications</v>
          </cell>
          <cell r="E1032" t="str">
            <v>Direct</v>
          </cell>
          <cell r="F1032" t="str">
            <v>DIR</v>
          </cell>
          <cell r="G1032" t="str">
            <v>0002</v>
          </cell>
          <cell r="H1032" t="str">
            <v>CAP</v>
          </cell>
        </row>
        <row r="1033">
          <cell r="A1033" t="str">
            <v>S/156200/CP/ITB110</v>
          </cell>
          <cell r="B1033" t="str">
            <v>APM Upgrade -Sys Monitoring &amp; Automation</v>
          </cell>
          <cell r="C1033" t="str">
            <v>Technology Operations</v>
          </cell>
          <cell r="D1033" t="str">
            <v>Programming/ Applications</v>
          </cell>
          <cell r="E1033" t="str">
            <v>Direct</v>
          </cell>
          <cell r="F1033" t="str">
            <v>DIR</v>
          </cell>
          <cell r="G1033" t="str">
            <v>0002</v>
          </cell>
          <cell r="H1033" t="str">
            <v>CAP</v>
          </cell>
        </row>
        <row r="1034">
          <cell r="A1034" t="str">
            <v>S/156200/CP/ITB111</v>
          </cell>
          <cell r="B1034" t="str">
            <v>SAP Solution Manager Upgrade</v>
          </cell>
          <cell r="C1034" t="str">
            <v>Technology Operations</v>
          </cell>
          <cell r="D1034" t="str">
            <v>Programming/ Applications</v>
          </cell>
          <cell r="E1034" t="str">
            <v>Direct</v>
          </cell>
          <cell r="F1034" t="str">
            <v>DIR</v>
          </cell>
          <cell r="G1034" t="str">
            <v>0002</v>
          </cell>
          <cell r="H1034" t="str">
            <v>CAP</v>
          </cell>
        </row>
        <row r="1035">
          <cell r="A1035" t="str">
            <v>S/156200/CP/ITB112</v>
          </cell>
          <cell r="B1035" t="str">
            <v>SAP Data Model Foundation -Global BP I&amp;R</v>
          </cell>
          <cell r="C1035" t="str">
            <v>Technology Operations</v>
          </cell>
          <cell r="D1035" t="str">
            <v>Programming/ Applications</v>
          </cell>
          <cell r="E1035" t="str">
            <v>Direct</v>
          </cell>
          <cell r="F1035" t="str">
            <v>DIR</v>
          </cell>
          <cell r="G1035" t="str">
            <v>0002</v>
          </cell>
          <cell r="H1035" t="str">
            <v>CAP</v>
          </cell>
        </row>
        <row r="1036">
          <cell r="A1036" t="str">
            <v>S/156200/CP/ITB114</v>
          </cell>
          <cell r="B1036" t="str">
            <v>Microsoft Software Upgrades</v>
          </cell>
          <cell r="C1036" t="str">
            <v>Technology Operations</v>
          </cell>
          <cell r="D1036" t="str">
            <v>Programming/ Applications</v>
          </cell>
          <cell r="E1036" t="str">
            <v>Direct</v>
          </cell>
          <cell r="F1036" t="str">
            <v>DIR</v>
          </cell>
          <cell r="G1036" t="str">
            <v>0002</v>
          </cell>
          <cell r="H1036" t="str">
            <v>CAP</v>
          </cell>
        </row>
        <row r="1037">
          <cell r="A1037" t="str">
            <v>S/156200/CP/ITB115</v>
          </cell>
          <cell r="B1037" t="str">
            <v>SAP Landscape Management Implementation</v>
          </cell>
          <cell r="C1037" t="str">
            <v>Technology Operations</v>
          </cell>
          <cell r="D1037" t="str">
            <v>Programming/ Applications</v>
          </cell>
          <cell r="E1037" t="str">
            <v>Direct</v>
          </cell>
          <cell r="F1037" t="str">
            <v>DIR</v>
          </cell>
          <cell r="G1037" t="str">
            <v>0002</v>
          </cell>
          <cell r="H1037" t="str">
            <v>CAP</v>
          </cell>
        </row>
        <row r="1038">
          <cell r="A1038" t="str">
            <v>S/156200/CP/ITB124</v>
          </cell>
          <cell r="B1038" t="str">
            <v>SAP 2017 Support Packs Upgrade</v>
          </cell>
          <cell r="C1038" t="str">
            <v>Technology Operations</v>
          </cell>
          <cell r="D1038" t="str">
            <v>Programming/ Applications</v>
          </cell>
          <cell r="E1038" t="str">
            <v>Direct</v>
          </cell>
          <cell r="F1038" t="str">
            <v>DIR</v>
          </cell>
          <cell r="G1038" t="str">
            <v>0002</v>
          </cell>
          <cell r="H1038" t="str">
            <v>CAP</v>
          </cell>
        </row>
        <row r="1039">
          <cell r="A1039" t="str">
            <v>S/156200/CP/ITB124-B</v>
          </cell>
          <cell r="B1039" t="str">
            <v>SAP 2017 Support Packs Upgrade-Business</v>
          </cell>
          <cell r="C1039" t="str">
            <v>Technology Operations</v>
          </cell>
          <cell r="D1039" t="str">
            <v>Programming/ Applications</v>
          </cell>
          <cell r="E1039" t="str">
            <v>Direct</v>
          </cell>
          <cell r="F1039" t="str">
            <v>DIR</v>
          </cell>
          <cell r="G1039" t="str">
            <v>0002</v>
          </cell>
          <cell r="H1039" t="str">
            <v>CAP</v>
          </cell>
        </row>
        <row r="1040">
          <cell r="A1040" t="str">
            <v>S/156200/CP/ITB125-S</v>
          </cell>
          <cell r="B1040" t="str">
            <v>Business Tech Support - Van Replacements</v>
          </cell>
          <cell r="C1040" t="str">
            <v>Technology Operations</v>
          </cell>
          <cell r="D1040" t="str">
            <v>Programming/ Applications</v>
          </cell>
          <cell r="E1040" t="str">
            <v>Direct</v>
          </cell>
          <cell r="F1040" t="str">
            <v>DIR</v>
          </cell>
          <cell r="G1040" t="str">
            <v>0002</v>
          </cell>
          <cell r="H1040" t="str">
            <v>CAP</v>
          </cell>
        </row>
        <row r="1041">
          <cell r="A1041" t="str">
            <v>S/156200/CP/ITB126</v>
          </cell>
          <cell r="B1041" t="str">
            <v>S/4 HANA Capacity</v>
          </cell>
          <cell r="C1041" t="str">
            <v>Technology Operations</v>
          </cell>
          <cell r="D1041" t="str">
            <v>Programming/ Applications</v>
          </cell>
          <cell r="E1041" t="str">
            <v>Direct</v>
          </cell>
          <cell r="F1041" t="str">
            <v>DIR</v>
          </cell>
          <cell r="G1041" t="str">
            <v>0002</v>
          </cell>
          <cell r="H1041" t="str">
            <v>CAP</v>
          </cell>
        </row>
        <row r="1042">
          <cell r="A1042" t="str">
            <v>S/156200/CP/ITBM009</v>
          </cell>
          <cell r="B1042" t="str">
            <v>IT Co - Location Infrastructure</v>
          </cell>
          <cell r="C1042" t="str">
            <v>Technology Operations</v>
          </cell>
          <cell r="D1042" t="str">
            <v>Programming/ Applications</v>
          </cell>
          <cell r="E1042" t="str">
            <v>Direct</v>
          </cell>
          <cell r="F1042" t="str">
            <v>DIR</v>
          </cell>
          <cell r="G1042" t="str">
            <v>0002</v>
          </cell>
          <cell r="H1042" t="str">
            <v>CAP</v>
          </cell>
        </row>
        <row r="1043">
          <cell r="A1043" t="str">
            <v>S/156200/CP/ITBM015</v>
          </cell>
          <cell r="B1043" t="str">
            <v>Project Server Enhancements</v>
          </cell>
          <cell r="C1043" t="str">
            <v>Technology Operations</v>
          </cell>
          <cell r="D1043" t="str">
            <v>Programming/ Applications</v>
          </cell>
          <cell r="E1043" t="str">
            <v>Direct</v>
          </cell>
          <cell r="F1043" t="str">
            <v>DIR</v>
          </cell>
          <cell r="G1043" t="str">
            <v>0002</v>
          </cell>
          <cell r="H1043" t="str">
            <v>CAP</v>
          </cell>
        </row>
        <row r="1044">
          <cell r="A1044" t="str">
            <v>S/156200/CP/ITBM016</v>
          </cell>
          <cell r="B1044" t="str">
            <v>SAP 2015 EhP</v>
          </cell>
          <cell r="C1044" t="str">
            <v>Technology Operations</v>
          </cell>
          <cell r="D1044" t="str">
            <v>Programming/ Applications</v>
          </cell>
          <cell r="E1044" t="str">
            <v>Direct</v>
          </cell>
          <cell r="F1044" t="str">
            <v>DIR</v>
          </cell>
          <cell r="G1044" t="str">
            <v>0002</v>
          </cell>
          <cell r="H1044" t="str">
            <v>CAP</v>
          </cell>
        </row>
        <row r="1045">
          <cell r="A1045" t="str">
            <v>S/156200/CP/ITBM021AE</v>
          </cell>
          <cell r="B1045" t="str">
            <v>Audit Enhancements</v>
          </cell>
          <cell r="C1045" t="str">
            <v>Technology Operations</v>
          </cell>
          <cell r="D1045" t="str">
            <v>Programming/ Applications</v>
          </cell>
          <cell r="E1045" t="str">
            <v>Direct</v>
          </cell>
          <cell r="F1045" t="str">
            <v>DIR</v>
          </cell>
          <cell r="G1045" t="str">
            <v>0002</v>
          </cell>
          <cell r="H1045" t="str">
            <v>CAP</v>
          </cell>
        </row>
        <row r="1046">
          <cell r="A1046" t="str">
            <v>S/156200/CP/ITBM022</v>
          </cell>
          <cell r="B1046" t="str">
            <v>Privileged Access Management</v>
          </cell>
          <cell r="C1046" t="str">
            <v>Technology Operations</v>
          </cell>
          <cell r="D1046" t="str">
            <v>Programming/ Applications</v>
          </cell>
          <cell r="E1046" t="str">
            <v>Direct</v>
          </cell>
          <cell r="F1046" t="str">
            <v>DIR</v>
          </cell>
          <cell r="G1046" t="str">
            <v>0002</v>
          </cell>
          <cell r="H1046" t="str">
            <v>CAP</v>
          </cell>
        </row>
        <row r="1047">
          <cell r="A1047" t="str">
            <v>S/156200/CP/ITB051</v>
          </cell>
          <cell r="B1047" t="str">
            <v>IBM ELA</v>
          </cell>
          <cell r="C1047" t="str">
            <v>Technology Operations</v>
          </cell>
          <cell r="D1047" t="str">
            <v>Programming/ Applications</v>
          </cell>
          <cell r="E1047" t="str">
            <v>Direct</v>
          </cell>
          <cell r="F1047" t="str">
            <v>DIR</v>
          </cell>
          <cell r="G1047" t="str">
            <v>0002</v>
          </cell>
          <cell r="H1047" t="str">
            <v>CAP</v>
          </cell>
        </row>
        <row r="1048">
          <cell r="A1048" t="str">
            <v>S/156200/CP/ITB085</v>
          </cell>
          <cell r="B1048" t="str">
            <v>Cisco Telepresence and Refresh</v>
          </cell>
          <cell r="C1048" t="str">
            <v>Technology Operations</v>
          </cell>
          <cell r="D1048" t="str">
            <v>Programming/ Applications</v>
          </cell>
          <cell r="E1048" t="str">
            <v>Direct</v>
          </cell>
          <cell r="F1048" t="str">
            <v>DIR</v>
          </cell>
          <cell r="G1048" t="str">
            <v>0002</v>
          </cell>
          <cell r="H1048" t="str">
            <v>CAP</v>
          </cell>
        </row>
        <row r="1049">
          <cell r="A1049" t="str">
            <v>S/156200/CP/ITB117</v>
          </cell>
          <cell r="B1049" t="str">
            <v>Data Protection Refresh</v>
          </cell>
          <cell r="C1049" t="str">
            <v>Technology Operations</v>
          </cell>
          <cell r="D1049" t="str">
            <v>Programming/ Applications</v>
          </cell>
          <cell r="E1049" t="str">
            <v>Direct</v>
          </cell>
          <cell r="F1049" t="str">
            <v>DIR</v>
          </cell>
          <cell r="G1049" t="str">
            <v>0002</v>
          </cell>
          <cell r="H1049" t="str">
            <v>CAP</v>
          </cell>
        </row>
        <row r="1050">
          <cell r="A1050" t="str">
            <v>S/156200/CP/ITB121</v>
          </cell>
          <cell r="B1050" t="str">
            <v>Lenovo HANA hardware Refresh</v>
          </cell>
          <cell r="C1050" t="str">
            <v>Technology Operations</v>
          </cell>
          <cell r="D1050" t="str">
            <v>Programming/ Applications</v>
          </cell>
          <cell r="E1050" t="str">
            <v>Direct</v>
          </cell>
          <cell r="F1050" t="str">
            <v>DIR</v>
          </cell>
          <cell r="G1050" t="str">
            <v>0002</v>
          </cell>
          <cell r="H1050" t="str">
            <v>CAP</v>
          </cell>
        </row>
        <row r="1051">
          <cell r="A1051" t="str">
            <v>S/156200/CP/ITB128</v>
          </cell>
          <cell r="B1051" t="str">
            <v>SAP Desktops</v>
          </cell>
          <cell r="C1051" t="str">
            <v>Technology Operations</v>
          </cell>
          <cell r="D1051" t="str">
            <v>Programming/ Applications</v>
          </cell>
          <cell r="E1051" t="str">
            <v>Direct</v>
          </cell>
          <cell r="F1051" t="str">
            <v>DIR</v>
          </cell>
          <cell r="G1051" t="str">
            <v>0002</v>
          </cell>
          <cell r="H1051" t="str">
            <v>CAP</v>
          </cell>
        </row>
        <row r="1052">
          <cell r="A1052" t="str">
            <v>S/156200/CP/ITBM020</v>
          </cell>
          <cell r="B1052" t="str">
            <v>TO Security Enhancements</v>
          </cell>
          <cell r="C1052" t="str">
            <v>Technology Operations</v>
          </cell>
          <cell r="D1052" t="str">
            <v>Programming/ Applications</v>
          </cell>
          <cell r="E1052" t="str">
            <v>Direct</v>
          </cell>
          <cell r="F1052" t="str">
            <v>DIR</v>
          </cell>
          <cell r="G1052" t="str">
            <v>0002</v>
          </cell>
          <cell r="H1052" t="str">
            <v>CAP</v>
          </cell>
        </row>
        <row r="1053">
          <cell r="A1053" t="str">
            <v>S/156200/CP/ITB008-18</v>
          </cell>
          <cell r="B1053" t="str">
            <v>SharePoint Upgrades 2018</v>
          </cell>
          <cell r="C1053" t="str">
            <v>Technology Operations</v>
          </cell>
          <cell r="D1053" t="str">
            <v>Programming/ Applications</v>
          </cell>
          <cell r="E1053" t="str">
            <v>Direct</v>
          </cell>
          <cell r="F1053" t="str">
            <v>DIR</v>
          </cell>
          <cell r="G1053" t="str">
            <v>0002</v>
          </cell>
          <cell r="H1053" t="str">
            <v>CAP</v>
          </cell>
        </row>
        <row r="1054">
          <cell r="A1054" t="str">
            <v>S/156200/CP/ITB099-18</v>
          </cell>
          <cell r="B1054" t="str">
            <v>ESMTask Automation 2018</v>
          </cell>
          <cell r="C1054" t="str">
            <v>Technology Operations</v>
          </cell>
          <cell r="D1054" t="str">
            <v>Programming/ Applications</v>
          </cell>
          <cell r="E1054" t="str">
            <v>Direct</v>
          </cell>
          <cell r="F1054" t="str">
            <v>DIR</v>
          </cell>
          <cell r="G1054" t="str">
            <v>0002</v>
          </cell>
          <cell r="H1054" t="str">
            <v>CAP</v>
          </cell>
        </row>
        <row r="1055">
          <cell r="A1055" t="str">
            <v>S/156200/CP/ITB114-18</v>
          </cell>
          <cell r="B1055" t="str">
            <v>Microsoft Software Upgrades 2018</v>
          </cell>
          <cell r="C1055" t="str">
            <v>Technology Operations</v>
          </cell>
          <cell r="D1055" t="str">
            <v>Programming/ Applications</v>
          </cell>
          <cell r="E1055" t="str">
            <v>Direct</v>
          </cell>
          <cell r="F1055" t="str">
            <v>DIR</v>
          </cell>
          <cell r="G1055" t="str">
            <v>0002</v>
          </cell>
          <cell r="H1055" t="str">
            <v>CAP</v>
          </cell>
        </row>
        <row r="1056">
          <cell r="A1056" t="str">
            <v>S/156200/CP/ITB115-18</v>
          </cell>
          <cell r="B1056" t="str">
            <v>SAP Landscape Management Imp 2018</v>
          </cell>
          <cell r="C1056" t="str">
            <v>Technology Operations</v>
          </cell>
          <cell r="D1056" t="str">
            <v>Programming/ Applications</v>
          </cell>
          <cell r="E1056" t="str">
            <v>Direct</v>
          </cell>
          <cell r="F1056" t="str">
            <v>DIR</v>
          </cell>
          <cell r="G1056" t="str">
            <v>0002</v>
          </cell>
          <cell r="H1056" t="str">
            <v>CAP</v>
          </cell>
        </row>
        <row r="1057">
          <cell r="A1057" t="str">
            <v>S/156200/CP/ITB006-SA1</v>
          </cell>
          <cell r="B1057" t="str">
            <v>2018 SAP Automation</v>
          </cell>
          <cell r="C1057" t="str">
            <v>Technology Operations</v>
          </cell>
          <cell r="D1057" t="str">
            <v>Programming/ Applications</v>
          </cell>
          <cell r="E1057" t="str">
            <v>Direct</v>
          </cell>
          <cell r="F1057" t="str">
            <v>DIR</v>
          </cell>
          <cell r="G1057" t="str">
            <v>0002</v>
          </cell>
          <cell r="H1057" t="str">
            <v>CAP</v>
          </cell>
        </row>
        <row r="1058">
          <cell r="A1058" t="str">
            <v>S/156200/CP/ITB006-SP1</v>
          </cell>
          <cell r="B1058" t="str">
            <v>2018 SAP Support Packs</v>
          </cell>
          <cell r="C1058" t="str">
            <v>Technology Operations</v>
          </cell>
          <cell r="D1058" t="str">
            <v>Programming/ Applications</v>
          </cell>
          <cell r="E1058" t="str">
            <v>Direct</v>
          </cell>
          <cell r="F1058" t="str">
            <v>DIR</v>
          </cell>
          <cell r="G1058" t="str">
            <v>0002</v>
          </cell>
          <cell r="H1058" t="str">
            <v>CAP</v>
          </cell>
        </row>
        <row r="1059">
          <cell r="A1059" t="str">
            <v>S/156200/CP/ITB099-HCM</v>
          </cell>
          <cell r="B1059" t="str">
            <v>Hybrid Cloud Management</v>
          </cell>
          <cell r="C1059" t="str">
            <v>Technology Operations</v>
          </cell>
          <cell r="D1059" t="str">
            <v>Programming/ Applications</v>
          </cell>
          <cell r="E1059" t="str">
            <v>Direct</v>
          </cell>
          <cell r="F1059" t="str">
            <v>DIR</v>
          </cell>
          <cell r="G1059" t="str">
            <v>0002</v>
          </cell>
          <cell r="H1059" t="str">
            <v>CAP</v>
          </cell>
        </row>
        <row r="1060">
          <cell r="A1060" t="str">
            <v>S/156200/CP/ITB099-RTS</v>
          </cell>
          <cell r="B1060" t="str">
            <v>RTS Enhancments</v>
          </cell>
          <cell r="C1060" t="str">
            <v>Technology Operations</v>
          </cell>
          <cell r="D1060" t="str">
            <v>Programming/ Applications</v>
          </cell>
          <cell r="E1060" t="str">
            <v>Direct</v>
          </cell>
          <cell r="F1060" t="str">
            <v>DIR</v>
          </cell>
          <cell r="G1060" t="str">
            <v>0002</v>
          </cell>
          <cell r="H1060" t="str">
            <v>CAP</v>
          </cell>
        </row>
        <row r="1061">
          <cell r="A1061" t="str">
            <v>S/156200/CP/ITBM020-18</v>
          </cell>
          <cell r="B1061" t="str">
            <v>TO Security Enhancements 2018</v>
          </cell>
          <cell r="C1061" t="str">
            <v>Technology Operations</v>
          </cell>
          <cell r="D1061" t="str">
            <v>Programming/ Applications</v>
          </cell>
          <cell r="E1061" t="str">
            <v>Direct</v>
          </cell>
          <cell r="F1061" t="str">
            <v>DIR</v>
          </cell>
          <cell r="G1061" t="str">
            <v>0002</v>
          </cell>
          <cell r="H1061" t="str">
            <v>CAP</v>
          </cell>
        </row>
        <row r="1062">
          <cell r="A1062" t="str">
            <v>S/156200/CP/ITB006-SP1-B</v>
          </cell>
          <cell r="B1062" t="str">
            <v>2018 SAP Support Packs-Business</v>
          </cell>
          <cell r="C1062" t="str">
            <v>Technology Operations</v>
          </cell>
          <cell r="D1062" t="str">
            <v>Programming/ Applications</v>
          </cell>
          <cell r="E1062" t="str">
            <v>Direct</v>
          </cell>
          <cell r="F1062" t="str">
            <v>DIR</v>
          </cell>
          <cell r="G1062" t="str">
            <v>0002</v>
          </cell>
          <cell r="H1062" t="str">
            <v>CAP</v>
          </cell>
        </row>
        <row r="1063">
          <cell r="A1063" t="str">
            <v>S/156200/CP/ITD145</v>
          </cell>
          <cell r="B1063" t="str">
            <v>WorkSoft Solution</v>
          </cell>
          <cell r="C1063" t="str">
            <v>Technology Operations</v>
          </cell>
          <cell r="D1063" t="str">
            <v>Programming/ Applications</v>
          </cell>
          <cell r="E1063" t="str">
            <v>Direct</v>
          </cell>
          <cell r="F1063" t="str">
            <v>DIR</v>
          </cell>
          <cell r="G1063" t="str">
            <v>0002</v>
          </cell>
          <cell r="H1063" t="str">
            <v>CAP</v>
          </cell>
        </row>
        <row r="1064">
          <cell r="A1064" t="str">
            <v>S/156200/CP/ITD157</v>
          </cell>
          <cell r="B1064" t="str">
            <v>Standing Desk</v>
          </cell>
          <cell r="C1064" t="str">
            <v>Technology Operations</v>
          </cell>
          <cell r="D1064" t="str">
            <v>Programming/ Applications</v>
          </cell>
          <cell r="E1064" t="str">
            <v>Direct</v>
          </cell>
          <cell r="F1064" t="str">
            <v>DIR</v>
          </cell>
          <cell r="G1064" t="str">
            <v>0002</v>
          </cell>
          <cell r="H1064" t="str">
            <v>CAP</v>
          </cell>
        </row>
        <row r="1065">
          <cell r="A1065" t="str">
            <v>S/156200/CP/ITD158</v>
          </cell>
          <cell r="B1065" t="str">
            <v>Enterprise Architecture Tool</v>
          </cell>
          <cell r="C1065" t="str">
            <v>Technology Operations</v>
          </cell>
          <cell r="D1065" t="str">
            <v>Programming/ Applications</v>
          </cell>
          <cell r="E1065" t="str">
            <v>Direct</v>
          </cell>
          <cell r="F1065" t="str">
            <v>DIR</v>
          </cell>
          <cell r="G1065" t="str">
            <v>0002</v>
          </cell>
          <cell r="H1065" t="str">
            <v>CAP</v>
          </cell>
        </row>
        <row r="1066">
          <cell r="A1066" t="str">
            <v>S/156200/CP/ITD155-B2C</v>
          </cell>
          <cell r="B1066" t="str">
            <v>B2C IAM Enhancements</v>
          </cell>
          <cell r="C1066" t="str">
            <v>Technology Operations</v>
          </cell>
          <cell r="D1066" t="str">
            <v>Programming/ Applications</v>
          </cell>
          <cell r="E1066" t="str">
            <v>Direct</v>
          </cell>
          <cell r="F1066" t="str">
            <v>DIR</v>
          </cell>
          <cell r="G1066" t="str">
            <v>0002</v>
          </cell>
          <cell r="H1066" t="str">
            <v>CAP</v>
          </cell>
        </row>
        <row r="1067">
          <cell r="A1067" t="str">
            <v>S/156200/CP/ITD161-CES</v>
          </cell>
          <cell r="B1067" t="str">
            <v>Enterprise Perf Mgmt - CES Gas Supply</v>
          </cell>
          <cell r="C1067" t="str">
            <v>Technology Operations</v>
          </cell>
          <cell r="D1067" t="str">
            <v>Programming/ Applications</v>
          </cell>
          <cell r="E1067" t="str">
            <v>Direct</v>
          </cell>
          <cell r="F1067" t="str">
            <v>DIR</v>
          </cell>
          <cell r="G1067" t="str">
            <v>0002</v>
          </cell>
          <cell r="H1067" t="str">
            <v>CAP</v>
          </cell>
        </row>
        <row r="1068">
          <cell r="A1068" t="str">
            <v>S/156200/CP/ITD161-CIC</v>
          </cell>
          <cell r="B1068" t="str">
            <v>Enterprise Perf Mgmt - C&amp;I Customers</v>
          </cell>
          <cell r="C1068" t="str">
            <v>Technology Operations</v>
          </cell>
          <cell r="D1068" t="str">
            <v>Programming/ Applications</v>
          </cell>
          <cell r="E1068" t="str">
            <v>Direct</v>
          </cell>
          <cell r="F1068" t="str">
            <v>DIR</v>
          </cell>
          <cell r="G1068" t="str">
            <v>0002</v>
          </cell>
          <cell r="H1068" t="str">
            <v>CAP</v>
          </cell>
        </row>
        <row r="1069">
          <cell r="A1069" t="str">
            <v>S/156200/CP/ITD161-INV</v>
          </cell>
          <cell r="B1069" t="str">
            <v>Enterprise Performance Mgmt - Inventory</v>
          </cell>
          <cell r="C1069" t="str">
            <v>Technology Operations</v>
          </cell>
          <cell r="D1069" t="str">
            <v>Programming/ Applications</v>
          </cell>
          <cell r="E1069" t="str">
            <v>Direct</v>
          </cell>
          <cell r="F1069" t="str">
            <v>DIR</v>
          </cell>
          <cell r="G1069" t="str">
            <v>0002</v>
          </cell>
          <cell r="H1069" t="str">
            <v>CAP</v>
          </cell>
        </row>
        <row r="1070">
          <cell r="A1070" t="str">
            <v>S/156200/CP/ITD161-MTC</v>
          </cell>
          <cell r="B1070" t="str">
            <v>Enterprise Perf Mgmt - Meter to Cash</v>
          </cell>
          <cell r="C1070" t="str">
            <v>Technology Operations</v>
          </cell>
          <cell r="D1070" t="str">
            <v>Programming/ Applications</v>
          </cell>
          <cell r="E1070" t="str">
            <v>Direct</v>
          </cell>
          <cell r="F1070" t="str">
            <v>DIR</v>
          </cell>
          <cell r="G1070" t="str">
            <v>0002</v>
          </cell>
          <cell r="H1070" t="str">
            <v>CAP</v>
          </cell>
        </row>
        <row r="1071">
          <cell r="A1071" t="str">
            <v>S/156200/CP/ITD161-VIM</v>
          </cell>
          <cell r="B1071" t="str">
            <v>Enterprise Performance Management - VIM</v>
          </cell>
          <cell r="C1071" t="str">
            <v>Technology Operations</v>
          </cell>
          <cell r="D1071" t="str">
            <v>Programming/ Applications</v>
          </cell>
          <cell r="E1071" t="str">
            <v>Direct</v>
          </cell>
          <cell r="F1071" t="str">
            <v>DIR</v>
          </cell>
          <cell r="G1071" t="str">
            <v>0002</v>
          </cell>
          <cell r="H1071" t="str">
            <v>CAP</v>
          </cell>
        </row>
        <row r="1072">
          <cell r="A1072" t="str">
            <v>S/156200/CP/ITD003</v>
          </cell>
          <cell r="B1072" t="str">
            <v>Managed Workstations</v>
          </cell>
          <cell r="C1072" t="str">
            <v>Technology Operations</v>
          </cell>
          <cell r="D1072" t="str">
            <v>Programming/ Applications</v>
          </cell>
          <cell r="E1072" t="str">
            <v>Direct</v>
          </cell>
          <cell r="F1072" t="str">
            <v>DIR</v>
          </cell>
          <cell r="G1072" t="str">
            <v>0002</v>
          </cell>
          <cell r="H1072" t="str">
            <v>CAP</v>
          </cell>
        </row>
        <row r="1073">
          <cell r="A1073" t="str">
            <v>S/156200/CP/ITD078</v>
          </cell>
          <cell r="B1073" t="str">
            <v>VIRSA Application Upgrade</v>
          </cell>
          <cell r="C1073" t="str">
            <v>Technology Operations</v>
          </cell>
          <cell r="D1073" t="str">
            <v>Programming/ Applications</v>
          </cell>
          <cell r="E1073" t="str">
            <v>Direct</v>
          </cell>
          <cell r="F1073" t="str">
            <v>DIR</v>
          </cell>
          <cell r="G1073" t="str">
            <v>0002</v>
          </cell>
          <cell r="H1073" t="str">
            <v>CAP</v>
          </cell>
        </row>
        <row r="1074">
          <cell r="A1074" t="str">
            <v>S/156200/CP/ITD089-CN</v>
          </cell>
          <cell r="B1074" t="str">
            <v>AOC Phase II - AOC Construction-IT</v>
          </cell>
          <cell r="C1074" t="str">
            <v>Technology Operations</v>
          </cell>
          <cell r="D1074" t="str">
            <v>Programming/ Applications</v>
          </cell>
          <cell r="E1074" t="str">
            <v>Direct</v>
          </cell>
          <cell r="F1074" t="str">
            <v>DIR</v>
          </cell>
          <cell r="G1074" t="str">
            <v>0003</v>
          </cell>
          <cell r="H1074" t="str">
            <v>CAP</v>
          </cell>
        </row>
        <row r="1075">
          <cell r="A1075" t="str">
            <v>S/156200/CP/ITD089-DR</v>
          </cell>
          <cell r="B1075" t="str">
            <v>AOC Phase II - Disaster Recovery</v>
          </cell>
          <cell r="C1075" t="str">
            <v>Technology Operations</v>
          </cell>
          <cell r="D1075" t="str">
            <v>Programming/ Applications</v>
          </cell>
          <cell r="E1075" t="str">
            <v>Direct</v>
          </cell>
          <cell r="F1075" t="str">
            <v>DIR</v>
          </cell>
          <cell r="G1075" t="str">
            <v>0003</v>
          </cell>
          <cell r="H1075" t="str">
            <v>CAP</v>
          </cell>
        </row>
        <row r="1076">
          <cell r="A1076" t="str">
            <v>S/156200/CP/ITD089-NW</v>
          </cell>
          <cell r="B1076" t="str">
            <v>AOC Phase II - Network Services</v>
          </cell>
          <cell r="C1076" t="str">
            <v>Technology Operations</v>
          </cell>
          <cell r="D1076" t="str">
            <v>Programming/ Applications</v>
          </cell>
          <cell r="E1076" t="str">
            <v>Direct</v>
          </cell>
          <cell r="F1076" t="str">
            <v>DIR</v>
          </cell>
          <cell r="G1076" t="str">
            <v>0003</v>
          </cell>
          <cell r="H1076" t="str">
            <v>CAP</v>
          </cell>
        </row>
        <row r="1077">
          <cell r="A1077" t="str">
            <v>S/156200/CP/ITD089-PM</v>
          </cell>
          <cell r="B1077" t="str">
            <v>AOC Phase II - Project Mgmt Support -IT</v>
          </cell>
          <cell r="C1077" t="str">
            <v>Technology Operations</v>
          </cell>
          <cell r="D1077" t="str">
            <v>Programming/ Applications</v>
          </cell>
          <cell r="E1077" t="str">
            <v>Direct</v>
          </cell>
          <cell r="F1077" t="str">
            <v>DIR</v>
          </cell>
          <cell r="G1077" t="str">
            <v>0003</v>
          </cell>
          <cell r="H1077" t="str">
            <v>CAP</v>
          </cell>
        </row>
        <row r="1078">
          <cell r="A1078" t="str">
            <v>S/156200/CP/ITD141-R1</v>
          </cell>
          <cell r="B1078" t="str">
            <v>Secure Remote Access - Phase I</v>
          </cell>
          <cell r="C1078" t="str">
            <v>Technology Operations</v>
          </cell>
          <cell r="D1078" t="str">
            <v>Programming/ Applications</v>
          </cell>
          <cell r="E1078" t="str">
            <v>Direct</v>
          </cell>
          <cell r="F1078" t="str">
            <v>DIR</v>
          </cell>
          <cell r="G1078" t="str">
            <v>0002</v>
          </cell>
          <cell r="H1078" t="str">
            <v>CAP</v>
          </cell>
        </row>
        <row r="1079">
          <cell r="A1079" t="str">
            <v>S/156200/CP/ITD146</v>
          </cell>
          <cell r="B1079" t="str">
            <v>Office 365 Implementation</v>
          </cell>
          <cell r="C1079" t="str">
            <v>Technology Operations</v>
          </cell>
          <cell r="D1079" t="str">
            <v>Programming/ Applications</v>
          </cell>
          <cell r="E1079" t="str">
            <v>Direct</v>
          </cell>
          <cell r="F1079" t="str">
            <v>DIR</v>
          </cell>
          <cell r="G1079" t="str">
            <v>0002</v>
          </cell>
          <cell r="H1079" t="str">
            <v>CAP</v>
          </cell>
        </row>
        <row r="1080">
          <cell r="A1080" t="str">
            <v>S/156200/CP/ITD149</v>
          </cell>
          <cell r="B1080" t="str">
            <v>2016 SAP Archiving</v>
          </cell>
          <cell r="C1080" t="str">
            <v>Technology Operations</v>
          </cell>
          <cell r="D1080" t="str">
            <v>Programming/ Applications</v>
          </cell>
          <cell r="E1080" t="str">
            <v>Direct</v>
          </cell>
          <cell r="F1080" t="str">
            <v>DIR</v>
          </cell>
          <cell r="G1080" t="str">
            <v>0002</v>
          </cell>
          <cell r="H1080" t="str">
            <v>CAP</v>
          </cell>
        </row>
        <row r="1081">
          <cell r="A1081" t="str">
            <v>S/156200/CP/ITD150</v>
          </cell>
          <cell r="B1081" t="str">
            <v>Test Automation</v>
          </cell>
          <cell r="C1081" t="str">
            <v>Technology Operations</v>
          </cell>
          <cell r="D1081" t="str">
            <v>Programming/ Applications</v>
          </cell>
          <cell r="E1081" t="str">
            <v>Direct</v>
          </cell>
          <cell r="F1081" t="str">
            <v>DIR</v>
          </cell>
          <cell r="G1081" t="str">
            <v>0002</v>
          </cell>
          <cell r="H1081" t="str">
            <v>CAP</v>
          </cell>
        </row>
        <row r="1082">
          <cell r="A1082" t="str">
            <v>S/156200/CP/ITD151</v>
          </cell>
          <cell r="B1082" t="str">
            <v>SAP Software Licenses</v>
          </cell>
          <cell r="C1082" t="str">
            <v>Technology Operations</v>
          </cell>
          <cell r="D1082" t="str">
            <v>Programming/ Applications</v>
          </cell>
          <cell r="E1082" t="str">
            <v>Direct</v>
          </cell>
          <cell r="F1082" t="str">
            <v>DIR</v>
          </cell>
          <cell r="G1082" t="str">
            <v>0002</v>
          </cell>
          <cell r="H1082" t="str">
            <v>CAP</v>
          </cell>
        </row>
        <row r="1083">
          <cell r="A1083" t="str">
            <v>S/156200/CP/ITD152</v>
          </cell>
          <cell r="B1083" t="str">
            <v>SAP Licenses</v>
          </cell>
          <cell r="C1083" t="str">
            <v>Technology Operations</v>
          </cell>
          <cell r="D1083" t="str">
            <v>Programming/ Applications</v>
          </cell>
          <cell r="E1083" t="str">
            <v>Direct</v>
          </cell>
          <cell r="F1083" t="str">
            <v>DIR</v>
          </cell>
          <cell r="G1083" t="str">
            <v>0002</v>
          </cell>
          <cell r="H1083" t="str">
            <v>CAP</v>
          </cell>
        </row>
        <row r="1084">
          <cell r="A1084" t="str">
            <v>S/156200/CP/ITD156</v>
          </cell>
          <cell r="B1084" t="str">
            <v>Mobile Application Solutions Ecosystem</v>
          </cell>
          <cell r="C1084" t="str">
            <v>Technology Operations</v>
          </cell>
          <cell r="D1084" t="str">
            <v>Programming/ Applications</v>
          </cell>
          <cell r="E1084" t="str">
            <v>Direct</v>
          </cell>
          <cell r="F1084" t="str">
            <v>DIR</v>
          </cell>
          <cell r="G1084" t="str">
            <v>0002</v>
          </cell>
          <cell r="H1084" t="str">
            <v>CAP</v>
          </cell>
        </row>
        <row r="1085">
          <cell r="A1085" t="str">
            <v>S/156200/CP/LEGALD011</v>
          </cell>
          <cell r="B1085" t="str">
            <v>Legal Matter Management System</v>
          </cell>
          <cell r="C1085" t="str">
            <v>Technology Operations</v>
          </cell>
          <cell r="D1085" t="str">
            <v>Programming/ Applications</v>
          </cell>
          <cell r="E1085" t="str">
            <v>Direct</v>
          </cell>
          <cell r="F1085" t="str">
            <v>DIR</v>
          </cell>
          <cell r="G1085" t="str">
            <v>0002</v>
          </cell>
          <cell r="H1085" t="str">
            <v>CAP</v>
          </cell>
        </row>
        <row r="1086">
          <cell r="A1086" t="str">
            <v>S/156200/CP/LEGALD014</v>
          </cell>
          <cell r="B1086" t="str">
            <v>Box Tracking Database</v>
          </cell>
          <cell r="C1086" t="str">
            <v>Technology Operations</v>
          </cell>
          <cell r="D1086" t="str">
            <v>Programming/ Applications</v>
          </cell>
          <cell r="E1086" t="str">
            <v>Direct</v>
          </cell>
          <cell r="F1086" t="str">
            <v>DIR</v>
          </cell>
          <cell r="G1086" t="str">
            <v>0002</v>
          </cell>
          <cell r="H1086" t="str">
            <v>CAP</v>
          </cell>
        </row>
        <row r="1087">
          <cell r="A1087" t="str">
            <v>S/156200/CP/LEGALBM001</v>
          </cell>
          <cell r="B1087" t="str">
            <v>ESNC ETM Server</v>
          </cell>
          <cell r="C1087" t="str">
            <v>Technology Operations</v>
          </cell>
          <cell r="D1087" t="str">
            <v>Programming/ Applications</v>
          </cell>
          <cell r="E1087" t="str">
            <v>Direct</v>
          </cell>
          <cell r="F1087" t="str">
            <v>DIR</v>
          </cell>
          <cell r="G1087" t="str">
            <v>0002</v>
          </cell>
          <cell r="H1087" t="str">
            <v>CAP</v>
          </cell>
        </row>
        <row r="1088">
          <cell r="A1088" t="str">
            <v>S/156200/CP/MGOD026</v>
          </cell>
          <cell r="B1088" t="str">
            <v>Customer Persona</v>
          </cell>
          <cell r="C1088" t="str">
            <v>Technology Operations</v>
          </cell>
          <cell r="D1088" t="str">
            <v>Programming/ Applications</v>
          </cell>
          <cell r="E1088" t="str">
            <v>Direct</v>
          </cell>
          <cell r="F1088" t="str">
            <v>DIR</v>
          </cell>
          <cell r="G1088" t="str">
            <v>0072</v>
          </cell>
          <cell r="H1088" t="str">
            <v>CAP</v>
          </cell>
        </row>
        <row r="1089">
          <cell r="A1089" t="str">
            <v>S/156200/CP/REGB001</v>
          </cell>
          <cell r="B1089" t="str">
            <v>DARTs Technical Upgrade</v>
          </cell>
          <cell r="C1089" t="str">
            <v>Technology Operations</v>
          </cell>
          <cell r="D1089" t="str">
            <v>Programming/ Applications</v>
          </cell>
          <cell r="E1089" t="str">
            <v>Direct</v>
          </cell>
          <cell r="F1089" t="str">
            <v>DIR</v>
          </cell>
          <cell r="G1089" t="str">
            <v>0002</v>
          </cell>
          <cell r="H1089" t="str">
            <v>CAP</v>
          </cell>
        </row>
        <row r="1090">
          <cell r="A1090" t="str">
            <v>S/156200/CP/REGBM001</v>
          </cell>
          <cell r="B1090" t="str">
            <v>Sales Tax Exemption Cert Tracking</v>
          </cell>
          <cell r="C1090" t="str">
            <v>Technology Operations</v>
          </cell>
          <cell r="D1090" t="str">
            <v>Programming/ Applications</v>
          </cell>
          <cell r="E1090" t="str">
            <v>Direct</v>
          </cell>
          <cell r="F1090" t="str">
            <v>DIR</v>
          </cell>
          <cell r="G1090" t="str">
            <v>0002</v>
          </cell>
          <cell r="H1090" t="str">
            <v>CAP</v>
          </cell>
        </row>
        <row r="1091">
          <cell r="A1091" t="str">
            <v>S/156200/CP/REGD011</v>
          </cell>
          <cell r="B1091" t="str">
            <v>Regulatory PMO - Project Online</v>
          </cell>
          <cell r="C1091" t="str">
            <v>Technology Operations</v>
          </cell>
          <cell r="D1091" t="str">
            <v>Programming/ Applications</v>
          </cell>
          <cell r="E1091" t="str">
            <v>Direct</v>
          </cell>
          <cell r="F1091" t="str">
            <v>DIR</v>
          </cell>
          <cell r="G1091" t="str">
            <v>0002</v>
          </cell>
          <cell r="H1091" t="str">
            <v>CAP</v>
          </cell>
        </row>
        <row r="1092">
          <cell r="A1092" t="str">
            <v>S/156200/CP/REGOPSBM001</v>
          </cell>
          <cell r="B1092" t="str">
            <v>Sales Tax Exemption Cert Tracking</v>
          </cell>
          <cell r="C1092" t="str">
            <v>Technology Operations</v>
          </cell>
          <cell r="D1092" t="str">
            <v>Programming/ Applications</v>
          </cell>
          <cell r="E1092" t="str">
            <v>Direct</v>
          </cell>
          <cell r="F1092" t="str">
            <v>DIR</v>
          </cell>
          <cell r="G1092" t="str">
            <v>0002</v>
          </cell>
          <cell r="H1092" t="str">
            <v>CAP</v>
          </cell>
        </row>
        <row r="1093">
          <cell r="A1093" t="str">
            <v>S/156200/CP/REGOPSBM002</v>
          </cell>
          <cell r="B1093" t="str">
            <v>FileNet Enhancements</v>
          </cell>
          <cell r="C1093" t="str">
            <v>Technology Operations</v>
          </cell>
          <cell r="D1093" t="str">
            <v>Programming/ Applications</v>
          </cell>
          <cell r="E1093" t="str">
            <v>Direct</v>
          </cell>
          <cell r="F1093" t="str">
            <v>DIR</v>
          </cell>
          <cell r="G1093" t="str">
            <v>0002</v>
          </cell>
          <cell r="H1093" t="str">
            <v>CAP</v>
          </cell>
        </row>
        <row r="1094">
          <cell r="A1094" t="str">
            <v>S/156200/CP/SAPBM-BW17</v>
          </cell>
          <cell r="B1094" t="str">
            <v>SAP BM Capital Business Warehouse 2017</v>
          </cell>
          <cell r="C1094" t="str">
            <v>Technology Operations</v>
          </cell>
          <cell r="D1094" t="str">
            <v>Programming/ Applications</v>
          </cell>
          <cell r="E1094" t="str">
            <v>Direct</v>
          </cell>
          <cell r="F1094" t="str">
            <v>DIR</v>
          </cell>
          <cell r="G1094" t="str">
            <v>0003</v>
          </cell>
          <cell r="H1094" t="str">
            <v>CAP</v>
          </cell>
        </row>
        <row r="1095">
          <cell r="A1095" t="str">
            <v>S/156200/CP/SAPBM-CCAD</v>
          </cell>
          <cell r="B1095" t="str">
            <v>Call Center Analytics &amp; Data Migration</v>
          </cell>
          <cell r="C1095" t="str">
            <v>Technology Operations</v>
          </cell>
          <cell r="D1095" t="str">
            <v>Programming/ Applications</v>
          </cell>
          <cell r="E1095" t="str">
            <v>Direct</v>
          </cell>
          <cell r="F1095" t="str">
            <v>DIR</v>
          </cell>
          <cell r="G1095" t="str">
            <v>0072</v>
          </cell>
          <cell r="H1095" t="str">
            <v>CAP</v>
          </cell>
        </row>
        <row r="1096">
          <cell r="A1096" t="str">
            <v>S/156200/CP/SAPBM-DN17</v>
          </cell>
          <cell r="B1096" t="str">
            <v>Credit &amp; Collection Enhancements 2017</v>
          </cell>
          <cell r="C1096" t="str">
            <v>Technology Operations</v>
          </cell>
          <cell r="D1096" t="str">
            <v>Programming/ Applications</v>
          </cell>
          <cell r="E1096" t="str">
            <v>Direct</v>
          </cell>
          <cell r="F1096" t="str">
            <v>DIR</v>
          </cell>
          <cell r="G1096" t="str">
            <v>0072</v>
          </cell>
          <cell r="H1096" t="str">
            <v>CAP</v>
          </cell>
        </row>
        <row r="1097">
          <cell r="A1097" t="str">
            <v>S/156200/CP/SAPBM-ENT</v>
          </cell>
          <cell r="B1097" t="str">
            <v>SAP BM Capital Gas Ops</v>
          </cell>
          <cell r="C1097" t="str">
            <v>Technology Operations</v>
          </cell>
          <cell r="D1097" t="str">
            <v>Programming/ Applications</v>
          </cell>
          <cell r="E1097" t="str">
            <v>Direct</v>
          </cell>
          <cell r="F1097" t="str">
            <v>DIR</v>
          </cell>
          <cell r="G1097" t="str">
            <v>0062</v>
          </cell>
          <cell r="H1097" t="str">
            <v>CAP</v>
          </cell>
        </row>
        <row r="1098">
          <cell r="A1098" t="str">
            <v>S/156200/CP/SAPBM-FIN</v>
          </cell>
          <cell r="B1098" t="str">
            <v>SAP BM Capital Finance</v>
          </cell>
          <cell r="C1098" t="str">
            <v>Technology Operations</v>
          </cell>
          <cell r="D1098" t="str">
            <v>Programming/ Applications</v>
          </cell>
          <cell r="E1098" t="str">
            <v>Direct</v>
          </cell>
          <cell r="F1098" t="str">
            <v>DIR</v>
          </cell>
          <cell r="G1098" t="str">
            <v>0077</v>
          </cell>
          <cell r="H1098" t="str">
            <v>CAP</v>
          </cell>
        </row>
        <row r="1099">
          <cell r="A1099" t="str">
            <v>S/156200/CP/SAPBM-HA-LO</v>
          </cell>
          <cell r="B1099" t="str">
            <v>SAP BM LOA</v>
          </cell>
          <cell r="C1099" t="str">
            <v>Technology Operations</v>
          </cell>
          <cell r="D1099" t="str">
            <v>Programming/ Applications</v>
          </cell>
          <cell r="E1099" t="str">
            <v>Direct</v>
          </cell>
          <cell r="F1099" t="str">
            <v>DIR</v>
          </cell>
          <cell r="G1099" t="str">
            <v>0077</v>
          </cell>
          <cell r="H1099" t="str">
            <v>CAP</v>
          </cell>
        </row>
        <row r="1100">
          <cell r="A1100" t="str">
            <v>S/156200/CP/SAPBM-HRCP</v>
          </cell>
          <cell r="B1100" t="str">
            <v>SAP BM Capital - Contractor Portal</v>
          </cell>
          <cell r="C1100" t="str">
            <v>Technology Operations</v>
          </cell>
          <cell r="D1100" t="str">
            <v>Programming/ Applications</v>
          </cell>
          <cell r="E1100" t="str">
            <v>Direct</v>
          </cell>
          <cell r="F1100" t="str">
            <v>DIR</v>
          </cell>
          <cell r="G1100" t="str">
            <v>0003</v>
          </cell>
          <cell r="H1100" t="str">
            <v>CAP</v>
          </cell>
        </row>
        <row r="1101">
          <cell r="A1101" t="str">
            <v>S/156200/CP/SAPBM-HSPW</v>
          </cell>
          <cell r="B1101" t="str">
            <v>HSP Share of Wallet</v>
          </cell>
          <cell r="C1101" t="str">
            <v>Technology Operations</v>
          </cell>
          <cell r="D1101" t="str">
            <v>Programming/ Applications</v>
          </cell>
          <cell r="E1101" t="str">
            <v>Direct</v>
          </cell>
          <cell r="F1101" t="str">
            <v>DIR</v>
          </cell>
          <cell r="G1101" t="str">
            <v>0072</v>
          </cell>
          <cell r="H1101" t="str">
            <v>CAP</v>
          </cell>
        </row>
        <row r="1102">
          <cell r="A1102" t="str">
            <v>S/156200/CP/SAPBM-SSCL</v>
          </cell>
          <cell r="B1102" t="str">
            <v>Sourcing/CLM Upgrade</v>
          </cell>
          <cell r="C1102" t="str">
            <v>Technology Operations</v>
          </cell>
          <cell r="D1102" t="str">
            <v>Programming/ Applications</v>
          </cell>
          <cell r="E1102" t="str">
            <v>Direct</v>
          </cell>
          <cell r="F1102" t="str">
            <v>DIR</v>
          </cell>
          <cell r="G1102" t="str">
            <v>0003</v>
          </cell>
          <cell r="H1102" t="str">
            <v>CAP</v>
          </cell>
        </row>
        <row r="1103">
          <cell r="A1103" t="str">
            <v>S/156200/CP/SAPBM-SSPI</v>
          </cell>
          <cell r="B1103" t="str">
            <v>PI Upgrade</v>
          </cell>
          <cell r="C1103" t="str">
            <v>Technology Operations</v>
          </cell>
          <cell r="D1103" t="str">
            <v>Programming/ Applications</v>
          </cell>
          <cell r="E1103" t="str">
            <v>Direct</v>
          </cell>
          <cell r="F1103" t="str">
            <v>DIR</v>
          </cell>
          <cell r="G1103" t="str">
            <v>0003</v>
          </cell>
          <cell r="H1103" t="str">
            <v>CAP</v>
          </cell>
        </row>
        <row r="1104">
          <cell r="A1104" t="str">
            <v>S/156200/CP/SAPBM-DN18</v>
          </cell>
          <cell r="B1104" t="str">
            <v>Credit &amp; Collection Enhancements 2018</v>
          </cell>
          <cell r="C1104" t="str">
            <v>Technology Operations</v>
          </cell>
          <cell r="D1104" t="str">
            <v>Programming/ Applications</v>
          </cell>
          <cell r="E1104" t="str">
            <v>Direct</v>
          </cell>
          <cell r="F1104" t="str">
            <v>DIR</v>
          </cell>
          <cell r="G1104" t="str">
            <v>Various</v>
          </cell>
          <cell r="H1104" t="str">
            <v>CAP-POOL</v>
          </cell>
        </row>
        <row r="1105">
          <cell r="A1105" t="str">
            <v>S/156200/CP/SAPBM-HA-1</v>
          </cell>
          <cell r="B1105" t="str">
            <v>SAP HANA BW 2018</v>
          </cell>
          <cell r="C1105" t="str">
            <v>Technology Operations</v>
          </cell>
          <cell r="D1105" t="str">
            <v>Programming/ Applications</v>
          </cell>
          <cell r="E1105" t="str">
            <v>Direct</v>
          </cell>
          <cell r="F1105" t="str">
            <v>DIR</v>
          </cell>
          <cell r="G1105" t="str">
            <v>Various</v>
          </cell>
          <cell r="H1105" t="str">
            <v>CAP-POOL</v>
          </cell>
        </row>
        <row r="1106">
          <cell r="A1106" t="str">
            <v>S/156200/CP/SSB001</v>
          </cell>
          <cell r="B1106" t="str">
            <v>Properties Management PC Refresh</v>
          </cell>
          <cell r="C1106" t="str">
            <v>Technology Operations</v>
          </cell>
          <cell r="D1106" t="str">
            <v>Programming/ Applications</v>
          </cell>
          <cell r="E1106" t="str">
            <v>Direct</v>
          </cell>
          <cell r="F1106" t="str">
            <v>DIR</v>
          </cell>
          <cell r="G1106" t="str">
            <v>0056</v>
          </cell>
          <cell r="H1106" t="str">
            <v>CAP</v>
          </cell>
        </row>
        <row r="1107">
          <cell r="A1107" t="str">
            <v>S/156200/CP/SSBM001</v>
          </cell>
          <cell r="B1107" t="str">
            <v>SOC Enhancements</v>
          </cell>
          <cell r="C1107" t="str">
            <v>Technology Operations</v>
          </cell>
          <cell r="D1107" t="str">
            <v>Programming/ Applications</v>
          </cell>
          <cell r="E1107" t="str">
            <v>Direct</v>
          </cell>
          <cell r="F1107" t="str">
            <v>DIR</v>
          </cell>
          <cell r="G1107" t="str">
            <v>0003</v>
          </cell>
          <cell r="H1107" t="str">
            <v>CAP</v>
          </cell>
        </row>
        <row r="1108">
          <cell r="A1108" t="str">
            <v>S/156200/CP/SSBM002</v>
          </cell>
          <cell r="B1108" t="str">
            <v>Regency Parking Garage</v>
          </cell>
          <cell r="C1108" t="str">
            <v>Technology Operations</v>
          </cell>
          <cell r="D1108" t="str">
            <v>Programming/ Applications</v>
          </cell>
          <cell r="E1108" t="str">
            <v>Direct</v>
          </cell>
          <cell r="F1108" t="str">
            <v>DIR</v>
          </cell>
          <cell r="G1108" t="str">
            <v>0056</v>
          </cell>
          <cell r="H1108" t="str">
            <v>CAP</v>
          </cell>
        </row>
        <row r="1109">
          <cell r="A1109" t="str">
            <v>S/156200/CP/SSD022</v>
          </cell>
          <cell r="B1109" t="str">
            <v>mWeb Shopping Cart Approvals</v>
          </cell>
          <cell r="C1109" t="str">
            <v>Technology Operations</v>
          </cell>
          <cell r="D1109" t="str">
            <v>Programming/ Applications</v>
          </cell>
          <cell r="E1109" t="str">
            <v>Direct</v>
          </cell>
          <cell r="F1109" t="str">
            <v>DIR</v>
          </cell>
          <cell r="G1109" t="str">
            <v>0002</v>
          </cell>
          <cell r="H1109" t="str">
            <v>CAP</v>
          </cell>
        </row>
        <row r="1110">
          <cell r="A1110" t="str">
            <v>S/156200/CP/SSD024</v>
          </cell>
          <cell r="B1110" t="str">
            <v>Physical Identity Access Management</v>
          </cell>
          <cell r="C1110" t="str">
            <v>Technology Operations</v>
          </cell>
          <cell r="D1110" t="str">
            <v>Programming/ Applications</v>
          </cell>
          <cell r="E1110" t="str">
            <v>Direct</v>
          </cell>
          <cell r="F1110" t="str">
            <v>DIR</v>
          </cell>
          <cell r="G1110" t="str">
            <v>0003</v>
          </cell>
          <cell r="H1110" t="str">
            <v>CAP</v>
          </cell>
        </row>
        <row r="1111">
          <cell r="A1111" t="str">
            <v>S/156200/CP/SSD023-L33</v>
          </cell>
          <cell r="B1111" t="str">
            <v>CNPT 2018 Workplace LVL33</v>
          </cell>
          <cell r="C1111" t="str">
            <v>Technology Operations</v>
          </cell>
          <cell r="D1111" t="str">
            <v>Programming/ Applications</v>
          </cell>
          <cell r="E1111" t="str">
            <v>Direct</v>
          </cell>
          <cell r="F1111" t="str">
            <v>DIR</v>
          </cell>
          <cell r="G1111" t="str">
            <v>0056</v>
          </cell>
          <cell r="H1111" t="str">
            <v>CAP</v>
          </cell>
        </row>
        <row r="1112">
          <cell r="A1112" t="str">
            <v>157423</v>
          </cell>
          <cell r="B1112" t="str">
            <v>IT Arkla Arkansas</v>
          </cell>
          <cell r="C1112" t="str">
            <v>Technology Operations</v>
          </cell>
          <cell r="G1112" t="str">
            <v>0062</v>
          </cell>
          <cell r="H1112" t="str">
            <v>FSCC</v>
          </cell>
          <cell r="I1112" t="str">
            <v>N/A</v>
          </cell>
          <cell r="J1112" t="str">
            <v>646326</v>
          </cell>
          <cell r="K1112" t="str">
            <v>Gas LDC-IT Svc</v>
          </cell>
        </row>
        <row r="1113">
          <cell r="A1113" t="str">
            <v>157681</v>
          </cell>
          <cell r="B1113" t="str">
            <v>IT HR</v>
          </cell>
          <cell r="C1113" t="str">
            <v>Technology Operations</v>
          </cell>
          <cell r="G1113" t="str">
            <v>0002-HR</v>
          </cell>
          <cell r="H1113" t="str">
            <v>FSCC</v>
          </cell>
          <cell r="I1113" t="str">
            <v>9302</v>
          </cell>
          <cell r="J1113" t="str">
            <v>646342</v>
          </cell>
          <cell r="K1113" t="str">
            <v>Xchrgs to HR</v>
          </cell>
        </row>
        <row r="1114">
          <cell r="A1114" t="str">
            <v>157682</v>
          </cell>
          <cell r="B1114" t="str">
            <v>IT Legal</v>
          </cell>
          <cell r="C1114" t="str">
            <v>Technology Operations</v>
          </cell>
          <cell r="G1114" t="str">
            <v>0002-LG</v>
          </cell>
          <cell r="H1114" t="str">
            <v>FSCC</v>
          </cell>
          <cell r="I1114" t="str">
            <v>9302</v>
          </cell>
          <cell r="J1114" t="str">
            <v>646348</v>
          </cell>
          <cell r="K1114" t="str">
            <v>Xchrgs to Legal</v>
          </cell>
        </row>
        <row r="1115">
          <cell r="A1115" t="str">
            <v>157683</v>
          </cell>
          <cell r="B1115" t="str">
            <v>IT Communications</v>
          </cell>
          <cell r="C1115" t="str">
            <v>Technology Operations</v>
          </cell>
          <cell r="G1115" t="str">
            <v>0002-CM</v>
          </cell>
          <cell r="H1115" t="str">
            <v>FSCC</v>
          </cell>
          <cell r="I1115" t="str">
            <v>9302</v>
          </cell>
          <cell r="J1115" t="str">
            <v>646347</v>
          </cell>
          <cell r="K1115" t="str">
            <v>Xchrgs to Communicat</v>
          </cell>
        </row>
        <row r="1116">
          <cell r="A1116" t="str">
            <v>157684</v>
          </cell>
          <cell r="B1116" t="str">
            <v>IT Regulatory</v>
          </cell>
          <cell r="C1116" t="str">
            <v>Technology Operations</v>
          </cell>
          <cell r="G1116" t="str">
            <v>0002-RG</v>
          </cell>
          <cell r="H1116" t="str">
            <v>FSCC</v>
          </cell>
          <cell r="I1116" t="str">
            <v>9302</v>
          </cell>
          <cell r="J1116" t="str">
            <v>646344</v>
          </cell>
          <cell r="K1116" t="str">
            <v>Xchrgs to Regulatory</v>
          </cell>
        </row>
        <row r="1117">
          <cell r="A1117" t="str">
            <v>157685</v>
          </cell>
          <cell r="B1117" t="str">
            <v>IT Senior Exec</v>
          </cell>
          <cell r="C1117" t="str">
            <v>Technology Operations</v>
          </cell>
          <cell r="G1117" t="str">
            <v>0002-EX</v>
          </cell>
          <cell r="H1117" t="str">
            <v>FSCC</v>
          </cell>
          <cell r="I1117" t="str">
            <v>9302</v>
          </cell>
          <cell r="J1117" t="str">
            <v>646349</v>
          </cell>
          <cell r="K1117" t="str">
            <v>Xchrgs to Exec Mgmt</v>
          </cell>
        </row>
        <row r="1118">
          <cell r="A1118" t="str">
            <v>157686</v>
          </cell>
          <cell r="B1118" t="str">
            <v>IT Finance</v>
          </cell>
          <cell r="C1118" t="str">
            <v>Technology Operations</v>
          </cell>
          <cell r="G1118" t="str">
            <v>0002-FN</v>
          </cell>
          <cell r="H1118" t="str">
            <v>FSCC</v>
          </cell>
          <cell r="I1118" t="str">
            <v>9302</v>
          </cell>
          <cell r="J1118" t="str">
            <v>646343</v>
          </cell>
          <cell r="K1118" t="str">
            <v>Xchrgs to Finance</v>
          </cell>
        </row>
        <row r="1119">
          <cell r="A1119" t="str">
            <v>157688</v>
          </cell>
          <cell r="B1119" t="str">
            <v>IT Shared Services</v>
          </cell>
          <cell r="C1119" t="str">
            <v>Technology Operations</v>
          </cell>
          <cell r="G1119" t="str">
            <v>0002-BOS</v>
          </cell>
          <cell r="H1119" t="str">
            <v>FSCC</v>
          </cell>
          <cell r="I1119" t="str">
            <v>9302</v>
          </cell>
          <cell r="J1119" t="str">
            <v>646350</v>
          </cell>
          <cell r="K1119" t="str">
            <v>Xchrgs to Bus Spt Sv</v>
          </cell>
        </row>
        <row r="1120">
          <cell r="A1120" t="str">
            <v>157689</v>
          </cell>
          <cell r="B1120" t="str">
            <v>IT Houston Electric</v>
          </cell>
          <cell r="C1120" t="str">
            <v>Technology Operations</v>
          </cell>
          <cell r="G1120" t="str">
            <v>0003</v>
          </cell>
          <cell r="H1120" t="str">
            <v>FSCC</v>
          </cell>
          <cell r="I1120" t="str">
            <v>9302</v>
          </cell>
          <cell r="J1120" t="str">
            <v>646325</v>
          </cell>
          <cell r="K1120" t="str">
            <v>Other-IT Svc</v>
          </cell>
        </row>
        <row r="1121">
          <cell r="A1121" t="str">
            <v>157692</v>
          </cell>
          <cell r="B1121" t="str">
            <v>IT Entex Common</v>
          </cell>
          <cell r="C1121" t="str">
            <v>Technology Operations</v>
          </cell>
          <cell r="G1121" t="str">
            <v>0082</v>
          </cell>
          <cell r="H1121" t="str">
            <v>FSCC</v>
          </cell>
          <cell r="I1121" t="str">
            <v>N/A</v>
          </cell>
          <cell r="J1121" t="str">
            <v>646326</v>
          </cell>
          <cell r="K1121" t="str">
            <v>Gas LDC-IT Svc</v>
          </cell>
        </row>
        <row r="1122">
          <cell r="A1122" t="str">
            <v>157693</v>
          </cell>
          <cell r="B1122" t="str">
            <v>IT Entex Metro</v>
          </cell>
          <cell r="C1122" t="str">
            <v>Technology Operations</v>
          </cell>
          <cell r="G1122" t="str">
            <v>0082</v>
          </cell>
          <cell r="H1122" t="str">
            <v>FSCC</v>
          </cell>
          <cell r="I1122" t="str">
            <v>N/A</v>
          </cell>
          <cell r="J1122" t="str">
            <v>646326</v>
          </cell>
          <cell r="K1122" t="str">
            <v>Gas LDC-IT Svc</v>
          </cell>
        </row>
        <row r="1123">
          <cell r="A1123" t="str">
            <v>157694</v>
          </cell>
          <cell r="B1123" t="str">
            <v>IT Entex Rural</v>
          </cell>
          <cell r="C1123" t="str">
            <v>Technology Operations</v>
          </cell>
          <cell r="G1123" t="str">
            <v>0082</v>
          </cell>
          <cell r="H1123" t="str">
            <v>FSCC</v>
          </cell>
          <cell r="I1123" t="str">
            <v>N/A</v>
          </cell>
          <cell r="J1123" t="str">
            <v>646326</v>
          </cell>
          <cell r="K1123" t="str">
            <v>Gas LDC-IT Svc</v>
          </cell>
        </row>
        <row r="1124">
          <cell r="A1124" t="str">
            <v>157696</v>
          </cell>
          <cell r="B1124" t="str">
            <v>IT Arkla</v>
          </cell>
          <cell r="C1124" t="str">
            <v>Technology Operations</v>
          </cell>
          <cell r="G1124" t="str">
            <v>0062</v>
          </cell>
          <cell r="H1124" t="str">
            <v>FSCC</v>
          </cell>
          <cell r="I1124" t="str">
            <v>N/A</v>
          </cell>
          <cell r="J1124" t="str">
            <v>646326</v>
          </cell>
          <cell r="K1124" t="str">
            <v>Gas LDC-IT Svc</v>
          </cell>
        </row>
        <row r="1125">
          <cell r="A1125" t="str">
            <v>157243</v>
          </cell>
          <cell r="B1125" t="str">
            <v>CIP Data Aggregation</v>
          </cell>
          <cell r="C1125" t="str">
            <v>Technology Operations</v>
          </cell>
          <cell r="G1125" t="str">
            <v>0072</v>
          </cell>
          <cell r="H1125" t="str">
            <v>FSCC</v>
          </cell>
          <cell r="I1125" t="str">
            <v>N/A</v>
          </cell>
          <cell r="J1125" t="str">
            <v>646326</v>
          </cell>
          <cell r="K1125" t="str">
            <v>Gas LDC-IT Svc</v>
          </cell>
        </row>
        <row r="1126">
          <cell r="A1126" t="str">
            <v>157424</v>
          </cell>
          <cell r="B1126" t="str">
            <v>CIP On-Bill Loan Rep</v>
          </cell>
          <cell r="C1126" t="str">
            <v>Technology Operations</v>
          </cell>
          <cell r="G1126" t="str">
            <v>0072</v>
          </cell>
          <cell r="H1126" t="str">
            <v>FSCC</v>
          </cell>
          <cell r="I1126" t="str">
            <v>N/A</v>
          </cell>
          <cell r="J1126" t="str">
            <v>646326</v>
          </cell>
          <cell r="K1126" t="str">
            <v>Gas LDC-IT Svc</v>
          </cell>
        </row>
        <row r="1127">
          <cell r="A1127" t="str">
            <v>157697</v>
          </cell>
          <cell r="B1127" t="str">
            <v>IT Minnesota Gas</v>
          </cell>
          <cell r="C1127" t="str">
            <v>Technology Operations</v>
          </cell>
          <cell r="G1127" t="str">
            <v>0072</v>
          </cell>
          <cell r="H1127" t="str">
            <v>FSCC</v>
          </cell>
          <cell r="I1127" t="str">
            <v>N/A</v>
          </cell>
          <cell r="J1127" t="str">
            <v>646326</v>
          </cell>
          <cell r="K1127" t="str">
            <v>Gas LDC-IT Svc</v>
          </cell>
        </row>
        <row r="1128">
          <cell r="A1128" t="str">
            <v>157698</v>
          </cell>
          <cell r="B1128" t="str">
            <v>IT Gas Services</v>
          </cell>
          <cell r="C1128" t="str">
            <v>Technology Operations</v>
          </cell>
          <cell r="G1128" t="str">
            <v>0077</v>
          </cell>
          <cell r="H1128" t="str">
            <v>POOL</v>
          </cell>
          <cell r="I1128" t="str">
            <v>N/A</v>
          </cell>
          <cell r="J1128" t="str">
            <v>646326</v>
          </cell>
          <cell r="K1128" t="str">
            <v>Gas LDC-IT Svc</v>
          </cell>
        </row>
        <row r="1129">
          <cell r="G1129" t="str">
            <v>0080</v>
          </cell>
          <cell r="H1129" t="str">
            <v>POOL</v>
          </cell>
          <cell r="I1129" t="str">
            <v>N/A</v>
          </cell>
          <cell r="J1129" t="str">
            <v>646326</v>
          </cell>
          <cell r="K1129" t="str">
            <v>Gas LDC-IT Svc</v>
          </cell>
        </row>
        <row r="1130">
          <cell r="A1130" t="str">
            <v>157708</v>
          </cell>
          <cell r="B1130" t="str">
            <v>IT MNG-CIP Rebate</v>
          </cell>
          <cell r="C1130" t="str">
            <v>Technology Operations</v>
          </cell>
          <cell r="G1130" t="str">
            <v>0072</v>
          </cell>
          <cell r="H1130" t="str">
            <v>FSCC</v>
          </cell>
          <cell r="I1130" t="str">
            <v>9302</v>
          </cell>
          <cell r="J1130" t="str">
            <v>646325</v>
          </cell>
          <cell r="K1130" t="str">
            <v>Other-IT Svc</v>
          </cell>
        </row>
        <row r="1131">
          <cell r="A1131" t="str">
            <v>157709</v>
          </cell>
          <cell r="B1131" t="str">
            <v>IT HSP South</v>
          </cell>
          <cell r="C1131" t="str">
            <v>Technology Operations</v>
          </cell>
          <cell r="G1131" t="str">
            <v>0420</v>
          </cell>
          <cell r="H1131" t="str">
            <v>FSCC</v>
          </cell>
          <cell r="I1131" t="str">
            <v>9302</v>
          </cell>
          <cell r="J1131" t="str">
            <v>646325</v>
          </cell>
          <cell r="K1131" t="str">
            <v>Other-IT Svc</v>
          </cell>
        </row>
        <row r="1132">
          <cell r="A1132" t="str">
            <v>157715</v>
          </cell>
          <cell r="B1132" t="str">
            <v>IT Holding Company</v>
          </cell>
          <cell r="C1132" t="str">
            <v>Technology Operations</v>
          </cell>
          <cell r="G1132" t="str">
            <v>0299</v>
          </cell>
          <cell r="H1132" t="str">
            <v>FSCC</v>
          </cell>
          <cell r="I1132" t="str">
            <v>9020</v>
          </cell>
          <cell r="J1132" t="str">
            <v>646323</v>
          </cell>
          <cell r="K1132" t="str">
            <v>Metering Sys-IT Svc</v>
          </cell>
        </row>
        <row r="1133">
          <cell r="A1133" t="str">
            <v>157718</v>
          </cell>
          <cell r="B1133" t="str">
            <v>IT TDU Fleet Project</v>
          </cell>
          <cell r="C1133" t="str">
            <v>Technology Operations</v>
          </cell>
          <cell r="G1133" t="str">
            <v>0003</v>
          </cell>
          <cell r="H1133" t="str">
            <v>FSCC</v>
          </cell>
          <cell r="I1133" t="str">
            <v>9302</v>
          </cell>
          <cell r="J1133" t="str">
            <v>646325</v>
          </cell>
          <cell r="K1133" t="str">
            <v>Other-IT Svc</v>
          </cell>
        </row>
        <row r="1134">
          <cell r="A1134" t="str">
            <v>157721</v>
          </cell>
          <cell r="B1134" t="str">
            <v>IT Fin Accts Payable</v>
          </cell>
          <cell r="C1134" t="str">
            <v>Technology Operations</v>
          </cell>
          <cell r="G1134" t="str">
            <v>0002-FN</v>
          </cell>
          <cell r="H1134" t="str">
            <v>FSCC</v>
          </cell>
          <cell r="I1134" t="str">
            <v>9302</v>
          </cell>
          <cell r="J1134" t="str">
            <v>646343</v>
          </cell>
          <cell r="K1134" t="str">
            <v>Xchrgs to Finance</v>
          </cell>
        </row>
        <row r="1135">
          <cell r="A1135" t="str">
            <v>157723</v>
          </cell>
          <cell r="B1135" t="str">
            <v>IT Insert &amp; Bill Pri</v>
          </cell>
          <cell r="C1135" t="str">
            <v>Technology Operations</v>
          </cell>
          <cell r="G1135" t="str">
            <v>0002-RO</v>
          </cell>
          <cell r="H1135" t="str">
            <v>FSCC</v>
          </cell>
          <cell r="I1135" t="str">
            <v>9302</v>
          </cell>
          <cell r="J1135" t="str">
            <v>646346</v>
          </cell>
          <cell r="K1135" t="str">
            <v>Xchrgs to Reg Ops co</v>
          </cell>
        </row>
        <row r="1136">
          <cell r="A1136" t="str">
            <v>157724</v>
          </cell>
          <cell r="B1136" t="str">
            <v>IT Audit</v>
          </cell>
          <cell r="C1136" t="str">
            <v>Technology Operations</v>
          </cell>
          <cell r="G1136" t="str">
            <v>0002-LG</v>
          </cell>
          <cell r="H1136" t="str">
            <v>FSCC</v>
          </cell>
          <cell r="I1136" t="str">
            <v>9302</v>
          </cell>
          <cell r="J1136" t="str">
            <v>646348</v>
          </cell>
          <cell r="K1136" t="str">
            <v>Xchrgs to Legal</v>
          </cell>
        </row>
        <row r="1137">
          <cell r="A1137" t="str">
            <v>157760</v>
          </cell>
          <cell r="B1137" t="str">
            <v>IT CEHE - Trans</v>
          </cell>
          <cell r="C1137" t="str">
            <v>Technology Operations</v>
          </cell>
          <cell r="G1137" t="str">
            <v>0003</v>
          </cell>
          <cell r="H1137" t="str">
            <v>FSCC</v>
          </cell>
          <cell r="I1137" t="str">
            <v>5600</v>
          </cell>
          <cell r="J1137" t="str">
            <v>646321</v>
          </cell>
          <cell r="K1137" t="str">
            <v>Ctrl Sys Trns-IT Svc</v>
          </cell>
        </row>
        <row r="1138">
          <cell r="A1138" t="str">
            <v>157761</v>
          </cell>
          <cell r="B1138" t="str">
            <v>IT CEHE - Distribute</v>
          </cell>
          <cell r="C1138" t="str">
            <v>Technology Operations</v>
          </cell>
          <cell r="G1138" t="str">
            <v>0003</v>
          </cell>
          <cell r="H1138" t="str">
            <v>FSCC</v>
          </cell>
          <cell r="I1138" t="str">
            <v>5800</v>
          </cell>
          <cell r="J1138" t="str">
            <v>646322</v>
          </cell>
          <cell r="K1138" t="str">
            <v>Ctrl Sys Dist-IT Svc</v>
          </cell>
        </row>
        <row r="1139">
          <cell r="A1139" t="str">
            <v>157763</v>
          </cell>
          <cell r="B1139" t="str">
            <v>IT CEHE - CCS</v>
          </cell>
          <cell r="C1139" t="str">
            <v>Technology Operations</v>
          </cell>
          <cell r="G1139" t="str">
            <v>0003</v>
          </cell>
          <cell r="H1139" t="str">
            <v>FSCC</v>
          </cell>
          <cell r="I1139" t="str">
            <v>9030</v>
          </cell>
          <cell r="J1139" t="str">
            <v>646324</v>
          </cell>
          <cell r="K1139" t="str">
            <v>CCS,CIS-IT Svc</v>
          </cell>
        </row>
        <row r="1140">
          <cell r="A1140" t="str">
            <v>157769</v>
          </cell>
          <cell r="B1140" t="str">
            <v>IT Customer Care  90</v>
          </cell>
          <cell r="C1140" t="str">
            <v>Technology Operations</v>
          </cell>
          <cell r="G1140" t="str">
            <v>0003</v>
          </cell>
          <cell r="H1140" t="str">
            <v>FSCC</v>
          </cell>
          <cell r="I1140" t="str">
            <v>9030</v>
          </cell>
          <cell r="J1140" t="str">
            <v>646324</v>
          </cell>
          <cell r="K1140" t="str">
            <v>CCS,CIS-IT Svc</v>
          </cell>
        </row>
        <row r="1141">
          <cell r="A1141" t="str">
            <v>157790</v>
          </cell>
          <cell r="B1141" t="str">
            <v>IT CEHE - Metering</v>
          </cell>
          <cell r="C1141" t="str">
            <v>Technology Operations</v>
          </cell>
          <cell r="G1141" t="str">
            <v>0003</v>
          </cell>
          <cell r="H1141" t="str">
            <v>FSCC</v>
          </cell>
          <cell r="I1141" t="str">
            <v>9020</v>
          </cell>
          <cell r="J1141" t="str">
            <v>646323</v>
          </cell>
          <cell r="K1141" t="str">
            <v>Metering Sys-IT Svc</v>
          </cell>
        </row>
        <row r="1142">
          <cell r="A1142" t="str">
            <v>157791</v>
          </cell>
          <cell r="B1142" t="str">
            <v>IT Metered Houston E</v>
          </cell>
          <cell r="C1142" t="str">
            <v>Technology Operations</v>
          </cell>
          <cell r="G1142" t="str">
            <v>0003</v>
          </cell>
          <cell r="H1142" t="str">
            <v>FSCC</v>
          </cell>
          <cell r="I1142" t="str">
            <v>9030</v>
          </cell>
          <cell r="J1142" t="str">
            <v>646324</v>
          </cell>
          <cell r="K1142" t="str">
            <v>CCS,CIS-IT Svc</v>
          </cell>
        </row>
        <row r="1143">
          <cell r="A1143" t="str">
            <v>157881</v>
          </cell>
          <cell r="B1143" t="str">
            <v>IT Properties</v>
          </cell>
          <cell r="C1143" t="str">
            <v>Technology Operations</v>
          </cell>
          <cell r="G1143" t="str">
            <v>0056</v>
          </cell>
          <cell r="H1143" t="str">
            <v>FSCC</v>
          </cell>
          <cell r="I1143" t="str">
            <v>9302</v>
          </cell>
          <cell r="J1143" t="str">
            <v>646325</v>
          </cell>
          <cell r="K1143" t="str">
            <v>Other-IT Svc</v>
          </cell>
        </row>
        <row r="1144">
          <cell r="A1144" t="str">
            <v>157950</v>
          </cell>
          <cell r="B1144" t="str">
            <v>IT Govt Affairs</v>
          </cell>
          <cell r="C1144" t="str">
            <v>Technology Operations</v>
          </cell>
          <cell r="G1144" t="str">
            <v>0002-GA</v>
          </cell>
          <cell r="H1144" t="str">
            <v>FSCC</v>
          </cell>
          <cell r="I1144" t="str">
            <v>9302</v>
          </cell>
          <cell r="J1144" t="str">
            <v>646345</v>
          </cell>
          <cell r="K1144" t="str">
            <v>Xchrgs to Gov Affair</v>
          </cell>
        </row>
        <row r="1145">
          <cell r="A1145" t="str">
            <v>157951</v>
          </cell>
          <cell r="B1145" t="str">
            <v>IT Reg Ops</v>
          </cell>
          <cell r="C1145" t="str">
            <v>Technology Operations</v>
          </cell>
          <cell r="G1145" t="str">
            <v>0002-RO</v>
          </cell>
          <cell r="H1145" t="str">
            <v>FSCC</v>
          </cell>
          <cell r="I1145" t="str">
            <v>9302</v>
          </cell>
          <cell r="J1145" t="str">
            <v>646346</v>
          </cell>
          <cell r="K1145" t="str">
            <v>Xchrgs to Reg Ops co</v>
          </cell>
        </row>
        <row r="1146">
          <cell r="A1146" t="str">
            <v>157966</v>
          </cell>
          <cell r="B1146" t="str">
            <v>IT Remittance</v>
          </cell>
          <cell r="C1146" t="str">
            <v>Technology Operations</v>
          </cell>
          <cell r="D1146" t="str">
            <v>ServeCo Cross Charges</v>
          </cell>
          <cell r="E1146" t="str">
            <v>Direct</v>
          </cell>
          <cell r="F1146" t="str">
            <v>DIR</v>
          </cell>
          <cell r="G1146" t="str">
            <v>0002-FN</v>
          </cell>
          <cell r="H1146" t="str">
            <v>FSCC</v>
          </cell>
          <cell r="I1146" t="str">
            <v>9302</v>
          </cell>
          <cell r="J1146" t="str">
            <v>646343</v>
          </cell>
          <cell r="K1146" t="str">
            <v>Xchrgs to Finance</v>
          </cell>
        </row>
        <row r="1147">
          <cell r="A1147" t="str">
            <v>157967</v>
          </cell>
          <cell r="B1147" t="str">
            <v>IT Check Printing</v>
          </cell>
          <cell r="C1147" t="str">
            <v>Technology Operations</v>
          </cell>
          <cell r="D1147" t="str">
            <v>ServeCo Cross Charges</v>
          </cell>
          <cell r="E1147" t="str">
            <v>Direct</v>
          </cell>
          <cell r="F1147" t="str">
            <v>DIR</v>
          </cell>
          <cell r="G1147" t="str">
            <v>0002-FN</v>
          </cell>
          <cell r="H1147" t="str">
            <v>FSCC</v>
          </cell>
          <cell r="I1147" t="str">
            <v>9302</v>
          </cell>
          <cell r="J1147" t="str">
            <v>646343</v>
          </cell>
          <cell r="K1147" t="str">
            <v>Xchrgs to Finance</v>
          </cell>
        </row>
        <row r="1148">
          <cell r="A1148" t="str">
            <v>157981</v>
          </cell>
          <cell r="B1148" t="str">
            <v>IT Reg Ops Cust Svc</v>
          </cell>
          <cell r="C1148" t="str">
            <v>Technology Operations</v>
          </cell>
          <cell r="G1148" t="str">
            <v>0002-RO</v>
          </cell>
          <cell r="H1148" t="str">
            <v>FSCC</v>
          </cell>
          <cell r="I1148" t="str">
            <v>9302</v>
          </cell>
          <cell r="J1148" t="str">
            <v>646346</v>
          </cell>
          <cell r="K1148" t="str">
            <v>Xchrgs to Reg Ops co</v>
          </cell>
        </row>
        <row r="1149">
          <cell r="A1149" t="str">
            <v>257019</v>
          </cell>
          <cell r="B1149" t="str">
            <v>IT CEHE AMS Project</v>
          </cell>
          <cell r="C1149" t="str">
            <v>Technology Operations</v>
          </cell>
          <cell r="G1149" t="str">
            <v>0003</v>
          </cell>
          <cell r="H1149" t="str">
            <v>FSCC</v>
          </cell>
          <cell r="I1149" t="str">
            <v>9302</v>
          </cell>
          <cell r="J1149" t="str">
            <v>646324</v>
          </cell>
          <cell r="K1149" t="str">
            <v>CCS,CIS-IT Svc</v>
          </cell>
        </row>
        <row r="1150">
          <cell r="A1150" t="str">
            <v>257044</v>
          </cell>
          <cell r="B1150" t="str">
            <v>IT AMS HED053-S Spec</v>
          </cell>
          <cell r="C1150" t="str">
            <v>Technology Operations</v>
          </cell>
          <cell r="G1150" t="str">
            <v>0003</v>
          </cell>
          <cell r="H1150" t="str">
            <v>FSCC</v>
          </cell>
          <cell r="I1150" t="str">
            <v>9302</v>
          </cell>
          <cell r="J1150" t="str">
            <v>646324</v>
          </cell>
          <cell r="K1150" t="str">
            <v>CCS,CIS-IT Svc</v>
          </cell>
        </row>
        <row r="1151">
          <cell r="A1151" t="str">
            <v>257099</v>
          </cell>
          <cell r="B1151" t="str">
            <v>IT HE Projects - Gen</v>
          </cell>
          <cell r="C1151" t="str">
            <v>Technology Operations</v>
          </cell>
          <cell r="G1151" t="str">
            <v>0003</v>
          </cell>
          <cell r="H1151" t="str">
            <v>FSCC</v>
          </cell>
          <cell r="I1151" t="str">
            <v>9302</v>
          </cell>
          <cell r="J1151" t="str">
            <v>646325</v>
          </cell>
          <cell r="K1151" t="str">
            <v>Other-IT Svc</v>
          </cell>
        </row>
        <row r="1152">
          <cell r="A1152" t="str">
            <v>257105</v>
          </cell>
          <cell r="B1152" t="str">
            <v>IT IES/TrueCost</v>
          </cell>
          <cell r="C1152" t="str">
            <v>Technology Operations</v>
          </cell>
          <cell r="G1152" t="str">
            <v>0435</v>
          </cell>
          <cell r="H1152" t="str">
            <v>FSCC</v>
          </cell>
          <cell r="I1152" t="str">
            <v>9020</v>
          </cell>
          <cell r="J1152" t="str">
            <v>646323</v>
          </cell>
          <cell r="K1152" t="str">
            <v>Metering Sys-IT Svc</v>
          </cell>
        </row>
        <row r="1153">
          <cell r="A1153" t="str">
            <v>257109</v>
          </cell>
          <cell r="B1153" t="str">
            <v>IT Claims</v>
          </cell>
          <cell r="C1153" t="str">
            <v>Technology Operations</v>
          </cell>
          <cell r="G1153" t="str">
            <v>0002-RO</v>
          </cell>
          <cell r="H1153" t="str">
            <v>FSCC</v>
          </cell>
          <cell r="I1153" t="str">
            <v>9302</v>
          </cell>
          <cell r="J1153" t="str">
            <v>646346</v>
          </cell>
          <cell r="K1153" t="str">
            <v>Xchrgs to Reg Ops co</v>
          </cell>
        </row>
        <row r="1154">
          <cell r="A1154" t="str">
            <v>257135</v>
          </cell>
          <cell r="B1154" t="str">
            <v>IT Reg Ops CustSvcMN</v>
          </cell>
          <cell r="C1154" t="str">
            <v>Technology Operations</v>
          </cell>
          <cell r="G1154" t="str">
            <v>0002-RO</v>
          </cell>
          <cell r="H1154" t="str">
            <v>FSCC</v>
          </cell>
          <cell r="I1154" t="str">
            <v>9302</v>
          </cell>
          <cell r="J1154" t="str">
            <v>646346</v>
          </cell>
          <cell r="K1154" t="str">
            <v>Xchrgs to Reg Ops co</v>
          </cell>
        </row>
        <row r="1155">
          <cell r="A1155" t="str">
            <v>257174</v>
          </cell>
          <cell r="B1155" t="str">
            <v>IT CES - Salesforce</v>
          </cell>
          <cell r="C1155" t="str">
            <v>Technology Operations</v>
          </cell>
          <cell r="G1155" t="str">
            <v>0077</v>
          </cell>
          <cell r="H1155" t="str">
            <v>FSCC</v>
          </cell>
          <cell r="I1155" t="str">
            <v>N/A</v>
          </cell>
          <cell r="J1155" t="str">
            <v>646326</v>
          </cell>
          <cell r="K1155" t="str">
            <v>Gas LDC-IT Svc</v>
          </cell>
        </row>
        <row r="1156">
          <cell r="A1156" t="str">
            <v>257175</v>
          </cell>
          <cell r="B1156" t="str">
            <v>IT CES Atmos</v>
          </cell>
          <cell r="C1156" t="str">
            <v>Technology Operations</v>
          </cell>
          <cell r="G1156" t="str">
            <v>0077</v>
          </cell>
          <cell r="H1156" t="str">
            <v>FSCC</v>
          </cell>
          <cell r="I1156" t="str">
            <v>N/A</v>
          </cell>
          <cell r="J1156" t="str">
            <v>646326</v>
          </cell>
          <cell r="K1156" t="str">
            <v>Gas LDC-IT Svc</v>
          </cell>
        </row>
        <row r="1157">
          <cell r="A1157" t="str">
            <v>257178</v>
          </cell>
          <cell r="B1157" t="str">
            <v>IT Houston Electric</v>
          </cell>
          <cell r="C1157" t="str">
            <v>Technology Operations</v>
          </cell>
          <cell r="G1157" t="str">
            <v>0003</v>
          </cell>
          <cell r="H1157" t="str">
            <v>FSCC</v>
          </cell>
          <cell r="I1157" t="str">
            <v>9302</v>
          </cell>
          <cell r="J1157" t="str">
            <v>646325</v>
          </cell>
          <cell r="K1157" t="str">
            <v>Other-IT Svc</v>
          </cell>
        </row>
        <row r="1158">
          <cell r="A1158" t="str">
            <v>257211</v>
          </cell>
          <cell r="B1158" t="str">
            <v>IT HoldCo - Vectren</v>
          </cell>
          <cell r="C1158" t="str">
            <v>Technology Operations</v>
          </cell>
          <cell r="F1158" t="str">
            <v>DIR</v>
          </cell>
          <cell r="G1158" t="str">
            <v>0299</v>
          </cell>
          <cell r="H1158" t="str">
            <v>FSCC</v>
          </cell>
          <cell r="I1158" t="str">
            <v>9302</v>
          </cell>
          <cell r="J1158" t="str">
            <v>646325</v>
          </cell>
          <cell r="K1158" t="str">
            <v>Other-IT Svc</v>
          </cell>
        </row>
        <row r="1160">
          <cell r="A1160" t="str">
            <v>101159</v>
          </cell>
          <cell r="B1160" t="str">
            <v>SEC Security Ops Cntr</v>
          </cell>
          <cell r="C1160" t="str">
            <v>Business &amp; Operations Support</v>
          </cell>
          <cell r="D1160" t="str">
            <v>SEC - Security Services</v>
          </cell>
          <cell r="E1160" t="str">
            <v>Direct</v>
          </cell>
          <cell r="L1160" t="str">
            <v>Sender-CE</v>
          </cell>
          <cell r="M1160" t="str">
            <v>Cost Object</v>
          </cell>
          <cell r="N1160" t="str">
            <v>Cost Object Description</v>
          </cell>
          <cell r="O1160" t="str">
            <v>Functional Area</v>
          </cell>
          <cell r="P1160" t="str">
            <v>Service/Category</v>
          </cell>
          <cell r="Q1160" t="str">
            <v>Allocation Method</v>
          </cell>
          <cell r="R1160" t="str">
            <v>FERC to Houston Electric</v>
          </cell>
          <cell r="S1160" t="str">
            <v>Cost Element to Houston Electric</v>
          </cell>
          <cell r="T1160" t="str">
            <v>Cost Element Name</v>
          </cell>
        </row>
        <row r="1161">
          <cell r="A1161" t="str">
            <v>125034</v>
          </cell>
          <cell r="B1161" t="str">
            <v>Continuous Improvement</v>
          </cell>
          <cell r="C1161" t="str">
            <v>Business &amp; Operations Support</v>
          </cell>
          <cell r="H1161" t="str">
            <v>Sender</v>
          </cell>
          <cell r="L1161" t="str">
            <v>101159-643539</v>
          </cell>
          <cell r="M1161">
            <v>101159</v>
          </cell>
          <cell r="N1161" t="str">
            <v>SEC Security Ops Cntr</v>
          </cell>
          <cell r="O1161" t="str">
            <v>Business &amp; Operations Support</v>
          </cell>
          <cell r="P1161" t="str">
            <v>SEC - Security Services</v>
          </cell>
          <cell r="Q1161" t="str">
            <v>Direct</v>
          </cell>
          <cell r="R1161">
            <v>9302</v>
          </cell>
          <cell r="S1161" t="str">
            <v>646352</v>
          </cell>
          <cell r="T1161" t="str">
            <v>General Shared Svcs</v>
          </cell>
        </row>
        <row r="1162">
          <cell r="A1162" t="str">
            <v>125123</v>
          </cell>
          <cell r="B1162" t="str">
            <v>BUSINESS &amp; OPERATIONS SUPPORT DIV VP</v>
          </cell>
          <cell r="C1162" t="str">
            <v>Business &amp; Operations Support</v>
          </cell>
          <cell r="D1162" t="str">
            <v>ADM - Mgmt Oversight &amp; Support</v>
          </cell>
          <cell r="E1162" t="str">
            <v>OPEXA SKF</v>
          </cell>
          <cell r="H1162" t="str">
            <v>Sender</v>
          </cell>
          <cell r="L1162" t="str">
            <v>125123-646133</v>
          </cell>
          <cell r="M1162">
            <v>125123</v>
          </cell>
          <cell r="N1162" t="str">
            <v>Bus &amp; Ops Support VP</v>
          </cell>
          <cell r="O1162" t="str">
            <v>Business &amp; Operations Support</v>
          </cell>
          <cell r="P1162" t="str">
            <v>ADM - Mgmt Oversight &amp; Support</v>
          </cell>
          <cell r="Q1162" t="str">
            <v>OPEXA SKF</v>
          </cell>
          <cell r="R1162">
            <v>9302</v>
          </cell>
          <cell r="S1162" t="str">
            <v>646133</v>
          </cell>
          <cell r="T1162" t="str">
            <v>BSS Gov Misc. Bus Exp</v>
          </cell>
        </row>
        <row r="1163">
          <cell r="A1163" t="str">
            <v>156101</v>
          </cell>
          <cell r="B1163" t="str">
            <v>FM CORP REAL ESTATE &amp; FACILITY MGMT -DIR</v>
          </cell>
          <cell r="C1163" t="str">
            <v>Business &amp; Operations Support</v>
          </cell>
          <cell r="D1163" t="str">
            <v>OSS -  Mgmt Oversight &amp; Support</v>
          </cell>
          <cell r="E1163" t="str">
            <v>Direct</v>
          </cell>
          <cell r="H1163" t="str">
            <v>Sender</v>
          </cell>
          <cell r="L1163" t="str">
            <v>125123-646136</v>
          </cell>
          <cell r="M1163">
            <v>125123</v>
          </cell>
          <cell r="N1163" t="str">
            <v>Bus &amp; Ops Support VP</v>
          </cell>
          <cell r="O1163" t="str">
            <v>Business &amp; Operations Support</v>
          </cell>
          <cell r="P1163" t="str">
            <v>ADM - Mgmt Oversight &amp; Support</v>
          </cell>
          <cell r="Q1163" t="str">
            <v>OPEXA SKF</v>
          </cell>
          <cell r="R1163">
            <v>9302</v>
          </cell>
          <cell r="S1163" t="str">
            <v>646136</v>
          </cell>
          <cell r="T1163" t="str">
            <v>BSS Governance</v>
          </cell>
        </row>
        <row r="1164">
          <cell r="A1164" t="str">
            <v>156102</v>
          </cell>
          <cell r="B1164" t="str">
            <v>FM PROJECT MANAGEMENT</v>
          </cell>
          <cell r="C1164" t="str">
            <v>Business &amp; Operations Support</v>
          </cell>
          <cell r="D1164" t="str">
            <v>FM - Facilities Project Management</v>
          </cell>
          <cell r="E1164" t="str">
            <v>Direct</v>
          </cell>
          <cell r="H1164" t="str">
            <v>Sender</v>
          </cell>
          <cell r="L1164" t="str">
            <v>125123-646158</v>
          </cell>
          <cell r="M1164">
            <v>125123</v>
          </cell>
          <cell r="N1164" t="str">
            <v>Bus &amp; Ops Support VP</v>
          </cell>
          <cell r="O1164" t="str">
            <v>Business &amp; Operations Support</v>
          </cell>
          <cell r="P1164" t="str">
            <v>ADM - Mgmt Oversight &amp; Support</v>
          </cell>
          <cell r="Q1164" t="str">
            <v>Direct</v>
          </cell>
          <cell r="R1164">
            <v>4265</v>
          </cell>
          <cell r="S1164" t="str">
            <v>646158</v>
          </cell>
          <cell r="T1164" t="str">
            <v>Gov BOS Aircraft Usa</v>
          </cell>
        </row>
        <row r="1165">
          <cell r="A1165" t="str">
            <v>156103</v>
          </cell>
          <cell r="B1165" t="str">
            <v>FM PROJECT SUPPORT</v>
          </cell>
          <cell r="C1165" t="str">
            <v>Business &amp; Operations Support</v>
          </cell>
          <cell r="H1165" t="str">
            <v>Sender</v>
          </cell>
          <cell r="L1165" t="str">
            <v>156101-642057</v>
          </cell>
          <cell r="M1165">
            <v>156101</v>
          </cell>
          <cell r="N1165" t="str">
            <v>FM Corp RE &amp; FM Dir</v>
          </cell>
          <cell r="O1165" t="str">
            <v>Business &amp; Operations Support</v>
          </cell>
          <cell r="P1165" t="str">
            <v>OSS -  Mgmt Oversight &amp; Support</v>
          </cell>
          <cell r="Q1165" t="str">
            <v>Direct</v>
          </cell>
          <cell r="R1165">
            <v>9302</v>
          </cell>
          <cell r="S1165" t="str">
            <v>646352</v>
          </cell>
          <cell r="T1165" t="str">
            <v>General Shared Svcs</v>
          </cell>
        </row>
        <row r="1166">
          <cell r="A1166" t="str">
            <v>156104</v>
          </cell>
          <cell r="B1166" t="str">
            <v>FM BUILDING OPERATIONS- HOUSTON DIVISION</v>
          </cell>
          <cell r="C1166" t="str">
            <v>Business &amp; Operations Support</v>
          </cell>
          <cell r="D1166" t="str">
            <v>FM - Building Operations</v>
          </cell>
          <cell r="E1166" t="str">
            <v>Direct</v>
          </cell>
          <cell r="H1166" t="str">
            <v>Sender</v>
          </cell>
          <cell r="L1166" t="str">
            <v>156101-642058</v>
          </cell>
          <cell r="M1166">
            <v>156101</v>
          </cell>
          <cell r="N1166" t="str">
            <v>FM Corp RE &amp; FM Dir</v>
          </cell>
          <cell r="O1166" t="str">
            <v>Business &amp; Operations Support</v>
          </cell>
          <cell r="P1166" t="str">
            <v>FM - Building Operations</v>
          </cell>
          <cell r="Q1166" t="str">
            <v>Direct</v>
          </cell>
          <cell r="R1166">
            <v>9350</v>
          </cell>
          <cell r="S1166" t="str">
            <v>646355</v>
          </cell>
          <cell r="T1166" t="str">
            <v>Facility Management</v>
          </cell>
        </row>
        <row r="1167">
          <cell r="A1167" t="str">
            <v>156105</v>
          </cell>
          <cell r="B1167" t="str">
            <v>FM BLDG OPN - N ZONE HOUSTON</v>
          </cell>
          <cell r="C1167" t="str">
            <v>Business &amp; Operations Support</v>
          </cell>
          <cell r="H1167" t="str">
            <v>Sender</v>
          </cell>
          <cell r="L1167" t="str">
            <v>156101-642066</v>
          </cell>
          <cell r="M1167">
            <v>156101</v>
          </cell>
          <cell r="N1167" t="str">
            <v>FM Corp RE &amp; FM Dir</v>
          </cell>
          <cell r="O1167" t="str">
            <v>Business &amp; Operations Support</v>
          </cell>
          <cell r="P1167" t="str">
            <v>P&amp;L - Mgmt Oversight &amp; Support</v>
          </cell>
          <cell r="Q1167" t="str">
            <v>Direct</v>
          </cell>
          <cell r="R1167" t="str">
            <v>CLRS</v>
          </cell>
          <cell r="S1167" t="str">
            <v>646356</v>
          </cell>
          <cell r="T1167" t="str">
            <v>Purch&amp;Log Stores-SS</v>
          </cell>
        </row>
        <row r="1168">
          <cell r="A1168" t="str">
            <v>156106</v>
          </cell>
          <cell r="B1168" t="str">
            <v>FM BLDG OPN - C ZONE HOUSTON</v>
          </cell>
          <cell r="C1168" t="str">
            <v>Business &amp; Operations Support</v>
          </cell>
          <cell r="H1168" t="str">
            <v>Sender</v>
          </cell>
          <cell r="L1168" t="str">
            <v>156101-642141</v>
          </cell>
          <cell r="M1168">
            <v>156101</v>
          </cell>
          <cell r="N1168" t="str">
            <v>FM Corp RE &amp; FM Dir</v>
          </cell>
          <cell r="O1168" t="str">
            <v>Business &amp; Operations Support</v>
          </cell>
          <cell r="P1168" t="str">
            <v>FM - Facilities Project Management</v>
          </cell>
          <cell r="Q1168" t="str">
            <v>Direct</v>
          </cell>
          <cell r="R1168">
            <v>9350</v>
          </cell>
          <cell r="S1168" t="str">
            <v>646355</v>
          </cell>
          <cell r="T1168" t="str">
            <v>Facility Management</v>
          </cell>
        </row>
        <row r="1169">
          <cell r="A1169" t="str">
            <v>156107</v>
          </cell>
          <cell r="B1169" t="str">
            <v>FM BLDG OPN - S ZONE HOUSTON</v>
          </cell>
          <cell r="C1169" t="str">
            <v>Business &amp; Operations Support</v>
          </cell>
          <cell r="H1169" t="str">
            <v>Sender</v>
          </cell>
          <cell r="L1169" t="str">
            <v>156101-643505</v>
          </cell>
          <cell r="M1169">
            <v>156101</v>
          </cell>
          <cell r="N1169" t="str">
            <v>FM Corp RE &amp; FM Dir</v>
          </cell>
          <cell r="O1169" t="str">
            <v>Business &amp; Operations Support</v>
          </cell>
          <cell r="P1169" t="str">
            <v>FM - Facilities Project Management</v>
          </cell>
          <cell r="Q1169" t="str">
            <v>Direct</v>
          </cell>
          <cell r="R1169">
            <v>9350</v>
          </cell>
          <cell r="S1169" t="str">
            <v>646355</v>
          </cell>
          <cell r="T1169" t="str">
            <v>Facility Management</v>
          </cell>
        </row>
        <row r="1170">
          <cell r="A1170" t="str">
            <v>156108</v>
          </cell>
          <cell r="B1170" t="str">
            <v>FM 1111 LOUISIANA</v>
          </cell>
          <cell r="C1170" t="str">
            <v>Business &amp; Operations Support</v>
          </cell>
          <cell r="H1170" t="str">
            <v>Sender</v>
          </cell>
          <cell r="L1170" t="str">
            <v>156101-643511</v>
          </cell>
          <cell r="M1170">
            <v>156101</v>
          </cell>
          <cell r="N1170" t="str">
            <v>FM Corp RE &amp; FM Dir</v>
          </cell>
          <cell r="O1170" t="str">
            <v>Business &amp; Operations Support</v>
          </cell>
          <cell r="P1170" t="str">
            <v>FM - Facilities Project Management</v>
          </cell>
          <cell r="Q1170" t="str">
            <v>Direct</v>
          </cell>
          <cell r="R1170">
            <v>9350</v>
          </cell>
          <cell r="S1170" t="str">
            <v>646355</v>
          </cell>
          <cell r="T1170" t="str">
            <v>Facility Management</v>
          </cell>
        </row>
        <row r="1171">
          <cell r="A1171" t="str">
            <v>156109</v>
          </cell>
          <cell r="B1171" t="str">
            <v>FM IBSC FACILITY</v>
          </cell>
          <cell r="C1171" t="str">
            <v>Business &amp; Operations Support</v>
          </cell>
          <cell r="H1171" t="str">
            <v>Sender</v>
          </cell>
          <cell r="L1171" t="str">
            <v>156101-646358</v>
          </cell>
          <cell r="M1171">
            <v>156101</v>
          </cell>
          <cell r="N1171" t="str">
            <v>FM Corp RE &amp; FM Dir</v>
          </cell>
          <cell r="O1171" t="str">
            <v>Business &amp; Operations Support</v>
          </cell>
          <cell r="P1171" t="str">
            <v>ADM - Mgmt Oversight &amp; Support</v>
          </cell>
          <cell r="Q1171" t="str">
            <v>Direct</v>
          </cell>
          <cell r="R1171" t="str">
            <v>N/A</v>
          </cell>
          <cell r="S1171" t="str">
            <v>646358</v>
          </cell>
          <cell r="T1171" t="str">
            <v>Sh Srvs-Misc Bus Exp</v>
          </cell>
        </row>
        <row r="1172">
          <cell r="A1172" t="str">
            <v>156110</v>
          </cell>
          <cell r="B1172" t="str">
            <v>FM TRAVIS TOWER BUILDING SERVICES</v>
          </cell>
          <cell r="C1172" t="str">
            <v>Business &amp; Operations Support</v>
          </cell>
          <cell r="H1172" t="str">
            <v>Sender</v>
          </cell>
          <cell r="L1172" t="str">
            <v>156101-646359</v>
          </cell>
          <cell r="M1172">
            <v>156101</v>
          </cell>
          <cell r="N1172" t="str">
            <v>FM Corp RE &amp; FM Dir</v>
          </cell>
          <cell r="O1172" t="str">
            <v>Business &amp; Operations Support</v>
          </cell>
          <cell r="P1172" t="str">
            <v>ADM - Mgmt Oversight &amp; Support</v>
          </cell>
          <cell r="Q1172" t="str">
            <v>Direct</v>
          </cell>
          <cell r="R1172" t="str">
            <v>N/A</v>
          </cell>
          <cell r="S1172" t="str">
            <v>646359</v>
          </cell>
          <cell r="T1172" t="str">
            <v>Dir  SS Donations</v>
          </cell>
        </row>
        <row r="1173">
          <cell r="A1173" t="str">
            <v>156111</v>
          </cell>
          <cell r="B1173" t="str">
            <v>FM ECDC BUILDING SERVICES</v>
          </cell>
          <cell r="C1173" t="str">
            <v>Business &amp; Operations Support</v>
          </cell>
          <cell r="D1173" t="str">
            <v>FM - Building Operations</v>
          </cell>
          <cell r="E1173" t="str">
            <v>Direct</v>
          </cell>
          <cell r="H1173" t="str">
            <v>Sender</v>
          </cell>
          <cell r="L1173" t="str">
            <v>156102-642141</v>
          </cell>
          <cell r="M1173">
            <v>156102</v>
          </cell>
          <cell r="N1173" t="str">
            <v>FM Project Managment</v>
          </cell>
          <cell r="O1173" t="str">
            <v>Business &amp; Operations Support</v>
          </cell>
          <cell r="P1173" t="str">
            <v>FM - Facilities Project Management</v>
          </cell>
          <cell r="Q1173" t="str">
            <v>Direct</v>
          </cell>
          <cell r="R1173">
            <v>9350</v>
          </cell>
          <cell r="S1173" t="str">
            <v>646355</v>
          </cell>
          <cell r="T1173" t="str">
            <v>Facility Management</v>
          </cell>
        </row>
        <row r="1174">
          <cell r="A1174" t="str">
            <v>156112</v>
          </cell>
          <cell r="B1174" t="str">
            <v>FM 525 MILAM BUILDING</v>
          </cell>
          <cell r="C1174" t="str">
            <v>Business &amp; Operations Support</v>
          </cell>
          <cell r="H1174" t="str">
            <v>Sender</v>
          </cell>
          <cell r="L1174" t="str">
            <v>156102-643505</v>
          </cell>
          <cell r="M1174">
            <v>156102</v>
          </cell>
          <cell r="N1174" t="str">
            <v>FM Project Managment</v>
          </cell>
          <cell r="O1174" t="str">
            <v>Business &amp; Operations Support</v>
          </cell>
          <cell r="P1174" t="str">
            <v>FM - Facilities Project Management</v>
          </cell>
          <cell r="Q1174" t="str">
            <v>Direct</v>
          </cell>
          <cell r="R1174">
            <v>9350</v>
          </cell>
          <cell r="S1174" t="str">
            <v>646355</v>
          </cell>
          <cell r="T1174" t="str">
            <v>Facility Management</v>
          </cell>
        </row>
        <row r="1175">
          <cell r="A1175" t="str">
            <v>156113</v>
          </cell>
          <cell r="B1175" t="str">
            <v>FM LEVY STREET BUILDING</v>
          </cell>
          <cell r="C1175" t="str">
            <v>Business &amp; Operations Support</v>
          </cell>
          <cell r="H1175" t="str">
            <v>Sender</v>
          </cell>
          <cell r="L1175" t="str">
            <v>156104-642059</v>
          </cell>
          <cell r="M1175">
            <v>156104</v>
          </cell>
          <cell r="N1175" t="str">
            <v>FM Bldg Opn-Hou Div</v>
          </cell>
          <cell r="O1175" t="str">
            <v>Business &amp; Operations Support</v>
          </cell>
          <cell r="P1175" t="str">
            <v>FM - Building Operations</v>
          </cell>
          <cell r="Q1175" t="str">
            <v>Direct</v>
          </cell>
          <cell r="R1175">
            <v>9350</v>
          </cell>
          <cell r="S1175" t="str">
            <v>646355</v>
          </cell>
          <cell r="T1175" t="str">
            <v>Facility Management</v>
          </cell>
        </row>
        <row r="1176">
          <cell r="A1176" t="str">
            <v>156114</v>
          </cell>
          <cell r="B1176" t="str">
            <v>FM HOUSTON BLDG OPN MGMT</v>
          </cell>
          <cell r="C1176" t="str">
            <v>Business &amp; Operations Support</v>
          </cell>
          <cell r="H1176" t="str">
            <v>Sender</v>
          </cell>
          <cell r="L1176" t="str">
            <v>156104-643511</v>
          </cell>
          <cell r="M1176">
            <v>156104</v>
          </cell>
          <cell r="N1176" t="str">
            <v>FM Bldg Opn-Hou Div</v>
          </cell>
          <cell r="O1176" t="str">
            <v>Business &amp; Operations Support</v>
          </cell>
          <cell r="P1176" t="str">
            <v>FM - Building Operations</v>
          </cell>
          <cell r="Q1176" t="str">
            <v>Direct</v>
          </cell>
          <cell r="R1176">
            <v>9350</v>
          </cell>
          <cell r="S1176" t="str">
            <v>646355</v>
          </cell>
          <cell r="T1176" t="str">
            <v>Facility Management</v>
          </cell>
        </row>
        <row r="1177">
          <cell r="A1177" t="str">
            <v>156115</v>
          </cell>
          <cell r="B1177" t="str">
            <v>FM ENERGY MGMT</v>
          </cell>
          <cell r="C1177" t="str">
            <v>Business &amp; Operations Support</v>
          </cell>
          <cell r="H1177" t="str">
            <v>Sender</v>
          </cell>
          <cell r="L1177" t="str">
            <v>156104-646158</v>
          </cell>
          <cell r="M1177">
            <v>156104</v>
          </cell>
          <cell r="N1177" t="str">
            <v>FM Bldg Opn-Hou Div</v>
          </cell>
          <cell r="O1177" t="str">
            <v>Business &amp; Operations Support</v>
          </cell>
          <cell r="P1177" t="str">
            <v>FM - Building Operations</v>
          </cell>
          <cell r="Q1177" t="str">
            <v>Direct</v>
          </cell>
          <cell r="R1177">
            <v>4265</v>
          </cell>
          <cell r="S1177" t="str">
            <v>646158</v>
          </cell>
          <cell r="T1177" t="str">
            <v>Gov BOS Aircraft Usa</v>
          </cell>
        </row>
        <row r="1178">
          <cell r="A1178" t="str">
            <v>156120</v>
          </cell>
          <cell r="B1178" t="str">
            <v>FS PAYROLL PROCESSING</v>
          </cell>
          <cell r="C1178" t="str">
            <v>Business &amp; Operations Support</v>
          </cell>
          <cell r="H1178" t="str">
            <v>Sender</v>
          </cell>
          <cell r="L1178" t="str">
            <v>156111-642059</v>
          </cell>
          <cell r="M1178">
            <v>156111</v>
          </cell>
          <cell r="N1178" t="str">
            <v>FM ECDC</v>
          </cell>
          <cell r="O1178" t="str">
            <v>Business &amp; Operations Support</v>
          </cell>
          <cell r="P1178" t="str">
            <v>FM - Building Operations</v>
          </cell>
          <cell r="Q1178" t="str">
            <v>Direct</v>
          </cell>
          <cell r="R1178">
            <v>9350</v>
          </cell>
          <cell r="S1178" t="str">
            <v>646355</v>
          </cell>
          <cell r="T1178" t="str">
            <v>Facility Management</v>
          </cell>
        </row>
        <row r="1179">
          <cell r="A1179" t="str">
            <v>156121</v>
          </cell>
          <cell r="B1179" t="str">
            <v>FS CHECK PRINTING</v>
          </cell>
          <cell r="C1179" t="str">
            <v>Business &amp; Operations Support</v>
          </cell>
          <cell r="H1179" t="str">
            <v>Sender</v>
          </cell>
          <cell r="L1179" t="str">
            <v>156111-646158</v>
          </cell>
          <cell r="M1179">
            <v>156111</v>
          </cell>
          <cell r="N1179" t="str">
            <v>FM ECDC</v>
          </cell>
          <cell r="O1179" t="str">
            <v>Business &amp; Operations Support</v>
          </cell>
          <cell r="P1179" t="str">
            <v>FM - Building Operations</v>
          </cell>
          <cell r="Q1179" t="str">
            <v>Direct</v>
          </cell>
          <cell r="R1179">
            <v>4265</v>
          </cell>
          <cell r="S1179" t="str">
            <v>646158</v>
          </cell>
          <cell r="T1179" t="str">
            <v>Gov BOS Aircraft Usa</v>
          </cell>
        </row>
        <row r="1180">
          <cell r="A1180" t="str">
            <v>156122</v>
          </cell>
          <cell r="B1180" t="str">
            <v>FS - Paper Payment Processing</v>
          </cell>
          <cell r="C1180" t="str">
            <v>Business &amp; Operations Support</v>
          </cell>
          <cell r="H1180" t="str">
            <v>Sender</v>
          </cell>
          <cell r="L1180" t="str">
            <v>156111-646358</v>
          </cell>
          <cell r="M1180">
            <v>156111</v>
          </cell>
          <cell r="N1180" t="str">
            <v>FM ECDC</v>
          </cell>
          <cell r="O1180" t="str">
            <v>Business &amp; Operations Support</v>
          </cell>
          <cell r="P1180" t="str">
            <v>FM - Building Operations</v>
          </cell>
          <cell r="Q1180" t="str">
            <v>Direct</v>
          </cell>
          <cell r="R1180" t="str">
            <v>N/A</v>
          </cell>
          <cell r="S1180" t="str">
            <v>646358</v>
          </cell>
          <cell r="T1180" t="str">
            <v>Sh Srvs-Misc Bus Exp</v>
          </cell>
        </row>
        <row r="1181">
          <cell r="A1181" t="str">
            <v>156123</v>
          </cell>
          <cell r="B1181" t="str">
            <v>FS BANK RECON / ESCHEAT</v>
          </cell>
          <cell r="C1181" t="str">
            <v>Business &amp; Operations Support</v>
          </cell>
          <cell r="H1181" t="str">
            <v>Sender</v>
          </cell>
          <cell r="L1181" t="str">
            <v>156124-642052</v>
          </cell>
          <cell r="M1181">
            <v>156124</v>
          </cell>
          <cell r="N1181" t="str">
            <v>OSS Travel &amp; Off Srv</v>
          </cell>
          <cell r="O1181" t="str">
            <v>Business &amp; Operations Support</v>
          </cell>
          <cell r="P1181" t="str">
            <v>OSS - Corporate Travel</v>
          </cell>
          <cell r="Q1181" t="str">
            <v>Direct</v>
          </cell>
          <cell r="R1181">
            <v>9302</v>
          </cell>
          <cell r="S1181" t="str">
            <v>646352</v>
          </cell>
          <cell r="T1181" t="str">
            <v>General Shared Svcs</v>
          </cell>
        </row>
        <row r="1182">
          <cell r="A1182" t="str">
            <v>156124</v>
          </cell>
          <cell r="B1182" t="str">
            <v>OSS HOUSTON TRAVEL &amp; OFFICE SUPPORT SRVS</v>
          </cell>
          <cell r="C1182" t="str">
            <v>Business &amp; Operations Support</v>
          </cell>
          <cell r="D1182" t="str">
            <v>OSS - Corporate Travel</v>
          </cell>
          <cell r="E1182" t="str">
            <v>Direct</v>
          </cell>
          <cell r="H1182" t="str">
            <v>Sender</v>
          </cell>
          <cell r="L1182" t="str">
            <v>156124-642057</v>
          </cell>
          <cell r="M1182">
            <v>156124</v>
          </cell>
          <cell r="N1182" t="str">
            <v>OSS Travel &amp; Off Srv</v>
          </cell>
          <cell r="O1182" t="str">
            <v>Business &amp; Operations Support</v>
          </cell>
          <cell r="P1182" t="str">
            <v>OSS -  Mgmt Oversight &amp; Support</v>
          </cell>
          <cell r="Q1182" t="str">
            <v>Direct</v>
          </cell>
          <cell r="R1182">
            <v>9302</v>
          </cell>
          <cell r="S1182" t="str">
            <v>646352</v>
          </cell>
          <cell r="T1182" t="str">
            <v>General Shared Svcs</v>
          </cell>
        </row>
        <row r="1183">
          <cell r="A1183" t="str">
            <v>156125</v>
          </cell>
          <cell r="B1183" t="str">
            <v>FS ACCTG &amp; REG COMPLIANCE</v>
          </cell>
          <cell r="C1183" t="str">
            <v>Business &amp; Operations Support</v>
          </cell>
          <cell r="H1183" t="str">
            <v>Sender</v>
          </cell>
          <cell r="L1183" t="str">
            <v>156124-643534</v>
          </cell>
          <cell r="M1183">
            <v>156124</v>
          </cell>
          <cell r="N1183" t="str">
            <v>OSS Travel &amp; Off Srv</v>
          </cell>
          <cell r="O1183" t="str">
            <v>Business &amp; Operations Support</v>
          </cell>
          <cell r="P1183" t="str">
            <v>ADM - Mgmt Oversight &amp; Support</v>
          </cell>
          <cell r="Q1183" t="str">
            <v>Direct</v>
          </cell>
          <cell r="R1183">
            <v>9302</v>
          </cell>
          <cell r="S1183" t="str">
            <v>646352</v>
          </cell>
          <cell r="T1183" t="str">
            <v>General Shared Svcs</v>
          </cell>
        </row>
        <row r="1184">
          <cell r="A1184" t="str">
            <v>156126</v>
          </cell>
          <cell r="B1184" t="str">
            <v>FS Admin &amp; RESOLUTION</v>
          </cell>
          <cell r="C1184" t="str">
            <v>Business &amp; Operations Support</v>
          </cell>
          <cell r="H1184" t="str">
            <v>Sender</v>
          </cell>
          <cell r="L1184" t="str">
            <v>156132-642097</v>
          </cell>
          <cell r="M1184">
            <v>156132</v>
          </cell>
          <cell r="N1184" t="str">
            <v>OSS Hou Mail Srvs</v>
          </cell>
          <cell r="O1184" t="str">
            <v>Business &amp; Operations Support</v>
          </cell>
          <cell r="P1184" t="str">
            <v>OSS - Mail Services</v>
          </cell>
          <cell r="Q1184" t="str">
            <v>Direct</v>
          </cell>
          <cell r="R1184">
            <v>9302</v>
          </cell>
          <cell r="S1184" t="str">
            <v>646352</v>
          </cell>
          <cell r="T1184" t="str">
            <v>General Shared Svcs</v>
          </cell>
        </row>
        <row r="1185">
          <cell r="A1185" t="str">
            <v>156127</v>
          </cell>
          <cell r="B1185" t="str">
            <v>FS REMITTANCE PROCESSING ADMIN</v>
          </cell>
          <cell r="C1185" t="str">
            <v>Business &amp; Operations Support</v>
          </cell>
          <cell r="H1185" t="str">
            <v>Sender</v>
          </cell>
          <cell r="L1185" t="str">
            <v>156132-643102</v>
          </cell>
          <cell r="M1185">
            <v>156132</v>
          </cell>
          <cell r="N1185" t="str">
            <v>OSS Hou Mail Srvs</v>
          </cell>
          <cell r="O1185" t="str">
            <v>Business &amp; Operations Support</v>
          </cell>
          <cell r="P1185" t="str">
            <v>OSS - Mail Services</v>
          </cell>
          <cell r="Q1185" t="str">
            <v>Direct</v>
          </cell>
          <cell r="R1185">
            <v>9302</v>
          </cell>
          <cell r="S1185" t="str">
            <v>646345</v>
          </cell>
          <cell r="T1185" t="str">
            <v>Xchrgs to Gov Affair</v>
          </cell>
        </row>
        <row r="1186">
          <cell r="A1186" t="str">
            <v>156131</v>
          </cell>
          <cell r="B1186" t="str">
            <v>OSS HOUSTON FINANCE &amp; ADMIN</v>
          </cell>
          <cell r="C1186" t="str">
            <v>Business &amp; Operations Support</v>
          </cell>
          <cell r="H1186" t="str">
            <v>Sender</v>
          </cell>
          <cell r="L1186" t="str">
            <v>156132-643542</v>
          </cell>
          <cell r="M1186">
            <v>156132</v>
          </cell>
          <cell r="N1186" t="str">
            <v>OSS Hou Mail Srvs</v>
          </cell>
          <cell r="O1186" t="str">
            <v>Business &amp; Operations Support</v>
          </cell>
          <cell r="P1186" t="str">
            <v>OSS - Mail Services</v>
          </cell>
          <cell r="Q1186" t="str">
            <v>Direct</v>
          </cell>
          <cell r="R1186">
            <v>9302</v>
          </cell>
          <cell r="S1186" t="str">
            <v>646352</v>
          </cell>
          <cell r="T1186" t="str">
            <v>General Shared Svcs</v>
          </cell>
        </row>
        <row r="1187">
          <cell r="A1187" t="str">
            <v>156132</v>
          </cell>
          <cell r="B1187" t="str">
            <v>OSS HOUSTON MAIL SERVICES</v>
          </cell>
          <cell r="C1187" t="str">
            <v>Business &amp; Operations Support</v>
          </cell>
          <cell r="D1187" t="str">
            <v>OSS - Mail Services</v>
          </cell>
          <cell r="E1187" t="str">
            <v>Direct</v>
          </cell>
          <cell r="H1187" t="str">
            <v>Sender</v>
          </cell>
          <cell r="L1187" t="str">
            <v>156136-642090</v>
          </cell>
          <cell r="M1187">
            <v>156136</v>
          </cell>
          <cell r="N1187" t="str">
            <v>OSS Hou Form/Doc Srv</v>
          </cell>
          <cell r="O1187" t="str">
            <v>Business &amp; Operations Support</v>
          </cell>
          <cell r="P1187" t="str">
            <v>OSS - Forms Design &amp; Management</v>
          </cell>
          <cell r="Q1187" t="str">
            <v>Direct</v>
          </cell>
          <cell r="R1187">
            <v>9302</v>
          </cell>
          <cell r="S1187" t="str">
            <v>646352</v>
          </cell>
          <cell r="T1187" t="str">
            <v>General Shared Svcs</v>
          </cell>
        </row>
        <row r="1188">
          <cell r="A1188" t="str">
            <v>156134</v>
          </cell>
          <cell r="B1188" t="str">
            <v>OSS HOUSTON APPLIANCE SERVICES</v>
          </cell>
          <cell r="C1188" t="str">
            <v>Business &amp; Operations Support</v>
          </cell>
          <cell r="H1188" t="str">
            <v>Sender</v>
          </cell>
          <cell r="L1188" t="str">
            <v>156136-643524</v>
          </cell>
          <cell r="M1188">
            <v>156136</v>
          </cell>
          <cell r="N1188" t="str">
            <v>OSS Hou Form/Doc Srv</v>
          </cell>
          <cell r="O1188" t="str">
            <v>Business &amp; Operations Support</v>
          </cell>
          <cell r="P1188" t="str">
            <v>OSS - Copy Center</v>
          </cell>
          <cell r="Q1188" t="str">
            <v>Direct</v>
          </cell>
          <cell r="R1188">
            <v>9302</v>
          </cell>
          <cell r="S1188" t="str">
            <v>646352</v>
          </cell>
          <cell r="T1188" t="str">
            <v>General Shared Svcs</v>
          </cell>
        </row>
        <row r="1189">
          <cell r="A1189" t="str">
            <v>156135</v>
          </cell>
          <cell r="B1189" t="str">
            <v>OSS HOUSTON RECORD ARCHIVES</v>
          </cell>
          <cell r="C1189" t="str">
            <v>Business &amp; Operations Support</v>
          </cell>
          <cell r="H1189" t="str">
            <v>Sender</v>
          </cell>
          <cell r="L1189" t="str">
            <v>156136-643526</v>
          </cell>
          <cell r="M1189">
            <v>156136</v>
          </cell>
          <cell r="N1189" t="str">
            <v>OSS Hou Form/Doc Srv</v>
          </cell>
          <cell r="O1189" t="str">
            <v>Business &amp; Operations Support</v>
          </cell>
          <cell r="P1189" t="str">
            <v>OSS - Forms Design &amp; Management</v>
          </cell>
          <cell r="Q1189" t="str">
            <v>Direct</v>
          </cell>
          <cell r="R1189">
            <v>9302</v>
          </cell>
          <cell r="S1189" t="str">
            <v>646352</v>
          </cell>
          <cell r="T1189" t="str">
            <v>General Shared Svcs</v>
          </cell>
        </row>
        <row r="1190">
          <cell r="A1190" t="str">
            <v>156136</v>
          </cell>
          <cell r="B1190" t="str">
            <v>OSS HOUSTON FORMS / DOCUMENT SERVICES</v>
          </cell>
          <cell r="C1190" t="str">
            <v>Business &amp; Operations Support</v>
          </cell>
          <cell r="D1190" t="str">
            <v>OSS - Forms Design &amp; Management</v>
          </cell>
          <cell r="E1190" t="str">
            <v>Direct</v>
          </cell>
          <cell r="H1190" t="str">
            <v>Sender</v>
          </cell>
          <cell r="L1190" t="str">
            <v>156141-642057</v>
          </cell>
          <cell r="M1190">
            <v>156141</v>
          </cell>
          <cell r="N1190" t="str">
            <v>OSS Shreveport Srvs</v>
          </cell>
          <cell r="O1190" t="str">
            <v>Business &amp; Operations Support</v>
          </cell>
          <cell r="P1190" t="str">
            <v>OSS - Milam Office Services</v>
          </cell>
          <cell r="Q1190" t="str">
            <v>Direct</v>
          </cell>
          <cell r="R1190" t="str">
            <v>N/A</v>
          </cell>
          <cell r="S1190" t="str">
            <v>646352</v>
          </cell>
          <cell r="T1190" t="str">
            <v>General Shared Svcs</v>
          </cell>
        </row>
        <row r="1191">
          <cell r="A1191" t="str">
            <v>156137</v>
          </cell>
          <cell r="B1191" t="str">
            <v>OSS HOUSTON GRAPHICS</v>
          </cell>
          <cell r="C1191" t="str">
            <v>Business &amp; Operations Support</v>
          </cell>
          <cell r="H1191" t="str">
            <v>Sender</v>
          </cell>
          <cell r="L1191" t="str">
            <v>156141-643506</v>
          </cell>
          <cell r="M1191">
            <v>156141</v>
          </cell>
          <cell r="N1191" t="str">
            <v>OSS Shreveport Srvs</v>
          </cell>
          <cell r="O1191" t="str">
            <v>Business &amp; Operations Support</v>
          </cell>
          <cell r="P1191" t="str">
            <v>OSS - Milam Office Services</v>
          </cell>
          <cell r="Q1191" t="str">
            <v>Direct</v>
          </cell>
          <cell r="R1191" t="str">
            <v>N/A</v>
          </cell>
          <cell r="S1191" t="str">
            <v>646352</v>
          </cell>
          <cell r="T1191" t="str">
            <v>General Shared Svcs</v>
          </cell>
        </row>
        <row r="1192">
          <cell r="A1192" t="str">
            <v>156138</v>
          </cell>
          <cell r="B1192" t="str">
            <v>OSS HOUSTON OFFICE SUPPLIES</v>
          </cell>
          <cell r="C1192" t="str">
            <v>Business &amp; Operations Support</v>
          </cell>
          <cell r="H1192" t="str">
            <v>Sender</v>
          </cell>
          <cell r="L1192" t="str">
            <v>156141-643511</v>
          </cell>
          <cell r="M1192">
            <v>156141</v>
          </cell>
          <cell r="N1192" t="str">
            <v>OSS Shreveport Srvs</v>
          </cell>
          <cell r="O1192" t="str">
            <v>Business &amp; Operations Support</v>
          </cell>
          <cell r="P1192" t="str">
            <v>FM - Building Operations</v>
          </cell>
          <cell r="Q1192" t="str">
            <v>Direct</v>
          </cell>
          <cell r="R1192" t="str">
            <v>N/A</v>
          </cell>
          <cell r="S1192" t="str">
            <v>646355</v>
          </cell>
          <cell r="T1192" t="str">
            <v>Facility Management</v>
          </cell>
        </row>
        <row r="1193">
          <cell r="A1193" t="str">
            <v>156139</v>
          </cell>
          <cell r="B1193" t="str">
            <v>OSS HOUSTON COPY CENTERS</v>
          </cell>
          <cell r="C1193" t="str">
            <v>Business &amp; Operations Support</v>
          </cell>
          <cell r="H1193" t="str">
            <v>Sender</v>
          </cell>
          <cell r="L1193" t="str">
            <v>156141-643521</v>
          </cell>
          <cell r="M1193">
            <v>156141</v>
          </cell>
          <cell r="N1193" t="str">
            <v>OSS Shreveport Srvs</v>
          </cell>
          <cell r="O1193" t="str">
            <v>Business &amp; Operations Support</v>
          </cell>
          <cell r="P1193" t="str">
            <v>OSS - Records Management</v>
          </cell>
          <cell r="Q1193" t="str">
            <v>Direct</v>
          </cell>
          <cell r="R1193" t="str">
            <v>N/A</v>
          </cell>
          <cell r="S1193" t="str">
            <v>646352</v>
          </cell>
          <cell r="T1193" t="str">
            <v>General Shared Svcs</v>
          </cell>
        </row>
        <row r="1194">
          <cell r="A1194" t="str">
            <v>156140</v>
          </cell>
          <cell r="B1194" t="str">
            <v>OSS HOUSTON CONVENIENCE COPIERS</v>
          </cell>
          <cell r="C1194" t="str">
            <v>Business &amp; Operations Support</v>
          </cell>
          <cell r="H1194" t="str">
            <v>Sender</v>
          </cell>
          <cell r="L1194" t="str">
            <v>156141-643526</v>
          </cell>
          <cell r="M1194">
            <v>156141</v>
          </cell>
          <cell r="N1194" t="str">
            <v>OSS Shreveport Srvs</v>
          </cell>
          <cell r="O1194" t="str">
            <v>Business &amp; Operations Support</v>
          </cell>
          <cell r="P1194" t="str">
            <v>OSS - Forms Design &amp; Management</v>
          </cell>
          <cell r="Q1194" t="str">
            <v>Direct</v>
          </cell>
          <cell r="R1194">
            <v>9302</v>
          </cell>
          <cell r="S1194" t="str">
            <v>646352</v>
          </cell>
          <cell r="T1194" t="str">
            <v>General Shared Svcs</v>
          </cell>
        </row>
        <row r="1195">
          <cell r="A1195" t="str">
            <v>156141</v>
          </cell>
          <cell r="B1195" t="str">
            <v>OSS SHREVEPORT SERVICES MANAGEMENT</v>
          </cell>
          <cell r="C1195" t="str">
            <v>Business &amp; Operations Support</v>
          </cell>
          <cell r="D1195" t="str">
            <v>OSS - Milam Office Services</v>
          </cell>
          <cell r="E1195" t="str">
            <v>Direct</v>
          </cell>
          <cell r="H1195" t="str">
            <v>Sender</v>
          </cell>
          <cell r="L1195" t="str">
            <v>156141-646358</v>
          </cell>
          <cell r="M1195">
            <v>156141</v>
          </cell>
          <cell r="N1195" t="str">
            <v>OSS Shreveport Srvs</v>
          </cell>
          <cell r="O1195" t="str">
            <v>Business &amp; Operations Support</v>
          </cell>
          <cell r="P1195" t="str">
            <v>ADM - Mgmt Oversight &amp; Support</v>
          </cell>
          <cell r="Q1195" t="str">
            <v>Direct</v>
          </cell>
          <cell r="R1195" t="str">
            <v>N/A</v>
          </cell>
          <cell r="S1195" t="str">
            <v>646358</v>
          </cell>
          <cell r="T1195" t="str">
            <v>Sh Srvs-Misc Bus Exp</v>
          </cell>
        </row>
        <row r="1196">
          <cell r="A1196" t="str">
            <v>156142</v>
          </cell>
          <cell r="B1196" t="str">
            <v>OSS SHREVEPORT COPY CENTER</v>
          </cell>
          <cell r="C1196" t="str">
            <v>Business &amp; Operations Support</v>
          </cell>
          <cell r="D1196" t="str">
            <v>OSS - Copy Center</v>
          </cell>
          <cell r="E1196" t="str">
            <v>Direct</v>
          </cell>
          <cell r="H1196" t="str">
            <v>Sender</v>
          </cell>
          <cell r="L1196" t="str">
            <v>156141-646359</v>
          </cell>
          <cell r="M1196">
            <v>156141</v>
          </cell>
          <cell r="N1196" t="str">
            <v>OSS Shreveport Srvs</v>
          </cell>
          <cell r="O1196" t="str">
            <v>Business &amp; Operations Support</v>
          </cell>
          <cell r="P1196" t="str">
            <v>ADM - Mgmt Oversight &amp; Support</v>
          </cell>
          <cell r="Q1196" t="str">
            <v>Direct</v>
          </cell>
          <cell r="R1196" t="str">
            <v>N/A</v>
          </cell>
          <cell r="S1196" t="str">
            <v>646359</v>
          </cell>
          <cell r="T1196" t="str">
            <v>Dir  SS Donations</v>
          </cell>
        </row>
        <row r="1197">
          <cell r="A1197" t="str">
            <v>156143</v>
          </cell>
          <cell r="B1197" t="str">
            <v>OSS RECORDS MANAGEMENT SHREVEPORT</v>
          </cell>
          <cell r="C1197" t="str">
            <v>Business &amp; Operations Support</v>
          </cell>
          <cell r="H1197" t="str">
            <v>Sender</v>
          </cell>
          <cell r="L1197" t="str">
            <v>156142-642057</v>
          </cell>
          <cell r="M1197">
            <v>156142</v>
          </cell>
          <cell r="N1197" t="str">
            <v>OSS Shrevpt Copy Ctr</v>
          </cell>
          <cell r="O1197" t="str">
            <v>Business &amp; Operations Support</v>
          </cell>
          <cell r="P1197" t="str">
            <v>OSS - Copy Center</v>
          </cell>
          <cell r="Q1197" t="str">
            <v>Direct</v>
          </cell>
          <cell r="R1197">
            <v>9302</v>
          </cell>
          <cell r="S1197" t="str">
            <v>646352</v>
          </cell>
          <cell r="T1197" t="str">
            <v>General Shared Svcs</v>
          </cell>
        </row>
        <row r="1198">
          <cell r="A1198" t="str">
            <v>156144</v>
          </cell>
          <cell r="B1198" t="str">
            <v>OSS MILAM BUILDING OFFICE SERVICES</v>
          </cell>
          <cell r="C1198" t="str">
            <v>Business &amp; Operations Support</v>
          </cell>
          <cell r="H1198" t="str">
            <v>Sender</v>
          </cell>
          <cell r="L1198" t="str">
            <v>156142-643524</v>
          </cell>
          <cell r="M1198">
            <v>156142</v>
          </cell>
          <cell r="N1198" t="str">
            <v>OSS Shrevpt Copy Ctr</v>
          </cell>
          <cell r="O1198" t="str">
            <v>Business &amp; Operations Support</v>
          </cell>
          <cell r="P1198" t="str">
            <v>OSS - Copy Center</v>
          </cell>
          <cell r="Q1198" t="str">
            <v>Direct</v>
          </cell>
          <cell r="R1198">
            <v>9302</v>
          </cell>
          <cell r="S1198" t="str">
            <v>646352</v>
          </cell>
          <cell r="T1198" t="str">
            <v>General Shared Svcs</v>
          </cell>
        </row>
        <row r="1199">
          <cell r="A1199" t="str">
            <v>156145</v>
          </cell>
          <cell r="B1199" t="str">
            <v>P&amp;L PURCHASING &amp; LOGISTICS DIRECTOR</v>
          </cell>
          <cell r="C1199" t="str">
            <v>Business &amp; Operations Support</v>
          </cell>
          <cell r="D1199" t="str">
            <v>P&amp;L - Mgmt Oversight &amp; Support</v>
          </cell>
          <cell r="E1199" t="str">
            <v>Direct</v>
          </cell>
          <cell r="H1199" t="str">
            <v>Sender</v>
          </cell>
          <cell r="L1199" t="str">
            <v>156145-642066</v>
          </cell>
          <cell r="M1199">
            <v>156145</v>
          </cell>
          <cell r="N1199" t="str">
            <v>P&amp;L Purch &amp; MM Dir</v>
          </cell>
          <cell r="O1199" t="str">
            <v>Business &amp; Operations Support</v>
          </cell>
          <cell r="P1199" t="str">
            <v>P&amp;L - Mgmt Oversight &amp; Support</v>
          </cell>
          <cell r="Q1199" t="str">
            <v>Direct</v>
          </cell>
          <cell r="R1199" t="str">
            <v>CLRS</v>
          </cell>
          <cell r="S1199" t="str">
            <v>646356</v>
          </cell>
          <cell r="T1199" t="str">
            <v>Purch&amp;Log Stores-SS</v>
          </cell>
        </row>
        <row r="1200">
          <cell r="A1200" t="str">
            <v>156146</v>
          </cell>
          <cell r="B1200" t="str">
            <v>P&amp;L GAS LDC PURCHASING</v>
          </cell>
          <cell r="C1200" t="str">
            <v>Business &amp; Operations Support</v>
          </cell>
          <cell r="D1200" t="str">
            <v>P&amp;L - Purchasing</v>
          </cell>
          <cell r="E1200" t="str">
            <v>Direct</v>
          </cell>
          <cell r="H1200" t="str">
            <v>Sender</v>
          </cell>
          <cell r="L1200" t="str">
            <v>156146-642061</v>
          </cell>
          <cell r="M1200">
            <v>156146</v>
          </cell>
          <cell r="N1200" t="str">
            <v>P&amp;L Gas LDC Purchas</v>
          </cell>
          <cell r="O1200" t="str">
            <v>Business &amp; Operations Support</v>
          </cell>
          <cell r="P1200" t="str">
            <v>P&amp;L - Purchasing</v>
          </cell>
          <cell r="Q1200" t="str">
            <v>Direct</v>
          </cell>
          <cell r="R1200" t="str">
            <v>CLRS</v>
          </cell>
          <cell r="S1200" t="str">
            <v>646356</v>
          </cell>
          <cell r="T1200" t="str">
            <v>Purch&amp;Log Stores-SS</v>
          </cell>
        </row>
        <row r="1201">
          <cell r="A1201" t="str">
            <v>156147</v>
          </cell>
          <cell r="B1201" t="str">
            <v>P&amp;L Gas Operations Contract Services</v>
          </cell>
          <cell r="C1201" t="str">
            <v>Business &amp; Operations Support</v>
          </cell>
          <cell r="H1201" t="str">
            <v>Sender</v>
          </cell>
          <cell r="L1201" t="str">
            <v>156146-643518</v>
          </cell>
          <cell r="M1201">
            <v>156146</v>
          </cell>
          <cell r="N1201" t="str">
            <v>P&amp;L Gas LDC Purchas</v>
          </cell>
          <cell r="O1201" t="str">
            <v>Business &amp; Operations Support</v>
          </cell>
          <cell r="P1201" t="str">
            <v>P&amp;L - Purchasing</v>
          </cell>
          <cell r="Q1201" t="str">
            <v>Direct</v>
          </cell>
          <cell r="R1201" t="str">
            <v>CLRS</v>
          </cell>
          <cell r="S1201" t="str">
            <v>646356</v>
          </cell>
          <cell r="T1201" t="str">
            <v>Purch&amp;Log Stores-SS</v>
          </cell>
        </row>
        <row r="1202">
          <cell r="A1202" t="str">
            <v>156148</v>
          </cell>
          <cell r="B1202" t="str">
            <v>P&amp;L IT PROCUREMENT &amp; STRATEGIC SOURCING</v>
          </cell>
          <cell r="C1202" t="str">
            <v>Business &amp; Operations Support</v>
          </cell>
          <cell r="D1202" t="str">
            <v>P&amp;L - Purchasing</v>
          </cell>
          <cell r="E1202" t="str">
            <v>Direct</v>
          </cell>
          <cell r="H1202" t="str">
            <v>Sender</v>
          </cell>
          <cell r="L1202" t="str">
            <v>156146-646358</v>
          </cell>
          <cell r="M1202">
            <v>156146</v>
          </cell>
          <cell r="N1202" t="str">
            <v>P&amp;L Gas LDC Purchas</v>
          </cell>
          <cell r="O1202" t="str">
            <v>Business &amp; Operations Support</v>
          </cell>
          <cell r="P1202" t="str">
            <v>ADM - Mgmt Oversight &amp; Support</v>
          </cell>
          <cell r="Q1202" t="str">
            <v>Direct</v>
          </cell>
          <cell r="R1202">
            <v>9302</v>
          </cell>
          <cell r="S1202" t="str">
            <v>646358</v>
          </cell>
          <cell r="T1202" t="str">
            <v>Sh Srvs-Misc Bus Exp</v>
          </cell>
        </row>
        <row r="1203">
          <cell r="A1203" t="str">
            <v>156149</v>
          </cell>
          <cell r="B1203" t="str">
            <v>P&amp;L INVESTMENT RECOVERY</v>
          </cell>
          <cell r="C1203" t="str">
            <v>Business &amp; Operations Support</v>
          </cell>
          <cell r="D1203" t="str">
            <v>P&amp;L - Investment Recovery</v>
          </cell>
          <cell r="E1203" t="str">
            <v>Direct</v>
          </cell>
          <cell r="H1203" t="str">
            <v>Sender</v>
          </cell>
          <cell r="L1203" t="str">
            <v>156148-642061</v>
          </cell>
          <cell r="M1203">
            <v>156148</v>
          </cell>
          <cell r="N1203" t="str">
            <v>P&amp;L Procur &amp; Source</v>
          </cell>
          <cell r="O1203" t="str">
            <v>Business &amp; Operations Support</v>
          </cell>
          <cell r="P1203" t="str">
            <v>P&amp;L - Purchasing</v>
          </cell>
          <cell r="Q1203" t="str">
            <v>Direct</v>
          </cell>
          <cell r="R1203" t="str">
            <v>CLRS</v>
          </cell>
          <cell r="S1203" t="str">
            <v>646356</v>
          </cell>
          <cell r="T1203" t="str">
            <v>Purch&amp;Log Stores-SS</v>
          </cell>
        </row>
        <row r="1204">
          <cell r="A1204" t="str">
            <v>156150</v>
          </cell>
          <cell r="B1204" t="str">
            <v>P&amp;L GAS LDC PURCH &amp; LOGISTICS MGR</v>
          </cell>
          <cell r="C1204" t="str">
            <v>Business &amp; Operations Support</v>
          </cell>
          <cell r="D1204" t="str">
            <v>P&amp;L - Mgmt Oversight &amp; Support</v>
          </cell>
          <cell r="E1204" t="str">
            <v>Direct</v>
          </cell>
          <cell r="H1204" t="str">
            <v>Sender</v>
          </cell>
          <cell r="L1204" t="str">
            <v>156148-643518</v>
          </cell>
          <cell r="M1204">
            <v>156148</v>
          </cell>
          <cell r="N1204" t="str">
            <v>P&amp;L Procur &amp; Source</v>
          </cell>
          <cell r="O1204" t="str">
            <v>Business &amp; Operations Support</v>
          </cell>
          <cell r="P1204" t="str">
            <v>P&amp;L - Purchasing</v>
          </cell>
          <cell r="Q1204" t="str">
            <v>Direct</v>
          </cell>
          <cell r="R1204" t="str">
            <v>CLRS</v>
          </cell>
          <cell r="S1204" t="str">
            <v>646356</v>
          </cell>
          <cell r="T1204" t="str">
            <v>Purch&amp;Log Stores-SS</v>
          </cell>
        </row>
        <row r="1205">
          <cell r="A1205" t="str">
            <v>156151</v>
          </cell>
          <cell r="B1205" t="str">
            <v>P&amp;L CORPORATE PURCHASING</v>
          </cell>
          <cell r="C1205" t="str">
            <v>Business &amp; Operations Support</v>
          </cell>
          <cell r="D1205" t="str">
            <v>P&amp;L - Purchasing</v>
          </cell>
          <cell r="E1205" t="str">
            <v>Direct</v>
          </cell>
          <cell r="H1205" t="str">
            <v>Sender</v>
          </cell>
          <cell r="L1205" t="str">
            <v>156149-642061</v>
          </cell>
          <cell r="M1205">
            <v>156149</v>
          </cell>
          <cell r="N1205" t="str">
            <v>P&amp;L Investment Recov</v>
          </cell>
          <cell r="O1205" t="str">
            <v>Business &amp; Operations Support</v>
          </cell>
          <cell r="P1205" t="str">
            <v>P&amp;L - Investment Recovery</v>
          </cell>
          <cell r="Q1205" t="str">
            <v>Direct</v>
          </cell>
          <cell r="R1205" t="str">
            <v>CLRS</v>
          </cell>
          <cell r="S1205" t="str">
            <v>646356</v>
          </cell>
          <cell r="T1205" t="str">
            <v>Purch&amp;Log Stores-SS</v>
          </cell>
        </row>
        <row r="1206">
          <cell r="A1206" t="str">
            <v>156152</v>
          </cell>
          <cell r="B1206" t="str">
            <v>P&amp;L SUPPLIER DIVERSITY</v>
          </cell>
          <cell r="C1206" t="str">
            <v>Business &amp; Operations Support</v>
          </cell>
          <cell r="D1206" t="str">
            <v>P&amp;L - Supplier Diversity</v>
          </cell>
          <cell r="E1206" t="str">
            <v>OPEXA SKF</v>
          </cell>
          <cell r="H1206" t="str">
            <v>Sender</v>
          </cell>
          <cell r="L1206" t="str">
            <v>156149-643518</v>
          </cell>
          <cell r="M1206">
            <v>156149</v>
          </cell>
          <cell r="N1206" t="str">
            <v>P&amp;L Investment Recov</v>
          </cell>
          <cell r="O1206" t="str">
            <v>Business &amp; Operations Support</v>
          </cell>
          <cell r="P1206" t="str">
            <v>P&amp;L - Investment Recovery</v>
          </cell>
          <cell r="Q1206" t="str">
            <v>Direct</v>
          </cell>
          <cell r="R1206" t="str">
            <v>CLRS</v>
          </cell>
          <cell r="S1206" t="str">
            <v>646356</v>
          </cell>
          <cell r="T1206" t="str">
            <v>Purch&amp;Log Stores-SS</v>
          </cell>
        </row>
        <row r="1207">
          <cell r="A1207" t="str">
            <v>156153</v>
          </cell>
          <cell r="B1207" t="str">
            <v>P&amp;L ACCOUNTS PAYABLE PROC</v>
          </cell>
          <cell r="C1207" t="str">
            <v>Business &amp; Operations Support</v>
          </cell>
          <cell r="H1207" t="str">
            <v>Sender</v>
          </cell>
          <cell r="L1207" t="str">
            <v>156150-642066</v>
          </cell>
          <cell r="M1207">
            <v>156150</v>
          </cell>
          <cell r="N1207" t="str">
            <v>P&amp;L Gas Purch Mgr</v>
          </cell>
          <cell r="O1207" t="str">
            <v>Business &amp; Operations Support</v>
          </cell>
          <cell r="P1207" t="str">
            <v>P&amp;L - Mgmt Oversight &amp; Support</v>
          </cell>
          <cell r="Q1207" t="str">
            <v>Direct</v>
          </cell>
          <cell r="R1207" t="str">
            <v>CLRS</v>
          </cell>
          <cell r="S1207" t="str">
            <v>646356</v>
          </cell>
          <cell r="T1207" t="str">
            <v>Purch&amp;Log Stores-SS</v>
          </cell>
        </row>
        <row r="1208">
          <cell r="A1208" t="str">
            <v>156154</v>
          </cell>
          <cell r="B1208" t="str">
            <v>P&amp;L  One Pay</v>
          </cell>
          <cell r="C1208" t="str">
            <v>Business &amp; Operations Support</v>
          </cell>
          <cell r="H1208" t="str">
            <v>Sender</v>
          </cell>
          <cell r="L1208" t="str">
            <v>156151-642061</v>
          </cell>
          <cell r="M1208">
            <v>156151</v>
          </cell>
          <cell r="N1208" t="str">
            <v>P&amp;L Corp Purchasing</v>
          </cell>
          <cell r="O1208" t="str">
            <v>Business &amp; Operations Support</v>
          </cell>
          <cell r="P1208" t="str">
            <v>P&amp;L - Purchasing</v>
          </cell>
          <cell r="Q1208" t="str">
            <v>Direct</v>
          </cell>
          <cell r="R1208" t="str">
            <v>CLRS</v>
          </cell>
          <cell r="S1208" t="str">
            <v>646356</v>
          </cell>
          <cell r="T1208" t="str">
            <v>Purch&amp;Log Stores-SS</v>
          </cell>
        </row>
        <row r="1209">
          <cell r="A1209" t="str">
            <v>156155</v>
          </cell>
          <cell r="B1209" t="str">
            <v>P&amp;L CONTRACT ADMINISTRATION</v>
          </cell>
          <cell r="C1209" t="str">
            <v>Business &amp; Operations Support</v>
          </cell>
          <cell r="D1209" t="str">
            <v>P&amp;L - Purchasing</v>
          </cell>
          <cell r="E1209" t="str">
            <v>Direct</v>
          </cell>
          <cell r="H1209" t="str">
            <v>Sender</v>
          </cell>
          <cell r="L1209" t="str">
            <v>156151-643518</v>
          </cell>
          <cell r="M1209">
            <v>156151</v>
          </cell>
          <cell r="N1209" t="str">
            <v>P&amp;L Corp Purchasing</v>
          </cell>
          <cell r="O1209" t="str">
            <v>Business &amp; Operations Support</v>
          </cell>
          <cell r="P1209" t="str">
            <v>P&amp;L - Purchasing</v>
          </cell>
          <cell r="Q1209" t="str">
            <v>Direct</v>
          </cell>
          <cell r="R1209" t="str">
            <v>CLRS</v>
          </cell>
          <cell r="S1209" t="str">
            <v>646356</v>
          </cell>
          <cell r="T1209" t="str">
            <v>Purch&amp;Log Stores-SS</v>
          </cell>
        </row>
        <row r="1210">
          <cell r="A1210" t="str">
            <v>156160</v>
          </cell>
          <cell r="B1210" t="str">
            <v>SEC CORPORATE SECURITY DIRECTOR</v>
          </cell>
          <cell r="C1210" t="str">
            <v>Business &amp; Operations Support</v>
          </cell>
          <cell r="D1210" t="str">
            <v>SEC - Security Services</v>
          </cell>
          <cell r="E1210" t="str">
            <v>Direct</v>
          </cell>
          <cell r="H1210" t="str">
            <v>Sender</v>
          </cell>
          <cell r="L1210" t="str">
            <v>156152-646133</v>
          </cell>
          <cell r="M1210">
            <v>156152</v>
          </cell>
          <cell r="N1210" t="str">
            <v>P&amp;L Supplier Divers.</v>
          </cell>
          <cell r="O1210" t="str">
            <v>Business &amp; Operations Support</v>
          </cell>
          <cell r="P1210" t="str">
            <v>P&amp;L - Supplier Diversity</v>
          </cell>
          <cell r="Q1210" t="str">
            <v>OPEXA SKF</v>
          </cell>
          <cell r="R1210">
            <v>9302</v>
          </cell>
          <cell r="S1210" t="str">
            <v>646133</v>
          </cell>
          <cell r="T1210" t="str">
            <v>BSS Gov Misc. Bus Exp</v>
          </cell>
        </row>
        <row r="1211">
          <cell r="A1211" t="str">
            <v>156161</v>
          </cell>
          <cell r="B1211" t="str">
            <v>SEC PATROL SERVICES</v>
          </cell>
          <cell r="C1211" t="str">
            <v>Business &amp; Operations Support</v>
          </cell>
          <cell r="D1211" t="str">
            <v>SEC - Security Services</v>
          </cell>
          <cell r="E1211" t="str">
            <v>Direct</v>
          </cell>
          <cell r="H1211" t="str">
            <v>Sender</v>
          </cell>
          <cell r="L1211" t="str">
            <v>156152-646136</v>
          </cell>
          <cell r="M1211">
            <v>156152</v>
          </cell>
          <cell r="N1211" t="str">
            <v>P&amp;L Supplier Divers.</v>
          </cell>
          <cell r="O1211" t="str">
            <v>Business &amp; Operations Support</v>
          </cell>
          <cell r="P1211" t="str">
            <v>P&amp;L - Supplier Diversity</v>
          </cell>
          <cell r="Q1211" t="str">
            <v>OPEXA SKF</v>
          </cell>
          <cell r="R1211">
            <v>9302</v>
          </cell>
          <cell r="S1211" t="str">
            <v>646136</v>
          </cell>
          <cell r="T1211" t="str">
            <v>BSS Governance</v>
          </cell>
        </row>
        <row r="1212">
          <cell r="A1212" t="str">
            <v>156162</v>
          </cell>
          <cell r="B1212" t="str">
            <v>SEC Security Operations Center</v>
          </cell>
          <cell r="C1212" t="str">
            <v>Business &amp; Operations Support</v>
          </cell>
          <cell r="D1212" t="str">
            <v>SEC - Security Services</v>
          </cell>
          <cell r="E1212" t="str">
            <v>Direct</v>
          </cell>
          <cell r="H1212" t="str">
            <v>Sender</v>
          </cell>
          <cell r="L1212" t="str">
            <v>156155-642066</v>
          </cell>
          <cell r="M1212">
            <v>156155</v>
          </cell>
          <cell r="N1212" t="str">
            <v>P&amp;L Contract Admin</v>
          </cell>
          <cell r="O1212" t="str">
            <v>Business &amp; Operations Support</v>
          </cell>
          <cell r="P1212" t="str">
            <v>P&amp;L - Purchasing</v>
          </cell>
          <cell r="Q1212" t="str">
            <v>Direct</v>
          </cell>
          <cell r="R1212" t="str">
            <v>CLRS</v>
          </cell>
          <cell r="S1212" t="str">
            <v>646356</v>
          </cell>
          <cell r="T1212" t="str">
            <v>Purch&amp;Log Stores-SS</v>
          </cell>
        </row>
        <row r="1213">
          <cell r="A1213" t="str">
            <v>156163</v>
          </cell>
          <cell r="B1213" t="str">
            <v>SEC TRAVIS TOWER</v>
          </cell>
          <cell r="C1213" t="str">
            <v>Business &amp; Operations Support</v>
          </cell>
          <cell r="H1213" t="str">
            <v>Sender</v>
          </cell>
          <cell r="L1213" t="str">
            <v>156155-643518</v>
          </cell>
          <cell r="M1213">
            <v>156155</v>
          </cell>
          <cell r="N1213" t="str">
            <v>P&amp;L Contract Admin</v>
          </cell>
          <cell r="O1213" t="str">
            <v>Business &amp; Operations Support</v>
          </cell>
          <cell r="P1213" t="str">
            <v>P&amp;L - Purchasing</v>
          </cell>
          <cell r="Q1213" t="str">
            <v>Direct</v>
          </cell>
          <cell r="R1213" t="str">
            <v>CLRS</v>
          </cell>
          <cell r="S1213" t="str">
            <v>646356</v>
          </cell>
          <cell r="T1213" t="str">
            <v>Purch&amp;Log Stores-SS</v>
          </cell>
        </row>
        <row r="1214">
          <cell r="A1214" t="str">
            <v>156164</v>
          </cell>
          <cell r="B1214" t="str">
            <v>SEC CYBER SECURITY</v>
          </cell>
          <cell r="C1214" t="str">
            <v>Business &amp; Operations Support</v>
          </cell>
          <cell r="H1214" t="str">
            <v>Sender</v>
          </cell>
          <cell r="L1214" t="str">
            <v>156155-646358</v>
          </cell>
          <cell r="M1214">
            <v>156155</v>
          </cell>
          <cell r="N1214" t="str">
            <v>P&amp;L Contract Admin</v>
          </cell>
          <cell r="O1214" t="str">
            <v>Business &amp; Operations Support</v>
          </cell>
          <cell r="P1214" t="str">
            <v>ADM - Mgmt Oversight &amp; Support</v>
          </cell>
          <cell r="Q1214" t="str">
            <v>Direct</v>
          </cell>
          <cell r="R1214">
            <v>9302</v>
          </cell>
          <cell r="S1214" t="str">
            <v>646358</v>
          </cell>
          <cell r="T1214" t="str">
            <v>Sh Srvs-Misc Bus Exp</v>
          </cell>
        </row>
        <row r="1215">
          <cell r="A1215" t="str">
            <v>156165</v>
          </cell>
          <cell r="B1215" t="str">
            <v>SS VP SHARED SERVICES</v>
          </cell>
          <cell r="C1215" t="str">
            <v>Business &amp; Operations Support</v>
          </cell>
          <cell r="H1215" t="str">
            <v>Sender</v>
          </cell>
          <cell r="L1215" t="str">
            <v>156160-642060</v>
          </cell>
          <cell r="M1215">
            <v>156160</v>
          </cell>
          <cell r="N1215" t="str">
            <v>SEC Security Dir</v>
          </cell>
          <cell r="O1215" t="str">
            <v>Business &amp; Operations Support</v>
          </cell>
          <cell r="P1215" t="str">
            <v>SEC - Security Services</v>
          </cell>
          <cell r="Q1215" t="str">
            <v>Direct</v>
          </cell>
          <cell r="R1215">
            <v>9302</v>
          </cell>
          <cell r="S1215" t="str">
            <v>646352</v>
          </cell>
          <cell r="T1215" t="str">
            <v>General Shared Svcs</v>
          </cell>
        </row>
        <row r="1216">
          <cell r="A1216" t="str">
            <v>156166</v>
          </cell>
          <cell r="B1216" t="str">
            <v>FS FINANCIAL SERVICES DIR</v>
          </cell>
          <cell r="C1216" t="str">
            <v>Business &amp; Operations Support</v>
          </cell>
          <cell r="H1216" t="str">
            <v>Sender</v>
          </cell>
          <cell r="L1216" t="str">
            <v>156160-643539</v>
          </cell>
          <cell r="M1216">
            <v>156160</v>
          </cell>
          <cell r="N1216" t="str">
            <v>SEC Security Dir</v>
          </cell>
          <cell r="O1216" t="str">
            <v>Business &amp; Operations Support</v>
          </cell>
          <cell r="P1216" t="str">
            <v>SEC - Security Services</v>
          </cell>
          <cell r="Q1216" t="str">
            <v>Direct</v>
          </cell>
          <cell r="R1216">
            <v>9302</v>
          </cell>
          <cell r="S1216" t="str">
            <v>646352</v>
          </cell>
          <cell r="T1216" t="str">
            <v>General Shared Svcs</v>
          </cell>
        </row>
        <row r="1217">
          <cell r="A1217" t="str">
            <v>156168</v>
          </cell>
          <cell r="B1217" t="str">
            <v>FS BUSINESS SOLUTIONS</v>
          </cell>
          <cell r="C1217" t="str">
            <v>Business &amp; Operations Support</v>
          </cell>
          <cell r="H1217" t="str">
            <v>Sender</v>
          </cell>
          <cell r="L1217" t="str">
            <v>156160-646358</v>
          </cell>
          <cell r="M1217">
            <v>156160</v>
          </cell>
          <cell r="N1217" t="str">
            <v>SEC Security Dir</v>
          </cell>
          <cell r="O1217" t="str">
            <v>Business &amp; Operations Support</v>
          </cell>
          <cell r="P1217" t="str">
            <v>ADM - Mgmt Oversight &amp; Support</v>
          </cell>
          <cell r="Q1217" t="str">
            <v>Direct</v>
          </cell>
          <cell r="R1217">
            <v>9302</v>
          </cell>
          <cell r="S1217" t="str">
            <v>646358</v>
          </cell>
          <cell r="T1217" t="str">
            <v>Sh Srvs-Misc Bus Exp</v>
          </cell>
        </row>
        <row r="1218">
          <cell r="A1218" t="str">
            <v>156169</v>
          </cell>
          <cell r="B1218" t="str">
            <v>BSS ADMINISTRATIVE ADJUSTMENTS</v>
          </cell>
          <cell r="C1218" t="str">
            <v>Business &amp; Operations Support</v>
          </cell>
          <cell r="H1218" t="str">
            <v>Sender</v>
          </cell>
          <cell r="L1218" t="str">
            <v>156161-642060</v>
          </cell>
          <cell r="M1218">
            <v>156161</v>
          </cell>
          <cell r="N1218" t="str">
            <v>SEC Patrol Services</v>
          </cell>
          <cell r="O1218" t="str">
            <v>Business &amp; Operations Support</v>
          </cell>
          <cell r="P1218" t="str">
            <v>SEC - Security Services</v>
          </cell>
          <cell r="Q1218" t="str">
            <v>Direct</v>
          </cell>
          <cell r="R1218">
            <v>9302</v>
          </cell>
          <cell r="S1218" t="str">
            <v>646352</v>
          </cell>
          <cell r="T1218" t="str">
            <v>General Shared Svcs</v>
          </cell>
        </row>
        <row r="1219">
          <cell r="A1219" t="str">
            <v>156170</v>
          </cell>
          <cell r="B1219" t="str">
            <v>SS BENEFITS &amp; BURDEN</v>
          </cell>
          <cell r="C1219" t="str">
            <v>Business &amp; Operations Support</v>
          </cell>
          <cell r="H1219" t="str">
            <v>Sender</v>
          </cell>
          <cell r="L1219" t="str">
            <v>156161-643539</v>
          </cell>
          <cell r="M1219">
            <v>156161</v>
          </cell>
          <cell r="N1219" t="str">
            <v>SEC Patrol Services</v>
          </cell>
          <cell r="O1219" t="str">
            <v>Business &amp; Operations Support</v>
          </cell>
          <cell r="P1219" t="str">
            <v>SEC - Security Services</v>
          </cell>
          <cell r="Q1219" t="str">
            <v>Direct</v>
          </cell>
          <cell r="R1219">
            <v>9302</v>
          </cell>
          <cell r="S1219" t="str">
            <v>646352</v>
          </cell>
          <cell r="T1219" t="str">
            <v>General Shared Svcs</v>
          </cell>
        </row>
        <row r="1220">
          <cell r="A1220" t="str">
            <v>156171</v>
          </cell>
          <cell r="B1220" t="str">
            <v>BSS ADMINISTRATIVE</v>
          </cell>
          <cell r="C1220" t="str">
            <v>Business &amp; Operations Support</v>
          </cell>
          <cell r="H1220" t="str">
            <v>Sender</v>
          </cell>
          <cell r="L1220" t="str">
            <v>156162-642060</v>
          </cell>
          <cell r="M1220">
            <v>156162</v>
          </cell>
          <cell r="N1220" t="str">
            <v>SEC Security Ops Cntr</v>
          </cell>
          <cell r="O1220" t="str">
            <v>Business &amp; Operations Support</v>
          </cell>
          <cell r="P1220" t="str">
            <v>SEC - Security Services</v>
          </cell>
          <cell r="Q1220" t="str">
            <v>Direct</v>
          </cell>
          <cell r="R1220">
            <v>9302</v>
          </cell>
          <cell r="S1220" t="str">
            <v>646352</v>
          </cell>
          <cell r="T1220" t="str">
            <v>General Shared Svcs</v>
          </cell>
        </row>
        <row r="1221">
          <cell r="A1221" t="str">
            <v>156172</v>
          </cell>
          <cell r="B1221" t="str">
            <v>BSS SERVICE X-CHARGES</v>
          </cell>
          <cell r="C1221" t="str">
            <v>Business &amp; Operations Support</v>
          </cell>
          <cell r="D1221" t="str">
            <v>ServeCo Cross Charges</v>
          </cell>
          <cell r="E1221" t="str">
            <v>Direct</v>
          </cell>
          <cell r="F1221" t="str">
            <v>DIR</v>
          </cell>
          <cell r="H1221" t="str">
            <v>Sender</v>
          </cell>
          <cell r="L1221" t="str">
            <v>156172-642053</v>
          </cell>
          <cell r="M1221">
            <v>156172</v>
          </cell>
          <cell r="N1221" t="str">
            <v>BSS Service X-Charge</v>
          </cell>
          <cell r="O1221" t="str">
            <v>Business &amp; Operations Support</v>
          </cell>
          <cell r="P1221" t="str">
            <v>ADM - Mgmt Oversight &amp; Support</v>
          </cell>
          <cell r="Q1221" t="str">
            <v>Direct</v>
          </cell>
          <cell r="R1221">
            <v>9302</v>
          </cell>
          <cell r="S1221" t="str">
            <v>646352</v>
          </cell>
          <cell r="T1221" t="str">
            <v>General Shared Svcs</v>
          </cell>
        </row>
        <row r="1222">
          <cell r="A1222" t="str">
            <v>156173</v>
          </cell>
          <cell r="B1222" t="str">
            <v>SS IT X-CHARGES</v>
          </cell>
          <cell r="C1222" t="str">
            <v>Business &amp; Operations Support</v>
          </cell>
          <cell r="D1222" t="str">
            <v>ServeCo Cross Charges</v>
          </cell>
          <cell r="E1222" t="str">
            <v>Direct</v>
          </cell>
          <cell r="F1222" t="str">
            <v>DIR</v>
          </cell>
          <cell r="H1222" t="str">
            <v>Sender</v>
          </cell>
          <cell r="L1222" t="str">
            <v>156172-646356</v>
          </cell>
          <cell r="M1222">
            <v>156172</v>
          </cell>
          <cell r="N1222" t="str">
            <v>BSS Service X-Charge</v>
          </cell>
          <cell r="O1222" t="str">
            <v>Business &amp; Operations Support</v>
          </cell>
          <cell r="P1222" t="str">
            <v>P&amp;L - Mgmt Oversight &amp; Support</v>
          </cell>
          <cell r="Q1222" t="str">
            <v>Direct</v>
          </cell>
          <cell r="R1222" t="str">
            <v>CLRS</v>
          </cell>
          <cell r="S1222" t="str">
            <v>646356</v>
          </cell>
          <cell r="T1222" t="str">
            <v>Purch&amp;Log Stores-SS</v>
          </cell>
        </row>
        <row r="1223">
          <cell r="A1223" t="str">
            <v>156174</v>
          </cell>
          <cell r="B1223" t="str">
            <v>SS CORP SRVS X-CHARGES</v>
          </cell>
          <cell r="C1223" t="str">
            <v>Business &amp; Operations Support</v>
          </cell>
          <cell r="D1223" t="str">
            <v>ServeCo Cross Charges</v>
          </cell>
          <cell r="E1223" t="str">
            <v>Direct</v>
          </cell>
          <cell r="F1223" t="str">
            <v>DIR</v>
          </cell>
          <cell r="H1223" t="str">
            <v>Sender</v>
          </cell>
          <cell r="L1223" t="str">
            <v>157525-646350</v>
          </cell>
          <cell r="M1223">
            <v>157525</v>
          </cell>
          <cell r="N1223" t="str">
            <v>Comm SS</v>
          </cell>
          <cell r="O1223" t="str">
            <v>Business &amp; Operations Support</v>
          </cell>
          <cell r="P1223" t="str">
            <v>ServeCo Cross Charges</v>
          </cell>
          <cell r="Q1223" t="str">
            <v>Direct</v>
          </cell>
          <cell r="R1223">
            <v>9302</v>
          </cell>
          <cell r="S1223" t="str">
            <v>646350</v>
          </cell>
          <cell r="T1223" t="str">
            <v>Xchrgs to Bus Spt Sv</v>
          </cell>
        </row>
        <row r="1224">
          <cell r="A1224" t="str">
            <v>156175</v>
          </cell>
          <cell r="B1224" t="str">
            <v>BSS DEPRECIATION &amp; OTHER</v>
          </cell>
          <cell r="C1224" t="str">
            <v>Business &amp; Operations Support</v>
          </cell>
          <cell r="H1224" t="str">
            <v>Sender</v>
          </cell>
          <cell r="L1224" t="str">
            <v>157556-646350</v>
          </cell>
          <cell r="M1224">
            <v>157556</v>
          </cell>
          <cell r="N1224" t="str">
            <v>HR Shared Services</v>
          </cell>
          <cell r="O1224" t="str">
            <v>Business &amp; Operations Support</v>
          </cell>
          <cell r="P1224" t="str">
            <v>ServeCo Cross Charges</v>
          </cell>
          <cell r="Q1224" t="str">
            <v>Direct</v>
          </cell>
          <cell r="R1224">
            <v>9302</v>
          </cell>
          <cell r="S1224" t="str">
            <v>646350</v>
          </cell>
          <cell r="T1224" t="str">
            <v>Xchrgs to Bus Spt Sv</v>
          </cell>
        </row>
        <row r="1225">
          <cell r="A1225" t="str">
            <v>156191</v>
          </cell>
          <cell r="B1225" t="str">
            <v>SS SH SRVS HOUSTON THIRD PARTY BILLINGS</v>
          </cell>
          <cell r="C1225" t="str">
            <v>Business &amp; Operations Support</v>
          </cell>
          <cell r="H1225" t="str">
            <v>Sender</v>
          </cell>
          <cell r="L1225" t="str">
            <v>157586-646350</v>
          </cell>
          <cell r="M1225">
            <v>157586</v>
          </cell>
          <cell r="N1225" t="str">
            <v>Legal Shared Service</v>
          </cell>
          <cell r="O1225" t="str">
            <v>Business &amp; Operations Support</v>
          </cell>
          <cell r="P1225" t="str">
            <v>ServeCo Cross Charges</v>
          </cell>
          <cell r="Q1225" t="str">
            <v>Direct</v>
          </cell>
          <cell r="R1225">
            <v>9302</v>
          </cell>
          <cell r="S1225" t="str">
            <v>646350</v>
          </cell>
          <cell r="T1225" t="str">
            <v>Xchrgs to Bus Spt Sv</v>
          </cell>
        </row>
        <row r="1226">
          <cell r="A1226" t="str">
            <v>157525</v>
          </cell>
          <cell r="B1226" t="str">
            <v>Comm SS</v>
          </cell>
          <cell r="C1226" t="str">
            <v>Business &amp; Operations Support</v>
          </cell>
          <cell r="D1226" t="str">
            <v>ServeCo Cross Charges</v>
          </cell>
          <cell r="E1226" t="str">
            <v>Direct</v>
          </cell>
          <cell r="F1226" t="str">
            <v>DIR</v>
          </cell>
          <cell r="H1226" t="str">
            <v>Sender</v>
          </cell>
          <cell r="L1226" t="str">
            <v>157624-646350</v>
          </cell>
          <cell r="M1226">
            <v>157624</v>
          </cell>
          <cell r="N1226" t="str">
            <v>Finance Shared Servi</v>
          </cell>
          <cell r="O1226" t="str">
            <v>Business &amp; Operations Support</v>
          </cell>
          <cell r="P1226" t="str">
            <v>ServeCo Cross Charges</v>
          </cell>
          <cell r="Q1226" t="str">
            <v>Direct</v>
          </cell>
          <cell r="R1226">
            <v>9302</v>
          </cell>
          <cell r="S1226" t="str">
            <v>646350</v>
          </cell>
          <cell r="T1226" t="str">
            <v>Xchrgs to Bus Spt Sv</v>
          </cell>
        </row>
        <row r="1227">
          <cell r="A1227" t="str">
            <v>157556</v>
          </cell>
          <cell r="B1227" t="str">
            <v>HR Shared Services</v>
          </cell>
          <cell r="C1227" t="str">
            <v>Business &amp; Operations Support</v>
          </cell>
          <cell r="D1227" t="str">
            <v>ServeCo Cross Charges</v>
          </cell>
          <cell r="E1227" t="str">
            <v>Direct</v>
          </cell>
          <cell r="F1227" t="str">
            <v>DIR</v>
          </cell>
          <cell r="H1227" t="str">
            <v>Sender</v>
          </cell>
          <cell r="L1227" t="str">
            <v>157688-646350</v>
          </cell>
          <cell r="M1227">
            <v>157688</v>
          </cell>
          <cell r="N1227" t="str">
            <v>IT Shared Services</v>
          </cell>
          <cell r="O1227" t="str">
            <v>Business &amp; Operations Support</v>
          </cell>
          <cell r="P1227" t="str">
            <v>ServeCo Cross Charges</v>
          </cell>
          <cell r="Q1227" t="str">
            <v>Direct</v>
          </cell>
          <cell r="R1227">
            <v>9302</v>
          </cell>
          <cell r="S1227" t="str">
            <v>646350</v>
          </cell>
          <cell r="T1227" t="str">
            <v>Xchrgs to Bus Spt Sv</v>
          </cell>
        </row>
        <row r="1228">
          <cell r="A1228" t="str">
            <v>157586</v>
          </cell>
          <cell r="B1228" t="str">
            <v>Legal Shared Service</v>
          </cell>
          <cell r="C1228" t="str">
            <v>Business &amp; Operations Support</v>
          </cell>
          <cell r="D1228" t="str">
            <v>ServeCo Cross Charges</v>
          </cell>
          <cell r="E1228" t="str">
            <v>Direct</v>
          </cell>
          <cell r="F1228" t="str">
            <v>DIR</v>
          </cell>
          <cell r="H1228" t="str">
            <v>Sender</v>
          </cell>
          <cell r="L1228" t="str">
            <v>157955-646350</v>
          </cell>
          <cell r="M1228">
            <v>157955</v>
          </cell>
          <cell r="N1228" t="str">
            <v>EST Bus &amp; Ops Support</v>
          </cell>
          <cell r="O1228" t="str">
            <v>Business &amp; Operations Support</v>
          </cell>
          <cell r="P1228" t="str">
            <v>ServeCo Cross Charges</v>
          </cell>
          <cell r="Q1228" t="str">
            <v>Direct</v>
          </cell>
          <cell r="R1228">
            <v>9302</v>
          </cell>
          <cell r="S1228" t="str">
            <v>646350</v>
          </cell>
          <cell r="T1228" t="str">
            <v>Xchrgs to Bus Spt Sv</v>
          </cell>
        </row>
        <row r="1229">
          <cell r="A1229" t="str">
            <v>157624</v>
          </cell>
          <cell r="B1229" t="str">
            <v>Finance Shared Servi</v>
          </cell>
          <cell r="C1229" t="str">
            <v>Business &amp; Operations Support</v>
          </cell>
          <cell r="D1229" t="str">
            <v>ServeCo Cross Charges</v>
          </cell>
          <cell r="E1229" t="str">
            <v>Direct</v>
          </cell>
          <cell r="F1229" t="str">
            <v>DIR</v>
          </cell>
          <cell r="H1229" t="str">
            <v>Sender</v>
          </cell>
          <cell r="L1229" t="str">
            <v>159051-646358</v>
          </cell>
          <cell r="M1229">
            <v>159051</v>
          </cell>
          <cell r="N1229" t="str">
            <v>Fleet &amp; Shop Srv Adm</v>
          </cell>
          <cell r="O1229" t="str">
            <v>Business &amp; Operations Support</v>
          </cell>
          <cell r="P1229" t="str">
            <v>FLT - Mgmt Oversight &amp; Support</v>
          </cell>
          <cell r="Q1229" t="str">
            <v>Direct</v>
          </cell>
          <cell r="R1229">
            <v>9302</v>
          </cell>
          <cell r="S1229" t="str">
            <v>646358</v>
          </cell>
          <cell r="T1229" t="str">
            <v>Sh Srvs-Misc Bus Exp</v>
          </cell>
        </row>
        <row r="1230">
          <cell r="A1230" t="str">
            <v>157688</v>
          </cell>
          <cell r="B1230" t="str">
            <v>IT Shared Services</v>
          </cell>
          <cell r="C1230" t="str">
            <v>Business &amp; Operations Support</v>
          </cell>
          <cell r="D1230" t="str">
            <v>ServeCo Cross Charges</v>
          </cell>
          <cell r="E1230" t="str">
            <v>Direct</v>
          </cell>
          <cell r="F1230" t="str">
            <v>DIR</v>
          </cell>
          <cell r="H1230" t="str">
            <v>Sender</v>
          </cell>
          <cell r="L1230" t="str">
            <v>159051-646381</v>
          </cell>
          <cell r="M1230">
            <v>159051</v>
          </cell>
          <cell r="N1230" t="str">
            <v>Fleet &amp; Shop Srv Adm</v>
          </cell>
          <cell r="O1230" t="str">
            <v>Business &amp; Operations Support</v>
          </cell>
          <cell r="P1230" t="str">
            <v>FLT - Mgmt Oversight &amp; Support</v>
          </cell>
          <cell r="Q1230" t="str">
            <v>Direct</v>
          </cell>
          <cell r="R1230">
            <v>9210</v>
          </cell>
          <cell r="S1230" t="str">
            <v>646381</v>
          </cell>
          <cell r="T1230" t="str">
            <v>RegOps-Flt Adm</v>
          </cell>
        </row>
        <row r="1231">
          <cell r="A1231" t="str">
            <v>157729</v>
          </cell>
          <cell r="B1231" t="str">
            <v>SS HR</v>
          </cell>
          <cell r="C1231" t="str">
            <v>Business &amp; Operations Support</v>
          </cell>
          <cell r="G1231" t="str">
            <v>0002-HR</v>
          </cell>
          <cell r="H1231" t="str">
            <v>FSCC</v>
          </cell>
          <cell r="L1231" t="str">
            <v>159057-646381</v>
          </cell>
          <cell r="M1231">
            <v>159057</v>
          </cell>
          <cell r="N1231" t="str">
            <v>Fleet Support</v>
          </cell>
          <cell r="O1231" t="str">
            <v>Business &amp; Operations Support</v>
          </cell>
          <cell r="P1231" t="str">
            <v>FLT - Mgmt Oversight &amp; Support</v>
          </cell>
          <cell r="Q1231" t="str">
            <v>Direct</v>
          </cell>
          <cell r="R1231">
            <v>9210</v>
          </cell>
          <cell r="S1231" t="str">
            <v>646381</v>
          </cell>
          <cell r="T1231" t="str">
            <v>RegOps-Flt Adm</v>
          </cell>
        </row>
        <row r="1232">
          <cell r="A1232" t="str">
            <v>157730</v>
          </cell>
          <cell r="B1232" t="str">
            <v>SS Legal</v>
          </cell>
          <cell r="C1232" t="str">
            <v>Business &amp; Operations Support</v>
          </cell>
          <cell r="G1232" t="str">
            <v>0002-LG</v>
          </cell>
          <cell r="H1232" t="str">
            <v>FSCC</v>
          </cell>
          <cell r="L1232" t="str">
            <v>11032123-646356</v>
          </cell>
          <cell r="M1232">
            <v>11032123</v>
          </cell>
          <cell r="N1232" t="str">
            <v>BSS Direct Exp EOP Prep</v>
          </cell>
          <cell r="O1232" t="str">
            <v>Business &amp; Operations Support</v>
          </cell>
          <cell r="P1232" t="str">
            <v>ADM - Mgmt Oversight &amp; Support</v>
          </cell>
          <cell r="Q1232" t="str">
            <v>Direct</v>
          </cell>
          <cell r="R1232" t="str">
            <v>CLRS</v>
          </cell>
          <cell r="S1232" t="str">
            <v>646356</v>
          </cell>
          <cell r="T1232" t="str">
            <v>Purch&amp;Log Stores-SS</v>
          </cell>
        </row>
        <row r="1233">
          <cell r="A1233" t="str">
            <v>157731</v>
          </cell>
          <cell r="B1233" t="str">
            <v>SS Communications</v>
          </cell>
          <cell r="C1233" t="str">
            <v>Business &amp; Operations Support</v>
          </cell>
          <cell r="G1233" t="str">
            <v>0002-CM</v>
          </cell>
          <cell r="H1233" t="str">
            <v>FSCC</v>
          </cell>
          <cell r="L1233" t="str">
            <v>11032123-multiple</v>
          </cell>
          <cell r="M1233">
            <v>11032123</v>
          </cell>
          <cell r="N1233" t="str">
            <v>BSS Direct Exp EOP Prep</v>
          </cell>
          <cell r="O1233" t="str">
            <v>Business &amp; Operations Support</v>
          </cell>
          <cell r="P1233" t="str">
            <v>ADM - Mgmt Oversight &amp; Support</v>
          </cell>
          <cell r="Q1233" t="str">
            <v>Direct</v>
          </cell>
          <cell r="R1233">
            <v>9302</v>
          </cell>
          <cell r="S1233" t="str">
            <v>646352</v>
          </cell>
          <cell r="T1233" t="str">
            <v>General Shared Svcs</v>
          </cell>
        </row>
        <row r="1234">
          <cell r="A1234" t="str">
            <v>157732</v>
          </cell>
          <cell r="B1234" t="str">
            <v>SS Regulatory</v>
          </cell>
          <cell r="C1234" t="str">
            <v>Business &amp; Operations Support</v>
          </cell>
          <cell r="G1234" t="str">
            <v>0002-RG</v>
          </cell>
          <cell r="H1234" t="str">
            <v>FSCC</v>
          </cell>
          <cell r="L1234" t="str">
            <v>11039715-multiple</v>
          </cell>
          <cell r="M1234">
            <v>11039715</v>
          </cell>
          <cell r="N1234" t="str">
            <v>Service Co to Harvey EOP Distrib Support</v>
          </cell>
          <cell r="O1234" t="str">
            <v>Business &amp; Operations Support</v>
          </cell>
          <cell r="P1234" t="str">
            <v>Storm Billings</v>
          </cell>
          <cell r="Q1234" t="str">
            <v>Direct</v>
          </cell>
          <cell r="R1234">
            <v>5930</v>
          </cell>
          <cell r="S1234" t="str">
            <v>multiple</v>
          </cell>
          <cell r="T1234" t="str">
            <v>multiple</v>
          </cell>
        </row>
        <row r="1235">
          <cell r="A1235" t="str">
            <v>157733</v>
          </cell>
          <cell r="B1235" t="str">
            <v>SS Senior Exec</v>
          </cell>
          <cell r="C1235" t="str">
            <v>Business &amp; Operations Support</v>
          </cell>
          <cell r="G1235" t="str">
            <v>0002-EX</v>
          </cell>
          <cell r="H1235" t="str">
            <v>FSCC</v>
          </cell>
          <cell r="L1235" t="str">
            <v>11040500-multiple</v>
          </cell>
          <cell r="M1235">
            <v>11040500</v>
          </cell>
          <cell r="N1235" t="str">
            <v>BOS Direct for Vectren Integration</v>
          </cell>
          <cell r="O1235" t="str">
            <v>Business &amp; Operations Support</v>
          </cell>
          <cell r="P1235" t="str">
            <v>ADM - Mgmt Oversight &amp; Support</v>
          </cell>
          <cell r="Q1235" t="str">
            <v>Direct</v>
          </cell>
          <cell r="R1235">
            <v>9302</v>
          </cell>
          <cell r="S1235" t="str">
            <v>646352</v>
          </cell>
          <cell r="T1235" t="str">
            <v>General Shared Svcs</v>
          </cell>
        </row>
        <row r="1236">
          <cell r="A1236" t="str">
            <v>157734</v>
          </cell>
          <cell r="B1236" t="str">
            <v>SS Finance</v>
          </cell>
          <cell r="C1236" t="str">
            <v>Business &amp; Operations Support</v>
          </cell>
          <cell r="G1236" t="str">
            <v>0002-FN</v>
          </cell>
          <cell r="H1236" t="str">
            <v>FSCC</v>
          </cell>
          <cell r="L1236" t="str">
            <v>13093542-multiple</v>
          </cell>
          <cell r="M1236">
            <v>13093542</v>
          </cell>
          <cell r="N1236" t="str">
            <v>Sealy Restoration - Logistics -5/23/2017</v>
          </cell>
          <cell r="O1236" t="str">
            <v>Business &amp; Operations Support</v>
          </cell>
          <cell r="P1236" t="str">
            <v>Storm Billings</v>
          </cell>
          <cell r="Q1236" t="str">
            <v>Direct</v>
          </cell>
          <cell r="R1236">
            <v>2281</v>
          </cell>
          <cell r="S1236" t="str">
            <v>multiple</v>
          </cell>
          <cell r="T1236" t="str">
            <v>multiple</v>
          </cell>
        </row>
        <row r="1237">
          <cell r="A1237" t="str">
            <v>157735</v>
          </cell>
          <cell r="B1237" t="str">
            <v>SS Investor Services</v>
          </cell>
          <cell r="C1237" t="str">
            <v>Business &amp; Operations Support</v>
          </cell>
          <cell r="G1237" t="str">
            <v>0002-FN</v>
          </cell>
          <cell r="H1237" t="str">
            <v>FSCC</v>
          </cell>
          <cell r="L1237" t="str">
            <v>13093863-643505</v>
          </cell>
          <cell r="M1237">
            <v>13093863</v>
          </cell>
          <cell r="N1237" t="str">
            <v>Katy Land Purchase</v>
          </cell>
          <cell r="O1237" t="str">
            <v>Business &amp; Operations Support</v>
          </cell>
          <cell r="P1237" t="str">
            <v>FM - Facilities Project Management</v>
          </cell>
          <cell r="Q1237" t="str">
            <v>Direct</v>
          </cell>
          <cell r="R1237">
            <v>1070</v>
          </cell>
          <cell r="S1237" t="str">
            <v>643505</v>
          </cell>
          <cell r="T1237" t="str">
            <v>Facility ED&amp;C Svcs</v>
          </cell>
        </row>
        <row r="1238">
          <cell r="A1238" t="str">
            <v>157736</v>
          </cell>
          <cell r="B1238" t="str">
            <v>SS 86 Mobile Energy Solutions</v>
          </cell>
          <cell r="C1238" t="str">
            <v>Business &amp; Operations Support</v>
          </cell>
          <cell r="G1238" t="str">
            <v>0086</v>
          </cell>
          <cell r="H1238" t="str">
            <v>FSCC</v>
          </cell>
          <cell r="L1238" t="str">
            <v>81256640-643505</v>
          </cell>
          <cell r="M1238">
            <v>81256640</v>
          </cell>
          <cell r="N1238" t="str">
            <v>New parking lot, SOH Bldg F North parkin</v>
          </cell>
          <cell r="O1238" t="str">
            <v>Business &amp; Operations Support</v>
          </cell>
          <cell r="P1238" t="str">
            <v>FM - Facilities Project Management</v>
          </cell>
          <cell r="Q1238" t="str">
            <v>Direct</v>
          </cell>
          <cell r="R1238">
            <v>1070</v>
          </cell>
          <cell r="S1238" t="str">
            <v>643505</v>
          </cell>
          <cell r="T1238" t="str">
            <v>Facility ED&amp;C Svcs</v>
          </cell>
        </row>
        <row r="1239">
          <cell r="A1239" t="str">
            <v>157737</v>
          </cell>
          <cell r="B1239" t="str">
            <v>SS Info Technolgy</v>
          </cell>
          <cell r="C1239" t="str">
            <v>Business &amp; Operations Support</v>
          </cell>
          <cell r="G1239" t="str">
            <v>0002-TO</v>
          </cell>
          <cell r="H1239" t="str">
            <v>FSCC</v>
          </cell>
          <cell r="L1239" t="str">
            <v>81355180-643505</v>
          </cell>
          <cell r="M1239">
            <v>81355180</v>
          </cell>
          <cell r="N1239" t="str">
            <v>HO Clarke Modular Training Bldg Excavati</v>
          </cell>
          <cell r="O1239" t="str">
            <v>Business &amp; Operations Support</v>
          </cell>
          <cell r="P1239" t="str">
            <v>FM - Facilities Project Management</v>
          </cell>
          <cell r="Q1239" t="str">
            <v>Direct</v>
          </cell>
          <cell r="R1239">
            <v>1070</v>
          </cell>
          <cell r="S1239" t="str">
            <v>643505</v>
          </cell>
          <cell r="T1239" t="str">
            <v>Facility ED&amp;C Svcs</v>
          </cell>
        </row>
        <row r="1240">
          <cell r="A1240" t="str">
            <v>157738</v>
          </cell>
          <cell r="B1240" t="str">
            <v>SS Houston Electric</v>
          </cell>
          <cell r="C1240" t="str">
            <v>Business &amp; Operations Support</v>
          </cell>
          <cell r="G1240" t="str">
            <v>0003</v>
          </cell>
          <cell r="H1240" t="str">
            <v>FSCC</v>
          </cell>
          <cell r="L1240" t="str">
            <v>82160569-643505</v>
          </cell>
          <cell r="M1240">
            <v>82160569</v>
          </cell>
          <cell r="N1240" t="str">
            <v>SoHo Cmplx Shops Bldg Roof Elec Cap 2017</v>
          </cell>
          <cell r="O1240" t="str">
            <v>Business &amp; Operations Support</v>
          </cell>
          <cell r="P1240" t="str">
            <v>FM - Facilities Project Management</v>
          </cell>
          <cell r="Q1240" t="str">
            <v>Direct</v>
          </cell>
          <cell r="R1240">
            <v>1070</v>
          </cell>
          <cell r="S1240" t="str">
            <v>643505</v>
          </cell>
          <cell r="T1240" t="str">
            <v>Facility ED&amp;C Svcs</v>
          </cell>
        </row>
        <row r="1241">
          <cell r="A1241" t="str">
            <v>157739</v>
          </cell>
          <cell r="B1241" t="str">
            <v>SS Entex Common</v>
          </cell>
          <cell r="C1241" t="str">
            <v>Business &amp; Operations Support</v>
          </cell>
          <cell r="G1241" t="str">
            <v>0082</v>
          </cell>
          <cell r="H1241" t="str">
            <v>FSCC</v>
          </cell>
          <cell r="L1241" t="str">
            <v>82349297-643505</v>
          </cell>
          <cell r="M1241">
            <v>82349297</v>
          </cell>
          <cell r="N1241" t="str">
            <v>Sealy Area Restoration 5-23-2017</v>
          </cell>
          <cell r="O1241" t="str">
            <v>Business &amp; Operations Support</v>
          </cell>
          <cell r="P1241" t="str">
            <v>FM - Facilities Project Management</v>
          </cell>
          <cell r="Q1241" t="str">
            <v>Direct</v>
          </cell>
          <cell r="R1241">
            <v>1070</v>
          </cell>
          <cell r="S1241" t="str">
            <v>643505</v>
          </cell>
          <cell r="T1241" t="str">
            <v>Facility ED&amp;C Svcs</v>
          </cell>
        </row>
        <row r="1242">
          <cell r="A1242" t="str">
            <v>157740</v>
          </cell>
          <cell r="B1242" t="str">
            <v>SS Entex Metro</v>
          </cell>
          <cell r="C1242" t="str">
            <v>Business &amp; Operations Support</v>
          </cell>
          <cell r="G1242" t="str">
            <v>0082</v>
          </cell>
          <cell r="H1242" t="str">
            <v>FSCC</v>
          </cell>
          <cell r="L1242" t="str">
            <v>82431068-643505</v>
          </cell>
          <cell r="M1242">
            <v>82431068</v>
          </cell>
          <cell r="N1242" t="str">
            <v>SOHO Cmplx New Fire Protection Systems C</v>
          </cell>
          <cell r="O1242" t="str">
            <v>Business &amp; Operations Support</v>
          </cell>
          <cell r="P1242" t="str">
            <v>FM - Facilities Project Management</v>
          </cell>
          <cell r="Q1242" t="str">
            <v>Direct</v>
          </cell>
          <cell r="R1242">
            <v>1070</v>
          </cell>
          <cell r="S1242" t="str">
            <v>643505</v>
          </cell>
          <cell r="T1242" t="str">
            <v>Facility ED&amp;C Svcs</v>
          </cell>
        </row>
        <row r="1243">
          <cell r="A1243" t="str">
            <v>157741</v>
          </cell>
          <cell r="B1243" t="str">
            <v>SS Entex Rural</v>
          </cell>
          <cell r="C1243" t="str">
            <v>Business &amp; Operations Support</v>
          </cell>
          <cell r="G1243" t="str">
            <v>0082</v>
          </cell>
          <cell r="H1243" t="str">
            <v>FSCC</v>
          </cell>
          <cell r="L1243" t="str">
            <v>83312692-643505</v>
          </cell>
          <cell r="M1243" t="str">
            <v>83312692</v>
          </cell>
          <cell r="N1243" t="str">
            <v>HOC New Service Center Cap Elec 2017</v>
          </cell>
          <cell r="O1243" t="str">
            <v>Business &amp; Operations Support</v>
          </cell>
          <cell r="P1243" t="str">
            <v>FM - Facilities Project Management</v>
          </cell>
          <cell r="Q1243" t="str">
            <v>Direct</v>
          </cell>
          <cell r="R1243">
            <v>1070</v>
          </cell>
          <cell r="S1243" t="str">
            <v>643505</v>
          </cell>
          <cell r="T1243" t="str">
            <v>Facility ED&amp;C Svcs</v>
          </cell>
        </row>
        <row r="1244">
          <cell r="A1244" t="str">
            <v>157742</v>
          </cell>
          <cell r="B1244" t="str">
            <v>SS Pipelines</v>
          </cell>
          <cell r="C1244" t="str">
            <v>Business &amp; Operations Support</v>
          </cell>
          <cell r="H1244" t="str">
            <v>FSCC</v>
          </cell>
          <cell r="L1244" t="str">
            <v>Various-multiple</v>
          </cell>
          <cell r="M1244" t="str">
            <v>Various</v>
          </cell>
          <cell r="N1244" t="str">
            <v>Direct Billings - Capital/Deferred</v>
          </cell>
          <cell r="O1244" t="str">
            <v>Business &amp; Operations Support</v>
          </cell>
          <cell r="P1244" t="str">
            <v>FM - Facilities Project Management</v>
          </cell>
          <cell r="Q1244" t="str">
            <v>Direct</v>
          </cell>
          <cell r="R1244" t="str">
            <v>N/A</v>
          </cell>
          <cell r="S1244" t="str">
            <v>multiple</v>
          </cell>
          <cell r="T1244" t="str">
            <v>multiple</v>
          </cell>
        </row>
        <row r="1245">
          <cell r="A1245" t="str">
            <v>157743</v>
          </cell>
          <cell r="B1245" t="str">
            <v>SS Field Srvs</v>
          </cell>
          <cell r="C1245" t="str">
            <v>Business &amp; Operations Support</v>
          </cell>
          <cell r="H1245" t="str">
            <v>FSCC</v>
          </cell>
        </row>
        <row r="1246">
          <cell r="A1246" t="str">
            <v>157744</v>
          </cell>
          <cell r="B1246" t="str">
            <v>SS Properties</v>
          </cell>
          <cell r="C1246" t="str">
            <v>Business &amp; Operations Support</v>
          </cell>
          <cell r="G1246" t="str">
            <v>0056</v>
          </cell>
          <cell r="H1246" t="str">
            <v>FSCC</v>
          </cell>
        </row>
        <row r="1247">
          <cell r="A1247" t="str">
            <v>157745</v>
          </cell>
          <cell r="B1247" t="str">
            <v>SS Arkla</v>
          </cell>
          <cell r="C1247" t="str">
            <v>Business &amp; Operations Support</v>
          </cell>
          <cell r="G1247" t="str">
            <v>0062</v>
          </cell>
          <cell r="H1247" t="str">
            <v>FSCC</v>
          </cell>
        </row>
        <row r="1248">
          <cell r="A1248" t="str">
            <v>157746</v>
          </cell>
          <cell r="B1248" t="str">
            <v>SS Minnegasco</v>
          </cell>
          <cell r="C1248" t="str">
            <v>Business &amp; Operations Support</v>
          </cell>
          <cell r="G1248" t="str">
            <v>0072</v>
          </cell>
          <cell r="H1248" t="str">
            <v>FSCC</v>
          </cell>
        </row>
        <row r="1249">
          <cell r="A1249" t="str">
            <v>157747</v>
          </cell>
          <cell r="B1249" t="str">
            <v>SS 77 Gas Services</v>
          </cell>
          <cell r="C1249" t="str">
            <v>Business &amp; Operations Support</v>
          </cell>
          <cell r="G1249" t="str">
            <v>0077</v>
          </cell>
          <cell r="H1249" t="str">
            <v>FSCC</v>
          </cell>
        </row>
        <row r="1250">
          <cell r="A1250" t="str">
            <v>157748</v>
          </cell>
          <cell r="B1250" t="str">
            <v>SS 99</v>
          </cell>
          <cell r="C1250" t="str">
            <v>Business &amp; Operations Support</v>
          </cell>
          <cell r="H1250" t="str">
            <v>FSCC</v>
          </cell>
        </row>
        <row r="1251">
          <cell r="A1251" t="str">
            <v>157749</v>
          </cell>
          <cell r="B1251" t="str">
            <v>SS Mgmt Srvs</v>
          </cell>
          <cell r="C1251" t="str">
            <v>Business &amp; Operations Support</v>
          </cell>
          <cell r="H1251" t="str">
            <v>FSCC</v>
          </cell>
        </row>
        <row r="1252">
          <cell r="A1252" t="str">
            <v>157750</v>
          </cell>
          <cell r="B1252" t="str">
            <v>SS Genco</v>
          </cell>
          <cell r="C1252" t="str">
            <v>Business &amp; Operations Support</v>
          </cell>
          <cell r="H1252" t="str">
            <v>FSCC</v>
          </cell>
        </row>
        <row r="1253">
          <cell r="A1253" t="str">
            <v>157751</v>
          </cell>
          <cell r="B1253" t="str">
            <v>SS Common</v>
          </cell>
          <cell r="C1253" t="str">
            <v>Business &amp; Operations Support</v>
          </cell>
          <cell r="G1253" t="str">
            <v>0002-HR</v>
          </cell>
          <cell r="H1253" t="str">
            <v>FSCC</v>
          </cell>
        </row>
        <row r="1254">
          <cell r="A1254" t="str">
            <v>157752</v>
          </cell>
          <cell r="B1254" t="str">
            <v>SS Holding Co</v>
          </cell>
          <cell r="C1254" t="str">
            <v>Business &amp; Operations Support</v>
          </cell>
          <cell r="G1254" t="str">
            <v>0299</v>
          </cell>
          <cell r="H1254" t="str">
            <v>FSCC</v>
          </cell>
        </row>
        <row r="1255">
          <cell r="A1255" t="str">
            <v>157753</v>
          </cell>
          <cell r="B1255" t="str">
            <v>SS CERC</v>
          </cell>
          <cell r="C1255" t="str">
            <v>Business &amp; Operations Support</v>
          </cell>
          <cell r="G1255" t="str">
            <v>0016</v>
          </cell>
          <cell r="H1255" t="str">
            <v>FSCC</v>
          </cell>
        </row>
        <row r="1256">
          <cell r="A1256" t="str">
            <v>157754</v>
          </cell>
          <cell r="B1256" t="str">
            <v>SS 80 Intrastate Pipeline</v>
          </cell>
          <cell r="C1256" t="str">
            <v>Business &amp; Operations Support</v>
          </cell>
          <cell r="G1256" t="str">
            <v>0080</v>
          </cell>
          <cell r="H1256" t="str">
            <v>FSCC</v>
          </cell>
        </row>
        <row r="1257">
          <cell r="A1257" t="str">
            <v>157755</v>
          </cell>
          <cell r="B1257" t="str">
            <v>SS Corporate Aviation</v>
          </cell>
          <cell r="C1257" t="str">
            <v>Business &amp; Operations Support</v>
          </cell>
          <cell r="G1257" t="str">
            <v>0299</v>
          </cell>
          <cell r="H1257" t="str">
            <v>FSCC</v>
          </cell>
        </row>
        <row r="1258">
          <cell r="A1258" t="str">
            <v>157756</v>
          </cell>
          <cell r="B1258" t="str">
            <v>SS Merger &amp; Acquisition</v>
          </cell>
          <cell r="C1258" t="str">
            <v>Business &amp; Operations Support</v>
          </cell>
          <cell r="H1258" t="str">
            <v>FSCC</v>
          </cell>
        </row>
        <row r="1259">
          <cell r="A1259" t="str">
            <v>157757</v>
          </cell>
          <cell r="B1259" t="str">
            <v>SS 85 Louisiana Transmission</v>
          </cell>
          <cell r="C1259" t="str">
            <v>Business &amp; Operations Support</v>
          </cell>
          <cell r="H1259" t="str">
            <v>FSCC</v>
          </cell>
        </row>
        <row r="1260">
          <cell r="A1260" t="str">
            <v>157758</v>
          </cell>
          <cell r="B1260" t="str">
            <v>SS Texas Genco Sale</v>
          </cell>
          <cell r="C1260" t="str">
            <v>Business &amp; Operations Support</v>
          </cell>
          <cell r="H1260" t="str">
            <v>FSCC</v>
          </cell>
        </row>
        <row r="1261">
          <cell r="A1261" t="str">
            <v>157759</v>
          </cell>
          <cell r="B1261" t="str">
            <v>SS Genco Fossil</v>
          </cell>
          <cell r="C1261" t="str">
            <v>Business &amp; Operations Support</v>
          </cell>
          <cell r="H1261" t="str">
            <v>FSCC</v>
          </cell>
        </row>
        <row r="1262">
          <cell r="A1262" t="str">
            <v>157863</v>
          </cell>
          <cell r="B1262" t="str">
            <v>SS Property CNP-T Bldg Ops</v>
          </cell>
          <cell r="C1262" t="str">
            <v>Business &amp; Operations Support</v>
          </cell>
          <cell r="G1262" t="str">
            <v>0056</v>
          </cell>
          <cell r="H1262" t="str">
            <v>FSCC</v>
          </cell>
        </row>
        <row r="1263">
          <cell r="A1263" t="str">
            <v>157864</v>
          </cell>
          <cell r="B1263" t="str">
            <v>SS Properties CNP-T Services</v>
          </cell>
          <cell r="C1263" t="str">
            <v>Business &amp; Operations Support</v>
          </cell>
          <cell r="G1263" t="str">
            <v>0056</v>
          </cell>
          <cell r="H1263" t="str">
            <v>FSCC</v>
          </cell>
        </row>
        <row r="1264">
          <cell r="A1264" t="str">
            <v>157865</v>
          </cell>
          <cell r="B1264" t="str">
            <v>SS Property IBSC</v>
          </cell>
          <cell r="C1264" t="str">
            <v>Business &amp; Operations Support</v>
          </cell>
          <cell r="G1264" t="str">
            <v>0056</v>
          </cell>
          <cell r="H1264" t="str">
            <v>FSCC</v>
          </cell>
        </row>
        <row r="1265">
          <cell r="A1265" t="str">
            <v>157866</v>
          </cell>
          <cell r="B1265" t="str">
            <v>SS Property ECDC</v>
          </cell>
          <cell r="C1265" t="str">
            <v>Business &amp; Operations Support</v>
          </cell>
          <cell r="G1265" t="str">
            <v>0056</v>
          </cell>
          <cell r="H1265" t="str">
            <v>FSCC</v>
          </cell>
        </row>
        <row r="1266">
          <cell r="A1266" t="str">
            <v>157871</v>
          </cell>
          <cell r="B1266" t="str">
            <v>SS RRI Bill Print - IT</v>
          </cell>
          <cell r="C1266" t="str">
            <v>Business &amp; Operations Support</v>
          </cell>
          <cell r="H1266" t="str">
            <v>FSCC</v>
          </cell>
        </row>
        <row r="1267">
          <cell r="A1267" t="str">
            <v>157872</v>
          </cell>
          <cell r="B1267" t="str">
            <v>SS TX Genco Nuclear</v>
          </cell>
          <cell r="C1267" t="str">
            <v>Business &amp; Operations Support</v>
          </cell>
          <cell r="H1267" t="str">
            <v>FSCC</v>
          </cell>
        </row>
        <row r="1268">
          <cell r="A1268" t="str">
            <v>157874</v>
          </cell>
          <cell r="B1268" t="str">
            <v>SS BPL Co.57</v>
          </cell>
          <cell r="C1268" t="str">
            <v>Business &amp; Operations Support</v>
          </cell>
          <cell r="H1268" t="str">
            <v>FSCC</v>
          </cell>
        </row>
        <row r="1269">
          <cell r="A1269" t="str">
            <v>157893</v>
          </cell>
          <cell r="B1269" t="str">
            <v>SS Properties - Regency Garage</v>
          </cell>
          <cell r="C1269" t="str">
            <v>Business &amp; Operations Support</v>
          </cell>
          <cell r="G1269" t="str">
            <v>0056</v>
          </cell>
          <cell r="H1269" t="str">
            <v>FSCC</v>
          </cell>
        </row>
        <row r="1270">
          <cell r="A1270" t="str">
            <v>157894</v>
          </cell>
          <cell r="B1270" t="str">
            <v>SS Minnesota Gas Bill Print</v>
          </cell>
          <cell r="C1270" t="str">
            <v>Business &amp; Operations Support</v>
          </cell>
          <cell r="G1270" t="str">
            <v>0072</v>
          </cell>
          <cell r="H1270" t="str">
            <v>FSCC</v>
          </cell>
        </row>
        <row r="1271">
          <cell r="A1271" t="str">
            <v>157901</v>
          </cell>
          <cell r="B1271" t="str">
            <v>SS Customer Service</v>
          </cell>
          <cell r="C1271" t="str">
            <v>Business &amp; Operations Support</v>
          </cell>
          <cell r="G1271" t="str">
            <v>0002-RO</v>
          </cell>
          <cell r="H1271" t="str">
            <v>FSCC</v>
          </cell>
        </row>
        <row r="1272">
          <cell r="A1272" t="str">
            <v>157952</v>
          </cell>
          <cell r="B1272" t="str">
            <v>SS Govt Affairs</v>
          </cell>
          <cell r="C1272" t="str">
            <v>Business &amp; Operations Support</v>
          </cell>
          <cell r="G1272" t="str">
            <v>0002-GA</v>
          </cell>
          <cell r="H1272" t="str">
            <v>FSCC</v>
          </cell>
        </row>
        <row r="1273">
          <cell r="A1273" t="str">
            <v>157953</v>
          </cell>
          <cell r="B1273" t="str">
            <v>SS Regulated Operations</v>
          </cell>
          <cell r="C1273" t="str">
            <v>Business &amp; Operations Support</v>
          </cell>
          <cell r="G1273" t="str">
            <v>0002-RO</v>
          </cell>
          <cell r="H1273" t="str">
            <v>FSCC</v>
          </cell>
        </row>
        <row r="1274">
          <cell r="A1274" t="str">
            <v>157955</v>
          </cell>
          <cell r="B1274" t="str">
            <v>SS Regulated Operations</v>
          </cell>
          <cell r="C1274" t="str">
            <v>Business &amp; Operations Support</v>
          </cell>
          <cell r="D1274" t="str">
            <v>ServeCo Cross Charges</v>
          </cell>
          <cell r="E1274" t="str">
            <v>Direct</v>
          </cell>
          <cell r="F1274" t="str">
            <v>DIR</v>
          </cell>
          <cell r="H1274" t="str">
            <v>Sender</v>
          </cell>
        </row>
        <row r="1275">
          <cell r="A1275" t="str">
            <v>157959</v>
          </cell>
          <cell r="B1275" t="str">
            <v>SS Arkla Milam 115256</v>
          </cell>
          <cell r="C1275" t="str">
            <v>Business &amp; Operations Support</v>
          </cell>
          <cell r="G1275" t="str">
            <v>0062</v>
          </cell>
          <cell r="H1275" t="str">
            <v>FSCC</v>
          </cell>
        </row>
        <row r="1276">
          <cell r="A1276" t="str">
            <v>157960</v>
          </cell>
          <cell r="B1276" t="str">
            <v>SS Arkla Levy St 115257</v>
          </cell>
          <cell r="C1276" t="str">
            <v>Business &amp; Operations Support</v>
          </cell>
          <cell r="G1276" t="str">
            <v>0062</v>
          </cell>
          <cell r="H1276" t="str">
            <v>FSCC</v>
          </cell>
        </row>
        <row r="1277">
          <cell r="A1277" t="str">
            <v>157968</v>
          </cell>
          <cell r="B1277" t="str">
            <v>SS Houston Electric P&amp;L</v>
          </cell>
          <cell r="C1277" t="str">
            <v>Business &amp; Operations Support</v>
          </cell>
          <cell r="G1277" t="str">
            <v>0003</v>
          </cell>
          <cell r="H1277" t="str">
            <v>FSCC</v>
          </cell>
        </row>
        <row r="1278">
          <cell r="A1278" t="str">
            <v>157996</v>
          </cell>
          <cell r="B1278" t="str">
            <v>BSS Proj Motown</v>
          </cell>
          <cell r="C1278" t="str">
            <v>Business &amp; Operations Support</v>
          </cell>
          <cell r="H1278" t="str">
            <v>FSCC</v>
          </cell>
        </row>
        <row r="1279">
          <cell r="A1279" t="str">
            <v>159051</v>
          </cell>
          <cell r="B1279" t="str">
            <v>Fleet &amp; Shops Services Administration</v>
          </cell>
          <cell r="C1279" t="str">
            <v>Business &amp; Operations Support</v>
          </cell>
          <cell r="D1279" t="str">
            <v>FLT - Mgmt Oversight &amp; Support</v>
          </cell>
          <cell r="E1279" t="str">
            <v>Direct</v>
          </cell>
          <cell r="H1279" t="str">
            <v>Sender</v>
          </cell>
        </row>
        <row r="1280">
          <cell r="A1280" t="str">
            <v>159052</v>
          </cell>
          <cell r="B1280" t="str">
            <v>RegOps Land &amp; Field Svcs</v>
          </cell>
          <cell r="C1280" t="str">
            <v>Business &amp; Operations Support</v>
          </cell>
          <cell r="H1280" t="str">
            <v>Sender</v>
          </cell>
        </row>
        <row r="1281">
          <cell r="A1281" t="str">
            <v>159057</v>
          </cell>
          <cell r="B1281" t="str">
            <v>Fleet Support</v>
          </cell>
          <cell r="C1281" t="str">
            <v>Business &amp; Operations Support</v>
          </cell>
          <cell r="D1281" t="str">
            <v>FLT - Mgmt Oversight &amp; Support</v>
          </cell>
          <cell r="E1281" t="str">
            <v>Direct</v>
          </cell>
          <cell r="H1281" t="str">
            <v>Sender</v>
          </cell>
        </row>
        <row r="1282">
          <cell r="A1282" t="str">
            <v>257027</v>
          </cell>
          <cell r="B1282" t="str">
            <v>SS CEHE Revenue Protection</v>
          </cell>
          <cell r="C1282" t="str">
            <v>Business &amp; Operations Support</v>
          </cell>
          <cell r="G1282" t="str">
            <v>0003</v>
          </cell>
          <cell r="H1282" t="str">
            <v>FSCC</v>
          </cell>
        </row>
        <row r="1283">
          <cell r="A1283" t="str">
            <v>257032</v>
          </cell>
          <cell r="B1283" t="str">
            <v>SS CEHE AMS Project</v>
          </cell>
          <cell r="C1283" t="str">
            <v>Business &amp; Operations Support</v>
          </cell>
          <cell r="G1283" t="str">
            <v>0003</v>
          </cell>
          <cell r="H1283" t="str">
            <v>FSCC</v>
          </cell>
        </row>
        <row r="1284">
          <cell r="A1284" t="str">
            <v>257106</v>
          </cell>
          <cell r="B1284" t="str">
            <v>SS IES/TrueCost co 435</v>
          </cell>
          <cell r="C1284" t="str">
            <v>Business &amp; Operations Support</v>
          </cell>
          <cell r="G1284" t="str">
            <v>0435</v>
          </cell>
          <cell r="H1284" t="str">
            <v>FSCC</v>
          </cell>
        </row>
        <row r="1285">
          <cell r="A1285" t="str">
            <v>257122</v>
          </cell>
          <cell r="B1285" t="str">
            <v>SS Entex Logistics</v>
          </cell>
          <cell r="C1285" t="str">
            <v>Business &amp; Operations Support</v>
          </cell>
          <cell r="G1285" t="str">
            <v>0082</v>
          </cell>
          <cell r="H1285" t="str">
            <v>FSCC</v>
          </cell>
        </row>
        <row r="1286">
          <cell r="A1286" t="str">
            <v>257130</v>
          </cell>
          <cell r="B1286" t="str">
            <v>SS Entex Mississippi</v>
          </cell>
          <cell r="C1286" t="str">
            <v>Business &amp; Operations Support</v>
          </cell>
          <cell r="G1286" t="str">
            <v>0082</v>
          </cell>
          <cell r="H1286" t="str">
            <v>FSCC</v>
          </cell>
        </row>
        <row r="1287">
          <cell r="A1287" t="str">
            <v>257203</v>
          </cell>
          <cell r="B1287" t="str">
            <v>SS HSP South</v>
          </cell>
          <cell r="C1287" t="str">
            <v>Business &amp; Operations Support</v>
          </cell>
          <cell r="G1287" t="str">
            <v>0420</v>
          </cell>
          <cell r="H1287" t="str">
            <v>FSCC</v>
          </cell>
        </row>
        <row r="1288">
          <cell r="A1288" t="str">
            <v>257207</v>
          </cell>
          <cell r="B1288" t="str">
            <v>SS HoldCo - Vectren</v>
          </cell>
          <cell r="C1288" t="str">
            <v>Business &amp; Operations Support</v>
          </cell>
          <cell r="G1288" t="str">
            <v>0299</v>
          </cell>
          <cell r="H1288" t="str">
            <v>FSCC</v>
          </cell>
        </row>
        <row r="1289">
          <cell r="A1289" t="str">
            <v>11024809</v>
          </cell>
          <cell r="B1289" t="str">
            <v>FPM - Lockwood S/127151/CG/STLE Entex</v>
          </cell>
          <cell r="C1289" t="str">
            <v>Business &amp; Operations Support</v>
          </cell>
          <cell r="D1289" t="str">
            <v>FM - Facilities Project Management</v>
          </cell>
          <cell r="E1289" t="str">
            <v>Direct</v>
          </cell>
          <cell r="F1289" t="str">
            <v>DIR</v>
          </cell>
          <cell r="G1289" t="str">
            <v>0082</v>
          </cell>
          <cell r="H1289" t="str">
            <v>Sender</v>
          </cell>
        </row>
        <row r="1290">
          <cell r="A1290" t="str">
            <v>11032123</v>
          </cell>
          <cell r="B1290" t="str">
            <v>BSS Direct Expenses for EOP Preparations</v>
          </cell>
          <cell r="C1290" t="str">
            <v>Business &amp; Operations Support</v>
          </cell>
          <cell r="D1290" t="str">
            <v>ADM - Mgmt Oversight &amp; Support</v>
          </cell>
          <cell r="E1290" t="str">
            <v>Direct</v>
          </cell>
          <cell r="F1290" t="str">
            <v>DIR</v>
          </cell>
          <cell r="G1290" t="str">
            <v>0003</v>
          </cell>
          <cell r="H1290" t="str">
            <v>Sender</v>
          </cell>
        </row>
        <row r="1291">
          <cell r="A1291" t="str">
            <v>11036286</v>
          </cell>
          <cell r="B1291" t="str">
            <v>Building/Office Srvs Support to Enable</v>
          </cell>
          <cell r="C1291" t="str">
            <v>Business &amp; Operations Support</v>
          </cell>
          <cell r="F1291" t="str">
            <v>DIR</v>
          </cell>
          <cell r="G1291" t="str">
            <v>ARO</v>
          </cell>
          <cell r="H1291" t="str">
            <v>Sender</v>
          </cell>
        </row>
        <row r="1292">
          <cell r="A1292" t="str">
            <v>11038061</v>
          </cell>
          <cell r="B1292" t="str">
            <v>Continuum Integration (Post Close)</v>
          </cell>
          <cell r="C1292" t="str">
            <v>Business &amp; Operations Support</v>
          </cell>
          <cell r="F1292" t="str">
            <v>DIR</v>
          </cell>
          <cell r="G1292" t="str">
            <v>0077</v>
          </cell>
          <cell r="H1292" t="str">
            <v>Sender</v>
          </cell>
        </row>
        <row r="1293">
          <cell r="A1293" t="str">
            <v>11038620</v>
          </cell>
          <cell r="B1293" t="str">
            <v>Due Diligence-Possible bldg Lease-Laurel</v>
          </cell>
          <cell r="C1293" t="str">
            <v>Business &amp; Operations Support</v>
          </cell>
          <cell r="F1293" t="str">
            <v>DIR</v>
          </cell>
          <cell r="G1293" t="str">
            <v>0082</v>
          </cell>
          <cell r="H1293" t="str">
            <v>Sender</v>
          </cell>
        </row>
        <row r="1294">
          <cell r="A1294" t="str">
            <v>11038621</v>
          </cell>
          <cell r="B1294" t="str">
            <v>Project Alpha (Post PSA - Pre-Close)</v>
          </cell>
          <cell r="C1294" t="str">
            <v>Business &amp; Operations Support</v>
          </cell>
          <cell r="F1294" t="str">
            <v>DIR</v>
          </cell>
          <cell r="G1294" t="str">
            <v>0077</v>
          </cell>
          <cell r="H1294" t="str">
            <v>Sender</v>
          </cell>
        </row>
        <row r="1295">
          <cell r="A1295" t="str">
            <v>11039715</v>
          </cell>
          <cell r="B1295" t="str">
            <v>Service Co to Harvey EOP Distrib Support</v>
          </cell>
          <cell r="C1295" t="str">
            <v>Business &amp; Operations Support</v>
          </cell>
          <cell r="D1295" t="str">
            <v>Storm Billings</v>
          </cell>
          <cell r="E1295" t="str">
            <v>Direct</v>
          </cell>
          <cell r="F1295" t="str">
            <v>DIR</v>
          </cell>
          <cell r="G1295" t="str">
            <v>0003</v>
          </cell>
          <cell r="H1295" t="str">
            <v>Sender</v>
          </cell>
        </row>
        <row r="1296">
          <cell r="A1296" t="str">
            <v>11039716</v>
          </cell>
          <cell r="B1296" t="str">
            <v>Service Co to Harvey EOP Co 82 Houston</v>
          </cell>
          <cell r="C1296" t="str">
            <v>Business &amp; Operations Support</v>
          </cell>
          <cell r="F1296" t="str">
            <v>DIR</v>
          </cell>
          <cell r="G1296" t="str">
            <v>0082</v>
          </cell>
          <cell r="H1296" t="str">
            <v>Sender</v>
          </cell>
        </row>
        <row r="1297">
          <cell r="A1297" t="str">
            <v>11039717</v>
          </cell>
          <cell r="B1297" t="str">
            <v>Service Co to Harvey EOP Co 82 So Texas</v>
          </cell>
          <cell r="C1297" t="str">
            <v>Business &amp; Operations Support</v>
          </cell>
          <cell r="F1297" t="str">
            <v>DIR</v>
          </cell>
          <cell r="G1297" t="str">
            <v>0082</v>
          </cell>
          <cell r="H1297" t="str">
            <v>Sender</v>
          </cell>
        </row>
        <row r="1298">
          <cell r="A1298" t="str">
            <v>11039718</v>
          </cell>
          <cell r="B1298" t="str">
            <v>Service Co to Harvey EOP Co 82 Tx Coast</v>
          </cell>
          <cell r="C1298" t="str">
            <v>Business &amp; Operations Support</v>
          </cell>
          <cell r="F1298" t="str">
            <v>DIR</v>
          </cell>
          <cell r="G1298" t="str">
            <v>0082</v>
          </cell>
          <cell r="H1298" t="str">
            <v>Sender</v>
          </cell>
        </row>
        <row r="1299">
          <cell r="A1299" t="str">
            <v>11039719</v>
          </cell>
          <cell r="B1299" t="str">
            <v>Service Co to Harvey EOP Co 82 Beaumont</v>
          </cell>
          <cell r="C1299" t="str">
            <v>Business &amp; Operations Support</v>
          </cell>
          <cell r="F1299" t="str">
            <v>DIR</v>
          </cell>
          <cell r="G1299" t="str">
            <v>0082</v>
          </cell>
          <cell r="H1299" t="str">
            <v>Sender</v>
          </cell>
        </row>
        <row r="1300">
          <cell r="A1300" t="str">
            <v>11040500</v>
          </cell>
          <cell r="B1300" t="str">
            <v>BOS Direct for Vectren Integration</v>
          </cell>
          <cell r="C1300" t="str">
            <v>Business &amp; Operations Support</v>
          </cell>
          <cell r="D1300" t="str">
            <v>ADM - Mgmt Oversight &amp; Support</v>
          </cell>
          <cell r="E1300" t="str">
            <v>Direct</v>
          </cell>
          <cell r="F1300" t="str">
            <v>DIR</v>
          </cell>
          <cell r="G1300" t="str">
            <v>0299</v>
          </cell>
          <cell r="H1300" t="str">
            <v>Sender</v>
          </cell>
        </row>
        <row r="1301">
          <cell r="A1301" t="str">
            <v>13089155</v>
          </cell>
          <cell r="B1301" t="str">
            <v>FM - 2015 Premise Equip - cc156101  CAP</v>
          </cell>
          <cell r="C1301" t="str">
            <v>Business &amp; Operations Support</v>
          </cell>
          <cell r="D1301" t="str">
            <v>BOS Capital</v>
          </cell>
          <cell r="F1301" t="str">
            <v>DIR</v>
          </cell>
          <cell r="G1301" t="str">
            <v>0002-BOS</v>
          </cell>
          <cell r="H1301" t="str">
            <v>Sender</v>
          </cell>
        </row>
        <row r="1302">
          <cell r="A1302" t="str">
            <v>13093604</v>
          </cell>
          <cell r="B1302" t="str">
            <v>SEC - Easy Lobby Visitor Mgmt Systm 2018</v>
          </cell>
          <cell r="C1302" t="str">
            <v>Business &amp; Operations Support</v>
          </cell>
          <cell r="D1302" t="str">
            <v>BOS Capital</v>
          </cell>
          <cell r="F1302" t="str">
            <v>DIR</v>
          </cell>
          <cell r="G1302" t="str">
            <v>0002-BOS</v>
          </cell>
          <cell r="H1302" t="str">
            <v>Sender</v>
          </cell>
        </row>
        <row r="1303">
          <cell r="A1303" t="str">
            <v>13094487</v>
          </cell>
          <cell r="B1303" t="str">
            <v>FM - 2018 Premise Equip - cc156101  CAP</v>
          </cell>
          <cell r="C1303" t="str">
            <v>Business &amp; Operations Support</v>
          </cell>
          <cell r="D1303" t="str">
            <v>BOS Capital</v>
          </cell>
          <cell r="F1303" t="str">
            <v>DIR</v>
          </cell>
          <cell r="G1303" t="str">
            <v>0002-BOS</v>
          </cell>
          <cell r="H1303" t="str">
            <v>Sender</v>
          </cell>
        </row>
        <row r="1304">
          <cell r="A1304" t="str">
            <v>13094562</v>
          </cell>
          <cell r="B1304" t="str">
            <v>SEC Photo Printer 2018 CAP</v>
          </cell>
          <cell r="C1304" t="str">
            <v>Business &amp; Operations Support</v>
          </cell>
          <cell r="D1304" t="str">
            <v>BOS Capital</v>
          </cell>
          <cell r="F1304" t="str">
            <v>DIR</v>
          </cell>
          <cell r="G1304" t="str">
            <v>0002-BOS</v>
          </cell>
          <cell r="H1304" t="str">
            <v>Sender</v>
          </cell>
        </row>
        <row r="1305">
          <cell r="A1305" t="str">
            <v>13091382</v>
          </cell>
          <cell r="B1305" t="str">
            <v>OSS 2018 MFD Copier 156141</v>
          </cell>
          <cell r="C1305" t="str">
            <v>Business &amp; Operations Support</v>
          </cell>
          <cell r="D1305" t="str">
            <v>BOS Capital</v>
          </cell>
          <cell r="F1305" t="str">
            <v>DIR</v>
          </cell>
          <cell r="G1305" t="str">
            <v>0002-BOS</v>
          </cell>
          <cell r="H1305" t="str">
            <v>Sender</v>
          </cell>
        </row>
        <row r="1306">
          <cell r="A1306" t="str">
            <v>13091297</v>
          </cell>
          <cell r="B1306" t="str">
            <v>SEC - CNPT Cameras and SEC Upgrades 2016</v>
          </cell>
          <cell r="C1306" t="str">
            <v>Business &amp; Operations Support</v>
          </cell>
          <cell r="F1306" t="str">
            <v>DIR</v>
          </cell>
          <cell r="G1306" t="str">
            <v>0056</v>
          </cell>
          <cell r="H1306" t="str">
            <v>Sender</v>
          </cell>
        </row>
        <row r="1307">
          <cell r="A1307" t="str">
            <v>13091803</v>
          </cell>
          <cell r="B1307" t="str">
            <v>FPM - 525 Milam Building Sale</v>
          </cell>
          <cell r="C1307" t="str">
            <v>Business &amp; Operations Support</v>
          </cell>
          <cell r="F1307" t="str">
            <v>DIR</v>
          </cell>
          <cell r="G1307" t="str">
            <v>0062</v>
          </cell>
          <cell r="H1307" t="str">
            <v>Sender</v>
          </cell>
        </row>
        <row r="1308">
          <cell r="A1308" t="str">
            <v>13092603</v>
          </cell>
          <cell r="B1308" t="str">
            <v>Alpha Integration (Post Close)</v>
          </cell>
          <cell r="C1308" t="str">
            <v>Business &amp; Operations Support</v>
          </cell>
          <cell r="F1308" t="str">
            <v>DIR</v>
          </cell>
          <cell r="G1308" t="str">
            <v>0077</v>
          </cell>
          <cell r="H1308" t="str">
            <v>Sender</v>
          </cell>
        </row>
        <row r="1309">
          <cell r="A1309" t="str">
            <v>13093242</v>
          </cell>
          <cell r="B1309" t="str">
            <v>St Louis Construction</v>
          </cell>
          <cell r="C1309" t="str">
            <v>Business &amp; Operations Support</v>
          </cell>
          <cell r="F1309" t="str">
            <v>DIR</v>
          </cell>
          <cell r="G1309" t="str">
            <v>0077</v>
          </cell>
          <cell r="H1309" t="str">
            <v>Sender</v>
          </cell>
        </row>
        <row r="1310">
          <cell r="A1310" t="str">
            <v>13093244</v>
          </cell>
          <cell r="B1310" t="str">
            <v>St Louis Furniture</v>
          </cell>
          <cell r="C1310" t="str">
            <v>Business &amp; Operations Support</v>
          </cell>
          <cell r="F1310" t="str">
            <v>DIR</v>
          </cell>
          <cell r="G1310" t="str">
            <v>0077</v>
          </cell>
          <cell r="H1310" t="str">
            <v>Sender</v>
          </cell>
        </row>
        <row r="1311">
          <cell r="A1311" t="str">
            <v>13093303</v>
          </cell>
          <cell r="B1311" t="str">
            <v>LaSalle Office Renovations</v>
          </cell>
          <cell r="C1311" t="str">
            <v>Business &amp; Operations Support</v>
          </cell>
          <cell r="F1311" t="str">
            <v>DIR</v>
          </cell>
          <cell r="G1311" t="str">
            <v>0077</v>
          </cell>
          <cell r="H1311" t="str">
            <v>Sender</v>
          </cell>
        </row>
        <row r="1312">
          <cell r="A1312" t="str">
            <v>13093542</v>
          </cell>
          <cell r="B1312" t="str">
            <v>Sealy Restoration - Logistics -5/23/2017</v>
          </cell>
          <cell r="C1312" t="str">
            <v>Business &amp; Operations Support</v>
          </cell>
          <cell r="D1312" t="str">
            <v>Storm Billings</v>
          </cell>
          <cell r="E1312" t="str">
            <v>Direct</v>
          </cell>
          <cell r="F1312" t="str">
            <v>DIR</v>
          </cell>
          <cell r="G1312" t="str">
            <v>0003</v>
          </cell>
          <cell r="H1312" t="str">
            <v>Sender</v>
          </cell>
        </row>
        <row r="1313">
          <cell r="A1313" t="str">
            <v>13093844</v>
          </cell>
          <cell r="B1313" t="str">
            <v>FPM-303 E 17th Ave - Denver Furniture</v>
          </cell>
          <cell r="C1313" t="str">
            <v>Business &amp; Operations Support</v>
          </cell>
          <cell r="F1313" t="str">
            <v>DIR</v>
          </cell>
          <cell r="G1313" t="str">
            <v>0077</v>
          </cell>
          <cell r="H1313" t="str">
            <v>Sender</v>
          </cell>
        </row>
        <row r="1314">
          <cell r="A1314" t="str">
            <v>13093863</v>
          </cell>
          <cell r="B1314" t="str">
            <v>Katy Land Purchase</v>
          </cell>
          <cell r="C1314" t="str">
            <v>Business &amp; Operations Support</v>
          </cell>
          <cell r="D1314" t="str">
            <v>FM - Facilities Project Management</v>
          </cell>
          <cell r="E1314" t="str">
            <v>Direct</v>
          </cell>
          <cell r="F1314" t="str">
            <v>DIR</v>
          </cell>
          <cell r="G1314" t="str">
            <v>0003</v>
          </cell>
          <cell r="H1314" t="str">
            <v>Sender</v>
          </cell>
        </row>
        <row r="1315">
          <cell r="A1315" t="str">
            <v>13094022</v>
          </cell>
          <cell r="B1315" t="str">
            <v>CES Trader Interim Consolidation Project</v>
          </cell>
          <cell r="C1315" t="str">
            <v>Business &amp; Operations Support</v>
          </cell>
          <cell r="F1315" t="str">
            <v>DIR</v>
          </cell>
          <cell r="G1315" t="str">
            <v>0077</v>
          </cell>
          <cell r="H1315" t="str">
            <v>Sender</v>
          </cell>
        </row>
        <row r="1316">
          <cell r="A1316" t="str">
            <v>13094142</v>
          </cell>
          <cell r="B1316" t="str">
            <v>FPM - CNPT New Office Standard 2018</v>
          </cell>
          <cell r="C1316" t="str">
            <v>Business &amp; Operations Support</v>
          </cell>
          <cell r="F1316" t="str">
            <v>DIR</v>
          </cell>
          <cell r="G1316" t="str">
            <v>0056</v>
          </cell>
          <cell r="H1316" t="str">
            <v>Sender</v>
          </cell>
        </row>
        <row r="1317">
          <cell r="A1317" t="str">
            <v>78498172</v>
          </cell>
          <cell r="B1317" t="str">
            <v>3901 REPLACE/UPDATE SHOP VENTILIATION SY</v>
          </cell>
          <cell r="C1317" t="str">
            <v>Business &amp; Operations Support</v>
          </cell>
          <cell r="F1317" t="str">
            <v>DIR</v>
          </cell>
          <cell r="G1317" t="str">
            <v>0072</v>
          </cell>
          <cell r="H1317" t="str">
            <v>Sender</v>
          </cell>
        </row>
        <row r="1318">
          <cell r="A1318" t="str">
            <v>80027179</v>
          </cell>
          <cell r="B1318" t="str">
            <v>FURNITURE FOR NEW OFFICE BUILDING BOUGHT</v>
          </cell>
          <cell r="C1318" t="str">
            <v>Business &amp; Operations Support</v>
          </cell>
          <cell r="F1318" t="str">
            <v>DIR</v>
          </cell>
          <cell r="G1318" t="str">
            <v>0062</v>
          </cell>
          <cell r="H1318" t="str">
            <v>Sender</v>
          </cell>
        </row>
        <row r="1319">
          <cell r="A1319" t="str">
            <v>81256640</v>
          </cell>
          <cell r="B1319" t="str">
            <v>New parking lot, SOH Bldg F North parkin</v>
          </cell>
          <cell r="C1319" t="str">
            <v>Business &amp; Operations Support</v>
          </cell>
          <cell r="D1319" t="str">
            <v>FM - Facilities Project Management</v>
          </cell>
          <cell r="E1319" t="str">
            <v>Direct</v>
          </cell>
          <cell r="F1319" t="str">
            <v>DIR</v>
          </cell>
          <cell r="G1319" t="str">
            <v>0003</v>
          </cell>
          <cell r="H1319" t="str">
            <v>Sender</v>
          </cell>
        </row>
        <row r="1320">
          <cell r="A1320" t="str">
            <v>81355180</v>
          </cell>
          <cell r="B1320" t="str">
            <v>HO Clarke Modular Training Bldg Excavati</v>
          </cell>
          <cell r="C1320" t="str">
            <v>Business &amp; Operations Support</v>
          </cell>
          <cell r="D1320" t="str">
            <v>FM - Facilities Project Management</v>
          </cell>
          <cell r="E1320" t="str">
            <v>Direct</v>
          </cell>
          <cell r="F1320" t="str">
            <v>DIR</v>
          </cell>
          <cell r="G1320" t="str">
            <v>0003</v>
          </cell>
          <cell r="H1320" t="str">
            <v>Sender</v>
          </cell>
        </row>
        <row r="1321">
          <cell r="A1321" t="str">
            <v>82160569</v>
          </cell>
          <cell r="B1321" t="str">
            <v>SoHo Cmplx Shops Bldg Roof Elec Cap 2017</v>
          </cell>
          <cell r="C1321" t="str">
            <v>Business &amp; Operations Support</v>
          </cell>
          <cell r="D1321" t="str">
            <v>FM - Facilities Project Management</v>
          </cell>
          <cell r="E1321" t="str">
            <v>Direct</v>
          </cell>
          <cell r="F1321" t="str">
            <v>DIR</v>
          </cell>
          <cell r="G1321" t="str">
            <v>0003</v>
          </cell>
          <cell r="H1321" t="str">
            <v>Sender</v>
          </cell>
        </row>
        <row r="1322">
          <cell r="A1322" t="str">
            <v>82349297</v>
          </cell>
          <cell r="B1322" t="str">
            <v>Sealy Area Restoration 5-23-2017</v>
          </cell>
          <cell r="C1322" t="str">
            <v>Business &amp; Operations Support</v>
          </cell>
          <cell r="D1322" t="str">
            <v>FM - Facilities Project Management</v>
          </cell>
          <cell r="E1322" t="str">
            <v>Direct</v>
          </cell>
          <cell r="F1322" t="str">
            <v>DIR</v>
          </cell>
          <cell r="G1322" t="str">
            <v>0003</v>
          </cell>
          <cell r="H1322" t="str">
            <v>Sender</v>
          </cell>
        </row>
        <row r="1323">
          <cell r="A1323" t="str">
            <v>82431068</v>
          </cell>
          <cell r="B1323" t="str">
            <v>SOHO Cmplx New Fire Protection Systems C</v>
          </cell>
          <cell r="C1323" t="str">
            <v>Business &amp; Operations Support</v>
          </cell>
          <cell r="D1323" t="str">
            <v>FM - Facilities Project Management</v>
          </cell>
          <cell r="E1323" t="str">
            <v>Direct</v>
          </cell>
          <cell r="F1323" t="str">
            <v>DIR</v>
          </cell>
          <cell r="G1323" t="str">
            <v>0003</v>
          </cell>
          <cell r="H1323" t="str">
            <v>Sender</v>
          </cell>
        </row>
        <row r="1324">
          <cell r="A1324" t="str">
            <v>82530188</v>
          </cell>
          <cell r="B1324" t="str">
            <v>Navigation Rest Room/Office Cap Gas 2017</v>
          </cell>
          <cell r="C1324" t="str">
            <v>Business &amp; Operations Support</v>
          </cell>
          <cell r="F1324" t="str">
            <v>DIR</v>
          </cell>
          <cell r="G1324" t="str">
            <v>0082</v>
          </cell>
          <cell r="H1324" t="str">
            <v>Sender</v>
          </cell>
        </row>
        <row r="1325">
          <cell r="A1325" t="str">
            <v>82588033</v>
          </cell>
          <cell r="B1325" t="str">
            <v>Genl Plant Bldg Imprvmts-Co. Owned</v>
          </cell>
          <cell r="C1325" t="str">
            <v>Business &amp; Operations Support</v>
          </cell>
          <cell r="F1325" t="str">
            <v>DIR</v>
          </cell>
          <cell r="G1325" t="str">
            <v>0062</v>
          </cell>
          <cell r="H1325" t="str">
            <v>Sender</v>
          </cell>
        </row>
        <row r="1326">
          <cell r="A1326" t="str">
            <v>83312692</v>
          </cell>
          <cell r="B1326" t="str">
            <v>HOC New Service Center Cap Elec 2017</v>
          </cell>
          <cell r="C1326" t="str">
            <v>Business &amp; Operations Support</v>
          </cell>
          <cell r="D1326" t="str">
            <v>FM - Facilities Project Management</v>
          </cell>
          <cell r="E1326" t="str">
            <v>Direct</v>
          </cell>
          <cell r="F1326" t="str">
            <v>DIR</v>
          </cell>
          <cell r="G1326" t="str">
            <v>0003</v>
          </cell>
          <cell r="H1326" t="str">
            <v>Sender</v>
          </cell>
        </row>
        <row r="1328">
          <cell r="A1328" t="str">
            <v>125001</v>
          </cell>
          <cell r="B1328" t="str">
            <v>PRESIDENT &amp; CEO</v>
          </cell>
          <cell r="C1328" t="str">
            <v>Executive Management</v>
          </cell>
          <cell r="D1328" t="str">
            <v>Executive Management</v>
          </cell>
          <cell r="E1328" t="str">
            <v>Composite Ratio</v>
          </cell>
          <cell r="F1328" t="str">
            <v>GOV</v>
          </cell>
        </row>
        <row r="1329">
          <cell r="A1329" t="str">
            <v>125033</v>
          </cell>
          <cell r="B1329" t="str">
            <v>Process Improvement</v>
          </cell>
          <cell r="C1329" t="str">
            <v>Executive Management</v>
          </cell>
          <cell r="D1329" t="str">
            <v>Executive Management</v>
          </cell>
          <cell r="E1329" t="str">
            <v>Composite Ratio</v>
          </cell>
          <cell r="F1329" t="str">
            <v>GOV</v>
          </cell>
        </row>
        <row r="1330">
          <cell r="A1330" t="str">
            <v>125065</v>
          </cell>
          <cell r="B1330" t="str">
            <v>Senior Executive IT&amp;</v>
          </cell>
          <cell r="C1330" t="str">
            <v>Executive Management</v>
          </cell>
          <cell r="D1330" t="str">
            <v>Executive Management</v>
          </cell>
          <cell r="E1330" t="str">
            <v>Follows billings of Senior Executive cost objects</v>
          </cell>
          <cell r="F1330" t="str">
            <v>GOV</v>
          </cell>
        </row>
        <row r="1331">
          <cell r="A1331" t="str">
            <v>125150</v>
          </cell>
          <cell r="B1331" t="str">
            <v>World Energy Congres</v>
          </cell>
          <cell r="C1331" t="str">
            <v>Executive Management</v>
          </cell>
          <cell r="D1331" t="str">
            <v>Executive Management</v>
          </cell>
          <cell r="E1331" t="str">
            <v xml:space="preserve">Direct </v>
          </cell>
          <cell r="F1331" t="str">
            <v>GOV</v>
          </cell>
        </row>
        <row r="1332">
          <cell r="A1332" t="str">
            <v>125152</v>
          </cell>
          <cell r="B1332" t="str">
            <v>Executive VP</v>
          </cell>
          <cell r="C1332" t="str">
            <v>Executive Management</v>
          </cell>
          <cell r="D1332" t="str">
            <v>Executive Management</v>
          </cell>
          <cell r="E1332" t="str">
            <v>Follows billings of Senior Executive cost objects</v>
          </cell>
          <cell r="F1332" t="str">
            <v>GOV</v>
          </cell>
        </row>
        <row r="1333">
          <cell r="A1333" t="str">
            <v>125451</v>
          </cell>
          <cell r="B1333" t="str">
            <v>Aircraft Hawker 800XP</v>
          </cell>
          <cell r="C1333" t="str">
            <v>Executive Management</v>
          </cell>
          <cell r="D1333" t="str">
            <v>Executive Management</v>
          </cell>
          <cell r="E1333" t="str">
            <v xml:space="preserve">Direct </v>
          </cell>
          <cell r="F1333" t="str">
            <v>GOV</v>
          </cell>
        </row>
        <row r="1334">
          <cell r="A1334" t="str">
            <v>125452</v>
          </cell>
          <cell r="B1334" t="str">
            <v>Aircraft CessnaSov</v>
          </cell>
          <cell r="C1334" t="str">
            <v>Executive Management</v>
          </cell>
          <cell r="D1334" t="str">
            <v>Executive Management</v>
          </cell>
          <cell r="E1334" t="str">
            <v xml:space="preserve">Direct </v>
          </cell>
          <cell r="F1334" t="str">
            <v>GOV</v>
          </cell>
        </row>
        <row r="1335">
          <cell r="A1335" t="str">
            <v>157656</v>
          </cell>
          <cell r="B1335" t="str">
            <v>Finance to Sr. Exec</v>
          </cell>
          <cell r="C1335" t="str">
            <v>Executive Management</v>
          </cell>
          <cell r="D1335" t="str">
            <v>ServeCo Cross Charges</v>
          </cell>
          <cell r="E1335" t="str">
            <v>Direct</v>
          </cell>
          <cell r="F1335" t="str">
            <v>DIR</v>
          </cell>
          <cell r="G1335" t="str">
            <v>0002-EX</v>
          </cell>
          <cell r="H1335" t="str">
            <v>FSCC</v>
          </cell>
        </row>
        <row r="1336">
          <cell r="A1336" t="str">
            <v>157685</v>
          </cell>
          <cell r="B1336" t="str">
            <v>IT Senior Exec</v>
          </cell>
          <cell r="C1336" t="str">
            <v>Executive Management</v>
          </cell>
          <cell r="D1336" t="str">
            <v>ServeCo Cross Charges</v>
          </cell>
          <cell r="E1336" t="str">
            <v>Direct</v>
          </cell>
          <cell r="F1336" t="str">
            <v>DIR</v>
          </cell>
          <cell r="G1336" t="str">
            <v>0002-EX</v>
          </cell>
          <cell r="H1336" t="str">
            <v>FSCC</v>
          </cell>
        </row>
        <row r="1337">
          <cell r="A1337" t="str">
            <v>157733</v>
          </cell>
          <cell r="B1337" t="str">
            <v>SS Senior Exec</v>
          </cell>
          <cell r="C1337" t="str">
            <v>Executive Management</v>
          </cell>
          <cell r="D1337" t="str">
            <v>ServeCo Cross Charges</v>
          </cell>
          <cell r="E1337" t="str">
            <v>Direct</v>
          </cell>
          <cell r="F1337" t="str">
            <v>DIR</v>
          </cell>
          <cell r="G1337" t="str">
            <v>0002-EX</v>
          </cell>
          <cell r="H1337" t="str">
            <v>FSCC</v>
          </cell>
        </row>
        <row r="1338">
          <cell r="A1338" t="str">
            <v>157549</v>
          </cell>
          <cell r="B1338" t="str">
            <v>EST Executive Management</v>
          </cell>
          <cell r="C1338" t="str">
            <v>Executive Management</v>
          </cell>
          <cell r="D1338" t="str">
            <v>ServeCo Cross Charges</v>
          </cell>
          <cell r="E1338" t="str">
            <v>Direct</v>
          </cell>
          <cell r="F1338" t="str">
            <v>DIR</v>
          </cell>
          <cell r="G1338" t="str">
            <v>0002-EX</v>
          </cell>
          <cell r="H1338" t="str">
            <v>FSCC</v>
          </cell>
        </row>
        <row r="1339">
          <cell r="A1339" t="str">
            <v>157553</v>
          </cell>
          <cell r="B1339" t="str">
            <v>HR Executive Management</v>
          </cell>
          <cell r="C1339" t="str">
            <v>Executive Management</v>
          </cell>
          <cell r="D1339" t="str">
            <v>ServeCo Cross Charges</v>
          </cell>
          <cell r="E1339" t="str">
            <v>Direct</v>
          </cell>
          <cell r="F1339" t="str">
            <v>DIR</v>
          </cell>
          <cell r="G1339" t="str">
            <v>0002-EX</v>
          </cell>
          <cell r="H1339" t="str">
            <v>FSCC</v>
          </cell>
        </row>
        <row r="1340">
          <cell r="A1340" t="str">
            <v>257190</v>
          </cell>
          <cell r="B1340" t="str">
            <v>Comm Executive Management</v>
          </cell>
          <cell r="C1340" t="str">
            <v>Executive Management</v>
          </cell>
          <cell r="D1340" t="str">
            <v>ServeCo Cross Charges</v>
          </cell>
          <cell r="E1340" t="str">
            <v>Direct</v>
          </cell>
          <cell r="F1340" t="str">
            <v>DIR</v>
          </cell>
          <cell r="G1340" t="str">
            <v>0002-EX</v>
          </cell>
          <cell r="H1340" t="str">
            <v>FSCC</v>
          </cell>
        </row>
        <row r="1341">
          <cell r="A1341" t="str">
            <v>157528</v>
          </cell>
          <cell r="B1341" t="str">
            <v>Sr Exec TDU</v>
          </cell>
          <cell r="C1341" t="str">
            <v>Executive Management</v>
          </cell>
          <cell r="D1341" t="str">
            <v>Executive Management</v>
          </cell>
          <cell r="F1341" t="str">
            <v>GOV</v>
          </cell>
          <cell r="G1341" t="str">
            <v>0003</v>
          </cell>
          <cell r="H1341" t="str">
            <v>FSCC</v>
          </cell>
        </row>
        <row r="1342">
          <cell r="A1342" t="str">
            <v>157529</v>
          </cell>
          <cell r="B1342" t="str">
            <v>Sr Exec Entex</v>
          </cell>
          <cell r="C1342" t="str">
            <v>Executive Management</v>
          </cell>
          <cell r="D1342" t="str">
            <v>Executive Management</v>
          </cell>
          <cell r="F1342" t="str">
            <v>GOV</v>
          </cell>
          <cell r="G1342" t="str">
            <v>0082</v>
          </cell>
          <cell r="H1342" t="str">
            <v>FSCC</v>
          </cell>
        </row>
        <row r="1343">
          <cell r="A1343" t="str">
            <v>157534</v>
          </cell>
          <cell r="B1343" t="str">
            <v>Sr Exec Properties</v>
          </cell>
          <cell r="C1343" t="str">
            <v>Executive Management</v>
          </cell>
          <cell r="D1343" t="str">
            <v>Executive Management</v>
          </cell>
          <cell r="F1343" t="str">
            <v>GOV</v>
          </cell>
          <cell r="G1343" t="str">
            <v>0056</v>
          </cell>
          <cell r="H1343" t="str">
            <v>FSCC</v>
          </cell>
        </row>
        <row r="1344">
          <cell r="A1344" t="str">
            <v>157535</v>
          </cell>
          <cell r="B1344" t="str">
            <v>Sr Exec Arkla</v>
          </cell>
          <cell r="C1344" t="str">
            <v>Executive Management</v>
          </cell>
          <cell r="D1344" t="str">
            <v>Executive Management</v>
          </cell>
          <cell r="F1344" t="str">
            <v>GOV</v>
          </cell>
          <cell r="G1344" t="str">
            <v>0062</v>
          </cell>
          <cell r="H1344" t="str">
            <v>FSCC</v>
          </cell>
        </row>
        <row r="1345">
          <cell r="A1345" t="str">
            <v>157536</v>
          </cell>
          <cell r="B1345" t="str">
            <v>Sr Exec Minnegasco</v>
          </cell>
          <cell r="C1345" t="str">
            <v>Executive Management</v>
          </cell>
          <cell r="D1345" t="str">
            <v>Executive Management</v>
          </cell>
          <cell r="F1345" t="str">
            <v>GOV</v>
          </cell>
          <cell r="G1345" t="str">
            <v>0072</v>
          </cell>
          <cell r="H1345" t="str">
            <v>FSCC</v>
          </cell>
        </row>
        <row r="1346">
          <cell r="A1346" t="str">
            <v>157537</v>
          </cell>
          <cell r="B1346" t="str">
            <v>Sr Exec 77</v>
          </cell>
          <cell r="C1346" t="str">
            <v>Executive Management</v>
          </cell>
          <cell r="D1346" t="str">
            <v>Executive Management</v>
          </cell>
          <cell r="F1346" t="str">
            <v>GOV</v>
          </cell>
          <cell r="G1346" t="str">
            <v>0077</v>
          </cell>
          <cell r="H1346" t="str">
            <v>FSCC</v>
          </cell>
        </row>
        <row r="1347">
          <cell r="A1347" t="str">
            <v>157540</v>
          </cell>
          <cell r="B1347" t="str">
            <v>Sr Exec 80</v>
          </cell>
          <cell r="C1347" t="str">
            <v>Executive Management</v>
          </cell>
          <cell r="D1347" t="str">
            <v>Executive Management</v>
          </cell>
          <cell r="F1347" t="str">
            <v>GOV</v>
          </cell>
          <cell r="G1347" t="str">
            <v>0080</v>
          </cell>
          <cell r="H1347" t="str">
            <v>FSCC</v>
          </cell>
        </row>
        <row r="1348">
          <cell r="A1348" t="str">
            <v>157824</v>
          </cell>
          <cell r="B1348" t="str">
            <v>Sr Exec Holding Co</v>
          </cell>
          <cell r="C1348" t="str">
            <v>Executive Management</v>
          </cell>
          <cell r="D1348" t="str">
            <v>Executive Management</v>
          </cell>
          <cell r="F1348" t="str">
            <v>GOV</v>
          </cell>
          <cell r="G1348" t="str">
            <v>0299</v>
          </cell>
          <cell r="H1348" t="str">
            <v>FSCC</v>
          </cell>
        </row>
        <row r="1349">
          <cell r="A1349" t="str">
            <v>257096</v>
          </cell>
          <cell r="B1349" t="str">
            <v>Exec IES/TrueCost</v>
          </cell>
          <cell r="C1349" t="str">
            <v>Executive Management</v>
          </cell>
          <cell r="D1349" t="str">
            <v>Executive Management</v>
          </cell>
          <cell r="F1349" t="str">
            <v>GOV</v>
          </cell>
          <cell r="G1349" t="str">
            <v>0435</v>
          </cell>
          <cell r="H1349" t="str">
            <v>FSCC</v>
          </cell>
        </row>
        <row r="1350">
          <cell r="A1350" t="str">
            <v>257202</v>
          </cell>
          <cell r="B1350" t="str">
            <v>Sr Exec HSP South</v>
          </cell>
          <cell r="C1350" t="str">
            <v>Executive Management</v>
          </cell>
          <cell r="D1350" t="str">
            <v>Executive Management</v>
          </cell>
          <cell r="F1350" t="str">
            <v>GOV</v>
          </cell>
          <cell r="G1350" t="str">
            <v>0420</v>
          </cell>
          <cell r="H1350" t="str">
            <v>FSCC</v>
          </cell>
        </row>
        <row r="1351">
          <cell r="A1351" t="str">
            <v>257205</v>
          </cell>
          <cell r="B1351" t="str">
            <v>Sr Ex HoldCo-Vectren</v>
          </cell>
          <cell r="C1351" t="str">
            <v>Executive Management</v>
          </cell>
          <cell r="D1351" t="str">
            <v>Executive Management</v>
          </cell>
          <cell r="F1351" t="str">
            <v>GOV</v>
          </cell>
          <cell r="G1351" t="str">
            <v>0299</v>
          </cell>
          <cell r="H1351" t="str">
            <v>FSCC</v>
          </cell>
        </row>
        <row r="1352">
          <cell r="A1352" t="str">
            <v>11028580</v>
          </cell>
          <cell r="B1352" t="str">
            <v>Sr Exec to Holding Co</v>
          </cell>
          <cell r="C1352" t="str">
            <v>Executive Management</v>
          </cell>
          <cell r="D1352" t="str">
            <v>Executive Management</v>
          </cell>
          <cell r="E1352" t="str">
            <v>Direct</v>
          </cell>
          <cell r="F1352" t="str">
            <v>GOV</v>
          </cell>
          <cell r="G1352" t="str">
            <v>0299</v>
          </cell>
          <cell r="H1352" t="str">
            <v>FSCC</v>
          </cell>
        </row>
        <row r="1353">
          <cell r="A1353" t="str">
            <v>11040480</v>
          </cell>
          <cell r="B1353" t="str">
            <v>Sr Exec Vectren Integration</v>
          </cell>
          <cell r="C1353" t="str">
            <v>Executive Management</v>
          </cell>
          <cell r="D1353" t="str">
            <v>Executive Management</v>
          </cell>
          <cell r="E1353" t="str">
            <v>Direct</v>
          </cell>
          <cell r="F1353" t="str">
            <v>GOV</v>
          </cell>
          <cell r="G1353" t="str">
            <v>0299</v>
          </cell>
          <cell r="H1353" t="str">
            <v>FSCC</v>
          </cell>
        </row>
        <row r="1354">
          <cell r="A1354" t="str">
            <v>11040740</v>
          </cell>
          <cell r="B1354" t="str">
            <v>Integration - NonCommerical Airfare</v>
          </cell>
          <cell r="C1354" t="str">
            <v>Executive Management</v>
          </cell>
          <cell r="D1354" t="str">
            <v>Executive Management</v>
          </cell>
          <cell r="E1354" t="str">
            <v>Direct</v>
          </cell>
          <cell r="F1354" t="str">
            <v>GOV</v>
          </cell>
          <cell r="G1354" t="str">
            <v>0299</v>
          </cell>
          <cell r="H1354" t="str">
            <v>FSCC</v>
          </cell>
        </row>
        <row r="1355">
          <cell r="A1355" t="str">
            <v>13094954</v>
          </cell>
          <cell r="B1355" t="str">
            <v>Aircraft Hawker 800XP</v>
          </cell>
          <cell r="C1355" t="str">
            <v>Executive Management</v>
          </cell>
          <cell r="D1355" t="str">
            <v>Executive Management</v>
          </cell>
          <cell r="E1355" t="str">
            <v>Direct</v>
          </cell>
          <cell r="F1355" t="str">
            <v>GOV</v>
          </cell>
          <cell r="G1355" t="str">
            <v>0002-EX</v>
          </cell>
          <cell r="H1355" t="str">
            <v>CAP</v>
          </cell>
        </row>
        <row r="1356">
          <cell r="A1356" t="str">
            <v>13095184</v>
          </cell>
          <cell r="B1356" t="str">
            <v>Executive Office - 2018 Capital</v>
          </cell>
          <cell r="C1356" t="str">
            <v>Executive Management</v>
          </cell>
          <cell r="D1356" t="str">
            <v>Executive Management</v>
          </cell>
          <cell r="E1356" t="str">
            <v>Direct</v>
          </cell>
          <cell r="F1356" t="str">
            <v>GOV</v>
          </cell>
          <cell r="G1356" t="str">
            <v>0002-EX</v>
          </cell>
          <cell r="H1356" t="str">
            <v>CAP</v>
          </cell>
        </row>
        <row r="1358">
          <cell r="A1358" t="str">
            <v>125064</v>
          </cell>
          <cell r="B1358" t="str">
            <v>Envir Safety &amp; Training TO &amp; SS</v>
          </cell>
          <cell r="C1358" t="str">
            <v>Reg Ops - EST</v>
          </cell>
          <cell r="D1358" t="str">
            <v>Environmental Safety &amp; Training</v>
          </cell>
          <cell r="E1358" t="str">
            <v>HEADB</v>
          </cell>
          <cell r="F1358" t="str">
            <v>SUP</v>
          </cell>
        </row>
        <row r="1359">
          <cell r="A1359" t="str">
            <v>125120</v>
          </cell>
          <cell r="B1359" t="str">
            <v>VP Envir Safety &amp; Training</v>
          </cell>
          <cell r="C1359" t="str">
            <v>Reg Ops - EST</v>
          </cell>
          <cell r="D1359" t="str">
            <v>Environmental Safety &amp; Training</v>
          </cell>
          <cell r="E1359" t="str">
            <v>HEADB</v>
          </cell>
          <cell r="F1359" t="str">
            <v>SUP</v>
          </cell>
        </row>
        <row r="1360">
          <cell r="A1360" t="str">
            <v>125133</v>
          </cell>
          <cell r="B1360" t="str">
            <v>Safety Management System</v>
          </cell>
          <cell r="C1360" t="str">
            <v>Reg Ops - EST</v>
          </cell>
          <cell r="D1360" t="str">
            <v>Environmental Safety &amp; Training</v>
          </cell>
          <cell r="E1360" t="str">
            <v>HEADB</v>
          </cell>
          <cell r="F1360" t="str">
            <v>SUP</v>
          </cell>
        </row>
        <row r="1361">
          <cell r="A1361" t="str">
            <v>157554</v>
          </cell>
          <cell r="B1361" t="str">
            <v>HR Envi Safety &amp; Tra</v>
          </cell>
          <cell r="C1361" t="str">
            <v>Reg Ops - EST</v>
          </cell>
          <cell r="D1361" t="str">
            <v>ServeCo Cross Charges</v>
          </cell>
          <cell r="E1361" t="str">
            <v>Direct</v>
          </cell>
          <cell r="F1361" t="str">
            <v>DIR</v>
          </cell>
          <cell r="H1361" t="str">
            <v>FSCC</v>
          </cell>
        </row>
        <row r="1362">
          <cell r="A1362" t="str">
            <v>257191</v>
          </cell>
          <cell r="B1362" t="str">
            <v>Comm Envi Sfty &amp; Tr</v>
          </cell>
          <cell r="C1362" t="str">
            <v>Reg Ops - EST</v>
          </cell>
          <cell r="D1362" t="str">
            <v>ServeCo Cross Charges</v>
          </cell>
          <cell r="E1362" t="str">
            <v>Direct</v>
          </cell>
          <cell r="F1362" t="str">
            <v>DIR</v>
          </cell>
          <cell r="H1362" t="str">
            <v>FSCC</v>
          </cell>
        </row>
        <row r="1363">
          <cell r="A1363" t="str">
            <v>257195</v>
          </cell>
          <cell r="B1363" t="str">
            <v>Fin to Envi Sfty &amp;Tr</v>
          </cell>
          <cell r="C1363" t="str">
            <v>Reg Ops - EST</v>
          </cell>
          <cell r="D1363" t="str">
            <v>ServeCo Cross Charges</v>
          </cell>
          <cell r="E1363" t="str">
            <v>Direct</v>
          </cell>
          <cell r="F1363" t="str">
            <v>DIR</v>
          </cell>
          <cell r="H1363" t="str">
            <v>FSCC</v>
          </cell>
        </row>
        <row r="1364">
          <cell r="A1364" t="str">
            <v>157549</v>
          </cell>
          <cell r="B1364" t="str">
            <v>EST Executive Management</v>
          </cell>
          <cell r="C1364" t="str">
            <v>Reg Ops - EST</v>
          </cell>
          <cell r="D1364" t="str">
            <v>ServeCo Cross Charges</v>
          </cell>
          <cell r="E1364" t="str">
            <v>Direct</v>
          </cell>
          <cell r="F1364" t="str">
            <v>DIR</v>
          </cell>
          <cell r="G1364" t="str">
            <v>0002-EX</v>
          </cell>
          <cell r="H1364" t="str">
            <v>FSCC</v>
          </cell>
        </row>
        <row r="1365">
          <cell r="A1365" t="str">
            <v>157550</v>
          </cell>
          <cell r="B1365" t="str">
            <v>EST Regulated Operations</v>
          </cell>
          <cell r="C1365" t="str">
            <v>Reg Ops - EST</v>
          </cell>
          <cell r="D1365" t="str">
            <v>ServeCo Cross Charges</v>
          </cell>
          <cell r="E1365" t="str">
            <v>Direct</v>
          </cell>
          <cell r="F1365" t="str">
            <v>DIR</v>
          </cell>
          <cell r="G1365" t="str">
            <v>0002-RO</v>
          </cell>
          <cell r="H1365" t="str">
            <v>FSCC</v>
          </cell>
        </row>
        <row r="1366">
          <cell r="A1366" t="str">
            <v>157910</v>
          </cell>
          <cell r="B1366" t="str">
            <v>EST Human Resources</v>
          </cell>
          <cell r="C1366" t="str">
            <v>Reg Ops - EST</v>
          </cell>
          <cell r="D1366" t="str">
            <v>ServeCo Cross Charges</v>
          </cell>
          <cell r="E1366" t="str">
            <v>Direct</v>
          </cell>
          <cell r="F1366" t="str">
            <v>DIR</v>
          </cell>
          <cell r="G1366" t="str">
            <v>0002-HR</v>
          </cell>
          <cell r="H1366" t="str">
            <v>FSCC</v>
          </cell>
        </row>
        <row r="1367">
          <cell r="A1367" t="str">
            <v>157911</v>
          </cell>
          <cell r="B1367" t="str">
            <v>EST Finance</v>
          </cell>
          <cell r="C1367" t="str">
            <v>Reg Ops - EST</v>
          </cell>
          <cell r="D1367" t="str">
            <v>ServeCo Cross Charges</v>
          </cell>
          <cell r="E1367" t="str">
            <v>Direct</v>
          </cell>
          <cell r="F1367" t="str">
            <v>DIR</v>
          </cell>
          <cell r="G1367" t="str">
            <v>0002-FN</v>
          </cell>
          <cell r="H1367" t="str">
            <v>FSCC</v>
          </cell>
        </row>
        <row r="1368">
          <cell r="A1368" t="str">
            <v>157912</v>
          </cell>
          <cell r="B1368" t="str">
            <v>EST Houston Electric</v>
          </cell>
          <cell r="C1368" t="str">
            <v>Reg Ops - EST</v>
          </cell>
          <cell r="D1368" t="str">
            <v>Environmental Safety &amp; Training</v>
          </cell>
          <cell r="G1368" t="str">
            <v>0003</v>
          </cell>
          <cell r="H1368" t="str">
            <v>FSCC</v>
          </cell>
        </row>
        <row r="1369">
          <cell r="A1369" t="str">
            <v>157913</v>
          </cell>
          <cell r="B1369" t="str">
            <v>EST Communications</v>
          </cell>
          <cell r="C1369" t="str">
            <v>Reg Ops - EST</v>
          </cell>
          <cell r="D1369" t="str">
            <v>ServeCo Cross Charges</v>
          </cell>
          <cell r="E1369" t="str">
            <v>Direct</v>
          </cell>
          <cell r="F1369" t="str">
            <v>DIR</v>
          </cell>
          <cell r="G1369" t="str">
            <v>0002-CM</v>
          </cell>
          <cell r="H1369" t="str">
            <v>FSCC</v>
          </cell>
        </row>
        <row r="1370">
          <cell r="A1370" t="str">
            <v>157914</v>
          </cell>
          <cell r="B1370" t="str">
            <v>EST Legal</v>
          </cell>
          <cell r="C1370" t="str">
            <v>Reg Ops - EST</v>
          </cell>
          <cell r="D1370" t="str">
            <v>ServeCo Cross Charges</v>
          </cell>
          <cell r="E1370" t="str">
            <v>Direct</v>
          </cell>
          <cell r="F1370" t="str">
            <v>DIR</v>
          </cell>
          <cell r="G1370" t="str">
            <v>0002-LG</v>
          </cell>
          <cell r="H1370" t="str">
            <v>FSCC</v>
          </cell>
        </row>
        <row r="1371">
          <cell r="A1371" t="str">
            <v>157915</v>
          </cell>
          <cell r="B1371" t="str">
            <v>EST Arkla</v>
          </cell>
          <cell r="C1371" t="str">
            <v>Reg Ops - EST</v>
          </cell>
          <cell r="D1371" t="str">
            <v>Environmental Safety &amp; Training</v>
          </cell>
          <cell r="G1371" t="str">
            <v>0062</v>
          </cell>
          <cell r="H1371" t="str">
            <v>FSCC</v>
          </cell>
        </row>
        <row r="1372">
          <cell r="A1372" t="str">
            <v>157916</v>
          </cell>
          <cell r="B1372" t="str">
            <v>EST Minnesota Gas</v>
          </cell>
          <cell r="C1372" t="str">
            <v>Reg Ops - EST</v>
          </cell>
          <cell r="D1372" t="str">
            <v>Environmental Safety &amp; Training</v>
          </cell>
          <cell r="G1372" t="str">
            <v>0072</v>
          </cell>
          <cell r="H1372" t="str">
            <v>FSCC</v>
          </cell>
        </row>
        <row r="1373">
          <cell r="A1373" t="str">
            <v>157917</v>
          </cell>
          <cell r="B1373" t="str">
            <v>EST CES</v>
          </cell>
          <cell r="C1373" t="str">
            <v>Reg Ops - EST</v>
          </cell>
          <cell r="D1373" t="str">
            <v>Environmental Safety &amp; Training</v>
          </cell>
          <cell r="G1373" t="str">
            <v>0077</v>
          </cell>
          <cell r="H1373" t="str">
            <v>FSCC</v>
          </cell>
        </row>
        <row r="1374">
          <cell r="A1374" t="str">
            <v>157918</v>
          </cell>
          <cell r="B1374" t="str">
            <v>EST Entex Common</v>
          </cell>
          <cell r="C1374" t="str">
            <v>Reg Ops - EST</v>
          </cell>
          <cell r="D1374" t="str">
            <v>Environmental Safety &amp; Training</v>
          </cell>
          <cell r="G1374" t="str">
            <v>0082</v>
          </cell>
          <cell r="H1374" t="str">
            <v>FSCC</v>
          </cell>
        </row>
        <row r="1375">
          <cell r="A1375" t="str">
            <v>157932</v>
          </cell>
          <cell r="B1375" t="str">
            <v>EST Technology Operations</v>
          </cell>
          <cell r="C1375" t="str">
            <v>Reg Ops - EST</v>
          </cell>
          <cell r="D1375" t="str">
            <v>ServeCo Cross Charges</v>
          </cell>
          <cell r="E1375" t="str">
            <v>Direct</v>
          </cell>
          <cell r="F1375" t="str">
            <v>DIR</v>
          </cell>
          <cell r="G1375" t="str">
            <v>0002-TO</v>
          </cell>
          <cell r="H1375" t="str">
            <v>FSCC</v>
          </cell>
        </row>
        <row r="1376">
          <cell r="A1376" t="str">
            <v>157955</v>
          </cell>
          <cell r="B1376" t="str">
            <v>EST Bus &amp; Ops Support</v>
          </cell>
          <cell r="C1376" t="str">
            <v>Reg Ops - EST</v>
          </cell>
          <cell r="D1376" t="str">
            <v>ServeCo Cross Charges</v>
          </cell>
          <cell r="E1376" t="str">
            <v>Direct</v>
          </cell>
          <cell r="F1376" t="str">
            <v>DIR</v>
          </cell>
          <cell r="G1376" t="str">
            <v>0002-BOS</v>
          </cell>
          <cell r="H1376" t="str">
            <v>FSCC</v>
          </cell>
        </row>
        <row r="1377">
          <cell r="A1377" t="str">
            <v>157980</v>
          </cell>
          <cell r="B1377" t="str">
            <v>EST Regulatory</v>
          </cell>
          <cell r="C1377" t="str">
            <v>Reg Ops - EST</v>
          </cell>
          <cell r="D1377" t="str">
            <v>ServeCo Cross Charges</v>
          </cell>
          <cell r="E1377" t="str">
            <v>Direct</v>
          </cell>
          <cell r="F1377" t="str">
            <v>DIR</v>
          </cell>
          <cell r="G1377" t="str">
            <v>0002-RG</v>
          </cell>
          <cell r="H1377" t="str">
            <v>FSCC</v>
          </cell>
        </row>
        <row r="1378">
          <cell r="A1378" t="str">
            <v>157990</v>
          </cell>
          <cell r="B1378" t="str">
            <v>EST Govt Affairs</v>
          </cell>
          <cell r="C1378" t="str">
            <v>Reg Ops - EST</v>
          </cell>
          <cell r="D1378" t="str">
            <v>ServeCo Cross Charges</v>
          </cell>
          <cell r="E1378" t="str">
            <v>Direct</v>
          </cell>
          <cell r="F1378" t="str">
            <v>DIR</v>
          </cell>
          <cell r="G1378" t="str">
            <v>0002-GA</v>
          </cell>
          <cell r="H1378" t="str">
            <v>FSCC</v>
          </cell>
        </row>
        <row r="1379">
          <cell r="A1379" t="str">
            <v>257197</v>
          </cell>
          <cell r="B1379" t="str">
            <v>EST HSP South</v>
          </cell>
          <cell r="C1379" t="str">
            <v>Reg Ops - EST</v>
          </cell>
          <cell r="D1379" t="str">
            <v>Environmental Safety &amp; Training</v>
          </cell>
          <cell r="G1379" t="str">
            <v>0420</v>
          </cell>
          <cell r="H1379" t="str">
            <v>FSCC</v>
          </cell>
        </row>
        <row r="1380">
          <cell r="A1380" t="str">
            <v>257204</v>
          </cell>
          <cell r="B1380" t="str">
            <v>EST IES/TrueCost 435</v>
          </cell>
          <cell r="C1380" t="str">
            <v>Reg Ops - EST</v>
          </cell>
          <cell r="D1380" t="str">
            <v>Environmental Safety &amp; Training</v>
          </cell>
          <cell r="G1380" t="str">
            <v>0435</v>
          </cell>
          <cell r="H1380" t="str">
            <v>FSCC</v>
          </cell>
        </row>
        <row r="1382">
          <cell r="A1382" t="str">
            <v>125036</v>
          </cell>
          <cell r="B1382" t="str">
            <v>Environmental Services &amp; Compliance</v>
          </cell>
          <cell r="C1382" t="str">
            <v>Reg Ops - EST</v>
          </cell>
          <cell r="D1382" t="str">
            <v>Environmental Safety &amp; Training</v>
          </cell>
          <cell r="E1382" t="str">
            <v>Direct</v>
          </cell>
          <cell r="F1382" t="str">
            <v>GOV</v>
          </cell>
        </row>
        <row r="1383">
          <cell r="A1383" t="str">
            <v>157419</v>
          </cell>
          <cell r="B1383" t="str">
            <v>Finance Reg Ops Co2 Exec, Fin. Sppt</v>
          </cell>
          <cell r="C1383" t="str">
            <v>Regulated Operations Mgmt</v>
          </cell>
          <cell r="D1383" t="str">
            <v>ServeCo Cross Charges</v>
          </cell>
          <cell r="E1383" t="str">
            <v>Direct</v>
          </cell>
          <cell r="F1383" t="str">
            <v>DIR</v>
          </cell>
          <cell r="H1383" t="str">
            <v>FSCC</v>
          </cell>
        </row>
        <row r="1384">
          <cell r="A1384" t="str">
            <v>157493</v>
          </cell>
          <cell r="B1384" t="str">
            <v>Legal Reg Ops</v>
          </cell>
          <cell r="C1384" t="str">
            <v>Regulated Operations Mgmt</v>
          </cell>
          <cell r="D1384" t="str">
            <v>ServeCo Cross Charges</v>
          </cell>
          <cell r="E1384" t="str">
            <v>Direct</v>
          </cell>
          <cell r="F1384" t="str">
            <v>DIR</v>
          </cell>
          <cell r="H1384" t="str">
            <v>FSCC</v>
          </cell>
        </row>
        <row r="1385">
          <cell r="A1385" t="str">
            <v>157723</v>
          </cell>
          <cell r="B1385" t="str">
            <v>IT Insert &amp; Bill Print</v>
          </cell>
          <cell r="C1385" t="str">
            <v>Regulated Operations Mgmt</v>
          </cell>
          <cell r="D1385" t="str">
            <v>ServeCo Cross Charges</v>
          </cell>
          <cell r="E1385" t="str">
            <v>Direct</v>
          </cell>
          <cell r="F1385" t="str">
            <v>DIR</v>
          </cell>
          <cell r="H1385" t="str">
            <v>FSCC</v>
          </cell>
        </row>
        <row r="1386">
          <cell r="A1386" t="str">
            <v>157901</v>
          </cell>
          <cell r="B1386" t="str">
            <v>SS Customer Service</v>
          </cell>
          <cell r="C1386" t="str">
            <v>Regulated Operations Mgmt</v>
          </cell>
          <cell r="D1386" t="str">
            <v>ServeCo Cross Charges</v>
          </cell>
          <cell r="E1386" t="str">
            <v>Direct</v>
          </cell>
          <cell r="F1386" t="str">
            <v>DIR</v>
          </cell>
          <cell r="H1386" t="str">
            <v>FSCC</v>
          </cell>
        </row>
        <row r="1387">
          <cell r="A1387" t="str">
            <v>157951</v>
          </cell>
          <cell r="B1387" t="str">
            <v>IT Reg Ops</v>
          </cell>
          <cell r="C1387" t="str">
            <v>Regulated Operations Mgmt</v>
          </cell>
          <cell r="D1387" t="str">
            <v>ServeCo Cross Charges</v>
          </cell>
          <cell r="E1387" t="str">
            <v>Direct</v>
          </cell>
          <cell r="F1387" t="str">
            <v>DIR</v>
          </cell>
          <cell r="H1387" t="str">
            <v>FSCC</v>
          </cell>
        </row>
        <row r="1388">
          <cell r="A1388" t="str">
            <v>157953</v>
          </cell>
          <cell r="B1388" t="str">
            <v>SS Regulated Operations</v>
          </cell>
          <cell r="C1388" t="str">
            <v>Regulated Operations Mgmt</v>
          </cell>
          <cell r="D1388" t="str">
            <v>ServeCo Cross Charges</v>
          </cell>
          <cell r="E1388" t="str">
            <v>Direct</v>
          </cell>
          <cell r="F1388" t="str">
            <v>DIR</v>
          </cell>
          <cell r="H1388" t="str">
            <v>FSCC</v>
          </cell>
        </row>
        <row r="1389">
          <cell r="A1389" t="str">
            <v>157981</v>
          </cell>
          <cell r="B1389" t="str">
            <v>IT Reg Ops Cust Svc</v>
          </cell>
          <cell r="C1389" t="str">
            <v>Regulated Operations Mgmt</v>
          </cell>
          <cell r="D1389" t="str">
            <v>ServeCo Cross Charges</v>
          </cell>
          <cell r="E1389" t="str">
            <v>Direct</v>
          </cell>
          <cell r="F1389" t="str">
            <v>DIR</v>
          </cell>
          <cell r="H1389" t="str">
            <v>FSCC</v>
          </cell>
        </row>
        <row r="1390">
          <cell r="A1390" t="str">
            <v>257004</v>
          </cell>
          <cell r="B1390" t="str">
            <v>Finance Reg Ops/Gas</v>
          </cell>
          <cell r="C1390" t="str">
            <v>Regulated Operations Mgmt</v>
          </cell>
          <cell r="D1390" t="str">
            <v>ServeCo Cross Charges</v>
          </cell>
          <cell r="E1390" t="str">
            <v>Direct</v>
          </cell>
          <cell r="F1390" t="str">
            <v>DIR</v>
          </cell>
          <cell r="H1390" t="str">
            <v>FSCC</v>
          </cell>
        </row>
        <row r="1391">
          <cell r="A1391" t="str">
            <v>257016</v>
          </cell>
          <cell r="B1391" t="str">
            <v>HR Regulated Operations</v>
          </cell>
          <cell r="C1391" t="str">
            <v>Regulated Operations Mgmt</v>
          </cell>
          <cell r="D1391" t="str">
            <v>ServeCo Cross Charges</v>
          </cell>
          <cell r="E1391" t="str">
            <v>Direct</v>
          </cell>
          <cell r="F1391" t="str">
            <v>DIR</v>
          </cell>
          <cell r="H1391" t="str">
            <v>FSCC</v>
          </cell>
        </row>
        <row r="1392">
          <cell r="A1392" t="str">
            <v>257109</v>
          </cell>
          <cell r="B1392" t="str">
            <v>IT Claims</v>
          </cell>
          <cell r="C1392" t="str">
            <v>Regulated Operations Mgmt</v>
          </cell>
          <cell r="D1392" t="str">
            <v>ServeCo Cross Charges</v>
          </cell>
          <cell r="E1392" t="str">
            <v>Direct</v>
          </cell>
          <cell r="F1392" t="str">
            <v>DIR</v>
          </cell>
          <cell r="H1392" t="str">
            <v>FSCC</v>
          </cell>
        </row>
        <row r="1393">
          <cell r="A1393" t="str">
            <v>257135</v>
          </cell>
          <cell r="B1393" t="str">
            <v>IT Reg Ops Cust Svc- MN</v>
          </cell>
          <cell r="C1393" t="str">
            <v>Regulated Operations Mgmt</v>
          </cell>
          <cell r="D1393" t="str">
            <v>ServeCo Cross Charges</v>
          </cell>
          <cell r="E1393" t="str">
            <v>Direct</v>
          </cell>
          <cell r="F1393" t="str">
            <v>DIR</v>
          </cell>
          <cell r="H1393" t="str">
            <v>FSCC</v>
          </cell>
        </row>
        <row r="1394">
          <cell r="A1394" t="str">
            <v>257159</v>
          </cell>
          <cell r="B1394" t="str">
            <v>Corp Communications to Reg Ops</v>
          </cell>
          <cell r="C1394" t="str">
            <v>Regulated Operations Mgmt</v>
          </cell>
          <cell r="D1394" t="str">
            <v>ServeCo Cross Charges</v>
          </cell>
          <cell r="E1394" t="str">
            <v>Direct</v>
          </cell>
          <cell r="F1394" t="str">
            <v>DIR</v>
          </cell>
          <cell r="H1394" t="str">
            <v>FSCC</v>
          </cell>
        </row>
        <row r="1395">
          <cell r="A1395" t="str">
            <v>157550</v>
          </cell>
          <cell r="B1395" t="str">
            <v>EST Regulated Operations</v>
          </cell>
          <cell r="C1395" t="str">
            <v>Regulated Operations Mgmt</v>
          </cell>
          <cell r="D1395" t="str">
            <v>ServeCo Cross Charges</v>
          </cell>
          <cell r="E1395" t="str">
            <v>Direct</v>
          </cell>
          <cell r="F1395" t="str">
            <v>DIR</v>
          </cell>
          <cell r="H1395" t="str">
            <v>FSCC</v>
          </cell>
        </row>
        <row r="1396">
          <cell r="A1396" t="str">
            <v>157900</v>
          </cell>
          <cell r="B1396" t="str">
            <v>Finance Customer Service</v>
          </cell>
          <cell r="C1396" t="str">
            <v>Regulated Operations Mgmt</v>
          </cell>
          <cell r="D1396" t="str">
            <v>ServeCo Cross Charges</v>
          </cell>
          <cell r="E1396" t="str">
            <v>Direct</v>
          </cell>
          <cell r="F1396" t="str">
            <v>DIR</v>
          </cell>
          <cell r="H1396" t="str">
            <v>FSCC</v>
          </cell>
        </row>
        <row r="1397">
          <cell r="A1397" t="str">
            <v>159002</v>
          </cell>
          <cell r="B1397" t="str">
            <v>Regulated Operations IT &amp; SS</v>
          </cell>
          <cell r="C1397" t="str">
            <v>Regulated Operations Mgmt</v>
          </cell>
          <cell r="D1397" t="str">
            <v>Regulated Operations Mgmt</v>
          </cell>
          <cell r="E1397" t="str">
            <v>Direct</v>
          </cell>
          <cell r="F1397" t="str">
            <v>DIR</v>
          </cell>
          <cell r="H1397" t="str">
            <v>FSCC</v>
          </cell>
        </row>
        <row r="1398">
          <cell r="A1398" t="str">
            <v>159014</v>
          </cell>
          <cell r="B1398" t="str">
            <v>Reg Ops Rents to BUs</v>
          </cell>
          <cell r="C1398" t="str">
            <v>Regulated Operations Mgmt</v>
          </cell>
          <cell r="D1398" t="str">
            <v>Regulated Operations Mgmt</v>
          </cell>
          <cell r="E1398" t="str">
            <v>Direct</v>
          </cell>
          <cell r="F1398" t="str">
            <v>DIR</v>
          </cell>
          <cell r="H1398" t="str">
            <v>FSCC</v>
          </cell>
        </row>
        <row r="1399">
          <cell r="A1399" t="str">
            <v>159069</v>
          </cell>
          <cell r="B1399" t="str">
            <v>Sr VP &amp; Div Pres Gas</v>
          </cell>
          <cell r="C1399" t="str">
            <v>Regulated Operations Mgmt</v>
          </cell>
          <cell r="D1399" t="str">
            <v>Regulated Operations Mgmt</v>
          </cell>
          <cell r="E1399" t="str">
            <v>Direct/Customer Count</v>
          </cell>
          <cell r="F1399" t="str">
            <v>GOV</v>
          </cell>
        </row>
        <row r="1400">
          <cell r="A1400" t="str">
            <v>159074</v>
          </cell>
          <cell r="B1400" t="str">
            <v>EVP and President Electric</v>
          </cell>
          <cell r="C1400" t="str">
            <v>Regulated Operations Mgmt</v>
          </cell>
          <cell r="D1400" t="str">
            <v>Regulated Operations Mgmt</v>
          </cell>
          <cell r="E1400" t="str">
            <v>Direct/Customer Count</v>
          </cell>
          <cell r="F1400" t="str">
            <v>GOV</v>
          </cell>
        </row>
        <row r="1401">
          <cell r="A1401" t="str">
            <v>159032</v>
          </cell>
          <cell r="B1401" t="str">
            <v>Reg Ops Call Ctr Dir</v>
          </cell>
          <cell r="C1401" t="str">
            <v>Customer Operations</v>
          </cell>
          <cell r="D1401" t="str">
            <v>Customer Service</v>
          </cell>
          <cell r="E1401" t="str">
            <v>Call Minutes</v>
          </cell>
          <cell r="F1401" t="str">
            <v>DIR</v>
          </cell>
        </row>
        <row r="1402">
          <cell r="A1402" t="str">
            <v>159033</v>
          </cell>
          <cell r="B1402" t="str">
            <v>Reg Ops Call Ctr Hou</v>
          </cell>
          <cell r="C1402" t="str">
            <v>Customer Operations</v>
          </cell>
          <cell r="D1402" t="str">
            <v>Customer Service</v>
          </cell>
          <cell r="E1402" t="str">
            <v>Call Minutes</v>
          </cell>
          <cell r="F1402" t="str">
            <v>DIR</v>
          </cell>
        </row>
        <row r="1403">
          <cell r="A1403" t="str">
            <v>159034</v>
          </cell>
          <cell r="B1403" t="str">
            <v>RegOps CallCtr Op Mg</v>
          </cell>
          <cell r="C1403" t="str">
            <v>Customer Operations</v>
          </cell>
          <cell r="D1403" t="str">
            <v>Customer Service</v>
          </cell>
          <cell r="E1403" t="str">
            <v>Call Minutes</v>
          </cell>
          <cell r="F1403" t="str">
            <v>DIR</v>
          </cell>
        </row>
        <row r="1404">
          <cell r="A1404" t="str">
            <v>159035</v>
          </cell>
          <cell r="B1404" t="str">
            <v>Quality Assurance</v>
          </cell>
          <cell r="C1404" t="str">
            <v>Customer Operations</v>
          </cell>
          <cell r="D1404" t="str">
            <v>Customer Service</v>
          </cell>
          <cell r="E1404" t="str">
            <v>Call Minutes</v>
          </cell>
          <cell r="F1404" t="str">
            <v>DIR</v>
          </cell>
        </row>
        <row r="1405">
          <cell r="A1405" t="str">
            <v>159036</v>
          </cell>
          <cell r="B1405" t="str">
            <v>Reg Ops Call Ctr IT&amp;SS</v>
          </cell>
          <cell r="C1405" t="str">
            <v>Customer Operations</v>
          </cell>
          <cell r="D1405" t="str">
            <v>Customer Service</v>
          </cell>
          <cell r="E1405" t="str">
            <v>Direct</v>
          </cell>
          <cell r="F1405" t="str">
            <v>DIR</v>
          </cell>
        </row>
        <row r="1406">
          <cell r="A1406" t="str">
            <v>159037</v>
          </cell>
          <cell r="B1406" t="str">
            <v>Div  VP Cust Service</v>
          </cell>
          <cell r="C1406" t="str">
            <v>Customer Operations</v>
          </cell>
          <cell r="D1406" t="str">
            <v>Customer Service</v>
          </cell>
          <cell r="E1406" t="str">
            <v>Customer Count</v>
          </cell>
          <cell r="F1406" t="str">
            <v>DIR</v>
          </cell>
        </row>
        <row r="1407">
          <cell r="A1407" t="str">
            <v>159038</v>
          </cell>
          <cell r="B1407" t="str">
            <v>Reg Ops Dir CS Perf</v>
          </cell>
          <cell r="C1407" t="str">
            <v>Customer Operations</v>
          </cell>
          <cell r="D1407" t="str">
            <v>Customer Service</v>
          </cell>
          <cell r="E1407" t="str">
            <v>Customer Count</v>
          </cell>
          <cell r="F1407" t="str">
            <v>DIR</v>
          </cell>
        </row>
        <row r="1408">
          <cell r="A1408" t="str">
            <v>159039</v>
          </cell>
          <cell r="B1408" t="str">
            <v>Cust Act Sup Sys Sup</v>
          </cell>
          <cell r="C1408" t="str">
            <v>Customer Operations</v>
          </cell>
          <cell r="D1408" t="str">
            <v>Customer Service</v>
          </cell>
          <cell r="E1408" t="str">
            <v>Call Minutes</v>
          </cell>
          <cell r="F1408" t="str">
            <v>DIR</v>
          </cell>
        </row>
        <row r="1409">
          <cell r="A1409" t="str">
            <v>159041</v>
          </cell>
          <cell r="B1409" t="str">
            <v>Cust Svcs Technology</v>
          </cell>
          <cell r="C1409" t="str">
            <v>Customer Operations</v>
          </cell>
          <cell r="D1409" t="str">
            <v>Customer Service</v>
          </cell>
          <cell r="E1409" t="str">
            <v>Customer Count</v>
          </cell>
          <cell r="F1409" t="str">
            <v>DIR</v>
          </cell>
        </row>
        <row r="1410">
          <cell r="A1410" t="str">
            <v>159042</v>
          </cell>
          <cell r="B1410" t="str">
            <v>Cust Svc Call Center</v>
          </cell>
          <cell r="C1410" t="str">
            <v>Customer Operations</v>
          </cell>
          <cell r="D1410" t="str">
            <v>Customer Service</v>
          </cell>
          <cell r="E1410" t="str">
            <v>Call Minutes</v>
          </cell>
          <cell r="F1410" t="str">
            <v>DIR</v>
          </cell>
        </row>
        <row r="1411">
          <cell r="A1411" t="str">
            <v>159043</v>
          </cell>
          <cell r="B1411" t="str">
            <v>Cust Svc Gas Support</v>
          </cell>
          <cell r="C1411" t="str">
            <v>Customer Operations</v>
          </cell>
          <cell r="D1411" t="str">
            <v>Customer Service</v>
          </cell>
          <cell r="E1411" t="str">
            <v>Customer Count</v>
          </cell>
          <cell r="F1411" t="str">
            <v>DIR</v>
          </cell>
        </row>
        <row r="1412">
          <cell r="A1412" t="str">
            <v>159048</v>
          </cell>
          <cell r="B1412" t="str">
            <v>CS Process Improvmnt</v>
          </cell>
          <cell r="C1412" t="str">
            <v>Customer Operations</v>
          </cell>
          <cell r="D1412" t="str">
            <v>Customer Service</v>
          </cell>
          <cell r="E1412" t="str">
            <v>Customer Count</v>
          </cell>
          <cell r="F1412" t="str">
            <v>DIR</v>
          </cell>
        </row>
        <row r="1413">
          <cell r="A1413" t="str">
            <v>159058</v>
          </cell>
          <cell r="B1413" t="str">
            <v>Customer Care</v>
          </cell>
          <cell r="C1413" t="str">
            <v>Customer Operations</v>
          </cell>
          <cell r="D1413" t="str">
            <v>Customer Service</v>
          </cell>
          <cell r="E1413" t="str">
            <v>Customer Count</v>
          </cell>
          <cell r="F1413" t="str">
            <v>DIR</v>
          </cell>
        </row>
        <row r="1414">
          <cell r="A1414" t="str">
            <v>159071</v>
          </cell>
          <cell r="B1414" t="str">
            <v>Credit &amp; Collections</v>
          </cell>
          <cell r="C1414" t="str">
            <v>Customer Operations</v>
          </cell>
          <cell r="D1414" t="str">
            <v>Customer Service</v>
          </cell>
          <cell r="E1414" t="str">
            <v>Customer Count</v>
          </cell>
          <cell r="F1414" t="str">
            <v>DIR</v>
          </cell>
        </row>
        <row r="1415">
          <cell r="A1415" t="str">
            <v>159072</v>
          </cell>
          <cell r="B1415" t="str">
            <v>Issues Resolution</v>
          </cell>
          <cell r="C1415" t="str">
            <v>Customer Operations</v>
          </cell>
          <cell r="D1415" t="str">
            <v>Customer Service</v>
          </cell>
          <cell r="E1415" t="str">
            <v>Fixed Percentage (100% CEHE)</v>
          </cell>
          <cell r="F1415" t="str">
            <v>DIR</v>
          </cell>
        </row>
        <row r="1416">
          <cell r="A1416" t="str">
            <v>159073</v>
          </cell>
          <cell r="B1416" t="str">
            <v>CS CEHE Support</v>
          </cell>
          <cell r="C1416" t="str">
            <v>Customer Operations</v>
          </cell>
          <cell r="D1416" t="str">
            <v>Customer Service</v>
          </cell>
          <cell r="E1416" t="str">
            <v>Fixed Percentage (100% CEHE)</v>
          </cell>
          <cell r="F1416" t="str">
            <v>DIR</v>
          </cell>
        </row>
        <row r="1417">
          <cell r="A1417" t="str">
            <v>159075</v>
          </cell>
          <cell r="B1417" t="str">
            <v>MN Call Center Agents</v>
          </cell>
          <cell r="C1417" t="str">
            <v>Customer Operations</v>
          </cell>
          <cell r="D1417" t="str">
            <v>Customer Service</v>
          </cell>
          <cell r="E1417" t="str">
            <v>Call Minutes</v>
          </cell>
          <cell r="F1417" t="str">
            <v>DIR</v>
          </cell>
          <cell r="H1417" t="str">
            <v>FSCC</v>
          </cell>
        </row>
        <row r="1418">
          <cell r="A1418" t="str">
            <v>159076</v>
          </cell>
          <cell r="B1418" t="str">
            <v>MN Call Center Support</v>
          </cell>
          <cell r="C1418" t="str">
            <v>Customer Operations</v>
          </cell>
          <cell r="D1418" t="str">
            <v>Customer Service</v>
          </cell>
          <cell r="E1418" t="str">
            <v>Call Minutes</v>
          </cell>
          <cell r="F1418" t="str">
            <v>DIR</v>
          </cell>
          <cell r="H1418" t="str">
            <v>FSCC</v>
          </cell>
        </row>
        <row r="1419">
          <cell r="A1419" t="str">
            <v>159077</v>
          </cell>
          <cell r="B1419" t="str">
            <v>C&amp;C - Core Credit</v>
          </cell>
          <cell r="C1419" t="str">
            <v>Customer Operations</v>
          </cell>
          <cell r="D1419" t="str">
            <v>Customer Service</v>
          </cell>
          <cell r="E1419" t="str">
            <v>Customer Count</v>
          </cell>
          <cell r="F1419" t="str">
            <v>DIR</v>
          </cell>
          <cell r="H1419" t="str">
            <v>FSCC</v>
          </cell>
        </row>
        <row r="1420">
          <cell r="A1420" t="str">
            <v>159078</v>
          </cell>
          <cell r="B1420" t="str">
            <v>C&amp;C - Billing Cntrl</v>
          </cell>
          <cell r="C1420" t="str">
            <v>Customer Operations</v>
          </cell>
          <cell r="D1420" t="str">
            <v>Customer Service</v>
          </cell>
          <cell r="E1420" t="str">
            <v>Customer Count</v>
          </cell>
          <cell r="F1420" t="str">
            <v>DIR</v>
          </cell>
          <cell r="H1420" t="str">
            <v>FSCC</v>
          </cell>
        </row>
        <row r="1421">
          <cell r="A1421" t="str">
            <v>159079</v>
          </cell>
          <cell r="B1421" t="str">
            <v>C&amp;C - Reporting</v>
          </cell>
          <cell r="C1421" t="str">
            <v>Customer Operations</v>
          </cell>
          <cell r="D1421" t="str">
            <v>Customer Service</v>
          </cell>
          <cell r="E1421" t="str">
            <v>Customer Count</v>
          </cell>
          <cell r="F1421" t="str">
            <v>DIR</v>
          </cell>
          <cell r="H1421" t="str">
            <v>FSCC</v>
          </cell>
        </row>
        <row r="1422">
          <cell r="A1422" t="str">
            <v>159080</v>
          </cell>
          <cell r="B1422" t="str">
            <v>Retail Call Center</v>
          </cell>
          <cell r="C1422" t="str">
            <v>Customer Operations</v>
          </cell>
          <cell r="D1422" t="str">
            <v>Customer Service</v>
          </cell>
          <cell r="E1422" t="str">
            <v>Fixed Percentage (100%)</v>
          </cell>
          <cell r="F1422" t="str">
            <v>DIR</v>
          </cell>
          <cell r="H1422" t="str">
            <v>FSCC</v>
          </cell>
        </row>
        <row r="1423">
          <cell r="A1423" t="str">
            <v>159082</v>
          </cell>
          <cell r="B1423" t="str">
            <v>Bill Print/Insert Ops</v>
          </cell>
          <cell r="C1423" t="str">
            <v>Customer Operations</v>
          </cell>
          <cell r="D1423" t="str">
            <v>Customer Service</v>
          </cell>
          <cell r="E1423" t="str">
            <v>Customer Count</v>
          </cell>
          <cell r="F1423" t="str">
            <v>DIR</v>
          </cell>
          <cell r="H1423" t="str">
            <v>FSCC</v>
          </cell>
        </row>
        <row r="1424">
          <cell r="A1424" t="str">
            <v>159088</v>
          </cell>
          <cell r="B1424" t="str">
            <v>Customer Bills</v>
          </cell>
          <cell r="C1424" t="str">
            <v>Customer Operations</v>
          </cell>
          <cell r="D1424" t="str">
            <v>Customer Service</v>
          </cell>
          <cell r="E1424" t="str">
            <v>Customer Count</v>
          </cell>
          <cell r="F1424" t="str">
            <v>DIR</v>
          </cell>
          <cell r="H1424" t="str">
            <v>FSCC</v>
          </cell>
        </row>
        <row r="1425">
          <cell r="A1425" t="str">
            <v>159089</v>
          </cell>
          <cell r="B1425" t="str">
            <v>Meter to Cash - Administration</v>
          </cell>
          <cell r="C1425" t="str">
            <v>Customer Operations</v>
          </cell>
          <cell r="D1425" t="str">
            <v>Customer Service</v>
          </cell>
          <cell r="E1425" t="str">
            <v>Customer Count</v>
          </cell>
          <cell r="F1425" t="str">
            <v>DIR</v>
          </cell>
          <cell r="H1425" t="str">
            <v>FSCC</v>
          </cell>
        </row>
        <row r="1426">
          <cell r="A1426" t="str">
            <v>159085</v>
          </cell>
          <cell r="B1426" t="str">
            <v>SGO Builders</v>
          </cell>
          <cell r="C1426" t="str">
            <v>Customer Operations</v>
          </cell>
          <cell r="D1426" t="str">
            <v>Customer Service</v>
          </cell>
          <cell r="E1426" t="str">
            <v>BUILD SKF</v>
          </cell>
          <cell r="F1426" t="str">
            <v>DIR</v>
          </cell>
          <cell r="G1426" t="str">
            <v>Various</v>
          </cell>
          <cell r="H1426" t="str">
            <v>POOL</v>
          </cell>
        </row>
        <row r="1427">
          <cell r="A1427" t="str">
            <v>159086</v>
          </cell>
          <cell r="B1427" t="str">
            <v>Permits</v>
          </cell>
          <cell r="C1427" t="str">
            <v>Customer Operations</v>
          </cell>
          <cell r="D1427" t="str">
            <v>Customer Service</v>
          </cell>
          <cell r="E1427" t="str">
            <v>PERMIT SKF</v>
          </cell>
          <cell r="F1427" t="str">
            <v>DIR</v>
          </cell>
          <cell r="H1427" t="str">
            <v>FSCC</v>
          </cell>
        </row>
        <row r="1428">
          <cell r="A1428" t="str">
            <v>159040</v>
          </cell>
          <cell r="B1428" t="str">
            <v>Regulated Ops VP - Marketing &amp; Sales</v>
          </cell>
          <cell r="C1428" t="str">
            <v>Customer Operations</v>
          </cell>
          <cell r="D1428" t="str">
            <v>Energy Solutions</v>
          </cell>
          <cell r="E1428" t="str">
            <v>COMPA</v>
          </cell>
          <cell r="F1428" t="str">
            <v>DIR</v>
          </cell>
          <cell r="H1428" t="str">
            <v>FSCC</v>
          </cell>
        </row>
        <row r="1429">
          <cell r="A1429" t="str">
            <v>159087</v>
          </cell>
          <cell r="B1429" t="str">
            <v>C&amp;I Relations</v>
          </cell>
          <cell r="C1429" t="str">
            <v>Customer Operations</v>
          </cell>
          <cell r="D1429" t="str">
            <v>Energy Solutions</v>
          </cell>
          <cell r="E1429" t="str">
            <v>Customer Count</v>
          </cell>
          <cell r="F1429" t="str">
            <v>DIR</v>
          </cell>
          <cell r="H1429" t="str">
            <v>FSCC</v>
          </cell>
        </row>
        <row r="1430">
          <cell r="A1430" t="str">
            <v>159049</v>
          </cell>
          <cell r="B1430" t="str">
            <v>CS Training</v>
          </cell>
          <cell r="C1430" t="str">
            <v>Customer Operations</v>
          </cell>
          <cell r="D1430" t="str">
            <v>Customer Service</v>
          </cell>
          <cell r="E1430" t="str">
            <v>Customer Count</v>
          </cell>
          <cell r="F1430" t="str">
            <v>DIR</v>
          </cell>
          <cell r="H1430" t="str">
            <v>FSCC</v>
          </cell>
        </row>
        <row r="1431">
          <cell r="A1431" t="str">
            <v>159090</v>
          </cell>
          <cell r="B1431" t="str">
            <v>Gas Sales and CIP Implementation</v>
          </cell>
          <cell r="C1431" t="str">
            <v>Customer Operations</v>
          </cell>
          <cell r="D1431" t="str">
            <v>Energy Solutions</v>
          </cell>
          <cell r="E1431" t="str">
            <v>Customer Count</v>
          </cell>
          <cell r="F1431" t="str">
            <v>DIR</v>
          </cell>
          <cell r="H1431" t="str">
            <v>FSCC</v>
          </cell>
        </row>
        <row r="1432">
          <cell r="A1432" t="str">
            <v>159091</v>
          </cell>
          <cell r="B1432" t="str">
            <v>Customer Ops - Planning &amp; Analytics</v>
          </cell>
          <cell r="C1432" t="str">
            <v>Customer Operations</v>
          </cell>
          <cell r="D1432" t="str">
            <v>Planning &amp; Analytics</v>
          </cell>
          <cell r="E1432" t="str">
            <v>Customer Count</v>
          </cell>
          <cell r="F1432" t="str">
            <v>DIR</v>
          </cell>
          <cell r="H1432" t="str">
            <v>FSCC</v>
          </cell>
        </row>
        <row r="1433">
          <cell r="A1433" t="str">
            <v>159092</v>
          </cell>
          <cell r="B1433" t="str">
            <v>Customer Ops &amp; HSP Analytics</v>
          </cell>
          <cell r="C1433" t="str">
            <v>Customer Operations</v>
          </cell>
          <cell r="D1433" t="str">
            <v>Planning &amp; Analytics</v>
          </cell>
          <cell r="E1433" t="str">
            <v>Customer Count</v>
          </cell>
          <cell r="F1433" t="str">
            <v>DIR</v>
          </cell>
          <cell r="H1433" t="str">
            <v>FSCC</v>
          </cell>
        </row>
        <row r="1434">
          <cell r="A1434" t="str">
            <v>159081</v>
          </cell>
          <cell r="B1434" t="str">
            <v>Marketing Communications</v>
          </cell>
          <cell r="C1434" t="str">
            <v>Customer Operations</v>
          </cell>
          <cell r="D1434" t="str">
            <v>Marketing</v>
          </cell>
          <cell r="E1434" t="str">
            <v>Customer Count</v>
          </cell>
          <cell r="F1434" t="str">
            <v>DIR</v>
          </cell>
          <cell r="H1434" t="str">
            <v>FSCC</v>
          </cell>
        </row>
        <row r="1435">
          <cell r="A1435" t="str">
            <v>159093</v>
          </cell>
          <cell r="B1435" t="str">
            <v>Strategic Marketing</v>
          </cell>
          <cell r="C1435" t="str">
            <v>Customer Operations</v>
          </cell>
          <cell r="D1435" t="str">
            <v>Marketing</v>
          </cell>
          <cell r="E1435" t="str">
            <v>Customer Count</v>
          </cell>
          <cell r="F1435" t="str">
            <v>DIR</v>
          </cell>
          <cell r="H1435" t="str">
            <v>FSCC</v>
          </cell>
        </row>
        <row r="1436">
          <cell r="A1436" t="str">
            <v>159094</v>
          </cell>
          <cell r="B1436" t="str">
            <v>Digital Moves - Call Center</v>
          </cell>
          <cell r="C1436" t="str">
            <v>Customer Operations</v>
          </cell>
          <cell r="D1436" t="str">
            <v>Marketing</v>
          </cell>
          <cell r="E1436" t="str">
            <v>Customer Count</v>
          </cell>
          <cell r="F1436" t="str">
            <v>DIR</v>
          </cell>
          <cell r="H1436" t="str">
            <v>FSCC</v>
          </cell>
        </row>
        <row r="1437">
          <cell r="A1437" t="str">
            <v>159044</v>
          </cell>
          <cell r="B1437" t="str">
            <v>Claims</v>
          </cell>
          <cell r="C1437" t="str">
            <v>Customer Operations</v>
          </cell>
          <cell r="D1437" t="str">
            <v>Claims &amp; 3rd Party Damages</v>
          </cell>
          <cell r="E1437" t="str">
            <v>Fixed Portions</v>
          </cell>
          <cell r="F1437" t="str">
            <v>DIR</v>
          </cell>
          <cell r="H1437" t="str">
            <v>FSCC</v>
          </cell>
        </row>
        <row r="1438">
          <cell r="A1438" t="str">
            <v>159083</v>
          </cell>
          <cell r="B1438" t="str">
            <v>Chief Customer Officer</v>
          </cell>
          <cell r="C1438" t="str">
            <v>Customer Operations</v>
          </cell>
          <cell r="D1438" t="str">
            <v>Customer Ops</v>
          </cell>
          <cell r="E1438" t="str">
            <v>Customer Count</v>
          </cell>
          <cell r="F1438" t="str">
            <v>DIR</v>
          </cell>
          <cell r="H1438" t="str">
            <v>FSCC</v>
          </cell>
        </row>
        <row r="1439">
          <cell r="A1439" t="str">
            <v>11038941</v>
          </cell>
          <cell r="B1439" t="str">
            <v>SoLA Executive Order 09-2017</v>
          </cell>
          <cell r="C1439" t="str">
            <v>Customer Operations</v>
          </cell>
          <cell r="D1439" t="str">
            <v>Customer Operations</v>
          </cell>
          <cell r="E1439" t="str">
            <v>Direct</v>
          </cell>
          <cell r="F1439" t="str">
            <v>DIR</v>
          </cell>
          <cell r="H1439" t="str">
            <v>FSCC</v>
          </cell>
        </row>
        <row r="1440">
          <cell r="A1440" t="str">
            <v>11034424</v>
          </cell>
          <cell r="B1440" t="str">
            <v>True Cost</v>
          </cell>
          <cell r="C1440" t="str">
            <v>Customer Operations</v>
          </cell>
          <cell r="D1440" t="str">
            <v>Customer Operations</v>
          </cell>
          <cell r="E1440" t="str">
            <v>Direct</v>
          </cell>
          <cell r="F1440" t="str">
            <v>DIR</v>
          </cell>
          <cell r="H1440" t="str">
            <v>FSCC</v>
          </cell>
        </row>
        <row r="1441">
          <cell r="A1441" t="str">
            <v>11038443</v>
          </cell>
          <cell r="B1441" t="str">
            <v>iQor Support to TrueCost</v>
          </cell>
          <cell r="C1441" t="str">
            <v>Customer Operations</v>
          </cell>
          <cell r="D1441" t="str">
            <v>Customer Operations</v>
          </cell>
          <cell r="E1441" t="str">
            <v>Direct</v>
          </cell>
          <cell r="F1441" t="str">
            <v>DIR</v>
          </cell>
          <cell r="H1441" t="str">
            <v>FSCC</v>
          </cell>
        </row>
        <row r="1442">
          <cell r="A1442" t="str">
            <v>11027995</v>
          </cell>
          <cell r="B1442" t="str">
            <v>Reg to Trans Texas Div General</v>
          </cell>
          <cell r="C1442" t="str">
            <v>Customer Operations</v>
          </cell>
          <cell r="D1442" t="str">
            <v>Customer Service</v>
          </cell>
          <cell r="E1442" t="str">
            <v>Direct</v>
          </cell>
          <cell r="F1442" t="str">
            <v>DIR</v>
          </cell>
          <cell r="G1442" t="str">
            <v>0082</v>
          </cell>
          <cell r="H1442" t="str">
            <v>FSCC</v>
          </cell>
        </row>
        <row r="1443">
          <cell r="A1443" t="str">
            <v>11040406</v>
          </cell>
          <cell r="B1443" t="str">
            <v>Strategic Marketing - HSP South</v>
          </cell>
          <cell r="C1443" t="str">
            <v>Customer Operations</v>
          </cell>
          <cell r="D1443" t="str">
            <v>Marketing</v>
          </cell>
          <cell r="E1443" t="str">
            <v>Direct</v>
          </cell>
          <cell r="F1443" t="str">
            <v>DIR</v>
          </cell>
          <cell r="G1443" t="str">
            <v>0420</v>
          </cell>
          <cell r="H1443" t="str">
            <v>FSCC</v>
          </cell>
        </row>
        <row r="1444">
          <cell r="A1444" t="str">
            <v>11040407</v>
          </cell>
          <cell r="B1444" t="str">
            <v>Marketing Communication - HSP South</v>
          </cell>
          <cell r="C1444" t="str">
            <v>Customer Operations</v>
          </cell>
          <cell r="D1444" t="str">
            <v>Marketing</v>
          </cell>
          <cell r="E1444" t="str">
            <v>Direct</v>
          </cell>
          <cell r="F1444" t="str">
            <v>DIR</v>
          </cell>
          <cell r="G1444" t="str">
            <v>0420</v>
          </cell>
          <cell r="H1444" t="str">
            <v>FSCC</v>
          </cell>
        </row>
        <row r="1445">
          <cell r="A1445" t="str">
            <v>11040620</v>
          </cell>
          <cell r="B1445" t="str">
            <v>Customer Ops - Vectren - Integration</v>
          </cell>
          <cell r="C1445" t="str">
            <v>Customer Operations</v>
          </cell>
          <cell r="D1445" t="str">
            <v>Customer Operations</v>
          </cell>
          <cell r="E1445" t="str">
            <v>Direct</v>
          </cell>
          <cell r="F1445" t="str">
            <v>DIR</v>
          </cell>
          <cell r="G1445" t="str">
            <v>0299</v>
          </cell>
          <cell r="H1445" t="str">
            <v>FSCC</v>
          </cell>
        </row>
        <row r="1446">
          <cell r="A1446" t="str">
            <v>11034549</v>
          </cell>
          <cell r="B1446" t="str">
            <v>RegOps Claims to HL&amp;P</v>
          </cell>
          <cell r="C1446" t="str">
            <v>Customer Operations</v>
          </cell>
          <cell r="D1446" t="str">
            <v>Claims &amp; 3rd Party Damages</v>
          </cell>
          <cell r="E1446" t="str">
            <v>Direct</v>
          </cell>
          <cell r="F1446" t="str">
            <v>DIR</v>
          </cell>
          <cell r="G1446" t="str">
            <v>0003</v>
          </cell>
          <cell r="H1446" t="str">
            <v>FSCC</v>
          </cell>
        </row>
        <row r="1447">
          <cell r="A1447" t="str">
            <v>11034551</v>
          </cell>
          <cell r="B1447" t="str">
            <v>RegOps Claims to CE Resources</v>
          </cell>
          <cell r="C1447" t="str">
            <v>Customer Operations</v>
          </cell>
          <cell r="D1447" t="str">
            <v>Claims &amp; 3rd Party Damages</v>
          </cell>
          <cell r="E1447" t="str">
            <v>Direct</v>
          </cell>
          <cell r="F1447" t="str">
            <v>DIR</v>
          </cell>
          <cell r="G1447" t="str">
            <v>0002</v>
          </cell>
          <cell r="H1447" t="str">
            <v>POOL</v>
          </cell>
        </row>
        <row r="1448">
          <cell r="A1448" t="str">
            <v>11034552</v>
          </cell>
          <cell r="B1448" t="str">
            <v>RegOps Claims to Minnesota</v>
          </cell>
          <cell r="C1448" t="str">
            <v>Customer Operations</v>
          </cell>
          <cell r="D1448" t="str">
            <v>Claims &amp; 3rd Party Damages</v>
          </cell>
          <cell r="E1448" t="str">
            <v>Direct</v>
          </cell>
          <cell r="F1448" t="str">
            <v>DIR</v>
          </cell>
          <cell r="G1448" t="str">
            <v>0072</v>
          </cell>
          <cell r="H1448" t="str">
            <v>FSCC</v>
          </cell>
        </row>
        <row r="1449">
          <cell r="A1449" t="str">
            <v>11035147</v>
          </cell>
          <cell r="B1449" t="str">
            <v>RegOps Claims to SGO</v>
          </cell>
          <cell r="C1449" t="str">
            <v>Customer Operations</v>
          </cell>
          <cell r="D1449" t="str">
            <v>Claims &amp; 3rd Party Damages</v>
          </cell>
          <cell r="E1449" t="str">
            <v>Direct</v>
          </cell>
          <cell r="F1449" t="str">
            <v>DIR</v>
          </cell>
          <cell r="G1449" t="str">
            <v>0062 &amp; 0082</v>
          </cell>
          <cell r="H1449" t="str">
            <v>POOL</v>
          </cell>
        </row>
        <row r="1450">
          <cell r="A1450" t="str">
            <v>11009300</v>
          </cell>
          <cell r="B1450" t="str">
            <v>HL&amp;P Div Corp Distribution COH IO</v>
          </cell>
          <cell r="C1450" t="str">
            <v>Customer Operations</v>
          </cell>
          <cell r="D1450" t="str">
            <v>Customer Operations</v>
          </cell>
          <cell r="E1450" t="str">
            <v>Direct</v>
          </cell>
          <cell r="F1450" t="str">
            <v>DIR</v>
          </cell>
          <cell r="G1450" t="str">
            <v>0003</v>
          </cell>
          <cell r="H1450" t="str">
            <v>CAP</v>
          </cell>
        </row>
        <row r="1451">
          <cell r="A1451" t="str">
            <v>11020600</v>
          </cell>
          <cell r="B1451" t="str">
            <v>Construction Overhead Clearing - Arkansas</v>
          </cell>
          <cell r="C1451" t="str">
            <v>Customer Operations</v>
          </cell>
          <cell r="D1451" t="str">
            <v>Customer Operations</v>
          </cell>
          <cell r="E1451" t="str">
            <v>Direct</v>
          </cell>
          <cell r="F1451" t="str">
            <v>DIR</v>
          </cell>
          <cell r="G1451" t="str">
            <v>0062</v>
          </cell>
          <cell r="H1451" t="str">
            <v>CAP</v>
          </cell>
        </row>
        <row r="1452">
          <cell r="A1452" t="str">
            <v>11020601</v>
          </cell>
          <cell r="B1452" t="str">
            <v>Construction Overhead Clearing -Louisiana</v>
          </cell>
          <cell r="C1452" t="str">
            <v>Customer Operations</v>
          </cell>
          <cell r="D1452" t="str">
            <v>Customer Operations</v>
          </cell>
          <cell r="E1452" t="str">
            <v>Direct</v>
          </cell>
          <cell r="F1452" t="str">
            <v>DIR</v>
          </cell>
          <cell r="G1452" t="str">
            <v>0062</v>
          </cell>
          <cell r="H1452" t="str">
            <v>CAP</v>
          </cell>
        </row>
        <row r="1453">
          <cell r="A1453" t="str">
            <v>11020602</v>
          </cell>
          <cell r="B1453" t="str">
            <v>Construction Overhead Clearing -Oklahoma</v>
          </cell>
          <cell r="C1453" t="str">
            <v>Customer Operations</v>
          </cell>
          <cell r="D1453" t="str">
            <v>Customer Operations</v>
          </cell>
          <cell r="E1453" t="str">
            <v>Direct</v>
          </cell>
          <cell r="F1453" t="str">
            <v>DIR</v>
          </cell>
          <cell r="G1453" t="str">
            <v>0062</v>
          </cell>
          <cell r="H1453" t="str">
            <v>CAP</v>
          </cell>
        </row>
        <row r="1454">
          <cell r="A1454" t="str">
            <v>11020603</v>
          </cell>
          <cell r="B1454" t="str">
            <v>Construction Overhead Clr -Texarkana, TX</v>
          </cell>
          <cell r="C1454" t="str">
            <v>Customer Operations</v>
          </cell>
          <cell r="D1454" t="str">
            <v>Customer Operations</v>
          </cell>
          <cell r="E1454" t="str">
            <v>Direct</v>
          </cell>
          <cell r="F1454" t="str">
            <v>DIR</v>
          </cell>
          <cell r="G1454" t="str">
            <v>0062</v>
          </cell>
          <cell r="H1454" t="str">
            <v>CAP</v>
          </cell>
        </row>
        <row r="1455">
          <cell r="A1455" t="str">
            <v>11020604</v>
          </cell>
          <cell r="B1455" t="str">
            <v>Houston Construction Overhead Clearing</v>
          </cell>
          <cell r="C1455" t="str">
            <v>Customer Operations</v>
          </cell>
          <cell r="D1455" t="str">
            <v>Customer Operations</v>
          </cell>
          <cell r="E1455" t="str">
            <v>Direct</v>
          </cell>
          <cell r="F1455" t="str">
            <v>DIR</v>
          </cell>
          <cell r="G1455" t="str">
            <v>0082</v>
          </cell>
          <cell r="H1455" t="str">
            <v>CAP</v>
          </cell>
        </row>
        <row r="1456">
          <cell r="A1456" t="str">
            <v>11020606</v>
          </cell>
          <cell r="B1456" t="str">
            <v>Beaumont Construction Overhead Clearing</v>
          </cell>
          <cell r="C1456" t="str">
            <v>Customer Operations</v>
          </cell>
          <cell r="D1456" t="str">
            <v>Customer Operations</v>
          </cell>
          <cell r="E1456" t="str">
            <v>Direct</v>
          </cell>
          <cell r="F1456" t="str">
            <v>DIR</v>
          </cell>
          <cell r="G1456" t="str">
            <v>0082</v>
          </cell>
          <cell r="H1456" t="str">
            <v>CAP</v>
          </cell>
        </row>
        <row r="1457">
          <cell r="A1457" t="str">
            <v>11020607</v>
          </cell>
          <cell r="B1457" t="str">
            <v>East TX Construction Overhead Clearing</v>
          </cell>
          <cell r="C1457" t="str">
            <v>Customer Operations</v>
          </cell>
          <cell r="D1457" t="str">
            <v>Customer Operations</v>
          </cell>
          <cell r="E1457" t="str">
            <v>Direct</v>
          </cell>
          <cell r="F1457" t="str">
            <v>DIR</v>
          </cell>
          <cell r="G1457" t="str">
            <v>0082</v>
          </cell>
          <cell r="H1457" t="str">
            <v>CAP</v>
          </cell>
        </row>
        <row r="1458">
          <cell r="A1458" t="str">
            <v>11020608</v>
          </cell>
          <cell r="B1458" t="str">
            <v>South TX Construction Overhead Clearing</v>
          </cell>
          <cell r="C1458" t="str">
            <v>Customer Operations</v>
          </cell>
          <cell r="D1458" t="str">
            <v>Customer Operations</v>
          </cell>
          <cell r="E1458" t="str">
            <v>Direct</v>
          </cell>
          <cell r="F1458" t="str">
            <v>DIR</v>
          </cell>
          <cell r="G1458" t="str">
            <v>0082</v>
          </cell>
          <cell r="H1458" t="str">
            <v>CAP</v>
          </cell>
        </row>
        <row r="1459">
          <cell r="A1459" t="str">
            <v>11020609</v>
          </cell>
          <cell r="B1459" t="str">
            <v>Louisiana Construction Overhead Clearing</v>
          </cell>
          <cell r="C1459" t="str">
            <v>Customer Operations</v>
          </cell>
          <cell r="D1459" t="str">
            <v>Customer Operations</v>
          </cell>
          <cell r="E1459" t="str">
            <v>Direct</v>
          </cell>
          <cell r="F1459" t="str">
            <v>DIR</v>
          </cell>
          <cell r="G1459" t="str">
            <v>0082</v>
          </cell>
          <cell r="H1459" t="str">
            <v>CAP</v>
          </cell>
        </row>
        <row r="1460">
          <cell r="A1460" t="str">
            <v>11020610</v>
          </cell>
          <cell r="B1460" t="str">
            <v>MS Construction Overhead Clearing</v>
          </cell>
          <cell r="C1460" t="str">
            <v>Customer Operations</v>
          </cell>
          <cell r="D1460" t="str">
            <v>Customer Operations</v>
          </cell>
          <cell r="E1460" t="str">
            <v>Direct</v>
          </cell>
          <cell r="F1460" t="str">
            <v>DIR</v>
          </cell>
          <cell r="G1460" t="str">
            <v>0082</v>
          </cell>
          <cell r="H1460" t="str">
            <v>CAP</v>
          </cell>
        </row>
        <row r="1461">
          <cell r="A1461" t="str">
            <v>11036037</v>
          </cell>
          <cell r="B1461" t="str">
            <v>GAP</v>
          </cell>
          <cell r="C1461" t="str">
            <v>Customer Operations</v>
          </cell>
          <cell r="D1461" t="str">
            <v>Customer Service</v>
          </cell>
          <cell r="E1461" t="str">
            <v>Direct</v>
          </cell>
          <cell r="F1461" t="str">
            <v>DIR</v>
          </cell>
          <cell r="G1461" t="str">
            <v>0082</v>
          </cell>
          <cell r="H1461" t="str">
            <v>I/O Deferred-Manual G/L Settlement Rule - 13057724</v>
          </cell>
        </row>
        <row r="1462">
          <cell r="A1462" t="str">
            <v>11036039</v>
          </cell>
          <cell r="B1462" t="str">
            <v>C&amp;C - Arkansas</v>
          </cell>
          <cell r="C1462" t="str">
            <v>Customer Operations</v>
          </cell>
          <cell r="D1462" t="str">
            <v>Customer Service</v>
          </cell>
          <cell r="E1462" t="str">
            <v>Direct</v>
          </cell>
          <cell r="F1462" t="str">
            <v>DIR</v>
          </cell>
          <cell r="G1462" t="str">
            <v>0062</v>
          </cell>
          <cell r="H1462" t="str">
            <v>POOL</v>
          </cell>
        </row>
        <row r="1463">
          <cell r="A1463" t="str">
            <v>11036060</v>
          </cell>
          <cell r="B1463" t="str">
            <v>C&amp;C - Minnesota</v>
          </cell>
          <cell r="C1463" t="str">
            <v>Customer Operations</v>
          </cell>
          <cell r="D1463" t="str">
            <v>Customer Service</v>
          </cell>
          <cell r="E1463" t="str">
            <v>Direct</v>
          </cell>
          <cell r="F1463" t="str">
            <v>DIR</v>
          </cell>
          <cell r="G1463" t="str">
            <v>0072</v>
          </cell>
          <cell r="H1463" t="str">
            <v>POOL</v>
          </cell>
        </row>
        <row r="1464">
          <cell r="A1464" t="str">
            <v>11036061</v>
          </cell>
          <cell r="B1464" t="str">
            <v>C&amp;C - Entex</v>
          </cell>
          <cell r="C1464" t="str">
            <v>Customer Operations</v>
          </cell>
          <cell r="D1464" t="str">
            <v>Customer Service</v>
          </cell>
          <cell r="E1464" t="str">
            <v>Direct</v>
          </cell>
          <cell r="F1464" t="str">
            <v>DIR</v>
          </cell>
          <cell r="G1464" t="str">
            <v>0082</v>
          </cell>
          <cell r="H1464" t="str">
            <v>POOL</v>
          </cell>
        </row>
        <row r="1465">
          <cell r="A1465" t="str">
            <v>11039720</v>
          </cell>
          <cell r="B1465" t="str">
            <v>Digital Moves</v>
          </cell>
          <cell r="C1465" t="str">
            <v>Customer Operations</v>
          </cell>
          <cell r="D1465" t="str">
            <v>Customer Service</v>
          </cell>
          <cell r="E1465" t="str">
            <v>Direct</v>
          </cell>
          <cell r="F1465" t="str">
            <v>DIR</v>
          </cell>
          <cell r="G1465" t="str">
            <v>0435</v>
          </cell>
          <cell r="H1465" t="str">
            <v>FSCC</v>
          </cell>
        </row>
        <row r="1466">
          <cell r="A1466" t="str">
            <v>11036323</v>
          </cell>
          <cell r="B1466" t="str">
            <v>Mktg Comm to Houston Electric</v>
          </cell>
          <cell r="C1466" t="str">
            <v>Customer Operations</v>
          </cell>
          <cell r="D1466" t="str">
            <v>Marketing</v>
          </cell>
          <cell r="E1466" t="str">
            <v>Direct</v>
          </cell>
          <cell r="F1466" t="str">
            <v>DIR</v>
          </cell>
          <cell r="G1466" t="str">
            <v>0003</v>
          </cell>
          <cell r="H1466" t="str">
            <v>FSCC</v>
          </cell>
        </row>
        <row r="1467">
          <cell r="A1467" t="str">
            <v>11036324</v>
          </cell>
          <cell r="B1467" t="str">
            <v>Mktg Comm to Southern Gas-Arkla</v>
          </cell>
          <cell r="C1467" t="str">
            <v>Customer Operations</v>
          </cell>
          <cell r="D1467" t="str">
            <v>Marketing</v>
          </cell>
          <cell r="E1467" t="str">
            <v>Direct</v>
          </cell>
          <cell r="F1467" t="str">
            <v>DIR</v>
          </cell>
          <cell r="G1467" t="str">
            <v>0062</v>
          </cell>
          <cell r="H1467" t="str">
            <v>POOL</v>
          </cell>
        </row>
        <row r="1468">
          <cell r="A1468" t="str">
            <v>11036325</v>
          </cell>
          <cell r="B1468" t="str">
            <v>Mktg Comm to Minnesota Gas</v>
          </cell>
          <cell r="C1468" t="str">
            <v>Customer Operations</v>
          </cell>
          <cell r="D1468" t="str">
            <v>Marketing</v>
          </cell>
          <cell r="E1468" t="str">
            <v>Direct</v>
          </cell>
          <cell r="F1468" t="str">
            <v>DIR</v>
          </cell>
          <cell r="G1468" t="str">
            <v>0072</v>
          </cell>
          <cell r="H1468" t="str">
            <v>FSCC</v>
          </cell>
        </row>
        <row r="1469">
          <cell r="A1469" t="str">
            <v>11036326</v>
          </cell>
          <cell r="B1469" t="str">
            <v>Mktg Comm to Southern Gas - Entex</v>
          </cell>
          <cell r="C1469" t="str">
            <v>Customer Operations</v>
          </cell>
          <cell r="D1469" t="str">
            <v>Marketing</v>
          </cell>
          <cell r="E1469" t="str">
            <v>Direct</v>
          </cell>
          <cell r="F1469" t="str">
            <v>DIR</v>
          </cell>
          <cell r="G1469" t="str">
            <v>0082</v>
          </cell>
          <cell r="H1469" t="str">
            <v>POOL</v>
          </cell>
        </row>
        <row r="1470">
          <cell r="A1470" t="str">
            <v>11036327</v>
          </cell>
          <cell r="B1470" t="str">
            <v>MarComm to CES</v>
          </cell>
          <cell r="C1470" t="str">
            <v>Customer Operations</v>
          </cell>
          <cell r="D1470" t="str">
            <v>Marketing</v>
          </cell>
          <cell r="E1470" t="str">
            <v>Direct</v>
          </cell>
          <cell r="F1470" t="str">
            <v>DIR</v>
          </cell>
          <cell r="G1470" t="str">
            <v>0077</v>
          </cell>
          <cell r="H1470" t="str">
            <v>FSCC</v>
          </cell>
        </row>
        <row r="1471">
          <cell r="A1471" t="str">
            <v>11036400</v>
          </cell>
          <cell r="B1471" t="str">
            <v>MarComm Corporate Image &amp; Branding</v>
          </cell>
          <cell r="C1471" t="str">
            <v>Customer Operations</v>
          </cell>
          <cell r="D1471" t="str">
            <v>Marketing</v>
          </cell>
          <cell r="E1471" t="str">
            <v>Direct</v>
          </cell>
          <cell r="F1471" t="str">
            <v>DIR</v>
          </cell>
          <cell r="G1471" t="str">
            <v>0002</v>
          </cell>
          <cell r="H1471" t="str">
            <v>POOL</v>
          </cell>
        </row>
        <row r="1472">
          <cell r="A1472" t="str">
            <v>11036401</v>
          </cell>
          <cell r="B1472" t="str">
            <v>MarComm General</v>
          </cell>
          <cell r="C1472" t="str">
            <v>Customer Operations</v>
          </cell>
          <cell r="D1472" t="str">
            <v>Marketing</v>
          </cell>
          <cell r="E1472" t="str">
            <v>Direct</v>
          </cell>
          <cell r="F1472" t="str">
            <v>DIR</v>
          </cell>
          <cell r="G1472" t="str">
            <v>0002</v>
          </cell>
          <cell r="H1472" t="str">
            <v>POOL</v>
          </cell>
        </row>
        <row r="1473">
          <cell r="A1473" t="str">
            <v>11036402</v>
          </cell>
          <cell r="B1473" t="str">
            <v>MarComm Employee Communications</v>
          </cell>
          <cell r="C1473" t="str">
            <v>Customer Operations</v>
          </cell>
          <cell r="D1473" t="str">
            <v>Marketing</v>
          </cell>
          <cell r="E1473" t="str">
            <v>Direct</v>
          </cell>
          <cell r="F1473" t="str">
            <v>DIR</v>
          </cell>
          <cell r="G1473" t="str">
            <v>0002</v>
          </cell>
          <cell r="H1473" t="str">
            <v>POOL</v>
          </cell>
        </row>
        <row r="1474">
          <cell r="A1474" t="str">
            <v>11036403</v>
          </cell>
          <cell r="B1474" t="str">
            <v>MarComm Governance</v>
          </cell>
          <cell r="C1474" t="str">
            <v>Customer Operations</v>
          </cell>
          <cell r="D1474" t="str">
            <v>Marketing</v>
          </cell>
          <cell r="E1474" t="str">
            <v>Direct</v>
          </cell>
          <cell r="F1474" t="str">
            <v>DIR</v>
          </cell>
          <cell r="G1474" t="str">
            <v>0002</v>
          </cell>
          <cell r="H1474" t="str">
            <v>POOL</v>
          </cell>
        </row>
        <row r="1475">
          <cell r="A1475" t="str">
            <v>11036404</v>
          </cell>
          <cell r="B1475" t="str">
            <v>MarComm HR Employee Comm</v>
          </cell>
          <cell r="C1475" t="str">
            <v>Customer Operations</v>
          </cell>
          <cell r="D1475" t="str">
            <v>Marketing</v>
          </cell>
          <cell r="E1475" t="str">
            <v>Direct</v>
          </cell>
          <cell r="F1475" t="str">
            <v>DIR</v>
          </cell>
          <cell r="G1475" t="str">
            <v>0002</v>
          </cell>
          <cell r="H1475" t="str">
            <v>POOL</v>
          </cell>
        </row>
        <row r="1476">
          <cell r="A1476" t="str">
            <v>11036405</v>
          </cell>
          <cell r="B1476" t="str">
            <v>MarComm to Customer Service</v>
          </cell>
          <cell r="C1476" t="str">
            <v>Customer Operations</v>
          </cell>
          <cell r="D1476" t="str">
            <v>Marketing</v>
          </cell>
          <cell r="E1476" t="str">
            <v>Direct</v>
          </cell>
          <cell r="F1476" t="str">
            <v>DIR</v>
          </cell>
          <cell r="G1476" t="str">
            <v>0002</v>
          </cell>
          <cell r="H1476" t="str">
            <v>POOL</v>
          </cell>
        </row>
        <row r="1477">
          <cell r="A1477" t="str">
            <v>11036406</v>
          </cell>
          <cell r="B1477" t="str">
            <v>MarComm to Minnesota HSP</v>
          </cell>
          <cell r="C1477" t="str">
            <v>Customer Operations</v>
          </cell>
          <cell r="D1477" t="str">
            <v>Marketing</v>
          </cell>
          <cell r="E1477" t="str">
            <v>Direct</v>
          </cell>
          <cell r="F1477" t="str">
            <v>DIR</v>
          </cell>
          <cell r="G1477" t="str">
            <v>0072</v>
          </cell>
          <cell r="H1477" t="str">
            <v>FSCC</v>
          </cell>
        </row>
        <row r="1478">
          <cell r="A1478" t="str">
            <v>11036407</v>
          </cell>
          <cell r="B1478" t="str">
            <v>MarComm to Minnesota 9121</v>
          </cell>
          <cell r="C1478" t="str">
            <v>Customer Operations</v>
          </cell>
          <cell r="D1478" t="str">
            <v>Marketing</v>
          </cell>
          <cell r="E1478" t="str">
            <v>Direct</v>
          </cell>
          <cell r="F1478" t="str">
            <v>DIR</v>
          </cell>
          <cell r="G1478" t="str">
            <v>0072</v>
          </cell>
          <cell r="H1478" t="str">
            <v>FSCC</v>
          </cell>
        </row>
        <row r="1479">
          <cell r="A1479" t="str">
            <v>11036408</v>
          </cell>
          <cell r="B1479" t="str">
            <v>MarComm Intranet</v>
          </cell>
          <cell r="C1479" t="str">
            <v>Customer Operations</v>
          </cell>
          <cell r="D1479" t="str">
            <v>Marketing</v>
          </cell>
          <cell r="E1479" t="str">
            <v>Direct</v>
          </cell>
          <cell r="F1479" t="str">
            <v>DIR</v>
          </cell>
          <cell r="G1479" t="str">
            <v>0002</v>
          </cell>
          <cell r="H1479" t="str">
            <v>POOL</v>
          </cell>
        </row>
        <row r="1480">
          <cell r="A1480" t="str">
            <v>11036409</v>
          </cell>
          <cell r="B1480" t="str">
            <v>Marcom Corporate Web (CNP.com)</v>
          </cell>
          <cell r="C1480" t="str">
            <v>Customer Operations</v>
          </cell>
          <cell r="D1480" t="str">
            <v>Marketing</v>
          </cell>
          <cell r="E1480" t="str">
            <v>Direct</v>
          </cell>
          <cell r="F1480" t="str">
            <v>DIR</v>
          </cell>
          <cell r="G1480" t="str">
            <v>0002</v>
          </cell>
          <cell r="H1480" t="str">
            <v>POOL</v>
          </cell>
        </row>
        <row r="1481">
          <cell r="A1481" t="str">
            <v>11036410</v>
          </cell>
          <cell r="B1481" t="str">
            <v>MarComm - Corporate Research</v>
          </cell>
          <cell r="C1481" t="str">
            <v>Customer Operations</v>
          </cell>
          <cell r="D1481" t="str">
            <v>Marketing</v>
          </cell>
          <cell r="E1481" t="str">
            <v>Direct</v>
          </cell>
          <cell r="F1481" t="str">
            <v>DIR</v>
          </cell>
          <cell r="G1481" t="str">
            <v>0002</v>
          </cell>
          <cell r="H1481" t="str">
            <v>POOL</v>
          </cell>
        </row>
        <row r="1482">
          <cell r="A1482" t="str">
            <v>11036411</v>
          </cell>
          <cell r="B1482" t="str">
            <v>MarComm - BBQ Cookoff &amp; PowerPack</v>
          </cell>
          <cell r="C1482" t="str">
            <v>Customer Operations</v>
          </cell>
          <cell r="D1482" t="str">
            <v>Marketing</v>
          </cell>
          <cell r="E1482" t="str">
            <v>Direct</v>
          </cell>
          <cell r="F1482" t="str">
            <v>DIR</v>
          </cell>
          <cell r="G1482" t="str">
            <v>0002</v>
          </cell>
          <cell r="H1482" t="str">
            <v>POOL</v>
          </cell>
        </row>
        <row r="1483">
          <cell r="A1483" t="str">
            <v>11036412</v>
          </cell>
          <cell r="B1483" t="str">
            <v>MarComm - Media Relations</v>
          </cell>
          <cell r="C1483" t="str">
            <v>Customer Operations</v>
          </cell>
          <cell r="D1483" t="str">
            <v>Marketing</v>
          </cell>
          <cell r="E1483" t="str">
            <v>Direct</v>
          </cell>
          <cell r="F1483" t="str">
            <v>DIR</v>
          </cell>
          <cell r="G1483" t="str">
            <v>0002</v>
          </cell>
          <cell r="H1483" t="str">
            <v>POOL</v>
          </cell>
        </row>
        <row r="1484">
          <cell r="A1484" t="str">
            <v>11036413</v>
          </cell>
          <cell r="B1484" t="str">
            <v>MarComm Rel &amp; Other External</v>
          </cell>
          <cell r="C1484" t="str">
            <v>Customer Operations</v>
          </cell>
          <cell r="D1484" t="str">
            <v>Marketing</v>
          </cell>
          <cell r="E1484" t="str">
            <v>Direct</v>
          </cell>
          <cell r="F1484" t="str">
            <v>DIR</v>
          </cell>
          <cell r="G1484" t="str">
            <v>0002</v>
          </cell>
          <cell r="H1484" t="str">
            <v>POOL</v>
          </cell>
        </row>
        <row r="1485">
          <cell r="A1485" t="str">
            <v>11036414</v>
          </cell>
          <cell r="B1485" t="str">
            <v>MarComm to Gas Ops (split)</v>
          </cell>
          <cell r="C1485" t="str">
            <v>Customer Operations</v>
          </cell>
          <cell r="D1485" t="str">
            <v>Marketing</v>
          </cell>
          <cell r="E1485" t="str">
            <v>Direct</v>
          </cell>
          <cell r="F1485" t="str">
            <v>DIR</v>
          </cell>
          <cell r="G1485" t="str">
            <v>0002</v>
          </cell>
          <cell r="H1485" t="str">
            <v>POOL</v>
          </cell>
        </row>
        <row r="1486">
          <cell r="A1486" t="str">
            <v>11036415</v>
          </cell>
          <cell r="B1486" t="str">
            <v>MarComm Employee Conferences</v>
          </cell>
          <cell r="C1486" t="str">
            <v>Customer Operations</v>
          </cell>
          <cell r="D1486" t="str">
            <v>Marketing</v>
          </cell>
          <cell r="E1486" t="str">
            <v>Direct</v>
          </cell>
          <cell r="F1486" t="str">
            <v>DIR</v>
          </cell>
          <cell r="G1486" t="str">
            <v>0002</v>
          </cell>
          <cell r="H1486" t="str">
            <v>POOL</v>
          </cell>
        </row>
        <row r="1487">
          <cell r="A1487" t="str">
            <v>11036416</v>
          </cell>
          <cell r="B1487" t="str">
            <v>MarComm - Social Media Work</v>
          </cell>
          <cell r="C1487" t="str">
            <v>Customer Operations</v>
          </cell>
          <cell r="D1487" t="str">
            <v>Marketing</v>
          </cell>
          <cell r="E1487" t="str">
            <v>Direct</v>
          </cell>
          <cell r="F1487" t="str">
            <v>DIR</v>
          </cell>
          <cell r="G1487" t="str">
            <v>0002</v>
          </cell>
          <cell r="H1487" t="str">
            <v>POOL</v>
          </cell>
        </row>
        <row r="1488">
          <cell r="A1488" t="str">
            <v>11036417</v>
          </cell>
          <cell r="B1488" t="str">
            <v>MarComm CNP Store</v>
          </cell>
          <cell r="C1488" t="str">
            <v>Customer Operations</v>
          </cell>
          <cell r="D1488" t="str">
            <v>Marketing</v>
          </cell>
          <cell r="E1488" t="str">
            <v>Direct</v>
          </cell>
          <cell r="F1488" t="str">
            <v>DIR</v>
          </cell>
          <cell r="G1488" t="str">
            <v>0002</v>
          </cell>
          <cell r="H1488" t="str">
            <v>POOL</v>
          </cell>
        </row>
        <row r="1489">
          <cell r="A1489" t="str">
            <v>11036418</v>
          </cell>
          <cell r="B1489" t="str">
            <v>MarComm - MN Directories</v>
          </cell>
          <cell r="C1489" t="str">
            <v>Customer Operations</v>
          </cell>
          <cell r="D1489" t="str">
            <v>Marketing</v>
          </cell>
          <cell r="E1489" t="str">
            <v>Direct</v>
          </cell>
          <cell r="F1489" t="str">
            <v>DIR</v>
          </cell>
          <cell r="G1489" t="str">
            <v>0072</v>
          </cell>
          <cell r="H1489" t="str">
            <v>FSCC</v>
          </cell>
        </row>
        <row r="1490">
          <cell r="A1490" t="str">
            <v>11036419</v>
          </cell>
          <cell r="B1490" t="str">
            <v>MarComm - MN Safety</v>
          </cell>
          <cell r="C1490" t="str">
            <v>Customer Operations</v>
          </cell>
          <cell r="D1490" t="str">
            <v>Marketing</v>
          </cell>
          <cell r="E1490" t="str">
            <v>Direct</v>
          </cell>
          <cell r="F1490" t="str">
            <v>DIR</v>
          </cell>
          <cell r="G1490" t="str">
            <v>0072</v>
          </cell>
          <cell r="H1490" t="str">
            <v>FSCC</v>
          </cell>
        </row>
        <row r="1491">
          <cell r="A1491" t="str">
            <v>11036420</v>
          </cell>
          <cell r="B1491" t="str">
            <v>MarComm - MN Account Services</v>
          </cell>
          <cell r="C1491" t="str">
            <v>Customer Operations</v>
          </cell>
          <cell r="D1491" t="str">
            <v>Marketing</v>
          </cell>
          <cell r="E1491" t="str">
            <v>Direct</v>
          </cell>
          <cell r="F1491" t="str">
            <v>DIR</v>
          </cell>
          <cell r="G1491" t="str">
            <v>0072</v>
          </cell>
          <cell r="H1491" t="str">
            <v>FSCC</v>
          </cell>
        </row>
        <row r="1492">
          <cell r="A1492" t="str">
            <v>11036421</v>
          </cell>
          <cell r="B1492" t="str">
            <v>MarComm CES Portal</v>
          </cell>
          <cell r="C1492" t="str">
            <v>Customer Operations</v>
          </cell>
          <cell r="D1492" t="str">
            <v>Marketing</v>
          </cell>
          <cell r="E1492" t="str">
            <v>Direct</v>
          </cell>
          <cell r="F1492" t="str">
            <v>DIR</v>
          </cell>
          <cell r="G1492" t="str">
            <v>0435</v>
          </cell>
          <cell r="H1492" t="str">
            <v>FSCC</v>
          </cell>
        </row>
        <row r="1493">
          <cell r="A1493" t="str">
            <v>11038942</v>
          </cell>
          <cell r="B1493" t="str">
            <v>Preference Center</v>
          </cell>
          <cell r="C1493" t="str">
            <v>Customer Operations</v>
          </cell>
          <cell r="D1493" t="str">
            <v>Marketing</v>
          </cell>
          <cell r="E1493" t="str">
            <v>Direct</v>
          </cell>
          <cell r="F1493" t="str">
            <v>DIR</v>
          </cell>
          <cell r="G1493" t="str">
            <v>0002</v>
          </cell>
          <cell r="H1493" t="str">
            <v>POOL</v>
          </cell>
        </row>
        <row r="1494">
          <cell r="A1494" t="str">
            <v>11039180</v>
          </cell>
          <cell r="B1494" t="str">
            <v>ADA Remediation</v>
          </cell>
          <cell r="C1494" t="str">
            <v>Customer Operations</v>
          </cell>
          <cell r="D1494" t="str">
            <v>Marketing</v>
          </cell>
          <cell r="E1494" t="str">
            <v>Direct</v>
          </cell>
          <cell r="F1494" t="str">
            <v>DIR</v>
          </cell>
          <cell r="G1494" t="str">
            <v>0002</v>
          </cell>
          <cell r="H1494" t="str">
            <v>POOL</v>
          </cell>
        </row>
        <row r="1495">
          <cell r="A1495" t="str">
            <v>11039220</v>
          </cell>
          <cell r="B1495" t="str">
            <v>Corporate Communications</v>
          </cell>
          <cell r="C1495" t="str">
            <v>Customer Operations</v>
          </cell>
          <cell r="D1495" t="str">
            <v>Marketing</v>
          </cell>
          <cell r="E1495" t="str">
            <v>Direct</v>
          </cell>
          <cell r="F1495" t="str">
            <v>DIR</v>
          </cell>
          <cell r="G1495" t="str">
            <v>0002</v>
          </cell>
          <cell r="H1495" t="str">
            <v>POOL</v>
          </cell>
        </row>
        <row r="1496">
          <cell r="A1496" t="str">
            <v>257007</v>
          </cell>
          <cell r="B1496" t="str">
            <v>Comm CIP Residential Home Efficiency</v>
          </cell>
          <cell r="C1496" t="str">
            <v>Customer Operations</v>
          </cell>
          <cell r="D1496" t="str">
            <v>Marketing</v>
          </cell>
          <cell r="E1496" t="str">
            <v>Direct</v>
          </cell>
          <cell r="F1496" t="str">
            <v>DIR</v>
          </cell>
          <cell r="G1496" t="str">
            <v>0072</v>
          </cell>
          <cell r="H1496" t="str">
            <v>FSCC</v>
          </cell>
        </row>
        <row r="1497">
          <cell r="A1497" t="str">
            <v>257008</v>
          </cell>
          <cell r="B1497" t="str">
            <v>Comm CIP Residential Energy Audit</v>
          </cell>
          <cell r="C1497" t="str">
            <v>Customer Operations</v>
          </cell>
          <cell r="D1497" t="str">
            <v>Marketing</v>
          </cell>
          <cell r="E1497" t="str">
            <v>Direct</v>
          </cell>
          <cell r="F1497" t="str">
            <v>DIR</v>
          </cell>
          <cell r="G1497" t="str">
            <v>0072</v>
          </cell>
          <cell r="H1497" t="str">
            <v>FSCC</v>
          </cell>
        </row>
        <row r="1498">
          <cell r="A1498" t="str">
            <v>257009</v>
          </cell>
          <cell r="B1498" t="str">
            <v>MN CIP - DIY Home Efficiency</v>
          </cell>
          <cell r="C1498" t="str">
            <v>Customer Operations</v>
          </cell>
          <cell r="D1498" t="str">
            <v>Marketing</v>
          </cell>
          <cell r="E1498" t="str">
            <v>Direct</v>
          </cell>
          <cell r="F1498" t="str">
            <v>DIR</v>
          </cell>
          <cell r="G1498" t="str">
            <v>0072</v>
          </cell>
          <cell r="H1498" t="str">
            <v>FSCC</v>
          </cell>
        </row>
        <row r="1499">
          <cell r="A1499" t="str">
            <v>257010</v>
          </cell>
          <cell r="B1499" t="str">
            <v>Comm CIP Non-Profit Affordable Housing</v>
          </cell>
          <cell r="C1499" t="str">
            <v>Customer Operations</v>
          </cell>
          <cell r="D1499" t="str">
            <v>Marketing</v>
          </cell>
          <cell r="E1499" t="str">
            <v>Direct</v>
          </cell>
          <cell r="F1499" t="str">
            <v>DIR</v>
          </cell>
          <cell r="G1499" t="str">
            <v>0072</v>
          </cell>
          <cell r="H1499" t="str">
            <v>FSCC</v>
          </cell>
        </row>
        <row r="1500">
          <cell r="A1500" t="str">
            <v>257011</v>
          </cell>
          <cell r="B1500" t="str">
            <v>MN CIP-Prescriptive Heating &amp; Water Heat</v>
          </cell>
          <cell r="C1500" t="str">
            <v>Customer Operations</v>
          </cell>
          <cell r="D1500" t="str">
            <v>Marketing</v>
          </cell>
          <cell r="E1500" t="str">
            <v>Direct</v>
          </cell>
          <cell r="F1500" t="str">
            <v>DIR</v>
          </cell>
          <cell r="G1500" t="str">
            <v>0072</v>
          </cell>
          <cell r="H1500" t="str">
            <v>FSCC</v>
          </cell>
        </row>
        <row r="1501">
          <cell r="A1501" t="str">
            <v>257012</v>
          </cell>
          <cell r="B1501" t="str">
            <v>MN CIP New Home Construction</v>
          </cell>
          <cell r="C1501" t="str">
            <v>Customer Operations</v>
          </cell>
          <cell r="D1501" t="str">
            <v>Marketing</v>
          </cell>
          <cell r="E1501" t="str">
            <v>Direct</v>
          </cell>
          <cell r="F1501" t="str">
            <v>DIR</v>
          </cell>
          <cell r="G1501" t="str">
            <v>0072</v>
          </cell>
          <cell r="H1501" t="str">
            <v>FSCC</v>
          </cell>
        </row>
        <row r="1502">
          <cell r="A1502" t="str">
            <v>257013</v>
          </cell>
          <cell r="B1502" t="str">
            <v>MN CIP - General Awareness</v>
          </cell>
          <cell r="C1502" t="str">
            <v>Customer Operations</v>
          </cell>
          <cell r="D1502" t="str">
            <v>Marketing</v>
          </cell>
          <cell r="E1502" t="str">
            <v>Direct</v>
          </cell>
          <cell r="F1502" t="str">
            <v>DIR</v>
          </cell>
          <cell r="G1502" t="str">
            <v>0072</v>
          </cell>
          <cell r="H1502" t="str">
            <v>FSCC</v>
          </cell>
        </row>
        <row r="1503">
          <cell r="A1503" t="str">
            <v>257014</v>
          </cell>
          <cell r="B1503" t="str">
            <v>Comm Arkansas CNP Education Program</v>
          </cell>
          <cell r="C1503" t="str">
            <v>Customer Operations</v>
          </cell>
          <cell r="D1503" t="str">
            <v>Marketing</v>
          </cell>
          <cell r="E1503" t="str">
            <v>Direct</v>
          </cell>
          <cell r="F1503" t="str">
            <v>DIR</v>
          </cell>
          <cell r="G1503" t="str">
            <v>0072</v>
          </cell>
          <cell r="H1503" t="str">
            <v>FSCC</v>
          </cell>
        </row>
        <row r="1504">
          <cell r="A1504" t="str">
            <v>257015</v>
          </cell>
          <cell r="B1504" t="str">
            <v>Comm Commercial Natural Gas Energy Audit</v>
          </cell>
          <cell r="C1504" t="str">
            <v>Customer Operations</v>
          </cell>
          <cell r="D1504" t="str">
            <v>Marketing</v>
          </cell>
          <cell r="E1504" t="str">
            <v>Direct</v>
          </cell>
          <cell r="F1504" t="str">
            <v>DIR</v>
          </cell>
          <cell r="G1504" t="str">
            <v>0072</v>
          </cell>
          <cell r="H1504" t="str">
            <v>FSCC</v>
          </cell>
        </row>
        <row r="1505">
          <cell r="A1505" t="str">
            <v>257050</v>
          </cell>
          <cell r="B1505" t="str">
            <v>AR CIP General Awareness</v>
          </cell>
          <cell r="C1505" t="str">
            <v>Customer Operations</v>
          </cell>
          <cell r="D1505" t="str">
            <v>Marketing</v>
          </cell>
          <cell r="E1505" t="str">
            <v>Direct</v>
          </cell>
          <cell r="F1505" t="str">
            <v>DIR</v>
          </cell>
          <cell r="G1505" t="str">
            <v>0062</v>
          </cell>
          <cell r="H1505" t="str">
            <v>FSCC</v>
          </cell>
        </row>
        <row r="1506">
          <cell r="A1506" t="str">
            <v>257051</v>
          </cell>
          <cell r="B1506" t="str">
            <v>AR CIP Saving Homes</v>
          </cell>
          <cell r="C1506" t="str">
            <v>Customer Operations</v>
          </cell>
          <cell r="D1506" t="str">
            <v>Marketing</v>
          </cell>
          <cell r="E1506" t="str">
            <v>Direct</v>
          </cell>
          <cell r="F1506" t="str">
            <v>DIR</v>
          </cell>
          <cell r="G1506" t="str">
            <v>0062</v>
          </cell>
          <cell r="H1506" t="str">
            <v>FSCC</v>
          </cell>
        </row>
        <row r="1507">
          <cell r="A1507" t="str">
            <v>257052</v>
          </cell>
          <cell r="B1507" t="str">
            <v>Comm AK Common Administration Costs</v>
          </cell>
          <cell r="C1507" t="str">
            <v>Customer Operations</v>
          </cell>
          <cell r="D1507" t="str">
            <v>Marketing</v>
          </cell>
          <cell r="E1507" t="str">
            <v>Direct</v>
          </cell>
          <cell r="F1507" t="str">
            <v>DIR</v>
          </cell>
          <cell r="G1507" t="str">
            <v>0062</v>
          </cell>
          <cell r="H1507" t="str">
            <v>FSCC</v>
          </cell>
        </row>
        <row r="1508">
          <cell r="A1508" t="str">
            <v>257053</v>
          </cell>
          <cell r="B1508" t="str">
            <v>Comm AK Water Heating CIP</v>
          </cell>
          <cell r="C1508" t="str">
            <v>Customer Operations</v>
          </cell>
          <cell r="D1508" t="str">
            <v>Marketing</v>
          </cell>
          <cell r="E1508" t="str">
            <v>Direct</v>
          </cell>
          <cell r="F1508" t="str">
            <v>DIR</v>
          </cell>
          <cell r="G1508" t="str">
            <v>0062</v>
          </cell>
          <cell r="H1508" t="str">
            <v>FSCC</v>
          </cell>
        </row>
        <row r="1509">
          <cell r="A1509" t="str">
            <v>257054</v>
          </cell>
          <cell r="B1509" t="str">
            <v>Comm AK Space Heating System CIP</v>
          </cell>
          <cell r="C1509" t="str">
            <v>Customer Operations</v>
          </cell>
          <cell r="D1509" t="str">
            <v>Marketing</v>
          </cell>
          <cell r="E1509" t="str">
            <v>Direct</v>
          </cell>
          <cell r="F1509" t="str">
            <v>DIR</v>
          </cell>
          <cell r="G1509" t="str">
            <v>0062</v>
          </cell>
          <cell r="H1509" t="str">
            <v>FSCC</v>
          </cell>
        </row>
        <row r="1510">
          <cell r="A1510" t="str">
            <v>257055</v>
          </cell>
          <cell r="B1510" t="str">
            <v>Comm AR Low Flow Showerhead &amp; Faucet CIP</v>
          </cell>
          <cell r="C1510" t="str">
            <v>Customer Operations</v>
          </cell>
          <cell r="D1510" t="str">
            <v>Marketing</v>
          </cell>
          <cell r="E1510" t="str">
            <v>Direct</v>
          </cell>
          <cell r="F1510" t="str">
            <v>DIR</v>
          </cell>
          <cell r="G1510" t="str">
            <v>0062</v>
          </cell>
          <cell r="H1510" t="str">
            <v>FSCC</v>
          </cell>
        </row>
        <row r="1511">
          <cell r="A1511" t="str">
            <v>257056</v>
          </cell>
          <cell r="B1511" t="str">
            <v>Comm AR Commercial Boiler CIP</v>
          </cell>
          <cell r="C1511" t="str">
            <v>Customer Operations</v>
          </cell>
          <cell r="D1511" t="str">
            <v>Marketing</v>
          </cell>
          <cell r="E1511" t="str">
            <v>Direct</v>
          </cell>
          <cell r="F1511" t="str">
            <v>DIR</v>
          </cell>
          <cell r="G1511" t="str">
            <v>0062</v>
          </cell>
          <cell r="H1511" t="str">
            <v>FSCC</v>
          </cell>
        </row>
        <row r="1512">
          <cell r="A1512" t="str">
            <v>257057</v>
          </cell>
          <cell r="B1512" t="str">
            <v>Comm AR Commercial Food Service CIP</v>
          </cell>
          <cell r="C1512" t="str">
            <v>Customer Operations</v>
          </cell>
          <cell r="D1512" t="str">
            <v>Marketing</v>
          </cell>
          <cell r="E1512" t="str">
            <v>Direct</v>
          </cell>
          <cell r="F1512" t="str">
            <v>DIR</v>
          </cell>
          <cell r="G1512" t="str">
            <v>0062</v>
          </cell>
          <cell r="H1512" t="str">
            <v>FSCC</v>
          </cell>
        </row>
        <row r="1513">
          <cell r="A1513" t="str">
            <v>257059</v>
          </cell>
          <cell r="B1513" t="str">
            <v>MN CIP Home Insulation</v>
          </cell>
          <cell r="C1513" t="str">
            <v>Customer Operations</v>
          </cell>
          <cell r="D1513" t="str">
            <v>Marketing</v>
          </cell>
          <cell r="E1513" t="str">
            <v>Direct</v>
          </cell>
          <cell r="F1513" t="str">
            <v>DIR</v>
          </cell>
          <cell r="G1513" t="str">
            <v>0072</v>
          </cell>
          <cell r="H1513" t="str">
            <v>FSCC</v>
          </cell>
        </row>
        <row r="1514">
          <cell r="A1514" t="str">
            <v>257060</v>
          </cell>
          <cell r="B1514" t="str">
            <v>Comm CIP Pilot-less Hearth</v>
          </cell>
          <cell r="C1514" t="str">
            <v>Customer Operations</v>
          </cell>
          <cell r="D1514" t="str">
            <v>Marketing</v>
          </cell>
          <cell r="E1514" t="str">
            <v>Direct</v>
          </cell>
          <cell r="F1514" t="str">
            <v>DIR</v>
          </cell>
          <cell r="G1514" t="str">
            <v>0072</v>
          </cell>
          <cell r="H1514" t="str">
            <v>FSCC</v>
          </cell>
        </row>
        <row r="1515">
          <cell r="A1515" t="str">
            <v>257061</v>
          </cell>
          <cell r="B1515" t="str">
            <v>MN CIP Res. Home Energy Report (O Power)</v>
          </cell>
          <cell r="C1515" t="str">
            <v>Customer Operations</v>
          </cell>
          <cell r="D1515" t="str">
            <v>Marketing</v>
          </cell>
          <cell r="E1515" t="str">
            <v>Direct</v>
          </cell>
          <cell r="F1515" t="str">
            <v>DIR</v>
          </cell>
          <cell r="G1515" t="str">
            <v>0072</v>
          </cell>
          <cell r="H1515" t="str">
            <v>FSCC</v>
          </cell>
        </row>
        <row r="1516">
          <cell r="A1516" t="str">
            <v>257062</v>
          </cell>
          <cell r="B1516" t="str">
            <v>Comm CIP Residential Home Energy Squad</v>
          </cell>
          <cell r="C1516" t="str">
            <v>Customer Operations</v>
          </cell>
          <cell r="D1516" t="str">
            <v>Marketing</v>
          </cell>
          <cell r="E1516" t="str">
            <v>Direct</v>
          </cell>
          <cell r="F1516" t="str">
            <v>DIR</v>
          </cell>
          <cell r="G1516" t="str">
            <v>0072</v>
          </cell>
          <cell r="H1516" t="str">
            <v>FSCC</v>
          </cell>
        </row>
        <row r="1517">
          <cell r="A1517" t="str">
            <v>257072</v>
          </cell>
          <cell r="B1517" t="str">
            <v>Comm OK Residential Home Energy Reports</v>
          </cell>
          <cell r="C1517" t="str">
            <v>Customer Operations</v>
          </cell>
          <cell r="D1517" t="str">
            <v>Marketing</v>
          </cell>
          <cell r="E1517" t="str">
            <v>Direct</v>
          </cell>
          <cell r="F1517" t="str">
            <v>DIR</v>
          </cell>
          <cell r="G1517" t="str">
            <v>0062</v>
          </cell>
          <cell r="H1517" t="str">
            <v>FSCC</v>
          </cell>
        </row>
        <row r="1518">
          <cell r="A1518" t="str">
            <v>257073</v>
          </cell>
          <cell r="B1518" t="str">
            <v>OK CIP Commercial Food</v>
          </cell>
          <cell r="C1518" t="str">
            <v>Customer Operations</v>
          </cell>
          <cell r="D1518" t="str">
            <v>Marketing</v>
          </cell>
          <cell r="E1518" t="str">
            <v>Direct</v>
          </cell>
          <cell r="F1518" t="str">
            <v>DIR</v>
          </cell>
          <cell r="G1518" t="str">
            <v>0062</v>
          </cell>
          <cell r="H1518" t="str">
            <v>FSCC</v>
          </cell>
        </row>
        <row r="1519">
          <cell r="A1519" t="str">
            <v>257074</v>
          </cell>
          <cell r="B1519" t="str">
            <v>Comm OK Commercial Boiler CIP</v>
          </cell>
          <cell r="C1519" t="str">
            <v>Customer Operations</v>
          </cell>
          <cell r="D1519" t="str">
            <v>Marketing</v>
          </cell>
          <cell r="E1519" t="str">
            <v>Direct</v>
          </cell>
          <cell r="F1519" t="str">
            <v>DIR</v>
          </cell>
          <cell r="G1519" t="str">
            <v>0062</v>
          </cell>
          <cell r="H1519" t="str">
            <v>FSCC</v>
          </cell>
        </row>
        <row r="1520">
          <cell r="A1520" t="str">
            <v>257075</v>
          </cell>
          <cell r="B1520" t="str">
            <v>Comm OK Lw Flw Shower/Faucet Aerator CIP</v>
          </cell>
          <cell r="C1520" t="str">
            <v>Customer Operations</v>
          </cell>
          <cell r="D1520" t="str">
            <v>Marketing</v>
          </cell>
          <cell r="E1520" t="str">
            <v>Direct</v>
          </cell>
          <cell r="F1520" t="str">
            <v>DIR</v>
          </cell>
          <cell r="G1520" t="str">
            <v>0062</v>
          </cell>
          <cell r="H1520" t="str">
            <v>FSCC</v>
          </cell>
        </row>
        <row r="1521">
          <cell r="A1521" t="str">
            <v>257076</v>
          </cell>
          <cell r="B1521" t="str">
            <v>Comm OK Space Heating System CIP</v>
          </cell>
          <cell r="C1521" t="str">
            <v>Customer Operations</v>
          </cell>
          <cell r="D1521" t="str">
            <v>Marketing</v>
          </cell>
          <cell r="E1521" t="str">
            <v>Direct</v>
          </cell>
          <cell r="F1521" t="str">
            <v>DIR</v>
          </cell>
          <cell r="G1521" t="str">
            <v>0062</v>
          </cell>
          <cell r="H1521" t="str">
            <v>FSCC</v>
          </cell>
        </row>
        <row r="1522">
          <cell r="A1522" t="str">
            <v>257077</v>
          </cell>
          <cell r="B1522" t="str">
            <v>Comm OK Water Heating CIP</v>
          </cell>
          <cell r="C1522" t="str">
            <v>Customer Operations</v>
          </cell>
          <cell r="D1522" t="str">
            <v>Marketing</v>
          </cell>
          <cell r="E1522" t="str">
            <v>Direct</v>
          </cell>
          <cell r="F1522" t="str">
            <v>DIR</v>
          </cell>
          <cell r="G1522" t="str">
            <v>0062</v>
          </cell>
          <cell r="H1522" t="str">
            <v>FSCC</v>
          </cell>
        </row>
        <row r="1523">
          <cell r="A1523" t="str">
            <v>257078</v>
          </cell>
          <cell r="B1523" t="str">
            <v>Comm OK Common Admin Costs</v>
          </cell>
          <cell r="C1523" t="str">
            <v>Customer Operations</v>
          </cell>
          <cell r="D1523" t="str">
            <v>Marketing</v>
          </cell>
          <cell r="E1523" t="str">
            <v>Direct</v>
          </cell>
          <cell r="F1523" t="str">
            <v>DIR</v>
          </cell>
          <cell r="G1523" t="str">
            <v>0062</v>
          </cell>
          <cell r="H1523" t="str">
            <v>FSCC</v>
          </cell>
        </row>
        <row r="1524">
          <cell r="A1524" t="str">
            <v>257079</v>
          </cell>
          <cell r="B1524" t="str">
            <v>Comm OK CenterPoint Education Program</v>
          </cell>
          <cell r="C1524" t="str">
            <v>Customer Operations</v>
          </cell>
          <cell r="D1524" t="str">
            <v>Marketing</v>
          </cell>
          <cell r="E1524" t="str">
            <v>Direct</v>
          </cell>
          <cell r="F1524" t="str">
            <v>DIR</v>
          </cell>
          <cell r="G1524" t="str">
            <v>0062</v>
          </cell>
          <cell r="H1524" t="str">
            <v>FSCC</v>
          </cell>
        </row>
        <row r="1525">
          <cell r="A1525" t="str">
            <v>257083</v>
          </cell>
          <cell r="B1525" t="str">
            <v>Comm OK Cryer - CIP</v>
          </cell>
          <cell r="C1525" t="str">
            <v>Customer Operations</v>
          </cell>
          <cell r="D1525" t="str">
            <v>Marketing</v>
          </cell>
          <cell r="E1525" t="str">
            <v>Direct</v>
          </cell>
          <cell r="F1525" t="str">
            <v>DIR</v>
          </cell>
          <cell r="G1525" t="str">
            <v>0062</v>
          </cell>
          <cell r="H1525" t="str">
            <v>FSCC</v>
          </cell>
        </row>
        <row r="1526">
          <cell r="A1526" t="str">
            <v>257084</v>
          </cell>
          <cell r="B1526" t="str">
            <v>Comm OK Multi-unit Mkt Trans Rebate-CIP</v>
          </cell>
          <cell r="C1526" t="str">
            <v>Customer Operations</v>
          </cell>
          <cell r="D1526" t="str">
            <v>Marketing</v>
          </cell>
          <cell r="E1526" t="str">
            <v>Direct</v>
          </cell>
          <cell r="F1526" t="str">
            <v>DIR</v>
          </cell>
          <cell r="G1526" t="str">
            <v>0062</v>
          </cell>
          <cell r="H1526" t="str">
            <v>FSCC</v>
          </cell>
        </row>
        <row r="1527">
          <cell r="A1527" t="str">
            <v>257090</v>
          </cell>
          <cell r="B1527" t="str">
            <v>MN CIP High Efficiency Home</v>
          </cell>
          <cell r="C1527" t="str">
            <v>Customer Operations</v>
          </cell>
          <cell r="D1527" t="str">
            <v>Marketing</v>
          </cell>
          <cell r="E1527" t="str">
            <v>Direct</v>
          </cell>
          <cell r="F1527" t="str">
            <v>DIR</v>
          </cell>
          <cell r="G1527" t="str">
            <v>0072</v>
          </cell>
          <cell r="H1527" t="str">
            <v>FSCC</v>
          </cell>
        </row>
        <row r="1528">
          <cell r="A1528" t="str">
            <v>257091</v>
          </cell>
          <cell r="B1528" t="str">
            <v>Comm MN CIP Res Oven</v>
          </cell>
          <cell r="C1528" t="str">
            <v>Customer Operations</v>
          </cell>
          <cell r="D1528" t="str">
            <v>Marketing</v>
          </cell>
          <cell r="E1528" t="str">
            <v>Direct</v>
          </cell>
          <cell r="F1528" t="str">
            <v>DIR</v>
          </cell>
          <cell r="G1528" t="str">
            <v>0072</v>
          </cell>
          <cell r="H1528" t="str">
            <v>FSCC</v>
          </cell>
        </row>
        <row r="1529">
          <cell r="A1529" t="str">
            <v>257092</v>
          </cell>
          <cell r="B1529" t="str">
            <v>Comm MN Res Energy Kit</v>
          </cell>
          <cell r="C1529" t="str">
            <v>Customer Operations</v>
          </cell>
          <cell r="D1529" t="str">
            <v>Marketing</v>
          </cell>
          <cell r="E1529" t="str">
            <v>Direct</v>
          </cell>
          <cell r="F1529" t="str">
            <v>DIR</v>
          </cell>
          <cell r="G1529" t="str">
            <v>0072</v>
          </cell>
          <cell r="H1529" t="str">
            <v>FSCC</v>
          </cell>
        </row>
        <row r="1530">
          <cell r="A1530" t="str">
            <v>257093</v>
          </cell>
          <cell r="B1530" t="str">
            <v>MN CIP Res Multifamily Housing</v>
          </cell>
          <cell r="C1530" t="str">
            <v>Customer Operations</v>
          </cell>
          <cell r="D1530" t="str">
            <v>Marketing</v>
          </cell>
          <cell r="E1530" t="str">
            <v>Direct</v>
          </cell>
          <cell r="F1530" t="str">
            <v>DIR</v>
          </cell>
          <cell r="G1530" t="str">
            <v>0072</v>
          </cell>
          <cell r="H1530" t="str">
            <v>FSCC</v>
          </cell>
        </row>
        <row r="1531">
          <cell r="A1531" t="str">
            <v>257114</v>
          </cell>
          <cell r="B1531" t="str">
            <v>Comm MN CIP Food Service Rebate Program</v>
          </cell>
          <cell r="C1531" t="str">
            <v>Customer Operations</v>
          </cell>
          <cell r="D1531" t="str">
            <v>Marketing</v>
          </cell>
          <cell r="E1531" t="str">
            <v>Direct</v>
          </cell>
          <cell r="F1531" t="str">
            <v>DIR</v>
          </cell>
          <cell r="G1531" t="str">
            <v>0072</v>
          </cell>
          <cell r="H1531" t="str">
            <v>FSCC</v>
          </cell>
        </row>
        <row r="1532">
          <cell r="A1532" t="str">
            <v>257115</v>
          </cell>
          <cell r="B1532" t="str">
            <v>Comm OK Residential Energy Audit</v>
          </cell>
          <cell r="C1532" t="str">
            <v>Customer Operations</v>
          </cell>
          <cell r="D1532" t="str">
            <v>Marketing</v>
          </cell>
          <cell r="E1532" t="str">
            <v>Direct</v>
          </cell>
          <cell r="F1532" t="str">
            <v>DIR</v>
          </cell>
          <cell r="G1532" t="str">
            <v>0062</v>
          </cell>
          <cell r="H1532" t="str">
            <v>FSCC</v>
          </cell>
        </row>
        <row r="1533">
          <cell r="A1533" t="str">
            <v>257116</v>
          </cell>
          <cell r="B1533" t="str">
            <v>Comm OK Residential Cooking Range</v>
          </cell>
          <cell r="C1533" t="str">
            <v>Customer Operations</v>
          </cell>
          <cell r="D1533" t="str">
            <v>Marketing</v>
          </cell>
          <cell r="E1533" t="str">
            <v>Direct</v>
          </cell>
          <cell r="F1533" t="str">
            <v>DIR</v>
          </cell>
          <cell r="G1533" t="str">
            <v>0062</v>
          </cell>
          <cell r="H1533" t="str">
            <v>FSCC</v>
          </cell>
        </row>
        <row r="1534">
          <cell r="A1534" t="str">
            <v>257117</v>
          </cell>
          <cell r="B1534" t="str">
            <v>Comm OK Residential Pilotless Hearth</v>
          </cell>
          <cell r="C1534" t="str">
            <v>Customer Operations</v>
          </cell>
          <cell r="D1534" t="str">
            <v>Marketing</v>
          </cell>
          <cell r="E1534" t="str">
            <v>Direct</v>
          </cell>
          <cell r="F1534" t="str">
            <v>DIR</v>
          </cell>
          <cell r="G1534" t="str">
            <v>0062</v>
          </cell>
          <cell r="H1534" t="str">
            <v>FSCC</v>
          </cell>
        </row>
        <row r="1535">
          <cell r="A1535" t="str">
            <v>257118</v>
          </cell>
          <cell r="B1535" t="str">
            <v>Comm OK Residential N Home Construction</v>
          </cell>
          <cell r="C1535" t="str">
            <v>Customer Operations</v>
          </cell>
          <cell r="D1535" t="str">
            <v>Marketing</v>
          </cell>
          <cell r="E1535" t="str">
            <v>Direct</v>
          </cell>
          <cell r="F1535" t="str">
            <v>DIR</v>
          </cell>
          <cell r="G1535" t="str">
            <v>0062</v>
          </cell>
          <cell r="H1535" t="str">
            <v>FSCC</v>
          </cell>
        </row>
        <row r="1536">
          <cell r="A1536" t="str">
            <v>257123</v>
          </cell>
          <cell r="B1536" t="str">
            <v>Comm MS CNP Education Awareness CIP</v>
          </cell>
          <cell r="C1536" t="str">
            <v>Customer Operations</v>
          </cell>
          <cell r="D1536" t="str">
            <v>Marketing</v>
          </cell>
          <cell r="E1536" t="str">
            <v>Direct</v>
          </cell>
          <cell r="F1536" t="str">
            <v>DIR</v>
          </cell>
          <cell r="G1536" t="str">
            <v>0082</v>
          </cell>
          <cell r="H1536" t="str">
            <v>FSCC</v>
          </cell>
        </row>
        <row r="1537">
          <cell r="A1537" t="str">
            <v>257124</v>
          </cell>
          <cell r="B1537" t="str">
            <v>Comm MS C&amp;I Boilers CIP</v>
          </cell>
          <cell r="C1537" t="str">
            <v>Customer Operations</v>
          </cell>
          <cell r="D1537" t="str">
            <v>Marketing</v>
          </cell>
          <cell r="E1537" t="str">
            <v>Direct</v>
          </cell>
          <cell r="F1537" t="str">
            <v>DIR</v>
          </cell>
          <cell r="G1537" t="str">
            <v>0082</v>
          </cell>
          <cell r="H1537" t="str">
            <v>FSCC</v>
          </cell>
        </row>
        <row r="1538">
          <cell r="A1538" t="str">
            <v>257125</v>
          </cell>
          <cell r="B1538" t="str">
            <v>Comm MS Res New Home Construction CIP</v>
          </cell>
          <cell r="C1538" t="str">
            <v>Customer Operations</v>
          </cell>
          <cell r="D1538" t="str">
            <v>Marketing</v>
          </cell>
          <cell r="E1538" t="str">
            <v>Direct</v>
          </cell>
          <cell r="F1538" t="str">
            <v>DIR</v>
          </cell>
          <cell r="G1538" t="str">
            <v>0082</v>
          </cell>
          <cell r="H1538" t="str">
            <v>FSCC</v>
          </cell>
        </row>
        <row r="1539">
          <cell r="A1539" t="str">
            <v>257126</v>
          </cell>
          <cell r="B1539" t="str">
            <v>Comm MS Water Heating CIP</v>
          </cell>
          <cell r="C1539" t="str">
            <v>Customer Operations</v>
          </cell>
          <cell r="D1539" t="str">
            <v>Marketing</v>
          </cell>
          <cell r="E1539" t="str">
            <v>Direct</v>
          </cell>
          <cell r="F1539" t="str">
            <v>DIR</v>
          </cell>
          <cell r="G1539" t="str">
            <v>0082</v>
          </cell>
          <cell r="H1539" t="str">
            <v>FSCC</v>
          </cell>
        </row>
        <row r="1540">
          <cell r="A1540" t="str">
            <v>257127</v>
          </cell>
          <cell r="B1540" t="str">
            <v>Comm MS C&amp;I Food Services CIP</v>
          </cell>
          <cell r="C1540" t="str">
            <v>Customer Operations</v>
          </cell>
          <cell r="D1540" t="str">
            <v>Marketing</v>
          </cell>
          <cell r="E1540" t="str">
            <v>Direct</v>
          </cell>
          <cell r="F1540" t="str">
            <v>DIR</v>
          </cell>
          <cell r="G1540" t="str">
            <v>0082</v>
          </cell>
          <cell r="H1540" t="str">
            <v>FSCC</v>
          </cell>
        </row>
        <row r="1541">
          <cell r="A1541" t="str">
            <v>257128</v>
          </cell>
          <cell r="B1541" t="str">
            <v>Comm MS Low Flow Showerhead/Aerator CIP</v>
          </cell>
          <cell r="C1541" t="str">
            <v>Customer Operations</v>
          </cell>
          <cell r="D1541" t="str">
            <v>Marketing</v>
          </cell>
          <cell r="E1541" t="str">
            <v>Direct</v>
          </cell>
          <cell r="F1541" t="str">
            <v>DIR</v>
          </cell>
          <cell r="G1541" t="str">
            <v>0082</v>
          </cell>
          <cell r="H1541" t="str">
            <v>FSCC</v>
          </cell>
        </row>
        <row r="1542">
          <cell r="A1542" t="str">
            <v>257129</v>
          </cell>
          <cell r="B1542" t="str">
            <v>Comm MS Space Heating Systems CIP</v>
          </cell>
          <cell r="C1542" t="str">
            <v>Customer Operations</v>
          </cell>
          <cell r="D1542" t="str">
            <v>Marketing</v>
          </cell>
          <cell r="E1542" t="str">
            <v>Direct</v>
          </cell>
          <cell r="F1542" t="str">
            <v>DIR</v>
          </cell>
          <cell r="G1542" t="str">
            <v>0082</v>
          </cell>
          <cell r="H1542" t="str">
            <v>FSCC</v>
          </cell>
        </row>
        <row r="1543">
          <cell r="A1543" t="str">
            <v>257136</v>
          </cell>
          <cell r="B1543" t="str">
            <v>Comm MS CIP Low Income Weather</v>
          </cell>
          <cell r="C1543" t="str">
            <v>Customer Operations</v>
          </cell>
          <cell r="D1543" t="str">
            <v>Marketing</v>
          </cell>
          <cell r="E1543" t="str">
            <v>Direct</v>
          </cell>
          <cell r="F1543" t="str">
            <v>DIR</v>
          </cell>
          <cell r="G1543" t="str">
            <v>0082</v>
          </cell>
          <cell r="H1543" t="str">
            <v>FSCC</v>
          </cell>
        </row>
        <row r="1544">
          <cell r="A1544" t="str">
            <v>257155</v>
          </cell>
          <cell r="B1544" t="str">
            <v>MarComm MGC Torchlight Parade</v>
          </cell>
          <cell r="C1544" t="str">
            <v>Customer Operations</v>
          </cell>
          <cell r="D1544" t="str">
            <v>Marketing</v>
          </cell>
          <cell r="E1544" t="str">
            <v>Direct</v>
          </cell>
          <cell r="F1544" t="str">
            <v>DIR</v>
          </cell>
          <cell r="G1544" t="str">
            <v>0072</v>
          </cell>
          <cell r="H1544" t="str">
            <v>FSCC</v>
          </cell>
        </row>
        <row r="1545">
          <cell r="A1545" t="str">
            <v>257156</v>
          </cell>
          <cell r="B1545" t="str">
            <v>MarComm CEHE Energy Star</v>
          </cell>
          <cell r="C1545" t="str">
            <v>Customer Operations</v>
          </cell>
          <cell r="D1545" t="str">
            <v>Marketing</v>
          </cell>
          <cell r="E1545" t="str">
            <v>Direct</v>
          </cell>
          <cell r="F1545" t="str">
            <v>DIR</v>
          </cell>
          <cell r="G1545" t="str">
            <v>0072</v>
          </cell>
          <cell r="H1545" t="str">
            <v>FSCC</v>
          </cell>
        </row>
        <row r="1546">
          <cell r="A1546" t="str">
            <v>257157</v>
          </cell>
          <cell r="B1546" t="str">
            <v>MarComm CES Portal</v>
          </cell>
          <cell r="C1546" t="str">
            <v>Customer Operations</v>
          </cell>
          <cell r="D1546" t="str">
            <v>Marketing</v>
          </cell>
          <cell r="E1546" t="str">
            <v>Direct</v>
          </cell>
          <cell r="F1546" t="str">
            <v>DIR</v>
          </cell>
          <cell r="G1546" t="str">
            <v>0435</v>
          </cell>
          <cell r="H1546" t="str">
            <v>FSCC</v>
          </cell>
        </row>
        <row r="1547">
          <cell r="A1547" t="str">
            <v>257158</v>
          </cell>
          <cell r="B1547" t="str">
            <v>MarCom to SBUs</v>
          </cell>
          <cell r="C1547" t="str">
            <v>Customer Operations</v>
          </cell>
          <cell r="D1547" t="str">
            <v>Marketing</v>
          </cell>
          <cell r="E1547" t="str">
            <v>Direct</v>
          </cell>
          <cell r="F1547" t="str">
            <v>DIR</v>
          </cell>
          <cell r="G1547" t="str">
            <v>Various</v>
          </cell>
          <cell r="H1547" t="str">
            <v>Pool</v>
          </cell>
        </row>
        <row r="1548">
          <cell r="A1548" t="str">
            <v>257161</v>
          </cell>
          <cell r="B1548" t="str">
            <v>MN Builders Program</v>
          </cell>
          <cell r="C1548" t="str">
            <v>Customer Operations</v>
          </cell>
          <cell r="D1548" t="str">
            <v>Marketing</v>
          </cell>
          <cell r="E1548" t="str">
            <v>Direct</v>
          </cell>
          <cell r="F1548" t="str">
            <v>DIR</v>
          </cell>
          <cell r="G1548" t="str">
            <v>0072</v>
          </cell>
          <cell r="H1548" t="str">
            <v>FSCC</v>
          </cell>
        </row>
        <row r="1549">
          <cell r="A1549" t="str">
            <v>257162</v>
          </cell>
          <cell r="B1549" t="str">
            <v>MN C&amp;I Marketing</v>
          </cell>
          <cell r="C1549" t="str">
            <v>Customer Operations</v>
          </cell>
          <cell r="D1549" t="str">
            <v>Marketing</v>
          </cell>
          <cell r="E1549" t="str">
            <v>Direct</v>
          </cell>
          <cell r="F1549" t="str">
            <v>DIR</v>
          </cell>
          <cell r="G1549" t="str">
            <v>0072</v>
          </cell>
          <cell r="H1549" t="str">
            <v>FSCC</v>
          </cell>
        </row>
        <row r="1550">
          <cell r="A1550" t="str">
            <v>257163</v>
          </cell>
          <cell r="B1550" t="str">
            <v>MN CIP Multi Family Building Efficiency</v>
          </cell>
          <cell r="C1550" t="str">
            <v>Customer Operations</v>
          </cell>
          <cell r="D1550" t="str">
            <v>Marketing</v>
          </cell>
          <cell r="E1550" t="str">
            <v>Direct</v>
          </cell>
          <cell r="F1550" t="str">
            <v>DIR</v>
          </cell>
          <cell r="G1550" t="str">
            <v>0072</v>
          </cell>
          <cell r="H1550" t="str">
            <v>FSCC</v>
          </cell>
        </row>
        <row r="1551">
          <cell r="A1551" t="str">
            <v>257164</v>
          </cell>
          <cell r="B1551" t="str">
            <v>MN CIP Process Steam Trap Audit Program</v>
          </cell>
          <cell r="C1551" t="str">
            <v>Customer Operations</v>
          </cell>
          <cell r="D1551" t="str">
            <v>Marketing</v>
          </cell>
          <cell r="E1551" t="str">
            <v>Direct</v>
          </cell>
          <cell r="F1551" t="str">
            <v>DIR</v>
          </cell>
          <cell r="G1551" t="str">
            <v>0072</v>
          </cell>
          <cell r="H1551" t="str">
            <v>FSCC</v>
          </cell>
        </row>
        <row r="1552">
          <cell r="A1552" t="str">
            <v>257165</v>
          </cell>
          <cell r="B1552" t="str">
            <v>MN CIP - Industrial Process Eff Program</v>
          </cell>
          <cell r="C1552" t="str">
            <v>Customer Operations</v>
          </cell>
          <cell r="D1552" t="str">
            <v>Marketing</v>
          </cell>
          <cell r="E1552" t="str">
            <v>Direct</v>
          </cell>
          <cell r="F1552" t="str">
            <v>DIR</v>
          </cell>
          <cell r="G1552" t="str">
            <v>0072</v>
          </cell>
          <cell r="H1552" t="str">
            <v>FSCC</v>
          </cell>
        </row>
        <row r="1553">
          <cell r="A1553" t="str">
            <v>257166</v>
          </cell>
          <cell r="B1553" t="str">
            <v>MN CIP Custom Rebate Program</v>
          </cell>
          <cell r="C1553" t="str">
            <v>Customer Operations</v>
          </cell>
          <cell r="D1553" t="str">
            <v>Marketing</v>
          </cell>
          <cell r="E1553" t="str">
            <v>Direct</v>
          </cell>
          <cell r="F1553" t="str">
            <v>DIR</v>
          </cell>
          <cell r="G1553" t="str">
            <v>0072</v>
          </cell>
          <cell r="H1553" t="str">
            <v>FSCC</v>
          </cell>
        </row>
        <row r="1554">
          <cell r="A1554" t="str">
            <v>257167</v>
          </cell>
          <cell r="B1554" t="str">
            <v>MN CIP Energy Design Assistance Program</v>
          </cell>
          <cell r="C1554" t="str">
            <v>Customer Operations</v>
          </cell>
          <cell r="D1554" t="str">
            <v>Marketing</v>
          </cell>
          <cell r="E1554" t="str">
            <v>Direct</v>
          </cell>
          <cell r="F1554" t="str">
            <v>DIR</v>
          </cell>
          <cell r="G1554" t="str">
            <v>0072</v>
          </cell>
          <cell r="H1554" t="str">
            <v>FSCC</v>
          </cell>
        </row>
        <row r="1555">
          <cell r="A1555" t="str">
            <v>257168</v>
          </cell>
          <cell r="B1555" t="str">
            <v>MN CIP Recommissioning Study &amp; Rebates</v>
          </cell>
          <cell r="C1555" t="str">
            <v>Customer Operations</v>
          </cell>
          <cell r="D1555" t="str">
            <v>Marketing</v>
          </cell>
          <cell r="E1555" t="str">
            <v>Direct</v>
          </cell>
          <cell r="F1555" t="str">
            <v>DIR</v>
          </cell>
          <cell r="G1555" t="str">
            <v>0072</v>
          </cell>
          <cell r="H1555" t="str">
            <v>FSCC</v>
          </cell>
        </row>
        <row r="1556">
          <cell r="A1556" t="str">
            <v>257169</v>
          </cell>
          <cell r="B1556" t="str">
            <v>MN CIP Engineering Study &amp; Certification</v>
          </cell>
          <cell r="C1556" t="str">
            <v>Customer Operations</v>
          </cell>
          <cell r="D1556" t="str">
            <v>Marketing</v>
          </cell>
          <cell r="E1556" t="str">
            <v>Direct</v>
          </cell>
          <cell r="F1556" t="str">
            <v>DIR</v>
          </cell>
          <cell r="G1556" t="str">
            <v>0072</v>
          </cell>
          <cell r="H1556" t="str">
            <v>FSCC</v>
          </cell>
        </row>
        <row r="1557">
          <cell r="A1557" t="str">
            <v>257170</v>
          </cell>
          <cell r="B1557" t="str">
            <v>MN CIP Natural Gas Energy Analysis Progr</v>
          </cell>
          <cell r="C1557" t="str">
            <v>Customer Operations</v>
          </cell>
          <cell r="D1557" t="str">
            <v>Marketing</v>
          </cell>
          <cell r="E1557" t="str">
            <v>Direct</v>
          </cell>
          <cell r="F1557" t="str">
            <v>DIR</v>
          </cell>
          <cell r="G1557" t="str">
            <v>0072</v>
          </cell>
          <cell r="H1557" t="str">
            <v>FSCC</v>
          </cell>
        </row>
        <row r="1558">
          <cell r="A1558" t="str">
            <v>257171</v>
          </cell>
          <cell r="B1558" t="str">
            <v>MN Commercial Food Service</v>
          </cell>
          <cell r="C1558" t="str">
            <v>Customer Operations</v>
          </cell>
          <cell r="D1558" t="str">
            <v>Marketing</v>
          </cell>
          <cell r="E1558" t="str">
            <v>Direct</v>
          </cell>
          <cell r="F1558" t="str">
            <v>DIR</v>
          </cell>
          <cell r="G1558" t="str">
            <v>0072</v>
          </cell>
          <cell r="H1558" t="str">
            <v>FSCC</v>
          </cell>
        </row>
        <row r="1559">
          <cell r="A1559" t="str">
            <v>257179</v>
          </cell>
          <cell r="B1559" t="str">
            <v>MN CIP Low Income Rental Efficiency</v>
          </cell>
          <cell r="C1559" t="str">
            <v>Customer Operations</v>
          </cell>
          <cell r="D1559" t="str">
            <v>Marketing</v>
          </cell>
          <cell r="E1559" t="str">
            <v>Direct</v>
          </cell>
          <cell r="F1559" t="str">
            <v>DIR</v>
          </cell>
          <cell r="G1559" t="str">
            <v>0072</v>
          </cell>
          <cell r="H1559" t="str">
            <v>FSCC</v>
          </cell>
        </row>
        <row r="1560">
          <cell r="A1560" t="str">
            <v>257180</v>
          </cell>
          <cell r="B1560" t="str">
            <v>MN CIP Low Income Free Heating System Tu</v>
          </cell>
          <cell r="C1560" t="str">
            <v>Customer Operations</v>
          </cell>
          <cell r="D1560" t="str">
            <v>Marketing</v>
          </cell>
          <cell r="E1560" t="str">
            <v>Direct</v>
          </cell>
          <cell r="F1560" t="str">
            <v>DIR</v>
          </cell>
          <cell r="G1560" t="str">
            <v>0072</v>
          </cell>
          <cell r="H1560" t="str">
            <v>FSCC</v>
          </cell>
        </row>
        <row r="1561">
          <cell r="A1561" t="str">
            <v>257181</v>
          </cell>
          <cell r="B1561" t="str">
            <v>AR CIP Residential/Commercial Gas Equipm</v>
          </cell>
          <cell r="C1561" t="str">
            <v>Customer Operations</v>
          </cell>
          <cell r="D1561" t="str">
            <v>Marketing</v>
          </cell>
          <cell r="E1561" t="str">
            <v>Direct</v>
          </cell>
          <cell r="F1561" t="str">
            <v>DIR</v>
          </cell>
          <cell r="G1561" t="str">
            <v>0062</v>
          </cell>
          <cell r="H1561" t="str">
            <v>FSCC</v>
          </cell>
        </row>
        <row r="1562">
          <cell r="A1562" t="str">
            <v>257182</v>
          </cell>
          <cell r="B1562" t="str">
            <v>AR CIP C&amp;I Solutions</v>
          </cell>
          <cell r="C1562" t="str">
            <v>Customer Operations</v>
          </cell>
          <cell r="D1562" t="str">
            <v>Marketing</v>
          </cell>
          <cell r="E1562" t="str">
            <v>Direct</v>
          </cell>
          <cell r="F1562" t="str">
            <v>DIR</v>
          </cell>
          <cell r="G1562" t="str">
            <v>0062</v>
          </cell>
          <cell r="H1562" t="str">
            <v>FSCC</v>
          </cell>
        </row>
        <row r="1563">
          <cell r="A1563" t="str">
            <v>257183</v>
          </cell>
          <cell r="B1563" t="str">
            <v>OK CIP Residential/Commercial Gas Equipm</v>
          </cell>
          <cell r="C1563" t="str">
            <v>Customer Operations</v>
          </cell>
          <cell r="D1563" t="str">
            <v>Marketing</v>
          </cell>
          <cell r="E1563" t="str">
            <v>Direct</v>
          </cell>
          <cell r="F1563" t="str">
            <v>DIR</v>
          </cell>
          <cell r="G1563" t="str">
            <v>0062</v>
          </cell>
          <cell r="H1563" t="str">
            <v>FSCC</v>
          </cell>
        </row>
        <row r="1564">
          <cell r="A1564" t="str">
            <v>257184</v>
          </cell>
          <cell r="B1564" t="str">
            <v>MN Marketing Buildwiser</v>
          </cell>
          <cell r="C1564" t="str">
            <v>Customer Operations</v>
          </cell>
          <cell r="D1564" t="str">
            <v>Marketing</v>
          </cell>
          <cell r="E1564" t="str">
            <v>Direct</v>
          </cell>
          <cell r="F1564" t="str">
            <v>DIR</v>
          </cell>
          <cell r="G1564" t="str">
            <v>0072</v>
          </cell>
          <cell r="H1564" t="str">
            <v>FSCC</v>
          </cell>
        </row>
        <row r="1565">
          <cell r="A1565" t="str">
            <v>257185</v>
          </cell>
          <cell r="B1565" t="str">
            <v>MN Marketing Safety Advertising</v>
          </cell>
          <cell r="C1565" t="str">
            <v>Customer Operations</v>
          </cell>
          <cell r="D1565" t="str">
            <v>Marketing</v>
          </cell>
          <cell r="E1565" t="str">
            <v>Direct</v>
          </cell>
          <cell r="F1565" t="str">
            <v>DIR</v>
          </cell>
          <cell r="G1565" t="str">
            <v>0072</v>
          </cell>
          <cell r="H1565" t="str">
            <v>FSCC</v>
          </cell>
        </row>
        <row r="1566">
          <cell r="A1566" t="str">
            <v>257186</v>
          </cell>
          <cell r="B1566" t="str">
            <v>MN Marketing Goodwill Advertising</v>
          </cell>
          <cell r="C1566" t="str">
            <v>Customer Operations</v>
          </cell>
          <cell r="D1566" t="str">
            <v>Marketing</v>
          </cell>
          <cell r="E1566" t="str">
            <v>Direct</v>
          </cell>
          <cell r="F1566" t="str">
            <v>DIR</v>
          </cell>
          <cell r="G1566" t="str">
            <v>0072</v>
          </cell>
          <cell r="H1566" t="str">
            <v>FSCC</v>
          </cell>
        </row>
        <row r="1567">
          <cell r="A1567" t="str">
            <v>159400</v>
          </cell>
          <cell r="B1567" t="str">
            <v>Reg Ops CEHE</v>
          </cell>
          <cell r="C1567" t="str">
            <v>Customer Operations</v>
          </cell>
          <cell r="D1567" t="str">
            <v>Customer Operations</v>
          </cell>
          <cell r="E1567" t="str">
            <v>Direct</v>
          </cell>
          <cell r="F1567" t="str">
            <v>DIR</v>
          </cell>
          <cell r="G1567" t="str">
            <v>0003</v>
          </cell>
          <cell r="H1567" t="str">
            <v>FSCC</v>
          </cell>
        </row>
        <row r="1568">
          <cell r="A1568" t="str">
            <v>159401</v>
          </cell>
          <cell r="B1568" t="str">
            <v>Reg Ops Entex</v>
          </cell>
          <cell r="C1568" t="str">
            <v>Customer Operations</v>
          </cell>
          <cell r="D1568" t="str">
            <v>Customer Operations</v>
          </cell>
          <cell r="E1568" t="str">
            <v>Direct</v>
          </cell>
          <cell r="F1568" t="str">
            <v>DIR</v>
          </cell>
          <cell r="G1568" t="str">
            <v>0082</v>
          </cell>
          <cell r="H1568" t="str">
            <v>Pool</v>
          </cell>
        </row>
        <row r="1569">
          <cell r="A1569" t="str">
            <v>159407</v>
          </cell>
          <cell r="B1569" t="str">
            <v>Reg Ops Arkla</v>
          </cell>
          <cell r="C1569" t="str">
            <v>Customer Operations</v>
          </cell>
          <cell r="D1569" t="str">
            <v>Customer Operations</v>
          </cell>
          <cell r="E1569" t="str">
            <v>Direct</v>
          </cell>
          <cell r="F1569" t="str">
            <v>DIR</v>
          </cell>
          <cell r="G1569" t="str">
            <v>0062</v>
          </cell>
          <cell r="H1569" t="str">
            <v>Pool</v>
          </cell>
        </row>
        <row r="1570">
          <cell r="A1570" t="str">
            <v>159408</v>
          </cell>
          <cell r="B1570" t="str">
            <v>Reg Ops Minnesota Gas</v>
          </cell>
          <cell r="C1570" t="str">
            <v>Customer Operations</v>
          </cell>
          <cell r="D1570" t="str">
            <v>Customer Operations</v>
          </cell>
          <cell r="E1570" t="str">
            <v>Direct</v>
          </cell>
          <cell r="F1570" t="str">
            <v>DIR</v>
          </cell>
          <cell r="G1570" t="str">
            <v>0072</v>
          </cell>
          <cell r="H1570" t="str">
            <v>FSCC</v>
          </cell>
        </row>
        <row r="1571">
          <cell r="A1571" t="str">
            <v>159414</v>
          </cell>
          <cell r="B1571" t="str">
            <v>Reg Ops 77</v>
          </cell>
          <cell r="C1571" t="str">
            <v>Customer Operations</v>
          </cell>
          <cell r="D1571" t="str">
            <v>Customer Operations</v>
          </cell>
          <cell r="E1571" t="str">
            <v>Direct</v>
          </cell>
          <cell r="F1571" t="str">
            <v>DIR</v>
          </cell>
          <cell r="G1571" t="str">
            <v>0077</v>
          </cell>
          <cell r="H1571" t="str">
            <v>FSCC</v>
          </cell>
        </row>
        <row r="1572">
          <cell r="A1572" t="str">
            <v>159415</v>
          </cell>
          <cell r="B1572" t="str">
            <v>Reg Ops 80</v>
          </cell>
          <cell r="C1572" t="str">
            <v>Customer Operations</v>
          </cell>
          <cell r="D1572" t="str">
            <v>Customer Operations</v>
          </cell>
          <cell r="E1572" t="str">
            <v>Direct</v>
          </cell>
          <cell r="F1572" t="str">
            <v>DIR</v>
          </cell>
          <cell r="G1572" t="str">
            <v>0080</v>
          </cell>
          <cell r="H1572" t="str">
            <v>FSCC</v>
          </cell>
        </row>
        <row r="1573">
          <cell r="A1573" t="str">
            <v>159416</v>
          </cell>
          <cell r="B1573" t="str">
            <v>Reg Ops South Texas Division</v>
          </cell>
          <cell r="C1573" t="str">
            <v>Customer Operations</v>
          </cell>
          <cell r="D1573" t="str">
            <v>Customer Operations</v>
          </cell>
          <cell r="E1573" t="str">
            <v>Direct</v>
          </cell>
          <cell r="F1573" t="str">
            <v>DIR</v>
          </cell>
          <cell r="G1573" t="str">
            <v>0082</v>
          </cell>
          <cell r="H1573" t="str">
            <v>FSCC</v>
          </cell>
        </row>
        <row r="1574">
          <cell r="A1574" t="str">
            <v>159417</v>
          </cell>
          <cell r="B1574" t="str">
            <v>Reg Ops Entex Louisiana Divison</v>
          </cell>
          <cell r="C1574" t="str">
            <v>Customer Operations</v>
          </cell>
          <cell r="D1574" t="str">
            <v>Customer Operations</v>
          </cell>
          <cell r="E1574" t="str">
            <v>Direct</v>
          </cell>
          <cell r="F1574" t="str">
            <v>DIR</v>
          </cell>
          <cell r="G1574" t="str">
            <v>0082</v>
          </cell>
          <cell r="H1574" t="str">
            <v>FSCC</v>
          </cell>
        </row>
        <row r="1575">
          <cell r="A1575" t="str">
            <v>159418</v>
          </cell>
          <cell r="B1575" t="str">
            <v>Reg Ops Arkla Louisiana Division</v>
          </cell>
          <cell r="C1575" t="str">
            <v>Customer Operations</v>
          </cell>
          <cell r="D1575" t="str">
            <v>Customer Operations</v>
          </cell>
          <cell r="E1575" t="str">
            <v>Direct</v>
          </cell>
          <cell r="F1575" t="str">
            <v>DIR</v>
          </cell>
          <cell r="G1575" t="str">
            <v>0062</v>
          </cell>
          <cell r="H1575" t="str">
            <v>FSCC</v>
          </cell>
        </row>
        <row r="1576">
          <cell r="A1576" t="str">
            <v>159419</v>
          </cell>
          <cell r="B1576" t="str">
            <v>Reg Ops TX Coast Division</v>
          </cell>
          <cell r="C1576" t="str">
            <v>Customer Operations</v>
          </cell>
          <cell r="D1576" t="str">
            <v>Customer Operations</v>
          </cell>
          <cell r="E1576" t="str">
            <v>Direct</v>
          </cell>
          <cell r="F1576" t="str">
            <v>DIR</v>
          </cell>
          <cell r="G1576" t="str">
            <v>0082</v>
          </cell>
          <cell r="H1576" t="str">
            <v>FSCC</v>
          </cell>
        </row>
        <row r="1577">
          <cell r="A1577" t="str">
            <v>159420</v>
          </cell>
          <cell r="B1577" t="str">
            <v>Reg Ops Arkansas Division</v>
          </cell>
          <cell r="C1577" t="str">
            <v>Customer Operations</v>
          </cell>
          <cell r="D1577" t="str">
            <v>Customer Operations</v>
          </cell>
          <cell r="E1577" t="str">
            <v>Direct</v>
          </cell>
          <cell r="F1577" t="str">
            <v>DIR</v>
          </cell>
          <cell r="G1577" t="str">
            <v>0062</v>
          </cell>
          <cell r="H1577" t="str">
            <v>FSCC</v>
          </cell>
        </row>
        <row r="1578">
          <cell r="A1578" t="str">
            <v>159421</v>
          </cell>
          <cell r="B1578" t="str">
            <v>Reg Ops Beaumont Division</v>
          </cell>
          <cell r="C1578" t="str">
            <v>Customer Operations</v>
          </cell>
          <cell r="D1578" t="str">
            <v>Customer Operations</v>
          </cell>
          <cell r="E1578" t="str">
            <v>Direct</v>
          </cell>
          <cell r="F1578" t="str">
            <v>DIR</v>
          </cell>
          <cell r="G1578" t="str">
            <v>0082</v>
          </cell>
          <cell r="H1578" t="str">
            <v>FSCC</v>
          </cell>
        </row>
        <row r="1579">
          <cell r="A1579" t="str">
            <v>159422</v>
          </cell>
          <cell r="B1579" t="str">
            <v>Reg Ops East Texas Division</v>
          </cell>
          <cell r="C1579" t="str">
            <v>Customer Operations</v>
          </cell>
          <cell r="D1579" t="str">
            <v>Customer Operations</v>
          </cell>
          <cell r="E1579" t="str">
            <v>Direct</v>
          </cell>
          <cell r="F1579" t="str">
            <v>DIR</v>
          </cell>
          <cell r="G1579" t="str">
            <v>0082</v>
          </cell>
          <cell r="H1579" t="str">
            <v>FSCC</v>
          </cell>
        </row>
        <row r="1580">
          <cell r="A1580" t="str">
            <v>159423</v>
          </cell>
          <cell r="B1580" t="str">
            <v>Reg Ops Houston Division</v>
          </cell>
          <cell r="C1580" t="str">
            <v>Customer Operations</v>
          </cell>
          <cell r="D1580" t="str">
            <v>Customer Operations</v>
          </cell>
          <cell r="E1580" t="str">
            <v>Direct</v>
          </cell>
          <cell r="F1580" t="str">
            <v>DIR</v>
          </cell>
          <cell r="G1580" t="str">
            <v>0082</v>
          </cell>
          <cell r="H1580" t="str">
            <v>FSCC</v>
          </cell>
        </row>
        <row r="1581">
          <cell r="A1581" t="str">
            <v>159424</v>
          </cell>
          <cell r="B1581" t="str">
            <v>Reg Ops Mississippi Division</v>
          </cell>
          <cell r="C1581" t="str">
            <v>Customer Operations</v>
          </cell>
          <cell r="D1581" t="str">
            <v>Customer Operations</v>
          </cell>
          <cell r="E1581" t="str">
            <v>Direct</v>
          </cell>
          <cell r="F1581" t="str">
            <v>DIR</v>
          </cell>
          <cell r="G1581" t="str">
            <v>0082</v>
          </cell>
          <cell r="H1581" t="str">
            <v>FSCC</v>
          </cell>
        </row>
        <row r="1582">
          <cell r="A1582" t="str">
            <v>159425</v>
          </cell>
          <cell r="B1582" t="str">
            <v>Reg Ops Trans TX Div</v>
          </cell>
          <cell r="C1582" t="str">
            <v>Customer Operations</v>
          </cell>
          <cell r="D1582" t="str">
            <v>Customer Operations</v>
          </cell>
          <cell r="E1582" t="str">
            <v>Direct</v>
          </cell>
          <cell r="F1582" t="str">
            <v>DIR</v>
          </cell>
          <cell r="G1582" t="str">
            <v>0082</v>
          </cell>
          <cell r="H1582" t="str">
            <v>FSCC</v>
          </cell>
        </row>
        <row r="1583">
          <cell r="A1583" t="str">
            <v>159427</v>
          </cell>
          <cell r="B1583" t="str">
            <v>Reg Ops Oklahoma Division</v>
          </cell>
          <cell r="C1583" t="str">
            <v>Customer Operations</v>
          </cell>
          <cell r="D1583" t="str">
            <v>Customer Operations</v>
          </cell>
          <cell r="E1583" t="str">
            <v>Direct</v>
          </cell>
          <cell r="F1583" t="str">
            <v>DIR</v>
          </cell>
          <cell r="G1583" t="str">
            <v>0062</v>
          </cell>
          <cell r="H1583" t="str">
            <v>FSCC</v>
          </cell>
        </row>
        <row r="1584">
          <cell r="A1584" t="str">
            <v>159428</v>
          </cell>
          <cell r="B1584" t="str">
            <v>Reg Ops Texarkana Division</v>
          </cell>
          <cell r="C1584" t="str">
            <v>Customer Operations</v>
          </cell>
          <cell r="D1584" t="str">
            <v>Customer Operations</v>
          </cell>
          <cell r="E1584" t="str">
            <v>Direct</v>
          </cell>
          <cell r="F1584" t="str">
            <v>DIR</v>
          </cell>
          <cell r="G1584" t="str">
            <v>0062</v>
          </cell>
          <cell r="H1584" t="str">
            <v>FSCC</v>
          </cell>
        </row>
        <row r="1585">
          <cell r="A1585" t="str">
            <v>159433</v>
          </cell>
          <cell r="B1585" t="str">
            <v>Reg Ops South Louisiana Div</v>
          </cell>
          <cell r="C1585" t="str">
            <v>Customer Operations</v>
          </cell>
          <cell r="D1585" t="str">
            <v>Customer Operations</v>
          </cell>
          <cell r="E1585" t="str">
            <v>Direct</v>
          </cell>
          <cell r="F1585" t="str">
            <v>DIR</v>
          </cell>
          <cell r="G1585" t="str">
            <v>0082</v>
          </cell>
          <cell r="H1585" t="str">
            <v>FSCC</v>
          </cell>
        </row>
        <row r="1586">
          <cell r="A1586" t="str">
            <v>159434</v>
          </cell>
          <cell r="B1586" t="str">
            <v>Reg Ops North Louisiana Div</v>
          </cell>
          <cell r="C1586" t="str">
            <v>Customer Operations</v>
          </cell>
          <cell r="D1586" t="str">
            <v>Customer Operations</v>
          </cell>
          <cell r="E1586" t="str">
            <v>Direct</v>
          </cell>
          <cell r="F1586" t="str">
            <v>DIR</v>
          </cell>
          <cell r="G1586" t="str">
            <v>0062</v>
          </cell>
          <cell r="H1586" t="str">
            <v>FSCC</v>
          </cell>
        </row>
        <row r="1587">
          <cell r="A1587" t="str">
            <v>159435</v>
          </cell>
          <cell r="B1587" t="str">
            <v>Reg Ops Houston Gas Customer Svc</v>
          </cell>
          <cell r="C1587" t="str">
            <v>Customer Operations</v>
          </cell>
          <cell r="D1587" t="str">
            <v>Customer Operations</v>
          </cell>
          <cell r="E1587" t="str">
            <v>Direct</v>
          </cell>
          <cell r="F1587" t="str">
            <v>DIR</v>
          </cell>
          <cell r="G1587" t="str">
            <v>0082</v>
          </cell>
          <cell r="H1587" t="str">
            <v>FSCC</v>
          </cell>
        </row>
        <row r="1588">
          <cell r="A1588" t="str">
            <v>159447</v>
          </cell>
          <cell r="B1588" t="str">
            <v xml:space="preserve">Reg Ops True Cost </v>
          </cell>
          <cell r="C1588" t="str">
            <v>Customer Operations</v>
          </cell>
          <cell r="D1588" t="str">
            <v>Customer Operations</v>
          </cell>
          <cell r="E1588" t="str">
            <v>Direct</v>
          </cell>
          <cell r="F1588" t="str">
            <v>DIR</v>
          </cell>
          <cell r="G1588" t="str">
            <v>0435</v>
          </cell>
          <cell r="H1588" t="str">
            <v>FSCC</v>
          </cell>
        </row>
        <row r="1589">
          <cell r="A1589" t="str">
            <v>159448</v>
          </cell>
          <cell r="B1589" t="str">
            <v>Reg Ops HSP</v>
          </cell>
          <cell r="C1589" t="str">
            <v>Customer Operations</v>
          </cell>
          <cell r="D1589" t="str">
            <v>Customer Operations</v>
          </cell>
          <cell r="E1589" t="str">
            <v>Direct</v>
          </cell>
          <cell r="F1589" t="str">
            <v>DIR</v>
          </cell>
          <cell r="G1589" t="str">
            <v>0072</v>
          </cell>
          <cell r="H1589" t="str">
            <v>FSCC</v>
          </cell>
        </row>
        <row r="1590">
          <cell r="A1590" t="str">
            <v>159456</v>
          </cell>
          <cell r="B1590" t="str">
            <v>MN CS Performance Management</v>
          </cell>
          <cell r="C1590" t="str">
            <v>Customer Operations</v>
          </cell>
          <cell r="D1590" t="str">
            <v>Customer Service</v>
          </cell>
          <cell r="E1590" t="str">
            <v>Direct</v>
          </cell>
          <cell r="F1590" t="str">
            <v>DIR</v>
          </cell>
          <cell r="G1590" t="str">
            <v>0072</v>
          </cell>
          <cell r="H1590" t="str">
            <v>FSCC</v>
          </cell>
        </row>
        <row r="1591">
          <cell r="A1591" t="str">
            <v>159457</v>
          </cell>
          <cell r="B1591" t="str">
            <v>MN Customer Care</v>
          </cell>
          <cell r="C1591" t="str">
            <v>Customer Operations</v>
          </cell>
          <cell r="D1591" t="str">
            <v>Customer Service</v>
          </cell>
          <cell r="E1591" t="str">
            <v>Direct</v>
          </cell>
          <cell r="F1591" t="str">
            <v>DIR</v>
          </cell>
          <cell r="G1591" t="str">
            <v>0072</v>
          </cell>
          <cell r="H1591" t="str">
            <v>FSCC</v>
          </cell>
        </row>
        <row r="1592">
          <cell r="A1592" t="str">
            <v>159458</v>
          </cell>
          <cell r="B1592" t="str">
            <v>MN Call Center - Support</v>
          </cell>
          <cell r="C1592" t="str">
            <v>Customer Operations</v>
          </cell>
          <cell r="D1592" t="str">
            <v>Customer Service</v>
          </cell>
          <cell r="E1592" t="str">
            <v>Direct</v>
          </cell>
          <cell r="F1592" t="str">
            <v>DIR</v>
          </cell>
          <cell r="G1592" t="str">
            <v>0072</v>
          </cell>
          <cell r="H1592" t="str">
            <v>FSCC</v>
          </cell>
        </row>
        <row r="1593">
          <cell r="A1593" t="str">
            <v>159459</v>
          </cell>
          <cell r="B1593" t="str">
            <v>MN Credit and Collections</v>
          </cell>
          <cell r="C1593" t="str">
            <v>Customer Operations</v>
          </cell>
          <cell r="D1593" t="str">
            <v>Customer Service</v>
          </cell>
          <cell r="E1593" t="str">
            <v>Direct</v>
          </cell>
          <cell r="F1593" t="str">
            <v>DIR</v>
          </cell>
          <cell r="G1593" t="str">
            <v>0072</v>
          </cell>
          <cell r="H1593" t="str">
            <v>FSCC</v>
          </cell>
        </row>
        <row r="1594">
          <cell r="A1594" t="str">
            <v>159460</v>
          </cell>
          <cell r="B1594" t="str">
            <v>MN Call Center</v>
          </cell>
          <cell r="C1594" t="str">
            <v>Customer Operations</v>
          </cell>
          <cell r="D1594" t="str">
            <v>Customer Service</v>
          </cell>
          <cell r="E1594" t="str">
            <v>Direct</v>
          </cell>
          <cell r="F1594" t="str">
            <v>DIR</v>
          </cell>
          <cell r="G1594" t="str">
            <v>0072</v>
          </cell>
          <cell r="H1594" t="str">
            <v>FSCC</v>
          </cell>
        </row>
        <row r="1595">
          <cell r="A1595" t="str">
            <v>159461</v>
          </cell>
          <cell r="B1595" t="str">
            <v>MN Customer Billing</v>
          </cell>
          <cell r="C1595" t="str">
            <v>Customer Operations</v>
          </cell>
          <cell r="D1595" t="str">
            <v>Customer Service</v>
          </cell>
          <cell r="E1595" t="str">
            <v>Direct</v>
          </cell>
          <cell r="F1595" t="str">
            <v>DIR</v>
          </cell>
          <cell r="G1595" t="str">
            <v>0072</v>
          </cell>
          <cell r="H1595" t="str">
            <v>FSCC</v>
          </cell>
        </row>
        <row r="1596">
          <cell r="A1596" t="str">
            <v>159462</v>
          </cell>
          <cell r="B1596" t="str">
            <v>MN HSP Phones</v>
          </cell>
          <cell r="C1596" t="str">
            <v>Customer Operations</v>
          </cell>
          <cell r="D1596" t="str">
            <v>Customer Service</v>
          </cell>
          <cell r="E1596" t="str">
            <v>Direct</v>
          </cell>
          <cell r="F1596" t="str">
            <v>DIR</v>
          </cell>
          <cell r="G1596" t="str">
            <v>0072</v>
          </cell>
          <cell r="H1596" t="str">
            <v>FSCC</v>
          </cell>
        </row>
        <row r="1597">
          <cell r="A1597" t="str">
            <v>159464</v>
          </cell>
          <cell r="B1597" t="str">
            <v>Cust Ops -Gas Sales &amp; CIP Implementation</v>
          </cell>
          <cell r="C1597" t="str">
            <v>Customer Operations</v>
          </cell>
          <cell r="D1597" t="str">
            <v>Energy Solutions</v>
          </cell>
          <cell r="E1597" t="str">
            <v>Direct</v>
          </cell>
          <cell r="F1597" t="str">
            <v>DIR</v>
          </cell>
          <cell r="G1597" t="str">
            <v>Fixed Allocation</v>
          </cell>
          <cell r="H1597" t="str">
            <v>Pool</v>
          </cell>
        </row>
        <row r="1598">
          <cell r="A1598" t="str">
            <v>159465</v>
          </cell>
          <cell r="B1598" t="str">
            <v>Credit &amp; Collections - Arkla</v>
          </cell>
          <cell r="C1598" t="str">
            <v>Customer Operations</v>
          </cell>
          <cell r="D1598" t="str">
            <v>Customer Service</v>
          </cell>
          <cell r="E1598" t="str">
            <v>Direct</v>
          </cell>
          <cell r="F1598" t="str">
            <v>DIR</v>
          </cell>
          <cell r="G1598" t="str">
            <v>0062</v>
          </cell>
          <cell r="H1598" t="str">
            <v>FSCC</v>
          </cell>
        </row>
        <row r="1599">
          <cell r="A1599" t="str">
            <v>159466</v>
          </cell>
          <cell r="B1599" t="str">
            <v>Credit &amp; Collections - Entex</v>
          </cell>
          <cell r="C1599" t="str">
            <v>Customer Operations</v>
          </cell>
          <cell r="D1599" t="str">
            <v>Customer Service</v>
          </cell>
          <cell r="E1599" t="str">
            <v>Direct</v>
          </cell>
          <cell r="F1599" t="str">
            <v>DIR</v>
          </cell>
          <cell r="G1599" t="str">
            <v>0082</v>
          </cell>
          <cell r="H1599" t="str">
            <v>FSCC</v>
          </cell>
        </row>
        <row r="1600">
          <cell r="A1600" t="str">
            <v>159467</v>
          </cell>
          <cell r="B1600" t="str">
            <v>Credit &amp; Collections - Minnesota</v>
          </cell>
          <cell r="C1600" t="str">
            <v>Customer Operations</v>
          </cell>
          <cell r="D1600" t="str">
            <v>Customer Service</v>
          </cell>
          <cell r="E1600" t="str">
            <v>Direct</v>
          </cell>
          <cell r="F1600" t="str">
            <v>DIR</v>
          </cell>
          <cell r="G1600" t="str">
            <v>0072</v>
          </cell>
          <cell r="H1600" t="str">
            <v>FSCC</v>
          </cell>
        </row>
        <row r="1601">
          <cell r="A1601" t="str">
            <v>159468</v>
          </cell>
          <cell r="B1601" t="str">
            <v>MarComm - CEHE</v>
          </cell>
          <cell r="C1601" t="str">
            <v>Customer Operations</v>
          </cell>
          <cell r="D1601" t="str">
            <v>Marketing</v>
          </cell>
          <cell r="E1601" t="str">
            <v>Direct</v>
          </cell>
          <cell r="F1601" t="str">
            <v>DIR</v>
          </cell>
          <cell r="G1601" t="str">
            <v>0003</v>
          </cell>
          <cell r="H1601" t="str">
            <v>FSCC</v>
          </cell>
        </row>
        <row r="1602">
          <cell r="A1602" t="str">
            <v>159469</v>
          </cell>
          <cell r="B1602" t="str">
            <v>MarComm - Arkla</v>
          </cell>
          <cell r="C1602" t="str">
            <v>Customer Operations</v>
          </cell>
          <cell r="D1602" t="str">
            <v>Marketing</v>
          </cell>
          <cell r="E1602" t="str">
            <v>Direct</v>
          </cell>
          <cell r="F1602" t="str">
            <v>DIR</v>
          </cell>
          <cell r="G1602" t="str">
            <v>0062</v>
          </cell>
          <cell r="H1602" t="str">
            <v>FSCC</v>
          </cell>
        </row>
        <row r="1603">
          <cell r="A1603" t="str">
            <v>159470</v>
          </cell>
          <cell r="B1603" t="str">
            <v>MarComm - Entex</v>
          </cell>
          <cell r="C1603" t="str">
            <v>Customer Operations</v>
          </cell>
          <cell r="D1603" t="str">
            <v>Marketing</v>
          </cell>
          <cell r="E1603" t="str">
            <v>Direct</v>
          </cell>
          <cell r="F1603" t="str">
            <v>DIR</v>
          </cell>
          <cell r="G1603" t="str">
            <v>0082</v>
          </cell>
          <cell r="H1603" t="str">
            <v>FSCC</v>
          </cell>
        </row>
        <row r="1604">
          <cell r="A1604" t="str">
            <v>159471</v>
          </cell>
          <cell r="B1604" t="str">
            <v>MarComm - Minnesota</v>
          </cell>
          <cell r="C1604" t="str">
            <v>Customer Operations</v>
          </cell>
          <cell r="D1604" t="str">
            <v>Marketing</v>
          </cell>
          <cell r="E1604" t="str">
            <v>Direct</v>
          </cell>
          <cell r="F1604" t="str">
            <v>DIR</v>
          </cell>
          <cell r="G1604" t="str">
            <v>0072</v>
          </cell>
          <cell r="H1604" t="str">
            <v>FSCC</v>
          </cell>
        </row>
        <row r="1605">
          <cell r="A1605" t="str">
            <v>159473</v>
          </cell>
          <cell r="B1605" t="str">
            <v>MARCOMM-CES</v>
          </cell>
          <cell r="C1605" t="str">
            <v>Customer Operations</v>
          </cell>
          <cell r="D1605" t="str">
            <v>Marketing</v>
          </cell>
          <cell r="E1605" t="str">
            <v>Direct</v>
          </cell>
          <cell r="F1605" t="str">
            <v>DIR</v>
          </cell>
          <cell r="G1605" t="str">
            <v>0077</v>
          </cell>
          <cell r="H1605" t="str">
            <v>FSCC</v>
          </cell>
        </row>
        <row r="1606">
          <cell r="A1606" t="str">
            <v>159475</v>
          </cell>
          <cell r="B1606" t="str">
            <v>MarComm HSP South</v>
          </cell>
          <cell r="C1606" t="str">
            <v>Customer Operations</v>
          </cell>
          <cell r="D1606" t="str">
            <v>Marketing</v>
          </cell>
          <cell r="E1606" t="str">
            <v>Direct</v>
          </cell>
          <cell r="F1606" t="str">
            <v>DIR</v>
          </cell>
          <cell r="G1606" t="str">
            <v>0420</v>
          </cell>
          <cell r="H1606" t="str">
            <v>FSCC</v>
          </cell>
        </row>
        <row r="1607">
          <cell r="A1607" t="str">
            <v>159476</v>
          </cell>
          <cell r="B1607" t="str">
            <v>Strtg Mrktg HSP Sout</v>
          </cell>
          <cell r="C1607" t="str">
            <v>Customer Operations</v>
          </cell>
          <cell r="D1607" t="str">
            <v>Marketing</v>
          </cell>
          <cell r="E1607" t="str">
            <v>Direct</v>
          </cell>
          <cell r="F1607" t="str">
            <v>DIR</v>
          </cell>
          <cell r="G1607" t="str">
            <v>0420</v>
          </cell>
          <cell r="H1607" t="str">
            <v>FSCC</v>
          </cell>
        </row>
        <row r="1608">
          <cell r="A1608" t="str">
            <v>159478</v>
          </cell>
          <cell r="B1608" t="str">
            <v>Contact Center-HSP S</v>
          </cell>
          <cell r="C1608" t="str">
            <v>Customer Operations</v>
          </cell>
          <cell r="D1608" t="str">
            <v>Marketing</v>
          </cell>
          <cell r="E1608" t="str">
            <v>Direct</v>
          </cell>
          <cell r="F1608" t="str">
            <v>DIR</v>
          </cell>
          <cell r="G1608" t="str">
            <v>0420</v>
          </cell>
          <cell r="H1608" t="str">
            <v>FSCC</v>
          </cell>
        </row>
        <row r="1609">
          <cell r="A1609" t="str">
            <v>159479</v>
          </cell>
          <cell r="B1609" t="str">
            <v>Reg Op HoldCo-Vetren</v>
          </cell>
          <cell r="C1609" t="str">
            <v>Customer Operations</v>
          </cell>
          <cell r="D1609" t="str">
            <v>Marketing</v>
          </cell>
          <cell r="E1609" t="str">
            <v>Direct</v>
          </cell>
          <cell r="F1609" t="str">
            <v>DIR</v>
          </cell>
          <cell r="G1609" t="str">
            <v>0299</v>
          </cell>
          <cell r="H1609" t="str">
            <v>FSCC</v>
          </cell>
        </row>
        <row r="1611">
          <cell r="A1611" t="str">
            <v>125020</v>
          </cell>
          <cell r="B1611" t="str">
            <v>Corp Legal</v>
          </cell>
          <cell r="C1611" t="str">
            <v>Legal</v>
          </cell>
          <cell r="D1611" t="str">
            <v>Legal</v>
          </cell>
          <cell r="E1611" t="str">
            <v>Direct</v>
          </cell>
          <cell r="F1611" t="str">
            <v>DIR</v>
          </cell>
        </row>
        <row r="1612">
          <cell r="A1612" t="str">
            <v>125021</v>
          </cell>
          <cell r="B1612" t="str">
            <v>Central Legal</v>
          </cell>
          <cell r="C1612" t="str">
            <v>Legal</v>
          </cell>
          <cell r="D1612" t="str">
            <v>Legal</v>
          </cell>
          <cell r="E1612" t="str">
            <v>Composite Ratio</v>
          </cell>
          <cell r="F1612" t="str">
            <v>GOV</v>
          </cell>
        </row>
        <row r="1613">
          <cell r="A1613" t="str">
            <v>125055</v>
          </cell>
          <cell r="B1613" t="str">
            <v>Compliance/Records</v>
          </cell>
          <cell r="C1613" t="str">
            <v>Legal</v>
          </cell>
          <cell r="D1613" t="str">
            <v>Compliance/Records</v>
          </cell>
          <cell r="E1613" t="str">
            <v>Composite Ratio</v>
          </cell>
          <cell r="F1613" t="str">
            <v>GOV</v>
          </cell>
        </row>
        <row r="1614">
          <cell r="A1614" t="str">
            <v>125061</v>
          </cell>
          <cell r="B1614" t="str">
            <v>Legal IT &amp; SS</v>
          </cell>
          <cell r="C1614" t="str">
            <v>Legal</v>
          </cell>
          <cell r="D1614" t="str">
            <v>Legal</v>
          </cell>
          <cell r="E1614" t="str">
            <v>Direct</v>
          </cell>
          <cell r="F1614" t="str">
            <v>DIR</v>
          </cell>
        </row>
        <row r="1615">
          <cell r="A1615" t="str">
            <v>125404</v>
          </cell>
          <cell r="B1615" t="str">
            <v>Audit Services - A</v>
          </cell>
          <cell r="C1615" t="str">
            <v>Audit</v>
          </cell>
          <cell r="D1615" t="str">
            <v>Audit</v>
          </cell>
          <cell r="E1615" t="str">
            <v>Composite Ratio</v>
          </cell>
          <cell r="F1615" t="str">
            <v>GOV</v>
          </cell>
        </row>
        <row r="1616">
          <cell r="A1616" t="str">
            <v>125405</v>
          </cell>
          <cell r="B1616" t="str">
            <v>Audit - B</v>
          </cell>
          <cell r="C1616" t="str">
            <v>Audit</v>
          </cell>
          <cell r="D1616" t="str">
            <v>Audit</v>
          </cell>
          <cell r="E1616" t="str">
            <v>Composite Ratio</v>
          </cell>
          <cell r="F1616" t="str">
            <v>GOV</v>
          </cell>
        </row>
        <row r="1617">
          <cell r="A1617" t="str">
            <v>125406</v>
          </cell>
          <cell r="B1617" t="str">
            <v>Audit - C</v>
          </cell>
          <cell r="C1617" t="str">
            <v>Audit</v>
          </cell>
          <cell r="D1617" t="str">
            <v>Audit</v>
          </cell>
          <cell r="E1617" t="str">
            <v>Composite Ratio</v>
          </cell>
          <cell r="F1617" t="str">
            <v>GOV</v>
          </cell>
        </row>
        <row r="1618">
          <cell r="A1618" t="str">
            <v>125407</v>
          </cell>
          <cell r="B1618" t="str">
            <v>Audit - D</v>
          </cell>
          <cell r="C1618" t="str">
            <v>Audit</v>
          </cell>
          <cell r="D1618" t="str">
            <v>Audit</v>
          </cell>
          <cell r="E1618" t="str">
            <v>Composite Ratio</v>
          </cell>
          <cell r="F1618" t="str">
            <v>GOV</v>
          </cell>
        </row>
        <row r="1619">
          <cell r="A1619" t="str">
            <v>125409</v>
          </cell>
          <cell r="B1619" t="str">
            <v>Audit - F</v>
          </cell>
          <cell r="C1619" t="str">
            <v>Audit</v>
          </cell>
          <cell r="D1619" t="str">
            <v>Audit</v>
          </cell>
          <cell r="E1619" t="str">
            <v>Composite Ratio</v>
          </cell>
          <cell r="F1619" t="str">
            <v>GOV</v>
          </cell>
        </row>
        <row r="1620">
          <cell r="A1620" t="str">
            <v>125413</v>
          </cell>
          <cell r="B1620" t="str">
            <v>Audit - Data Analytics</v>
          </cell>
          <cell r="C1620" t="str">
            <v>Audit</v>
          </cell>
          <cell r="D1620" t="str">
            <v>Audit</v>
          </cell>
          <cell r="E1620" t="str">
            <v>Composite Ratio</v>
          </cell>
          <cell r="F1620" t="str">
            <v>GOV</v>
          </cell>
        </row>
        <row r="1621">
          <cell r="A1621" t="str">
            <v>125420</v>
          </cell>
          <cell r="B1621" t="str">
            <v>Legal Regulatory</v>
          </cell>
          <cell r="C1621" t="str">
            <v>Legal</v>
          </cell>
          <cell r="D1621" t="str">
            <v>Legal</v>
          </cell>
          <cell r="E1621" t="str">
            <v>Direct</v>
          </cell>
          <cell r="F1621" t="str">
            <v>DIR</v>
          </cell>
        </row>
        <row r="1622">
          <cell r="A1622" t="str">
            <v>125421</v>
          </cell>
          <cell r="B1622" t="str">
            <v>Legal Litigation</v>
          </cell>
          <cell r="C1622" t="str">
            <v>Legal</v>
          </cell>
          <cell r="D1622" t="str">
            <v>Legal</v>
          </cell>
          <cell r="E1622" t="str">
            <v>Direct</v>
          </cell>
          <cell r="F1622" t="str">
            <v>DIR</v>
          </cell>
        </row>
        <row r="1623">
          <cell r="A1623" t="str">
            <v>157494</v>
          </cell>
          <cell r="B1623" t="str">
            <v>Legal to Legal</v>
          </cell>
          <cell r="C1623" t="str">
            <v>Legal</v>
          </cell>
          <cell r="D1623" t="str">
            <v>ServeCo Cross Charges</v>
          </cell>
          <cell r="E1623" t="str">
            <v>Direct</v>
          </cell>
          <cell r="F1623" t="str">
            <v>DIR</v>
          </cell>
          <cell r="G1623" t="str">
            <v>0002-LG</v>
          </cell>
        </row>
        <row r="1624">
          <cell r="A1624" t="str">
            <v>157580</v>
          </cell>
          <cell r="B1624" t="str">
            <v>HR Legal</v>
          </cell>
          <cell r="C1624" t="str">
            <v>Legal</v>
          </cell>
          <cell r="D1624" t="str">
            <v>ServeCo Cross Charges</v>
          </cell>
          <cell r="E1624" t="str">
            <v>Direct</v>
          </cell>
          <cell r="F1624" t="str">
            <v>DIR</v>
          </cell>
          <cell r="G1624" t="str">
            <v>0002-LG</v>
          </cell>
        </row>
        <row r="1625">
          <cell r="A1625" t="str">
            <v>157652</v>
          </cell>
          <cell r="B1625" t="str">
            <v>Finance to Legal</v>
          </cell>
          <cell r="C1625" t="str">
            <v>Legal</v>
          </cell>
          <cell r="D1625" t="str">
            <v>ServeCo Cross Charges</v>
          </cell>
          <cell r="E1625" t="str">
            <v>Direct</v>
          </cell>
          <cell r="F1625" t="str">
            <v>DIR</v>
          </cell>
          <cell r="G1625" t="str">
            <v>0002-LG</v>
          </cell>
        </row>
        <row r="1626">
          <cell r="A1626" t="str">
            <v>157682</v>
          </cell>
          <cell r="B1626" t="str">
            <v>IT Legal</v>
          </cell>
          <cell r="C1626" t="str">
            <v>Legal</v>
          </cell>
          <cell r="D1626" t="str">
            <v>ServeCo Cross Charges</v>
          </cell>
          <cell r="E1626" t="str">
            <v>Direct</v>
          </cell>
          <cell r="F1626" t="str">
            <v>DIR</v>
          </cell>
          <cell r="G1626" t="str">
            <v>0002-LG</v>
          </cell>
        </row>
        <row r="1627">
          <cell r="A1627" t="str">
            <v>157724</v>
          </cell>
          <cell r="B1627" t="str">
            <v>IT Audit</v>
          </cell>
          <cell r="C1627" t="str">
            <v>Legal</v>
          </cell>
          <cell r="D1627" t="str">
            <v>ServeCo Cross Charges</v>
          </cell>
          <cell r="E1627" t="str">
            <v>Direct</v>
          </cell>
          <cell r="F1627" t="str">
            <v>DIR</v>
          </cell>
          <cell r="G1627" t="str">
            <v>0002-LG</v>
          </cell>
        </row>
        <row r="1628">
          <cell r="A1628" t="str">
            <v>157730</v>
          </cell>
          <cell r="B1628" t="str">
            <v>SS Legal</v>
          </cell>
          <cell r="C1628" t="str">
            <v>Legal</v>
          </cell>
          <cell r="D1628" t="str">
            <v>ServeCo Cross Charges</v>
          </cell>
          <cell r="E1628" t="str">
            <v>Direct</v>
          </cell>
          <cell r="F1628" t="str">
            <v>DIR</v>
          </cell>
          <cell r="G1628" t="str">
            <v>0002-LG</v>
          </cell>
        </row>
        <row r="1629">
          <cell r="A1629" t="str">
            <v>125999</v>
          </cell>
          <cell r="B1629" t="str">
            <v>Legal BOD</v>
          </cell>
          <cell r="C1629" t="str">
            <v>Legal</v>
          </cell>
          <cell r="D1629" t="str">
            <v>Legal</v>
          </cell>
          <cell r="E1629" t="str">
            <v>Composite Ratio</v>
          </cell>
          <cell r="F1629" t="str">
            <v>GOV</v>
          </cell>
          <cell r="G1629" t="str">
            <v>Various</v>
          </cell>
        </row>
        <row r="1630">
          <cell r="A1630" t="str">
            <v>157493</v>
          </cell>
          <cell r="B1630" t="str">
            <v>Legal Reg Ops</v>
          </cell>
          <cell r="C1630" t="str">
            <v>Legal</v>
          </cell>
          <cell r="D1630" t="str">
            <v>ServeCo Cross Charges</v>
          </cell>
          <cell r="E1630" t="str">
            <v>Direct</v>
          </cell>
          <cell r="F1630" t="str">
            <v>DIR</v>
          </cell>
          <cell r="G1630" t="str">
            <v>0002-RO</v>
          </cell>
        </row>
        <row r="1631">
          <cell r="A1631" t="str">
            <v>159081</v>
          </cell>
          <cell r="B1631" t="str">
            <v>Marketing Communications</v>
          </cell>
          <cell r="C1631" t="str">
            <v>Legal</v>
          </cell>
          <cell r="D1631" t="str">
            <v>ServeCo Cross Charges</v>
          </cell>
          <cell r="E1631" t="str">
            <v>Direct</v>
          </cell>
          <cell r="F1631" t="str">
            <v>DIR</v>
          </cell>
          <cell r="G1631" t="str">
            <v>0002-RO</v>
          </cell>
        </row>
        <row r="1632">
          <cell r="A1632" t="str">
            <v>157841</v>
          </cell>
          <cell r="B1632" t="str">
            <v>POOL-LEGL-GOV-COMP</v>
          </cell>
          <cell r="C1632" t="str">
            <v>Legal</v>
          </cell>
          <cell r="D1632" t="str">
            <v>Legal</v>
          </cell>
          <cell r="E1632" t="str">
            <v>Composite Ratio</v>
          </cell>
          <cell r="F1632" t="str">
            <v>GOV</v>
          </cell>
          <cell r="H1632" t="str">
            <v>POOL</v>
          </cell>
        </row>
        <row r="1633">
          <cell r="A1633" t="str">
            <v>157842</v>
          </cell>
          <cell r="B1633" t="str">
            <v>POOL-LEGL-SUP-OPEXA</v>
          </cell>
          <cell r="C1633" t="str">
            <v>Legal</v>
          </cell>
          <cell r="D1633" t="str">
            <v>Legal</v>
          </cell>
          <cell r="E1633" t="str">
            <v>Operating Expense</v>
          </cell>
          <cell r="F1633" t="str">
            <v>SUP</v>
          </cell>
          <cell r="H1633" t="str">
            <v>POOL</v>
          </cell>
        </row>
        <row r="1634">
          <cell r="A1634" t="str">
            <v>257120</v>
          </cell>
          <cell r="B1634" t="str">
            <v>EPOOL-LEGL-SUP-HEADA</v>
          </cell>
          <cell r="C1634" t="str">
            <v>Legal</v>
          </cell>
          <cell r="D1634" t="str">
            <v>Legal</v>
          </cell>
          <cell r="E1634" t="str">
            <v>Headcount</v>
          </cell>
          <cell r="F1634" t="str">
            <v>SUP</v>
          </cell>
          <cell r="H1634" t="str">
            <v>POOL</v>
          </cell>
        </row>
        <row r="1635">
          <cell r="A1635" t="str">
            <v>157495</v>
          </cell>
          <cell r="B1635" t="str">
            <v>Legal Govt Affairs</v>
          </cell>
          <cell r="C1635" t="str">
            <v>Legal</v>
          </cell>
          <cell r="D1635" t="str">
            <v>ServeCo Cross Charges</v>
          </cell>
          <cell r="E1635" t="str">
            <v>Direct</v>
          </cell>
          <cell r="F1635" t="str">
            <v>DIR</v>
          </cell>
          <cell r="G1635" t="str">
            <v>0002-GA</v>
          </cell>
        </row>
        <row r="1636">
          <cell r="A1636" t="str">
            <v>157497</v>
          </cell>
          <cell r="B1636" t="str">
            <v>Legal Regulatory</v>
          </cell>
          <cell r="C1636" t="str">
            <v>Legal</v>
          </cell>
          <cell r="D1636" t="str">
            <v>ServeCo Cross Charges</v>
          </cell>
          <cell r="E1636" t="str">
            <v>Direct</v>
          </cell>
          <cell r="F1636" t="str">
            <v>DIR</v>
          </cell>
          <cell r="G1636" t="str">
            <v>0002-RO</v>
          </cell>
        </row>
        <row r="1637">
          <cell r="A1637" t="str">
            <v>157498</v>
          </cell>
          <cell r="B1637" t="str">
            <v>Legal Communications</v>
          </cell>
          <cell r="C1637" t="str">
            <v>Legal</v>
          </cell>
          <cell r="D1637" t="str">
            <v>ServeCo Cross Charges</v>
          </cell>
          <cell r="E1637" t="str">
            <v>Direct</v>
          </cell>
          <cell r="F1637" t="str">
            <v>DIR</v>
          </cell>
          <cell r="G1637" t="str">
            <v>0002-CM</v>
          </cell>
        </row>
        <row r="1638">
          <cell r="A1638" t="str">
            <v>157499</v>
          </cell>
          <cell r="B1638" t="str">
            <v>Legal HR</v>
          </cell>
          <cell r="C1638" t="str">
            <v>Legal</v>
          </cell>
          <cell r="D1638" t="str">
            <v>ServeCo Cross Charges</v>
          </cell>
          <cell r="E1638" t="str">
            <v>Direct</v>
          </cell>
          <cell r="F1638" t="str">
            <v>DIR</v>
          </cell>
          <cell r="G1638" t="str">
            <v>0002-HR</v>
          </cell>
        </row>
        <row r="1639">
          <cell r="A1639" t="str">
            <v>157585</v>
          </cell>
          <cell r="B1639" t="str">
            <v>Legal Info Technolgy</v>
          </cell>
          <cell r="C1639" t="str">
            <v>Legal</v>
          </cell>
          <cell r="D1639" t="str">
            <v>ServeCo Cross Charges</v>
          </cell>
          <cell r="E1639" t="str">
            <v>Direct</v>
          </cell>
          <cell r="F1639" t="str">
            <v>DIR</v>
          </cell>
          <cell r="G1639" t="str">
            <v>0002-TO</v>
          </cell>
        </row>
        <row r="1640">
          <cell r="A1640" t="str">
            <v>157586</v>
          </cell>
          <cell r="B1640" t="str">
            <v>Legal Shared Service</v>
          </cell>
          <cell r="C1640" t="str">
            <v>Legal</v>
          </cell>
          <cell r="D1640" t="str">
            <v>ServeCo Cross Charges</v>
          </cell>
          <cell r="E1640" t="str">
            <v>Direct</v>
          </cell>
          <cell r="F1640" t="str">
            <v>DIR</v>
          </cell>
          <cell r="G1640" t="str">
            <v>0002-BOS</v>
          </cell>
        </row>
        <row r="1641">
          <cell r="A1641" t="str">
            <v>157599</v>
          </cell>
          <cell r="B1641" t="str">
            <v>Legal 80</v>
          </cell>
          <cell r="C1641" t="str">
            <v>Legal</v>
          </cell>
          <cell r="D1641" t="str">
            <v>ServeCo Cross Charges</v>
          </cell>
          <cell r="E1641" t="str">
            <v>Direct</v>
          </cell>
          <cell r="F1641" t="str">
            <v>DIR</v>
          </cell>
          <cell r="G1641" t="str">
            <v>0080</v>
          </cell>
        </row>
        <row r="1642">
          <cell r="A1642" t="str">
            <v>157621</v>
          </cell>
          <cell r="B1642" t="str">
            <v>Legal Finance</v>
          </cell>
          <cell r="C1642" t="str">
            <v>Legal</v>
          </cell>
          <cell r="D1642" t="str">
            <v>ServeCo Cross Charges</v>
          </cell>
          <cell r="E1642" t="str">
            <v>Direct</v>
          </cell>
          <cell r="F1642" t="str">
            <v>DIR</v>
          </cell>
          <cell r="G1642" t="str">
            <v>0002-FN</v>
          </cell>
        </row>
        <row r="1643">
          <cell r="A1643" t="str">
            <v>157914</v>
          </cell>
          <cell r="B1643" t="str">
            <v>EST Legal</v>
          </cell>
          <cell r="C1643" t="str">
            <v>Legal</v>
          </cell>
          <cell r="D1643" t="str">
            <v>ServeCo Cross Charges</v>
          </cell>
          <cell r="E1643" t="str">
            <v>Direct</v>
          </cell>
          <cell r="F1643" t="str">
            <v>DIR</v>
          </cell>
          <cell r="G1643" t="str">
            <v>0002-LG</v>
          </cell>
        </row>
        <row r="1644">
          <cell r="A1644" t="str">
            <v>257021</v>
          </cell>
          <cell r="B1644" t="str">
            <v>Legal Gas Sup &amp; Tran</v>
          </cell>
          <cell r="C1644" t="str">
            <v>Legal</v>
          </cell>
          <cell r="D1644" t="str">
            <v>ServeCo Cross Charges</v>
          </cell>
          <cell r="E1644" t="str">
            <v>Direct</v>
          </cell>
          <cell r="F1644" t="str">
            <v>DIR</v>
          </cell>
          <cell r="G1644" t="str">
            <v>0082</v>
          </cell>
        </row>
        <row r="1645">
          <cell r="A1645" t="str">
            <v>257026</v>
          </cell>
          <cell r="B1645" t="str">
            <v>Legal Texas</v>
          </cell>
          <cell r="C1645" t="str">
            <v>Legal</v>
          </cell>
          <cell r="D1645" t="str">
            <v>ServeCo Cross Charges</v>
          </cell>
          <cell r="E1645" t="str">
            <v>Direct</v>
          </cell>
          <cell r="F1645" t="str">
            <v>DIR</v>
          </cell>
          <cell r="G1645" t="str">
            <v>0082</v>
          </cell>
        </row>
        <row r="1646">
          <cell r="A1646" t="str">
            <v>257192</v>
          </cell>
          <cell r="B1646" t="str">
            <v>Comm Legal</v>
          </cell>
          <cell r="C1646" t="str">
            <v>Legal</v>
          </cell>
          <cell r="D1646" t="str">
            <v>ServeCo Cross Charges</v>
          </cell>
          <cell r="E1646" t="str">
            <v>Direct</v>
          </cell>
          <cell r="F1646" t="str">
            <v>DIR</v>
          </cell>
          <cell r="G1646" t="str">
            <v>0002-LG</v>
          </cell>
        </row>
        <row r="1647">
          <cell r="A1647" t="str">
            <v>257199</v>
          </cell>
          <cell r="B1647" t="str">
            <v>Legal HSP South</v>
          </cell>
          <cell r="C1647" t="str">
            <v>Legal</v>
          </cell>
          <cell r="D1647" t="str">
            <v>ServeCo Cross Charges</v>
          </cell>
          <cell r="E1647" t="str">
            <v>Direct</v>
          </cell>
          <cell r="F1647" t="str">
            <v>DIR</v>
          </cell>
          <cell r="G1647" t="str">
            <v>0420</v>
          </cell>
          <cell r="H1647" t="str">
            <v>FSCC</v>
          </cell>
        </row>
        <row r="1648">
          <cell r="A1648" t="str">
            <v>157400</v>
          </cell>
          <cell r="B1648" t="str">
            <v>Legal Gen Claims Minnesota</v>
          </cell>
          <cell r="C1648" t="str">
            <v>Legal</v>
          </cell>
          <cell r="D1648" t="str">
            <v>Legal</v>
          </cell>
          <cell r="G1648" t="str">
            <v>0072</v>
          </cell>
          <cell r="H1648" t="str">
            <v>FSCC</v>
          </cell>
        </row>
        <row r="1649">
          <cell r="A1649" t="str">
            <v>157401</v>
          </cell>
          <cell r="B1649" t="str">
            <v>Legal Auto Claims Minnesota</v>
          </cell>
          <cell r="C1649" t="str">
            <v>Legal</v>
          </cell>
          <cell r="D1649" t="str">
            <v>Legal</v>
          </cell>
          <cell r="G1649" t="str">
            <v>0072</v>
          </cell>
          <cell r="H1649" t="str">
            <v>FSCC</v>
          </cell>
        </row>
        <row r="1650">
          <cell r="A1650" t="str">
            <v>157402</v>
          </cell>
          <cell r="B1650" t="str">
            <v>Legal Environmental Minnesota</v>
          </cell>
          <cell r="C1650" t="str">
            <v>Legal</v>
          </cell>
          <cell r="D1650" t="str">
            <v>Legal</v>
          </cell>
          <cell r="G1650" t="str">
            <v>0072</v>
          </cell>
          <cell r="H1650" t="str">
            <v>FSCC</v>
          </cell>
        </row>
        <row r="1651">
          <cell r="A1651" t="str">
            <v>157403</v>
          </cell>
          <cell r="B1651" t="str">
            <v>Legal HSP Tech Minnesota</v>
          </cell>
          <cell r="C1651" t="str">
            <v>Legal</v>
          </cell>
          <cell r="D1651" t="str">
            <v>Legal</v>
          </cell>
          <cell r="G1651" t="str">
            <v>0072</v>
          </cell>
          <cell r="H1651" t="str">
            <v>FSCC</v>
          </cell>
        </row>
        <row r="1652">
          <cell r="A1652" t="str">
            <v>157404</v>
          </cell>
          <cell r="B1652" t="str">
            <v>Legal HSP Minnesota</v>
          </cell>
          <cell r="C1652" t="str">
            <v>Legal</v>
          </cell>
          <cell r="D1652" t="str">
            <v>Legal</v>
          </cell>
          <cell r="G1652" t="str">
            <v>0072</v>
          </cell>
          <cell r="H1652" t="str">
            <v>FSCC</v>
          </cell>
        </row>
        <row r="1653">
          <cell r="A1653" t="str">
            <v>157405</v>
          </cell>
          <cell r="B1653" t="str">
            <v>Legal HVAC Sales Minnesota</v>
          </cell>
          <cell r="C1653" t="str">
            <v>Legal</v>
          </cell>
          <cell r="D1653" t="str">
            <v>Legal</v>
          </cell>
          <cell r="G1653" t="str">
            <v>0072</v>
          </cell>
          <cell r="H1653" t="str">
            <v>FSCC</v>
          </cell>
        </row>
        <row r="1654">
          <cell r="A1654" t="str">
            <v>157406</v>
          </cell>
          <cell r="B1654" t="str">
            <v>Legal Fed State Regulated MN</v>
          </cell>
          <cell r="C1654" t="str">
            <v>Legal</v>
          </cell>
          <cell r="D1654" t="str">
            <v>Legal</v>
          </cell>
          <cell r="G1654" t="str">
            <v>0072</v>
          </cell>
          <cell r="H1654" t="str">
            <v>FSCC</v>
          </cell>
        </row>
        <row r="1655">
          <cell r="A1655" t="str">
            <v>157407</v>
          </cell>
          <cell r="B1655" t="str">
            <v>Legal Corp Shareholders Exp Branding MN</v>
          </cell>
          <cell r="C1655" t="str">
            <v>Legal</v>
          </cell>
          <cell r="D1655" t="str">
            <v>Legal</v>
          </cell>
          <cell r="G1655" t="str">
            <v>0072</v>
          </cell>
          <cell r="H1655" t="str">
            <v>FSCC</v>
          </cell>
        </row>
        <row r="1656">
          <cell r="A1656" t="str">
            <v>157587</v>
          </cell>
          <cell r="B1656" t="str">
            <v>Legal Houston Electric</v>
          </cell>
          <cell r="C1656" t="str">
            <v>Legal</v>
          </cell>
          <cell r="D1656" t="str">
            <v>Legal</v>
          </cell>
          <cell r="G1656" t="str">
            <v>0003</v>
          </cell>
          <cell r="H1656" t="str">
            <v>FSCC</v>
          </cell>
        </row>
        <row r="1657">
          <cell r="A1657" t="str">
            <v>157588</v>
          </cell>
          <cell r="B1657" t="str">
            <v>Legal Entex Common</v>
          </cell>
          <cell r="C1657" t="str">
            <v>Legal</v>
          </cell>
          <cell r="D1657" t="str">
            <v>Legal</v>
          </cell>
          <cell r="G1657" t="str">
            <v>0082</v>
          </cell>
          <cell r="H1657" t="str">
            <v>FSCC</v>
          </cell>
        </row>
        <row r="1658">
          <cell r="A1658" t="str">
            <v>157589</v>
          </cell>
          <cell r="B1658" t="str">
            <v>Legal CEGT</v>
          </cell>
          <cell r="C1658" t="str">
            <v>Legal</v>
          </cell>
          <cell r="D1658" t="str">
            <v>Legal</v>
          </cell>
          <cell r="G1658" t="str">
            <v>Enable</v>
          </cell>
          <cell r="H1658" t="str">
            <v>FSCC</v>
          </cell>
        </row>
        <row r="1659">
          <cell r="A1659" t="str">
            <v>157590</v>
          </cell>
          <cell r="B1659" t="str">
            <v>Legal MRT</v>
          </cell>
          <cell r="C1659" t="str">
            <v>Legal</v>
          </cell>
          <cell r="D1659" t="str">
            <v>Legal</v>
          </cell>
          <cell r="G1659" t="str">
            <v>Enable</v>
          </cell>
          <cell r="H1659" t="str">
            <v>FSCC</v>
          </cell>
        </row>
        <row r="1660">
          <cell r="A1660" t="str">
            <v>157591</v>
          </cell>
          <cell r="B1660" t="str">
            <v>Legal CEPS</v>
          </cell>
          <cell r="C1660" t="str">
            <v>Legal</v>
          </cell>
          <cell r="D1660" t="str">
            <v>Legal</v>
          </cell>
          <cell r="G1660" t="str">
            <v>Enable</v>
          </cell>
          <cell r="H1660" t="str">
            <v>FSCC</v>
          </cell>
        </row>
        <row r="1661">
          <cell r="A1661" t="str">
            <v>157592</v>
          </cell>
          <cell r="B1661" t="str">
            <v>Legal Field Srvs</v>
          </cell>
          <cell r="C1661" t="str">
            <v>Legal</v>
          </cell>
          <cell r="D1661" t="str">
            <v>Legal</v>
          </cell>
          <cell r="G1661" t="str">
            <v>Enable</v>
          </cell>
          <cell r="H1661" t="str">
            <v>FSCC</v>
          </cell>
        </row>
        <row r="1662">
          <cell r="A1662" t="str">
            <v>157593</v>
          </cell>
          <cell r="B1662" t="str">
            <v>Legal Properties</v>
          </cell>
          <cell r="C1662" t="str">
            <v>Legal</v>
          </cell>
          <cell r="D1662" t="str">
            <v>Legal</v>
          </cell>
          <cell r="G1662" t="str">
            <v>0056</v>
          </cell>
          <cell r="H1662" t="str">
            <v>FSCC</v>
          </cell>
        </row>
        <row r="1663">
          <cell r="A1663" t="str">
            <v>157594</v>
          </cell>
          <cell r="B1663" t="str">
            <v>Legal Arkla</v>
          </cell>
          <cell r="C1663" t="str">
            <v>Legal</v>
          </cell>
          <cell r="D1663" t="str">
            <v>Legal</v>
          </cell>
          <cell r="G1663" t="str">
            <v>0062</v>
          </cell>
          <cell r="H1663" t="str">
            <v>FSCC</v>
          </cell>
        </row>
        <row r="1664">
          <cell r="A1664" t="str">
            <v>157595</v>
          </cell>
          <cell r="B1664" t="str">
            <v>Legal Minnegasco</v>
          </cell>
          <cell r="C1664" t="str">
            <v>Legal</v>
          </cell>
          <cell r="D1664" t="str">
            <v>Legal</v>
          </cell>
          <cell r="G1664" t="str">
            <v>0072</v>
          </cell>
          <cell r="H1664" t="str">
            <v>FSCC</v>
          </cell>
        </row>
        <row r="1665">
          <cell r="A1665" t="str">
            <v>157596</v>
          </cell>
          <cell r="B1665" t="str">
            <v>Legal 77</v>
          </cell>
          <cell r="C1665" t="str">
            <v>Legal</v>
          </cell>
          <cell r="D1665" t="str">
            <v>Legal</v>
          </cell>
          <cell r="G1665" t="str">
            <v>0077</v>
          </cell>
          <cell r="H1665" t="str">
            <v>FSCC</v>
          </cell>
        </row>
        <row r="1666">
          <cell r="A1666" t="str">
            <v>157600</v>
          </cell>
          <cell r="B1666" t="str">
            <v>XLegal 84</v>
          </cell>
          <cell r="C1666" t="str">
            <v>Legal</v>
          </cell>
          <cell r="D1666" t="str">
            <v>Legal</v>
          </cell>
          <cell r="G1666" t="str">
            <v>0084</v>
          </cell>
          <cell r="H1666" t="str">
            <v>FSCC</v>
          </cell>
        </row>
        <row r="1667">
          <cell r="A1667" t="str">
            <v>157603</v>
          </cell>
          <cell r="B1667" t="str">
            <v>Legal Mgmt Srvs</v>
          </cell>
          <cell r="C1667" t="str">
            <v>Legal</v>
          </cell>
          <cell r="D1667" t="str">
            <v>Legal</v>
          </cell>
          <cell r="G1667" t="str">
            <v>0002</v>
          </cell>
          <cell r="H1667" t="str">
            <v>FSCC</v>
          </cell>
        </row>
        <row r="1668">
          <cell r="A1668" t="str">
            <v>157604</v>
          </cell>
          <cell r="B1668" t="str">
            <v>Legal Genco</v>
          </cell>
          <cell r="C1668" t="str">
            <v>Legal</v>
          </cell>
          <cell r="D1668" t="str">
            <v>Legal</v>
          </cell>
          <cell r="G1668" t="str">
            <v>0299</v>
          </cell>
          <cell r="H1668" t="str">
            <v>FSCC</v>
          </cell>
        </row>
        <row r="1669">
          <cell r="A1669" t="str">
            <v>157605</v>
          </cell>
          <cell r="B1669" t="str">
            <v>Legal Noram</v>
          </cell>
          <cell r="C1669" t="str">
            <v>Legal</v>
          </cell>
          <cell r="D1669" t="str">
            <v>Legal</v>
          </cell>
          <cell r="G1669" t="str">
            <v>0016</v>
          </cell>
          <cell r="H1669" t="str">
            <v>FSCC</v>
          </cell>
        </row>
        <row r="1670">
          <cell r="A1670" t="str">
            <v>157608</v>
          </cell>
          <cell r="B1670" t="str">
            <v>Legal Products co.57</v>
          </cell>
          <cell r="C1670" t="str">
            <v>Legal</v>
          </cell>
          <cell r="D1670" t="str">
            <v>Legal</v>
          </cell>
          <cell r="G1670" t="str">
            <v>0057</v>
          </cell>
          <cell r="H1670" t="str">
            <v>FSCC</v>
          </cell>
        </row>
        <row r="1671">
          <cell r="A1671" t="str">
            <v>157609</v>
          </cell>
          <cell r="B1671" t="str">
            <v>Legal Northwind</v>
          </cell>
          <cell r="C1671" t="str">
            <v>Legal</v>
          </cell>
          <cell r="D1671" t="str">
            <v>Legal</v>
          </cell>
          <cell r="G1671" t="str">
            <v>0299</v>
          </cell>
          <cell r="H1671" t="str">
            <v>FSCC</v>
          </cell>
        </row>
        <row r="1672">
          <cell r="A1672" t="str">
            <v>157610</v>
          </cell>
          <cell r="B1672" t="str">
            <v>Legal Bond Transition</v>
          </cell>
          <cell r="C1672" t="str">
            <v>Legal</v>
          </cell>
          <cell r="D1672" t="str">
            <v>Legal</v>
          </cell>
          <cell r="G1672" t="str">
            <v>0003</v>
          </cell>
          <cell r="H1672" t="str">
            <v>FSCC</v>
          </cell>
        </row>
        <row r="1673">
          <cell r="A1673" t="str">
            <v>157611</v>
          </cell>
          <cell r="B1673" t="str">
            <v>Legal Entex Fuels</v>
          </cell>
          <cell r="C1673" t="str">
            <v>Legal</v>
          </cell>
          <cell r="D1673" t="str">
            <v>Legal</v>
          </cell>
          <cell r="G1673" t="str">
            <v>0082</v>
          </cell>
          <cell r="H1673" t="str">
            <v>FSCC</v>
          </cell>
        </row>
        <row r="1674">
          <cell r="A1674" t="str">
            <v>157614</v>
          </cell>
          <cell r="B1674" t="str">
            <v>Legal Power Systems</v>
          </cell>
          <cell r="C1674" t="str">
            <v>Legal</v>
          </cell>
          <cell r="D1674" t="str">
            <v>Legal</v>
          </cell>
          <cell r="G1674" t="str">
            <v>0220</v>
          </cell>
          <cell r="H1674" t="str">
            <v>FSCC</v>
          </cell>
        </row>
        <row r="1675">
          <cell r="A1675" t="str">
            <v>157615</v>
          </cell>
          <cell r="B1675" t="str">
            <v>XLegal General Mortgage Bond</v>
          </cell>
          <cell r="C1675" t="str">
            <v>Legal</v>
          </cell>
          <cell r="D1675" t="str">
            <v>Legal</v>
          </cell>
          <cell r="G1675" t="str">
            <v>0003</v>
          </cell>
          <cell r="H1675" t="str">
            <v>FSCC</v>
          </cell>
        </row>
        <row r="1676">
          <cell r="A1676" t="str">
            <v>157616</v>
          </cell>
          <cell r="B1676" t="str">
            <v>XLegal to Holding Co M&amp;A &amp; Divest Rebill</v>
          </cell>
          <cell r="C1676" t="str">
            <v>Legal</v>
          </cell>
          <cell r="D1676" t="str">
            <v>Legal</v>
          </cell>
          <cell r="G1676" t="str">
            <v>0299</v>
          </cell>
          <cell r="H1676" t="str">
            <v>FSCC</v>
          </cell>
        </row>
        <row r="1677">
          <cell r="A1677" t="str">
            <v>157617</v>
          </cell>
          <cell r="B1677" t="str">
            <v>XLegal Phonoscope</v>
          </cell>
          <cell r="C1677" t="str">
            <v>Legal</v>
          </cell>
          <cell r="D1677" t="str">
            <v>Legal</v>
          </cell>
          <cell r="G1677" t="str">
            <v>0299</v>
          </cell>
          <cell r="H1677" t="str">
            <v>FSCC</v>
          </cell>
        </row>
        <row r="1678">
          <cell r="A1678" t="str">
            <v>157618</v>
          </cell>
          <cell r="B1678" t="str">
            <v>Legal Holding Company</v>
          </cell>
          <cell r="C1678" t="str">
            <v>Legal</v>
          </cell>
          <cell r="D1678" t="str">
            <v>Legal</v>
          </cell>
          <cell r="G1678" t="str">
            <v>0299</v>
          </cell>
          <cell r="H1678" t="str">
            <v>FSCC</v>
          </cell>
        </row>
        <row r="1679">
          <cell r="A1679" t="str">
            <v>157620</v>
          </cell>
          <cell r="B1679" t="str">
            <v>Legal ill Gas Trans</v>
          </cell>
          <cell r="C1679" t="str">
            <v>Legal</v>
          </cell>
          <cell r="D1679" t="str">
            <v>Legal</v>
          </cell>
          <cell r="G1679" t="str">
            <v>Enable</v>
          </cell>
          <cell r="H1679" t="str">
            <v>FSCC</v>
          </cell>
        </row>
        <row r="1680">
          <cell r="A1680" t="str">
            <v>157622</v>
          </cell>
          <cell r="B1680" t="str">
            <v>Legal Sale Northwind block 76</v>
          </cell>
          <cell r="C1680" t="str">
            <v>Legal</v>
          </cell>
          <cell r="D1680" t="str">
            <v>Legal</v>
          </cell>
          <cell r="G1680" t="str">
            <v>0003</v>
          </cell>
          <cell r="H1680" t="str">
            <v>FSCC</v>
          </cell>
        </row>
        <row r="1681">
          <cell r="A1681" t="str">
            <v>157811</v>
          </cell>
          <cell r="B1681" t="str">
            <v>XLegal Lake Wales</v>
          </cell>
          <cell r="C1681" t="str">
            <v>Legal</v>
          </cell>
          <cell r="D1681" t="str">
            <v>Legal</v>
          </cell>
          <cell r="G1681" t="str">
            <v>0299</v>
          </cell>
          <cell r="H1681" t="str">
            <v>FSCC</v>
          </cell>
        </row>
        <row r="1682">
          <cell r="A1682" t="str">
            <v>157812</v>
          </cell>
          <cell r="B1682" t="str">
            <v>XLegal Tractebel Wise</v>
          </cell>
          <cell r="C1682" t="str">
            <v>Legal</v>
          </cell>
          <cell r="D1682" t="str">
            <v>Legal</v>
          </cell>
          <cell r="G1682" t="str">
            <v>0299</v>
          </cell>
          <cell r="H1682" t="str">
            <v>FSCC</v>
          </cell>
        </row>
        <row r="1683">
          <cell r="A1683" t="str">
            <v>157813</v>
          </cell>
          <cell r="B1683" t="str">
            <v>XLegal White River</v>
          </cell>
          <cell r="C1683" t="str">
            <v>Legal</v>
          </cell>
          <cell r="D1683" t="str">
            <v>Legal</v>
          </cell>
          <cell r="G1683" t="str">
            <v>0299</v>
          </cell>
          <cell r="H1683" t="str">
            <v>FSCC</v>
          </cell>
        </row>
        <row r="1684">
          <cell r="A1684" t="str">
            <v>157814</v>
          </cell>
          <cell r="B1684" t="str">
            <v>Legal Intrastate Pipeline</v>
          </cell>
          <cell r="C1684" t="str">
            <v>Legal</v>
          </cell>
          <cell r="D1684" t="str">
            <v>Legal</v>
          </cell>
          <cell r="G1684" t="str">
            <v>0080</v>
          </cell>
          <cell r="H1684" t="str">
            <v>FSCC</v>
          </cell>
        </row>
        <row r="1685">
          <cell r="A1685" t="str">
            <v>157815</v>
          </cell>
          <cell r="B1685" t="str">
            <v>XLegal Arkla rate case</v>
          </cell>
          <cell r="C1685" t="str">
            <v>Legal</v>
          </cell>
          <cell r="D1685" t="str">
            <v>Legal</v>
          </cell>
          <cell r="G1685" t="str">
            <v>0062</v>
          </cell>
          <cell r="H1685" t="str">
            <v>FSCC</v>
          </cell>
        </row>
        <row r="1686">
          <cell r="A1686" t="str">
            <v>157816</v>
          </cell>
          <cell r="B1686" t="str">
            <v xml:space="preserve"> XLegal Service Star</v>
          </cell>
          <cell r="C1686" t="str">
            <v>Legal</v>
          </cell>
          <cell r="D1686" t="str">
            <v>Legal</v>
          </cell>
          <cell r="G1686" t="str">
            <v>0299</v>
          </cell>
          <cell r="H1686" t="str">
            <v>FSCC</v>
          </cell>
        </row>
        <row r="1687">
          <cell r="A1687" t="str">
            <v>157818</v>
          </cell>
          <cell r="B1687" t="str">
            <v xml:space="preserve"> XLegal Substation Immigration</v>
          </cell>
          <cell r="C1687" t="str">
            <v>Legal</v>
          </cell>
          <cell r="D1687" t="str">
            <v>Legal</v>
          </cell>
          <cell r="G1687" t="str">
            <v>0299</v>
          </cell>
          <cell r="H1687" t="str">
            <v>FSCC</v>
          </cell>
        </row>
        <row r="1688">
          <cell r="A1688" t="str">
            <v>157870</v>
          </cell>
          <cell r="B1688" t="str">
            <v xml:space="preserve"> Legal TX Genco Holdings Co.310</v>
          </cell>
          <cell r="C1688" t="str">
            <v>Legal</v>
          </cell>
          <cell r="D1688" t="str">
            <v>Legal</v>
          </cell>
          <cell r="G1688" t="str">
            <v>0310</v>
          </cell>
          <cell r="H1688" t="str">
            <v>FSCC</v>
          </cell>
        </row>
        <row r="1689">
          <cell r="A1689" t="str">
            <v>157875</v>
          </cell>
          <cell r="B1689" t="str">
            <v xml:space="preserve"> Legal Arkla-Arkansas</v>
          </cell>
          <cell r="C1689" t="str">
            <v>Legal</v>
          </cell>
          <cell r="D1689" t="str">
            <v>Legal</v>
          </cell>
          <cell r="G1689" t="str">
            <v>0062</v>
          </cell>
          <cell r="H1689" t="str">
            <v>FSCC</v>
          </cell>
        </row>
        <row r="1690">
          <cell r="A1690" t="str">
            <v>157876</v>
          </cell>
          <cell r="B1690" t="str">
            <v xml:space="preserve"> Legal Arkla-Oklahoma</v>
          </cell>
          <cell r="C1690" t="str">
            <v>Legal</v>
          </cell>
          <cell r="D1690" t="str">
            <v>Legal</v>
          </cell>
          <cell r="G1690" t="str">
            <v>0062</v>
          </cell>
          <cell r="H1690" t="str">
            <v>FSCC</v>
          </cell>
        </row>
        <row r="1691">
          <cell r="A1691" t="str">
            <v>157877</v>
          </cell>
          <cell r="B1691" t="str">
            <v xml:space="preserve"> Legal Arkla-Louisiana</v>
          </cell>
          <cell r="C1691" t="str">
            <v>Legal</v>
          </cell>
          <cell r="D1691" t="str">
            <v>Legal</v>
          </cell>
          <cell r="G1691" t="str">
            <v>0062</v>
          </cell>
          <cell r="H1691" t="str">
            <v>FSCC</v>
          </cell>
        </row>
        <row r="1692">
          <cell r="A1692" t="str">
            <v>157878</v>
          </cell>
          <cell r="B1692" t="str">
            <v xml:space="preserve"> Legal Arkla Legislative</v>
          </cell>
          <cell r="C1692" t="str">
            <v>Legal</v>
          </cell>
          <cell r="D1692" t="str">
            <v>Legal</v>
          </cell>
          <cell r="G1692" t="str">
            <v>0062</v>
          </cell>
          <cell r="H1692" t="str">
            <v>FSCC</v>
          </cell>
        </row>
        <row r="1693">
          <cell r="A1693" t="str">
            <v>157879</v>
          </cell>
          <cell r="B1693" t="str">
            <v xml:space="preserve"> Legal Ark/Arkansas - Legislative</v>
          </cell>
          <cell r="C1693" t="str">
            <v>Legal</v>
          </cell>
          <cell r="D1693" t="str">
            <v>Legal</v>
          </cell>
          <cell r="G1693" t="str">
            <v>0062</v>
          </cell>
          <cell r="H1693" t="str">
            <v>FSCC</v>
          </cell>
        </row>
        <row r="1694">
          <cell r="A1694" t="str">
            <v>157880</v>
          </cell>
          <cell r="B1694" t="str">
            <v xml:space="preserve"> Legal Ark/OK-Legislative</v>
          </cell>
          <cell r="C1694" t="str">
            <v>Legal</v>
          </cell>
          <cell r="D1694" t="str">
            <v>Legal</v>
          </cell>
          <cell r="G1694" t="str">
            <v>0062</v>
          </cell>
          <cell r="H1694" t="str">
            <v>FSCC</v>
          </cell>
        </row>
        <row r="1695">
          <cell r="A1695" t="str">
            <v>157885</v>
          </cell>
          <cell r="B1695" t="str">
            <v xml:space="preserve"> Legal Ark/Louisiana - Legislative</v>
          </cell>
          <cell r="C1695" t="str">
            <v>Legal</v>
          </cell>
          <cell r="D1695" t="str">
            <v>Legal</v>
          </cell>
          <cell r="G1695" t="str">
            <v>0062</v>
          </cell>
          <cell r="H1695" t="str">
            <v>FSCC</v>
          </cell>
        </row>
        <row r="1696">
          <cell r="A1696" t="str">
            <v>157886</v>
          </cell>
          <cell r="B1696" t="str">
            <v xml:space="preserve"> XLegal to co.412 offshore mgmt</v>
          </cell>
          <cell r="C1696" t="str">
            <v>Legal</v>
          </cell>
          <cell r="D1696" t="str">
            <v>Legal</v>
          </cell>
          <cell r="G1696" t="str">
            <v>0412</v>
          </cell>
          <cell r="H1696" t="str">
            <v>FSCC</v>
          </cell>
        </row>
        <row r="1697">
          <cell r="A1697" t="str">
            <v>157895</v>
          </cell>
          <cell r="B1697" t="str">
            <v xml:space="preserve"> XLegal to Project Lamar</v>
          </cell>
          <cell r="C1697" t="str">
            <v>Legal</v>
          </cell>
          <cell r="D1697" t="str">
            <v>Legal</v>
          </cell>
          <cell r="G1697" t="str">
            <v>0299</v>
          </cell>
          <cell r="H1697" t="str">
            <v>FSCC</v>
          </cell>
        </row>
        <row r="1698">
          <cell r="A1698" t="str">
            <v>157903</v>
          </cell>
          <cell r="B1698" t="str">
            <v xml:space="preserve"> Legal to CEHE Legislative Advocacy</v>
          </cell>
          <cell r="C1698" t="str">
            <v>Legal</v>
          </cell>
          <cell r="D1698" t="str">
            <v>Legal</v>
          </cell>
          <cell r="G1698" t="str">
            <v>0003</v>
          </cell>
          <cell r="H1698" t="str">
            <v>FSCC</v>
          </cell>
        </row>
        <row r="1699">
          <cell r="A1699" t="str">
            <v>157905</v>
          </cell>
          <cell r="B1699" t="str">
            <v xml:space="preserve"> Legal to Allied Materials corp co.87</v>
          </cell>
          <cell r="C1699" t="str">
            <v>Legal</v>
          </cell>
          <cell r="D1699" t="str">
            <v>Legal</v>
          </cell>
          <cell r="G1699" t="str">
            <v>0087</v>
          </cell>
          <cell r="H1699" t="str">
            <v>FSCC</v>
          </cell>
        </row>
        <row r="1700">
          <cell r="A1700" t="str">
            <v>157906</v>
          </cell>
          <cell r="B1700" t="str">
            <v xml:space="preserve"> Legal to Entex Legislative</v>
          </cell>
          <cell r="C1700" t="str">
            <v>Legal</v>
          </cell>
          <cell r="D1700" t="str">
            <v>Legal</v>
          </cell>
          <cell r="G1700" t="str">
            <v>0082</v>
          </cell>
          <cell r="H1700" t="str">
            <v>FSCC</v>
          </cell>
        </row>
        <row r="1701">
          <cell r="A1701" t="str">
            <v>157907</v>
          </cell>
          <cell r="B1701" t="str">
            <v xml:space="preserve"> Legal to Minnesota Gas Legislative</v>
          </cell>
          <cell r="C1701" t="str">
            <v>Legal</v>
          </cell>
          <cell r="D1701" t="str">
            <v>Legal</v>
          </cell>
          <cell r="G1701" t="str">
            <v>0072</v>
          </cell>
          <cell r="H1701" t="str">
            <v>FSCC</v>
          </cell>
        </row>
        <row r="1702">
          <cell r="A1702" t="str">
            <v>157954</v>
          </cell>
          <cell r="B1702" t="str">
            <v xml:space="preserve"> Legal Entex Louisiana</v>
          </cell>
          <cell r="C1702" t="str">
            <v>Legal</v>
          </cell>
          <cell r="D1702" t="str">
            <v>Legal</v>
          </cell>
          <cell r="G1702" t="str">
            <v>0082</v>
          </cell>
          <cell r="H1702" t="str">
            <v>FSCC</v>
          </cell>
        </row>
        <row r="1703">
          <cell r="A1703" t="str">
            <v>157957</v>
          </cell>
          <cell r="B1703" t="str">
            <v xml:space="preserve"> Legal Houston Division</v>
          </cell>
          <cell r="C1703" t="str">
            <v>Legal</v>
          </cell>
          <cell r="D1703" t="str">
            <v>Legal</v>
          </cell>
          <cell r="G1703" t="str">
            <v>0082</v>
          </cell>
          <cell r="H1703" t="str">
            <v>FSCC</v>
          </cell>
        </row>
        <row r="1704">
          <cell r="A1704" t="str">
            <v>157958</v>
          </cell>
          <cell r="B1704" t="str">
            <v xml:space="preserve"> Legal Southeastern Pipelines Holding LLC</v>
          </cell>
          <cell r="C1704" t="str">
            <v>Legal</v>
          </cell>
          <cell r="D1704" t="str">
            <v>Legal</v>
          </cell>
          <cell r="G1704" t="str">
            <v>0414</v>
          </cell>
          <cell r="H1704" t="str">
            <v>FSCC</v>
          </cell>
        </row>
        <row r="1705">
          <cell r="A1705" t="str">
            <v>157961</v>
          </cell>
          <cell r="B1705" t="str">
            <v xml:space="preserve"> Legal Chiles Dome Litigation</v>
          </cell>
          <cell r="C1705" t="str">
            <v>Legal</v>
          </cell>
          <cell r="D1705" t="str">
            <v>Legal</v>
          </cell>
          <cell r="G1705" t="str">
            <v>Enable</v>
          </cell>
          <cell r="H1705" t="str">
            <v>FSCC</v>
          </cell>
        </row>
        <row r="1706">
          <cell r="A1706" t="str">
            <v>157962</v>
          </cell>
          <cell r="B1706" t="str">
            <v xml:space="preserve"> Legal Beaumont Division</v>
          </cell>
          <cell r="C1706" t="str">
            <v>Legal</v>
          </cell>
          <cell r="D1706" t="str">
            <v>Legal</v>
          </cell>
          <cell r="G1706" t="str">
            <v>0082</v>
          </cell>
          <cell r="H1706" t="str">
            <v>FSCC</v>
          </cell>
        </row>
        <row r="1707">
          <cell r="A1707" t="str">
            <v>157963</v>
          </cell>
          <cell r="B1707" t="str">
            <v xml:space="preserve"> Legal East Texas Division</v>
          </cell>
          <cell r="C1707" t="str">
            <v>Legal</v>
          </cell>
          <cell r="D1707" t="str">
            <v>Legal</v>
          </cell>
          <cell r="G1707" t="str">
            <v>0062</v>
          </cell>
          <cell r="H1707" t="str">
            <v>FSCC</v>
          </cell>
        </row>
        <row r="1708">
          <cell r="A1708" t="str">
            <v>157964</v>
          </cell>
          <cell r="B1708" t="str">
            <v xml:space="preserve"> Legal South Texas Division</v>
          </cell>
          <cell r="C1708" t="str">
            <v>Legal</v>
          </cell>
          <cell r="D1708" t="str">
            <v>Legal</v>
          </cell>
          <cell r="G1708" t="str">
            <v>0082</v>
          </cell>
          <cell r="H1708" t="str">
            <v>FSCC</v>
          </cell>
        </row>
        <row r="1709">
          <cell r="A1709" t="str">
            <v>157965</v>
          </cell>
          <cell r="B1709" t="str">
            <v xml:space="preserve"> Legal Texas Coast Division</v>
          </cell>
          <cell r="C1709" t="str">
            <v>Legal</v>
          </cell>
          <cell r="D1709" t="str">
            <v>Legal</v>
          </cell>
          <cell r="G1709" t="str">
            <v>0082</v>
          </cell>
          <cell r="H1709" t="str">
            <v>FSCC</v>
          </cell>
        </row>
        <row r="1710">
          <cell r="A1710" t="str">
            <v>157970</v>
          </cell>
          <cell r="B1710" t="str">
            <v xml:space="preserve"> Legal CERC Unallocated</v>
          </cell>
          <cell r="C1710" t="str">
            <v>Legal</v>
          </cell>
          <cell r="D1710" t="str">
            <v>Legal</v>
          </cell>
          <cell r="G1710" t="str">
            <v>0016</v>
          </cell>
          <cell r="H1710" t="str">
            <v>FSCC</v>
          </cell>
        </row>
        <row r="1711">
          <cell r="A1711" t="str">
            <v>157977</v>
          </cell>
          <cell r="B1711" t="str">
            <v xml:space="preserve"> Legal Mississippi Division</v>
          </cell>
          <cell r="C1711" t="str">
            <v>Legal</v>
          </cell>
          <cell r="D1711" t="str">
            <v>Legal</v>
          </cell>
          <cell r="G1711" t="str">
            <v>0082</v>
          </cell>
          <cell r="H1711" t="str">
            <v>FSCC</v>
          </cell>
        </row>
        <row r="1712">
          <cell r="A1712" t="str">
            <v>157978</v>
          </cell>
          <cell r="B1712" t="str">
            <v xml:space="preserve"> Legal Entex Louisiana</v>
          </cell>
          <cell r="C1712" t="str">
            <v>Legal</v>
          </cell>
          <cell r="D1712" t="str">
            <v>Legal</v>
          </cell>
          <cell r="G1712" t="str">
            <v>0082</v>
          </cell>
          <cell r="H1712" t="str">
            <v>FSCC</v>
          </cell>
        </row>
        <row r="1713">
          <cell r="A1713" t="str">
            <v>157982</v>
          </cell>
          <cell r="B1713" t="str">
            <v xml:space="preserve"> Legal Proviron co.82</v>
          </cell>
          <cell r="C1713" t="str">
            <v>Legal</v>
          </cell>
          <cell r="D1713" t="str">
            <v>Legal</v>
          </cell>
          <cell r="G1713" t="str">
            <v>0082</v>
          </cell>
          <cell r="H1713" t="str">
            <v>FSCC</v>
          </cell>
        </row>
        <row r="1714">
          <cell r="A1714" t="str">
            <v>157993</v>
          </cell>
          <cell r="B1714" t="str">
            <v xml:space="preserve"> XLegal Proj Motown</v>
          </cell>
          <cell r="C1714" t="str">
            <v>Legal</v>
          </cell>
          <cell r="D1714" t="str">
            <v>Legal</v>
          </cell>
          <cell r="G1714" t="str">
            <v>0299</v>
          </cell>
          <cell r="H1714" t="str">
            <v>FSCC</v>
          </cell>
        </row>
        <row r="1715">
          <cell r="A1715" t="str">
            <v>257017</v>
          </cell>
          <cell r="B1715" t="str">
            <v xml:space="preserve"> Legal to Pine Pipelines</v>
          </cell>
          <cell r="C1715" t="str">
            <v>Legal</v>
          </cell>
          <cell r="D1715" t="str">
            <v>Legal</v>
          </cell>
          <cell r="G1715" t="str">
            <v>0124</v>
          </cell>
          <cell r="H1715" t="str">
            <v>FSCC</v>
          </cell>
        </row>
        <row r="1716">
          <cell r="A1716" t="str">
            <v>257023</v>
          </cell>
          <cell r="B1716" t="str">
            <v xml:space="preserve"> Legal Pipes SESH</v>
          </cell>
          <cell r="C1716" t="str">
            <v>Legal</v>
          </cell>
          <cell r="D1716" t="str">
            <v>Legal</v>
          </cell>
          <cell r="G1716" t="str">
            <v>Enable</v>
          </cell>
          <cell r="H1716" t="str">
            <v>FSCC</v>
          </cell>
        </row>
        <row r="1717">
          <cell r="A1717" t="str">
            <v>257029</v>
          </cell>
          <cell r="B1717" t="str">
            <v xml:space="preserve"> Legal to Texas Admin</v>
          </cell>
          <cell r="C1717" t="str">
            <v>Legal</v>
          </cell>
          <cell r="D1717" t="str">
            <v>Legal</v>
          </cell>
          <cell r="G1717" t="str">
            <v>0082</v>
          </cell>
          <cell r="H1717" t="str">
            <v>FSCC</v>
          </cell>
        </row>
        <row r="1718">
          <cell r="A1718" t="str">
            <v>257030</v>
          </cell>
          <cell r="B1718" t="str">
            <v xml:space="preserve"> Legal Gas Marketing Administration</v>
          </cell>
          <cell r="C1718" t="str">
            <v>Legal</v>
          </cell>
          <cell r="D1718" t="str">
            <v>Legal</v>
          </cell>
          <cell r="G1718" t="str">
            <v>0072</v>
          </cell>
          <cell r="H1718" t="str">
            <v>FSCC</v>
          </cell>
        </row>
        <row r="1719">
          <cell r="A1719" t="str">
            <v>257041</v>
          </cell>
          <cell r="B1719" t="str">
            <v xml:space="preserve"> Legal Houston Electric AMS</v>
          </cell>
          <cell r="C1719" t="str">
            <v>Legal</v>
          </cell>
          <cell r="D1719" t="str">
            <v>Legal</v>
          </cell>
          <cell r="G1719" t="str">
            <v>0003</v>
          </cell>
          <cell r="H1719" t="str">
            <v>FSCC</v>
          </cell>
        </row>
        <row r="1720">
          <cell r="A1720" t="str">
            <v>257043</v>
          </cell>
          <cell r="B1720" t="str">
            <v xml:space="preserve"> Legal Gas AMR</v>
          </cell>
          <cell r="C1720" t="str">
            <v>Legal</v>
          </cell>
          <cell r="D1720" t="str">
            <v>Legal</v>
          </cell>
          <cell r="G1720" t="str">
            <v>0072</v>
          </cell>
          <cell r="H1720" t="str">
            <v>FSCC</v>
          </cell>
        </row>
        <row r="1721">
          <cell r="A1721" t="str">
            <v>257049</v>
          </cell>
          <cell r="B1721" t="str">
            <v xml:space="preserve"> Legal Intrastate Holdings</v>
          </cell>
          <cell r="C1721" t="str">
            <v>Legal</v>
          </cell>
          <cell r="D1721" t="str">
            <v>Legal</v>
          </cell>
          <cell r="G1721" t="str">
            <v>0122</v>
          </cell>
          <cell r="H1721" t="str">
            <v>FSCC</v>
          </cell>
        </row>
        <row r="1722">
          <cell r="A1722" t="str">
            <v>257069</v>
          </cell>
          <cell r="B1722" t="str">
            <v xml:space="preserve"> Legal Investment Management Co 0181</v>
          </cell>
          <cell r="C1722" t="str">
            <v>Legal</v>
          </cell>
          <cell r="D1722" t="str">
            <v>Legal</v>
          </cell>
          <cell r="G1722" t="str">
            <v>0181</v>
          </cell>
          <cell r="H1722" t="str">
            <v>FSCC</v>
          </cell>
        </row>
        <row r="1723">
          <cell r="A1723" t="str">
            <v>257081</v>
          </cell>
          <cell r="B1723" t="str">
            <v xml:space="preserve"> Legal CES Portal</v>
          </cell>
          <cell r="C1723" t="str">
            <v>Legal</v>
          </cell>
          <cell r="D1723" t="str">
            <v>Legal</v>
          </cell>
          <cell r="G1723" t="str">
            <v>0077</v>
          </cell>
          <cell r="H1723" t="str">
            <v>FSCC</v>
          </cell>
        </row>
        <row r="1724">
          <cell r="A1724" t="str">
            <v>257082</v>
          </cell>
          <cell r="B1724" t="str">
            <v xml:space="preserve"> Legal Minnegasco - Regulated Only</v>
          </cell>
          <cell r="C1724" t="str">
            <v>Legal</v>
          </cell>
          <cell r="D1724" t="str">
            <v>Legal</v>
          </cell>
          <cell r="G1724" t="str">
            <v>0072</v>
          </cell>
          <cell r="H1724" t="str">
            <v>FSCC</v>
          </cell>
        </row>
        <row r="1725">
          <cell r="A1725" t="str">
            <v>257085</v>
          </cell>
          <cell r="B1725" t="str">
            <v xml:space="preserve"> Legal Minnegasco Environmental Costs</v>
          </cell>
          <cell r="C1725" t="str">
            <v>Legal</v>
          </cell>
          <cell r="D1725" t="str">
            <v>Legal</v>
          </cell>
          <cell r="G1725" t="str">
            <v>0072</v>
          </cell>
          <cell r="H1725" t="str">
            <v>FSCC</v>
          </cell>
        </row>
        <row r="1726">
          <cell r="A1726" t="str">
            <v>257089</v>
          </cell>
          <cell r="B1726" t="str">
            <v xml:space="preserve"> Legal to Entex Texas Div Legislative</v>
          </cell>
          <cell r="C1726" t="str">
            <v>Legal</v>
          </cell>
          <cell r="D1726" t="str">
            <v>Legal</v>
          </cell>
          <cell r="G1726" t="str">
            <v>0082</v>
          </cell>
          <cell r="H1726" t="str">
            <v>FSCC</v>
          </cell>
        </row>
        <row r="1727">
          <cell r="A1727" t="str">
            <v>257094</v>
          </cell>
          <cell r="B1727" t="str">
            <v xml:space="preserve"> Legal MRT Rate Case</v>
          </cell>
          <cell r="C1727" t="str">
            <v>Legal</v>
          </cell>
          <cell r="D1727" t="str">
            <v>Legal</v>
          </cell>
          <cell r="G1727" t="str">
            <v>Enable</v>
          </cell>
          <cell r="H1727" t="str">
            <v>FSCC</v>
          </cell>
        </row>
        <row r="1728">
          <cell r="A1728" t="str">
            <v>257095</v>
          </cell>
          <cell r="B1728" t="str">
            <v xml:space="preserve"> Legal CEGT Rate Case</v>
          </cell>
          <cell r="C1728" t="str">
            <v>Legal</v>
          </cell>
          <cell r="D1728" t="str">
            <v>Legal</v>
          </cell>
          <cell r="G1728" t="str">
            <v>Enable</v>
          </cell>
          <cell r="H1728" t="str">
            <v>FSCC</v>
          </cell>
        </row>
        <row r="1729">
          <cell r="A1729" t="str">
            <v>257104</v>
          </cell>
          <cell r="B1729" t="str">
            <v>Legal IES/TrueCost co 435</v>
          </cell>
          <cell r="C1729" t="str">
            <v>Legal</v>
          </cell>
          <cell r="D1729" t="str">
            <v>Legal</v>
          </cell>
          <cell r="G1729" t="str">
            <v>0435</v>
          </cell>
          <cell r="H1729" t="str">
            <v>FSCC</v>
          </cell>
        </row>
        <row r="1730">
          <cell r="A1730" t="str">
            <v>257110</v>
          </cell>
          <cell r="B1730" t="str">
            <v>Legal to CEHE Energy Efficiency</v>
          </cell>
          <cell r="C1730" t="str">
            <v>Legal</v>
          </cell>
          <cell r="D1730" t="str">
            <v>Legal</v>
          </cell>
          <cell r="G1730" t="str">
            <v>0003</v>
          </cell>
          <cell r="H1730" t="str">
            <v>FSCC</v>
          </cell>
        </row>
        <row r="1731">
          <cell r="A1731" t="str">
            <v>257111</v>
          </cell>
          <cell r="B1731" t="str">
            <v>Legal Midstream JV</v>
          </cell>
          <cell r="C1731" t="str">
            <v>Legal</v>
          </cell>
          <cell r="D1731" t="str">
            <v>Legal</v>
          </cell>
          <cell r="G1731" t="str">
            <v>Enable</v>
          </cell>
          <cell r="H1731" t="str">
            <v>FSCC</v>
          </cell>
        </row>
        <row r="1732">
          <cell r="A1732" t="str">
            <v>257137</v>
          </cell>
          <cell r="B1732" t="str">
            <v>Legal Environmental Asbestos MN</v>
          </cell>
          <cell r="C1732" t="str">
            <v>Legal</v>
          </cell>
          <cell r="D1732" t="str">
            <v>Legal</v>
          </cell>
          <cell r="G1732" t="str">
            <v>0072</v>
          </cell>
          <cell r="H1732" t="str">
            <v>FSCC</v>
          </cell>
        </row>
        <row r="1733">
          <cell r="A1733" t="str">
            <v>257172</v>
          </cell>
          <cell r="B1733" t="str">
            <v>Legal to Gas Ops Tx</v>
          </cell>
          <cell r="C1733" t="str">
            <v>Legal</v>
          </cell>
          <cell r="D1733" t="str">
            <v>Legal</v>
          </cell>
          <cell r="G1733" t="str">
            <v>0082</v>
          </cell>
          <cell r="H1733" t="str">
            <v>FSCC</v>
          </cell>
        </row>
        <row r="1734">
          <cell r="A1734" t="str">
            <v>257188</v>
          </cell>
          <cell r="B1734" t="str">
            <v>Legal to Texarkana, TX</v>
          </cell>
          <cell r="C1734" t="str">
            <v>Legal</v>
          </cell>
          <cell r="D1734" t="str">
            <v>Legal</v>
          </cell>
          <cell r="G1734" t="str">
            <v>0062</v>
          </cell>
          <cell r="H1734" t="str">
            <v>FSCC</v>
          </cell>
        </row>
        <row r="1735">
          <cell r="A1735" t="str">
            <v>257209</v>
          </cell>
          <cell r="B1735" t="str">
            <v>Legal HoldCo-Vectren</v>
          </cell>
          <cell r="C1735" t="str">
            <v>Legal</v>
          </cell>
          <cell r="D1735" t="str">
            <v>Legal</v>
          </cell>
          <cell r="G1735" t="str">
            <v>0299</v>
          </cell>
          <cell r="H1735" t="str">
            <v>FSCC</v>
          </cell>
        </row>
        <row r="1736">
          <cell r="A1736" t="str">
            <v>11009520</v>
          </cell>
          <cell r="B1736" t="str">
            <v>CLSD Regulated Project Breakout costs</v>
          </cell>
          <cell r="C1736" t="str">
            <v>Legal</v>
          </cell>
          <cell r="D1736" t="str">
            <v>Legal</v>
          </cell>
          <cell r="E1736" t="str">
            <v>Direct</v>
          </cell>
          <cell r="F1736" t="str">
            <v>DIR</v>
          </cell>
          <cell r="G1736" t="str">
            <v>0002</v>
          </cell>
          <cell r="H1736" t="str">
            <v>CAP</v>
          </cell>
        </row>
        <row r="1737">
          <cell r="A1737" t="str">
            <v>11013551</v>
          </cell>
          <cell r="B1737" t="str">
            <v>CLSD Legal-Bus. Seperation Transition</v>
          </cell>
          <cell r="C1737" t="str">
            <v>Legal</v>
          </cell>
          <cell r="D1737" t="str">
            <v>Legal</v>
          </cell>
          <cell r="E1737" t="str">
            <v>Direct</v>
          </cell>
          <cell r="F1737" t="str">
            <v>DIR</v>
          </cell>
          <cell r="G1737" t="str">
            <v>0002</v>
          </cell>
          <cell r="H1737" t="str">
            <v>CAP</v>
          </cell>
        </row>
        <row r="1738">
          <cell r="A1738" t="str">
            <v>11016300</v>
          </cell>
          <cell r="B1738" t="str">
            <v>CLSD Legal to Power Sys A&amp;M Agreement</v>
          </cell>
          <cell r="C1738" t="str">
            <v>Legal</v>
          </cell>
          <cell r="D1738" t="str">
            <v>Legal</v>
          </cell>
          <cell r="E1738" t="str">
            <v>Direct</v>
          </cell>
          <cell r="F1738" t="str">
            <v>DIR</v>
          </cell>
          <cell r="G1738" t="str">
            <v>0220</v>
          </cell>
          <cell r="H1738" t="str">
            <v>CAP</v>
          </cell>
        </row>
        <row r="1739">
          <cell r="A1739" t="str">
            <v>11017921</v>
          </cell>
          <cell r="B1739" t="str">
            <v>CLSD Legal toRRI Internal Time Costs</v>
          </cell>
          <cell r="C1739" t="str">
            <v>Legal</v>
          </cell>
          <cell r="D1739" t="str">
            <v>Legal</v>
          </cell>
          <cell r="E1739" t="str">
            <v>Direct</v>
          </cell>
          <cell r="F1739" t="str">
            <v>DIR</v>
          </cell>
          <cell r="G1739" t="str">
            <v>0002</v>
          </cell>
          <cell r="H1739" t="str">
            <v>CAP</v>
          </cell>
        </row>
        <row r="1740">
          <cell r="A1740" t="str">
            <v>11018504</v>
          </cell>
          <cell r="B1740" t="str">
            <v>CLSD Legal to 2002 CenterPoint Debt</v>
          </cell>
          <cell r="C1740" t="str">
            <v>Legal</v>
          </cell>
          <cell r="D1740" t="str">
            <v>Legal</v>
          </cell>
          <cell r="E1740" t="str">
            <v>Direct</v>
          </cell>
          <cell r="F1740" t="str">
            <v>DIR</v>
          </cell>
          <cell r="G1740" t="str">
            <v>0002</v>
          </cell>
          <cell r="H1740" t="str">
            <v>CAP</v>
          </cell>
        </row>
        <row r="1741">
          <cell r="A1741" t="str">
            <v>11018507</v>
          </cell>
          <cell r="B1741" t="str">
            <v>Legal to Transition Bond Co.</v>
          </cell>
          <cell r="C1741" t="str">
            <v>Legal</v>
          </cell>
          <cell r="D1741" t="str">
            <v>Legal</v>
          </cell>
          <cell r="E1741" t="str">
            <v>Direct</v>
          </cell>
          <cell r="F1741" t="str">
            <v>DIR</v>
          </cell>
          <cell r="G1741" t="str">
            <v>0003</v>
          </cell>
          <cell r="H1741" t="str">
            <v>FSCC</v>
          </cell>
        </row>
        <row r="1742">
          <cell r="A1742" t="str">
            <v>11019743</v>
          </cell>
          <cell r="B1742" t="str">
            <v>CLSD 2002 Refinancing Credit Facility-</v>
          </cell>
          <cell r="C1742" t="str">
            <v>Legal</v>
          </cell>
          <cell r="D1742" t="str">
            <v>Legal</v>
          </cell>
          <cell r="E1742" t="str">
            <v>Direct</v>
          </cell>
          <cell r="F1742" t="str">
            <v>DIR</v>
          </cell>
          <cell r="G1742" t="str">
            <v>0003</v>
          </cell>
          <cell r="H1742" t="str">
            <v>CAP</v>
          </cell>
        </row>
        <row r="1743">
          <cell r="A1743" t="str">
            <v>11026220</v>
          </cell>
          <cell r="B1743" t="str">
            <v>CLSD LGto Chiles Dome Project 2-AD-24</v>
          </cell>
          <cell r="C1743" t="str">
            <v>Legal</v>
          </cell>
          <cell r="D1743" t="str">
            <v>Legal</v>
          </cell>
          <cell r="E1743" t="str">
            <v>Direct</v>
          </cell>
          <cell r="F1743" t="str">
            <v>DIR</v>
          </cell>
          <cell r="G1743" t="str">
            <v>0003</v>
          </cell>
          <cell r="H1743" t="str">
            <v>CAP</v>
          </cell>
        </row>
        <row r="1744">
          <cell r="A1744" t="str">
            <v>11027080</v>
          </cell>
          <cell r="B1744" t="str">
            <v>CLSD Legal to Carthage Project</v>
          </cell>
          <cell r="C1744" t="str">
            <v>Legal</v>
          </cell>
          <cell r="D1744" t="str">
            <v>Legal</v>
          </cell>
          <cell r="E1744" t="str">
            <v>Direct</v>
          </cell>
          <cell r="F1744" t="str">
            <v>DIR</v>
          </cell>
          <cell r="G1744" t="str">
            <v>0027</v>
          </cell>
          <cell r="H1744" t="str">
            <v>CAP</v>
          </cell>
        </row>
        <row r="1745">
          <cell r="A1745" t="str">
            <v>11030560</v>
          </cell>
          <cell r="B1745" t="str">
            <v>CLSD LG to Perryville Hub Strage-Resrvoi</v>
          </cell>
          <cell r="C1745" t="str">
            <v>Legal</v>
          </cell>
          <cell r="D1745" t="str">
            <v>Legal</v>
          </cell>
          <cell r="E1745" t="str">
            <v>Direct</v>
          </cell>
          <cell r="F1745" t="str">
            <v>DIR</v>
          </cell>
          <cell r="G1745" t="str">
            <v>Enable</v>
          </cell>
          <cell r="H1745" t="str">
            <v>CAP</v>
          </cell>
        </row>
        <row r="1746">
          <cell r="A1746" t="str">
            <v>11031102</v>
          </cell>
          <cell r="B1746" t="str">
            <v>CLSD Legal to IPSCO, Inc.</v>
          </cell>
          <cell r="C1746" t="str">
            <v>Legal</v>
          </cell>
          <cell r="D1746" t="str">
            <v>Legal</v>
          </cell>
          <cell r="E1746" t="str">
            <v>Direct</v>
          </cell>
          <cell r="F1746" t="str">
            <v>DIR</v>
          </cell>
          <cell r="G1746" t="str">
            <v>0003</v>
          </cell>
          <cell r="H1746" t="str">
            <v>CAP</v>
          </cell>
        </row>
        <row r="1747">
          <cell r="A1747" t="str">
            <v>11031243</v>
          </cell>
          <cell r="B1747" t="str">
            <v>CLSD Legal to Ramsey -MN (New 04/08)</v>
          </cell>
          <cell r="C1747" t="str">
            <v>Legal</v>
          </cell>
          <cell r="D1747" t="str">
            <v>Legal</v>
          </cell>
          <cell r="E1747" t="str">
            <v>Direct</v>
          </cell>
          <cell r="F1747" t="str">
            <v>DIR</v>
          </cell>
          <cell r="G1747" t="str">
            <v>0299</v>
          </cell>
          <cell r="H1747" t="str">
            <v>CAP</v>
          </cell>
        </row>
        <row r="1748">
          <cell r="A1748" t="str">
            <v>11033000</v>
          </cell>
          <cell r="B1748" t="str">
            <v>CLSD Legal to Encana/Shell Phase II</v>
          </cell>
          <cell r="C1748" t="str">
            <v>Legal</v>
          </cell>
          <cell r="D1748" t="str">
            <v>Legal</v>
          </cell>
          <cell r="E1748" t="str">
            <v>Direct</v>
          </cell>
          <cell r="F1748" t="str">
            <v>DIR</v>
          </cell>
          <cell r="G1748" t="str">
            <v>Enable</v>
          </cell>
          <cell r="H1748" t="str">
            <v>CAP</v>
          </cell>
        </row>
        <row r="1749">
          <cell r="A1749" t="str">
            <v>11033921</v>
          </cell>
          <cell r="B1749" t="str">
            <v>CLSD Legal to IBM/Quanta/CNP Alliance</v>
          </cell>
          <cell r="C1749" t="str">
            <v>Legal</v>
          </cell>
          <cell r="D1749" t="str">
            <v>Legal</v>
          </cell>
          <cell r="E1749" t="str">
            <v>Direct</v>
          </cell>
          <cell r="F1749" t="str">
            <v>DIR</v>
          </cell>
          <cell r="G1749" t="str">
            <v>0003</v>
          </cell>
          <cell r="H1749" t="str">
            <v>CAP</v>
          </cell>
        </row>
        <row r="1750">
          <cell r="A1750" t="str">
            <v>11034028</v>
          </cell>
          <cell r="B1750" t="str">
            <v>CLSD Legal to Miss Lime Project - CEFS</v>
          </cell>
          <cell r="C1750" t="str">
            <v>Legal</v>
          </cell>
          <cell r="D1750" t="str">
            <v>Legal</v>
          </cell>
          <cell r="E1750" t="str">
            <v>Direct</v>
          </cell>
          <cell r="F1750" t="str">
            <v>DIR</v>
          </cell>
          <cell r="G1750" t="str">
            <v>0082</v>
          </cell>
          <cell r="H1750" t="str">
            <v>CAP</v>
          </cell>
        </row>
        <row r="1751">
          <cell r="A1751" t="str">
            <v>11034200</v>
          </cell>
          <cell r="B1751" t="str">
            <v>CLSD Legal to 2012 South Texas Grip</v>
          </cell>
          <cell r="C1751" t="str">
            <v>Legal</v>
          </cell>
          <cell r="D1751" t="str">
            <v>Legal</v>
          </cell>
          <cell r="E1751" t="str">
            <v>Direct</v>
          </cell>
          <cell r="F1751" t="str">
            <v>DIR</v>
          </cell>
          <cell r="G1751" t="str">
            <v>0082</v>
          </cell>
          <cell r="H1751" t="str">
            <v>CAP</v>
          </cell>
        </row>
        <row r="1752">
          <cell r="A1752" t="str">
            <v>11034201</v>
          </cell>
          <cell r="B1752" t="str">
            <v>CLSD Legal to 2012 City of Houston Grip</v>
          </cell>
          <cell r="C1752" t="str">
            <v>Legal</v>
          </cell>
          <cell r="D1752" t="str">
            <v>Legal</v>
          </cell>
          <cell r="E1752" t="str">
            <v>Direct</v>
          </cell>
          <cell r="F1752" t="str">
            <v>DIR</v>
          </cell>
          <cell r="G1752" t="str">
            <v>0002</v>
          </cell>
          <cell r="H1752" t="str">
            <v>CAP</v>
          </cell>
        </row>
        <row r="1753">
          <cell r="A1753" t="str">
            <v>11034440</v>
          </cell>
          <cell r="B1753" t="str">
            <v>CLSD Legal to CEGT vs Valton - CAP</v>
          </cell>
          <cell r="C1753" t="str">
            <v>Legal</v>
          </cell>
          <cell r="D1753" t="str">
            <v>Legal</v>
          </cell>
          <cell r="E1753" t="str">
            <v>Direct</v>
          </cell>
          <cell r="F1753" t="str">
            <v>DIR</v>
          </cell>
          <cell r="G1753" t="str">
            <v>Enable</v>
          </cell>
          <cell r="H1753" t="str">
            <v>CAP</v>
          </cell>
        </row>
        <row r="1754">
          <cell r="A1754" t="str">
            <v>11034976</v>
          </cell>
          <cell r="B1754" t="str">
            <v>Co.2 JV Costs to CERC</v>
          </cell>
          <cell r="C1754" t="str">
            <v>Legal</v>
          </cell>
          <cell r="D1754" t="str">
            <v>Legal</v>
          </cell>
          <cell r="E1754" t="str">
            <v>Direct</v>
          </cell>
          <cell r="F1754" t="str">
            <v>DIR</v>
          </cell>
          <cell r="G1754" t="str">
            <v>0016</v>
          </cell>
          <cell r="H1754" t="str">
            <v>CAP</v>
          </cell>
        </row>
        <row r="1755">
          <cell r="A1755" t="str">
            <v>11036004</v>
          </cell>
          <cell r="B1755" t="str">
            <v>CLSD Legal to Project Thunderbird</v>
          </cell>
          <cell r="C1755" t="str">
            <v>Legal</v>
          </cell>
          <cell r="D1755" t="str">
            <v>Legal</v>
          </cell>
          <cell r="G1755" t="str">
            <v>0299</v>
          </cell>
          <cell r="H1755" t="str">
            <v>FSCC</v>
          </cell>
        </row>
        <row r="1756">
          <cell r="A1756" t="str">
            <v>11036322</v>
          </cell>
          <cell r="B1756" t="str">
            <v>Legal to BAFB UESC Contract</v>
          </cell>
          <cell r="C1756" t="str">
            <v>Legal</v>
          </cell>
          <cell r="D1756" t="str">
            <v>Legal</v>
          </cell>
          <cell r="E1756" t="str">
            <v>Direct</v>
          </cell>
          <cell r="F1756" t="str">
            <v>DIR</v>
          </cell>
          <cell r="G1756" t="str">
            <v>0016</v>
          </cell>
          <cell r="H1756" t="str">
            <v>CAP</v>
          </cell>
        </row>
        <row r="1757">
          <cell r="A1757" t="str">
            <v>11036344</v>
          </cell>
          <cell r="B1757" t="str">
            <v>Legal to Camp Swift UESC Contract</v>
          </cell>
          <cell r="C1757" t="str">
            <v>Legal</v>
          </cell>
          <cell r="D1757" t="str">
            <v>Legal</v>
          </cell>
          <cell r="E1757" t="str">
            <v>Direct</v>
          </cell>
          <cell r="F1757" t="str">
            <v>DIR</v>
          </cell>
          <cell r="G1757" t="str">
            <v>0016</v>
          </cell>
          <cell r="H1757" t="str">
            <v>CAP</v>
          </cell>
        </row>
        <row r="1758">
          <cell r="A1758" t="str">
            <v>11036461</v>
          </cell>
          <cell r="B1758" t="str">
            <v>Legal to Regulatory/State Relations</v>
          </cell>
          <cell r="C1758" t="str">
            <v>Legal</v>
          </cell>
          <cell r="D1758" t="str">
            <v>Legal</v>
          </cell>
          <cell r="E1758" t="str">
            <v>Direct</v>
          </cell>
          <cell r="F1758" t="str">
            <v>DIR</v>
          </cell>
          <cell r="G1758" t="str">
            <v>Various</v>
          </cell>
          <cell r="H1758" t="str">
            <v>CAP</v>
          </cell>
        </row>
        <row r="1759">
          <cell r="A1759" t="str">
            <v>11036705</v>
          </cell>
          <cell r="B1759" t="str">
            <v>CLSD Legal to Project Saratoga</v>
          </cell>
          <cell r="C1759" t="str">
            <v>Legal</v>
          </cell>
          <cell r="D1759" t="str">
            <v>Legal</v>
          </cell>
          <cell r="E1759" t="str">
            <v>Direct</v>
          </cell>
          <cell r="F1759" t="str">
            <v>DIR</v>
          </cell>
          <cell r="G1759" t="str">
            <v>0299</v>
          </cell>
          <cell r="H1759" t="str">
            <v>CAP</v>
          </cell>
        </row>
        <row r="1760">
          <cell r="A1760" t="str">
            <v>11037242</v>
          </cell>
          <cell r="B1760" t="str">
            <v>Legal to US Army Reserve UESC Contract</v>
          </cell>
          <cell r="C1760" t="str">
            <v>Legal</v>
          </cell>
          <cell r="D1760" t="str">
            <v>Legal</v>
          </cell>
          <cell r="E1760" t="str">
            <v>Direct</v>
          </cell>
          <cell r="F1760" t="str">
            <v>DIR</v>
          </cell>
          <cell r="G1760" t="str">
            <v>0016</v>
          </cell>
          <cell r="H1760" t="str">
            <v>CAP</v>
          </cell>
        </row>
        <row r="1761">
          <cell r="A1761" t="str">
            <v>11037885</v>
          </cell>
          <cell r="B1761" t="str">
            <v>Legal to GSA Region 7 UESC</v>
          </cell>
          <cell r="C1761" t="str">
            <v>Legal</v>
          </cell>
          <cell r="D1761" t="str">
            <v>Legal</v>
          </cell>
          <cell r="E1761" t="str">
            <v>Direct</v>
          </cell>
          <cell r="F1761" t="str">
            <v>DIR</v>
          </cell>
          <cell r="G1761" t="str">
            <v>0016</v>
          </cell>
          <cell r="H1761" t="str">
            <v>CAP</v>
          </cell>
        </row>
        <row r="1762">
          <cell r="A1762" t="str">
            <v>11038340</v>
          </cell>
          <cell r="B1762" t="str">
            <v>Legal - Corporate -Post Project Intrepid</v>
          </cell>
          <cell r="C1762" t="str">
            <v>Legal</v>
          </cell>
          <cell r="D1762" t="str">
            <v>Legal</v>
          </cell>
          <cell r="E1762" t="str">
            <v>Direct</v>
          </cell>
          <cell r="F1762" t="str">
            <v>DIR</v>
          </cell>
          <cell r="G1762" t="str">
            <v>0077</v>
          </cell>
          <cell r="H1762" t="str">
            <v>CAP</v>
          </cell>
        </row>
        <row r="1763">
          <cell r="A1763" t="str">
            <v>11038840</v>
          </cell>
          <cell r="B1763" t="str">
            <v>Legal - Corporate - Project Alpha to CES</v>
          </cell>
          <cell r="C1763" t="str">
            <v>Legal</v>
          </cell>
          <cell r="D1763" t="str">
            <v>Legal</v>
          </cell>
          <cell r="E1763" t="str">
            <v>Direct</v>
          </cell>
          <cell r="F1763" t="str">
            <v>DIR</v>
          </cell>
          <cell r="G1763" t="str">
            <v>0077</v>
          </cell>
          <cell r="H1763" t="str">
            <v>CAP</v>
          </cell>
        </row>
        <row r="1764">
          <cell r="A1764" t="str">
            <v>11019120</v>
          </cell>
          <cell r="B1764" t="str">
            <v>CLSD Legal to Fuel Reconciliation 2002</v>
          </cell>
          <cell r="C1764" t="str">
            <v>Legal</v>
          </cell>
          <cell r="D1764" t="str">
            <v>Legal</v>
          </cell>
          <cell r="E1764" t="str">
            <v>Direct</v>
          </cell>
          <cell r="F1764" t="str">
            <v>DIR</v>
          </cell>
          <cell r="G1764" t="str">
            <v>0002</v>
          </cell>
          <cell r="H1764" t="str">
            <v>CAP</v>
          </cell>
        </row>
        <row r="1765">
          <cell r="A1765" t="str">
            <v>11023360</v>
          </cell>
          <cell r="B1765" t="str">
            <v>CLSD Legal to COH Rate Case</v>
          </cell>
          <cell r="C1765" t="str">
            <v>Legal</v>
          </cell>
          <cell r="D1765" t="str">
            <v>Legal</v>
          </cell>
          <cell r="E1765" t="str">
            <v>Direct</v>
          </cell>
          <cell r="F1765" t="str">
            <v>DIR</v>
          </cell>
          <cell r="G1765" t="str">
            <v>0082</v>
          </cell>
          <cell r="H1765" t="str">
            <v>CAP</v>
          </cell>
        </row>
        <row r="1766">
          <cell r="A1766" t="str">
            <v>11023362</v>
          </cell>
          <cell r="B1766" t="str">
            <v>CLSD Legal to LA PGA Audit</v>
          </cell>
          <cell r="C1766" t="str">
            <v>Legal</v>
          </cell>
          <cell r="D1766" t="str">
            <v>Legal</v>
          </cell>
          <cell r="E1766" t="str">
            <v>Direct</v>
          </cell>
          <cell r="F1766" t="str">
            <v>DIR</v>
          </cell>
          <cell r="G1766" t="str">
            <v>0082</v>
          </cell>
          <cell r="H1766" t="str">
            <v>CAP</v>
          </cell>
        </row>
        <row r="1767">
          <cell r="A1767" t="str">
            <v>11023363</v>
          </cell>
          <cell r="B1767" t="str">
            <v>CLSD Legal to Louisiana Rate Case</v>
          </cell>
          <cell r="C1767" t="str">
            <v>Legal</v>
          </cell>
          <cell r="D1767" t="str">
            <v>Legal</v>
          </cell>
          <cell r="E1767" t="str">
            <v>Direct</v>
          </cell>
          <cell r="F1767" t="str">
            <v>DIR</v>
          </cell>
          <cell r="G1767" t="str">
            <v>0082</v>
          </cell>
          <cell r="H1767" t="str">
            <v>CAP</v>
          </cell>
        </row>
        <row r="1768">
          <cell r="A1768" t="str">
            <v>11023365</v>
          </cell>
          <cell r="B1768" t="str">
            <v>CLSD Legal to Arkla PGA Audit</v>
          </cell>
          <cell r="C1768" t="str">
            <v>Legal</v>
          </cell>
          <cell r="D1768" t="str">
            <v>Legal</v>
          </cell>
          <cell r="E1768" t="str">
            <v>Direct</v>
          </cell>
          <cell r="F1768" t="str">
            <v>DIR</v>
          </cell>
          <cell r="G1768" t="str">
            <v>0062</v>
          </cell>
          <cell r="H1768" t="str">
            <v>CAP</v>
          </cell>
        </row>
        <row r="1769">
          <cell r="A1769" t="str">
            <v>11023380</v>
          </cell>
          <cell r="B1769" t="str">
            <v>CLSD Legal to Minnesota Pipeline Proj</v>
          </cell>
          <cell r="C1769" t="str">
            <v>Legal</v>
          </cell>
          <cell r="D1769" t="str">
            <v>Legal</v>
          </cell>
          <cell r="E1769" t="str">
            <v>Direct</v>
          </cell>
          <cell r="F1769" t="str">
            <v>DIR</v>
          </cell>
          <cell r="G1769" t="str">
            <v>0072</v>
          </cell>
          <cell r="H1769" t="str">
            <v>CAP</v>
          </cell>
        </row>
        <row r="1770">
          <cell r="A1770" t="str">
            <v>11024580</v>
          </cell>
          <cell r="B1770" t="str">
            <v>CLSD Legal to Ada Compressor Station</v>
          </cell>
          <cell r="C1770" t="str">
            <v>Legal</v>
          </cell>
          <cell r="D1770" t="str">
            <v>Legal</v>
          </cell>
          <cell r="E1770" t="str">
            <v>Direct</v>
          </cell>
          <cell r="F1770" t="str">
            <v>DIR</v>
          </cell>
          <cell r="G1770" t="str">
            <v>Enable</v>
          </cell>
          <cell r="H1770" t="str">
            <v>CAP</v>
          </cell>
        </row>
        <row r="1771">
          <cell r="A1771" t="str">
            <v>11024742</v>
          </cell>
          <cell r="B1771" t="str">
            <v>CLSD Legal to Beaumt/East TX Div Rt Cs</v>
          </cell>
          <cell r="C1771" t="str">
            <v>Legal</v>
          </cell>
          <cell r="D1771" t="str">
            <v>Legal</v>
          </cell>
          <cell r="E1771" t="str">
            <v>Direct</v>
          </cell>
          <cell r="F1771" t="str">
            <v>DIR</v>
          </cell>
          <cell r="G1771" t="str">
            <v>0082</v>
          </cell>
          <cell r="H1771" t="str">
            <v>CAP</v>
          </cell>
        </row>
        <row r="1772">
          <cell r="A1772" t="str">
            <v>11024743</v>
          </cell>
          <cell r="B1772" t="str">
            <v>CLSD Legal to East Texas Div Rate Case</v>
          </cell>
          <cell r="C1772" t="str">
            <v>Legal</v>
          </cell>
          <cell r="D1772" t="str">
            <v>Legal</v>
          </cell>
          <cell r="E1772" t="str">
            <v>Direct</v>
          </cell>
          <cell r="F1772" t="str">
            <v>DIR</v>
          </cell>
          <cell r="G1772" t="str">
            <v>0082</v>
          </cell>
          <cell r="H1772" t="str">
            <v>CAP</v>
          </cell>
        </row>
        <row r="1773">
          <cell r="A1773" t="str">
            <v>11024744</v>
          </cell>
          <cell r="B1773" t="str">
            <v>CLSD Legal to S. Texas Div Rate Case</v>
          </cell>
          <cell r="C1773" t="str">
            <v>Legal</v>
          </cell>
          <cell r="D1773" t="str">
            <v>Legal</v>
          </cell>
          <cell r="E1773" t="str">
            <v>Direct</v>
          </cell>
          <cell r="F1773" t="str">
            <v>DIR</v>
          </cell>
          <cell r="G1773" t="str">
            <v>0082</v>
          </cell>
          <cell r="H1773" t="str">
            <v>CAP</v>
          </cell>
        </row>
        <row r="1774">
          <cell r="A1774" t="str">
            <v>11025001</v>
          </cell>
          <cell r="B1774" t="str">
            <v>CLSD Legal to TDU Rate Case</v>
          </cell>
          <cell r="C1774" t="str">
            <v>Legal</v>
          </cell>
          <cell r="D1774" t="str">
            <v>Legal</v>
          </cell>
          <cell r="E1774" t="str">
            <v>Direct</v>
          </cell>
          <cell r="F1774" t="str">
            <v>DIR</v>
          </cell>
          <cell r="G1774" t="str">
            <v>0003</v>
          </cell>
          <cell r="H1774" t="str">
            <v>CAP</v>
          </cell>
        </row>
        <row r="1775">
          <cell r="A1775" t="str">
            <v>11025002</v>
          </cell>
          <cell r="B1775" t="str">
            <v>CLSD Legal to 2005 Arkla Rate Case</v>
          </cell>
          <cell r="C1775" t="str">
            <v>Legal</v>
          </cell>
          <cell r="D1775" t="str">
            <v>Legal</v>
          </cell>
          <cell r="E1775" t="str">
            <v>Direct</v>
          </cell>
          <cell r="F1775" t="str">
            <v>DIR</v>
          </cell>
          <cell r="G1775" t="str">
            <v>0062</v>
          </cell>
          <cell r="H1775" t="str">
            <v>CAP</v>
          </cell>
        </row>
        <row r="1776">
          <cell r="A1776" t="str">
            <v>11025160</v>
          </cell>
          <cell r="B1776" t="str">
            <v>CLSD Legal to TDU Property Sales</v>
          </cell>
          <cell r="C1776" t="str">
            <v>Legal</v>
          </cell>
          <cell r="D1776" t="str">
            <v>Legal</v>
          </cell>
          <cell r="E1776" t="str">
            <v>Direct</v>
          </cell>
          <cell r="F1776" t="str">
            <v>DIR</v>
          </cell>
          <cell r="G1776" t="str">
            <v>0003</v>
          </cell>
          <cell r="H1776" t="str">
            <v>CAP</v>
          </cell>
        </row>
        <row r="1777">
          <cell r="A1777" t="str">
            <v>11025680</v>
          </cell>
          <cell r="B1777" t="str">
            <v>CLSD Legal to Oklahoma Rate Case</v>
          </cell>
          <cell r="C1777" t="str">
            <v>Legal</v>
          </cell>
          <cell r="D1777" t="str">
            <v>Legal</v>
          </cell>
          <cell r="E1777" t="str">
            <v>Direct</v>
          </cell>
          <cell r="F1777" t="str">
            <v>DIR</v>
          </cell>
          <cell r="G1777" t="str">
            <v>0062</v>
          </cell>
          <cell r="H1777" t="str">
            <v>CAP</v>
          </cell>
        </row>
        <row r="1778">
          <cell r="A1778" t="str">
            <v>11025704</v>
          </cell>
          <cell r="B1778" t="str">
            <v>CLSD Legal to Oklahoma Rte Cs-Int Def</v>
          </cell>
          <cell r="C1778" t="str">
            <v>Legal</v>
          </cell>
          <cell r="D1778" t="str">
            <v>Legal</v>
          </cell>
          <cell r="E1778" t="str">
            <v>Direct</v>
          </cell>
          <cell r="F1778" t="str">
            <v>DIR</v>
          </cell>
          <cell r="G1778" t="str">
            <v>0062</v>
          </cell>
          <cell r="H1778" t="str">
            <v>CAP</v>
          </cell>
        </row>
        <row r="1779">
          <cell r="A1779" t="str">
            <v>11025705</v>
          </cell>
          <cell r="B1779" t="str">
            <v>CLSD Legal to Arkansas RateCase</v>
          </cell>
          <cell r="C1779" t="str">
            <v>Legal</v>
          </cell>
          <cell r="D1779" t="str">
            <v>Legal</v>
          </cell>
          <cell r="E1779" t="str">
            <v>Direct</v>
          </cell>
          <cell r="F1779" t="str">
            <v>DIR</v>
          </cell>
          <cell r="G1779" t="str">
            <v>0062</v>
          </cell>
          <cell r="H1779" t="str">
            <v>CAP</v>
          </cell>
        </row>
        <row r="1780">
          <cell r="A1780" t="str">
            <v>11025706</v>
          </cell>
          <cell r="B1780" t="str">
            <v>CLSD Legal to Arkla PGA Audit-Int Def</v>
          </cell>
          <cell r="C1780" t="str">
            <v>Legal</v>
          </cell>
          <cell r="D1780" t="str">
            <v>Legal</v>
          </cell>
          <cell r="E1780" t="str">
            <v>Direct</v>
          </cell>
          <cell r="F1780" t="str">
            <v>DIR</v>
          </cell>
          <cell r="G1780" t="str">
            <v>0062</v>
          </cell>
          <cell r="H1780" t="str">
            <v>CAP</v>
          </cell>
        </row>
        <row r="1781">
          <cell r="A1781" t="str">
            <v>11026640</v>
          </cell>
          <cell r="B1781" t="str">
            <v>CLSD Legal to Washington/Franklin Prprty</v>
          </cell>
          <cell r="C1781" t="str">
            <v>Legal</v>
          </cell>
          <cell r="D1781" t="str">
            <v>Legal</v>
          </cell>
          <cell r="E1781" t="str">
            <v>Direct</v>
          </cell>
          <cell r="F1781" t="str">
            <v>DIR</v>
          </cell>
          <cell r="G1781" t="str">
            <v>0003</v>
          </cell>
          <cell r="H1781" t="str">
            <v>CAP</v>
          </cell>
        </row>
        <row r="1782">
          <cell r="A1782" t="str">
            <v>11027022</v>
          </cell>
          <cell r="B1782" t="str">
            <v>CLSD Legal to Hillje Line</v>
          </cell>
          <cell r="C1782" t="str">
            <v>Legal</v>
          </cell>
          <cell r="D1782" t="str">
            <v>Legal</v>
          </cell>
          <cell r="E1782" t="str">
            <v>Direct</v>
          </cell>
          <cell r="F1782" t="str">
            <v>DIR</v>
          </cell>
          <cell r="G1782" t="str">
            <v>0003</v>
          </cell>
          <cell r="H1782" t="str">
            <v>CAP</v>
          </cell>
        </row>
        <row r="1783">
          <cell r="A1783" t="str">
            <v>11027023</v>
          </cell>
          <cell r="B1783" t="str">
            <v>CLSD Legal to Merfish</v>
          </cell>
          <cell r="C1783" t="str">
            <v>Legal</v>
          </cell>
          <cell r="D1783" t="str">
            <v>Legal</v>
          </cell>
          <cell r="E1783" t="str">
            <v>Direct</v>
          </cell>
          <cell r="F1783" t="str">
            <v>DIR</v>
          </cell>
          <cell r="G1783" t="str">
            <v>0003</v>
          </cell>
          <cell r="H1783" t="str">
            <v>CAP</v>
          </cell>
        </row>
        <row r="1784">
          <cell r="A1784" t="str">
            <v>11027220</v>
          </cell>
          <cell r="B1784" t="str">
            <v>CLSD Legal to 2006 Arkla Rate Case</v>
          </cell>
          <cell r="C1784" t="str">
            <v>Legal</v>
          </cell>
          <cell r="D1784" t="str">
            <v>Legal</v>
          </cell>
          <cell r="E1784" t="str">
            <v>Direct</v>
          </cell>
          <cell r="F1784" t="str">
            <v>DIR</v>
          </cell>
          <cell r="G1784" t="str">
            <v>0062</v>
          </cell>
          <cell r="H1784" t="str">
            <v>CAP</v>
          </cell>
        </row>
        <row r="1785">
          <cell r="A1785" t="str">
            <v>11027720</v>
          </cell>
          <cell r="B1785" t="str">
            <v>CLSD Legal to CTC Filing (Remand)</v>
          </cell>
          <cell r="C1785" t="str">
            <v>Legal</v>
          </cell>
          <cell r="D1785" t="str">
            <v>Legal</v>
          </cell>
          <cell r="E1785" t="str">
            <v>Direct</v>
          </cell>
          <cell r="F1785" t="str">
            <v>DIR</v>
          </cell>
          <cell r="G1785" t="str">
            <v>0003</v>
          </cell>
          <cell r="H1785" t="str">
            <v>CAP</v>
          </cell>
        </row>
        <row r="1786">
          <cell r="A1786" t="str">
            <v>11027980</v>
          </cell>
          <cell r="B1786" t="str">
            <v>CLSD Legal to Georgia Pacific Intrcnnct</v>
          </cell>
          <cell r="C1786" t="str">
            <v>Legal</v>
          </cell>
          <cell r="D1786" t="str">
            <v>Legal</v>
          </cell>
          <cell r="E1786" t="str">
            <v>Direct</v>
          </cell>
          <cell r="F1786" t="str">
            <v>DIR</v>
          </cell>
          <cell r="G1786" t="str">
            <v>Enable</v>
          </cell>
          <cell r="H1786" t="str">
            <v>CAP</v>
          </cell>
        </row>
        <row r="1787">
          <cell r="A1787" t="str">
            <v>11028258</v>
          </cell>
          <cell r="B1787" t="str">
            <v>CLSD Legal to Beaumt/ETX Rate Case</v>
          </cell>
          <cell r="C1787" t="str">
            <v>Legal</v>
          </cell>
          <cell r="D1787" t="str">
            <v>Legal</v>
          </cell>
          <cell r="E1787" t="str">
            <v>Direct</v>
          </cell>
          <cell r="F1787" t="str">
            <v>DIR</v>
          </cell>
          <cell r="G1787" t="str">
            <v>0082</v>
          </cell>
          <cell r="H1787" t="str">
            <v>CAP</v>
          </cell>
        </row>
        <row r="1788">
          <cell r="A1788" t="str">
            <v>11028259</v>
          </cell>
          <cell r="B1788" t="str">
            <v>CLSD Legal to South TX Div Rate Case</v>
          </cell>
          <cell r="C1788" t="str">
            <v>Legal</v>
          </cell>
          <cell r="D1788" t="str">
            <v>Legal</v>
          </cell>
          <cell r="E1788" t="str">
            <v>Direct</v>
          </cell>
          <cell r="F1788" t="str">
            <v>DIR</v>
          </cell>
          <cell r="G1788" t="str">
            <v>0082</v>
          </cell>
          <cell r="H1788" t="str">
            <v>CAP</v>
          </cell>
        </row>
        <row r="1789">
          <cell r="A1789" t="str">
            <v>11028261</v>
          </cell>
          <cell r="B1789" t="str">
            <v>CLSD Legal to Horseshoe Lake Compressor</v>
          </cell>
          <cell r="C1789" t="str">
            <v>Legal</v>
          </cell>
          <cell r="D1789" t="str">
            <v>Legal</v>
          </cell>
          <cell r="E1789" t="str">
            <v>Direct</v>
          </cell>
          <cell r="F1789" t="str">
            <v>DIR</v>
          </cell>
          <cell r="G1789" t="str">
            <v>Enable</v>
          </cell>
          <cell r="H1789" t="str">
            <v>CAP</v>
          </cell>
        </row>
        <row r="1790">
          <cell r="A1790" t="str">
            <v>11028262</v>
          </cell>
          <cell r="B1790" t="str">
            <v>CLSD Legal to Round Mtn Compressor Sta</v>
          </cell>
          <cell r="C1790" t="str">
            <v>Legal</v>
          </cell>
          <cell r="D1790" t="str">
            <v>Legal</v>
          </cell>
          <cell r="E1790" t="str">
            <v>Direct</v>
          </cell>
          <cell r="F1790" t="str">
            <v>DIR</v>
          </cell>
          <cell r="G1790" t="str">
            <v>Enable</v>
          </cell>
          <cell r="H1790" t="str">
            <v>CAP</v>
          </cell>
        </row>
        <row r="1791">
          <cell r="A1791" t="str">
            <v>11028263</v>
          </cell>
          <cell r="B1791" t="str">
            <v>CLSD Legal to Ada Comp Station Proj</v>
          </cell>
          <cell r="C1791" t="str">
            <v>Legal</v>
          </cell>
          <cell r="D1791" t="str">
            <v>Legal</v>
          </cell>
          <cell r="E1791" t="str">
            <v>Direct</v>
          </cell>
          <cell r="F1791" t="str">
            <v>DIR</v>
          </cell>
          <cell r="G1791" t="str">
            <v>Enable</v>
          </cell>
          <cell r="H1791" t="str">
            <v>CAP</v>
          </cell>
        </row>
        <row r="1792">
          <cell r="A1792" t="str">
            <v>11028824</v>
          </cell>
          <cell r="B1792" t="str">
            <v>CLSD Legal to Elm Grove</v>
          </cell>
          <cell r="C1792" t="str">
            <v>Legal</v>
          </cell>
          <cell r="D1792" t="str">
            <v>Legal</v>
          </cell>
          <cell r="E1792" t="str">
            <v>Direct</v>
          </cell>
          <cell r="F1792" t="str">
            <v>DIR</v>
          </cell>
          <cell r="G1792" t="str">
            <v>Enable</v>
          </cell>
          <cell r="H1792" t="str">
            <v>CAP</v>
          </cell>
        </row>
        <row r="1793">
          <cell r="A1793" t="str">
            <v>11028980</v>
          </cell>
          <cell r="B1793" t="str">
            <v>CLSD Legal to Texas Coast Rate Case</v>
          </cell>
          <cell r="C1793" t="str">
            <v>Legal</v>
          </cell>
          <cell r="D1793" t="str">
            <v>Legal</v>
          </cell>
          <cell r="E1793" t="str">
            <v>Direct</v>
          </cell>
          <cell r="F1793" t="str">
            <v>DIR</v>
          </cell>
          <cell r="G1793" t="str">
            <v>0082</v>
          </cell>
          <cell r="H1793" t="str">
            <v>CAP</v>
          </cell>
        </row>
        <row r="1794">
          <cell r="A1794" t="str">
            <v>11029021</v>
          </cell>
          <cell r="B1794" t="str">
            <v>Legal Collab Proc EE APSC 06-004-R</v>
          </cell>
          <cell r="C1794" t="str">
            <v>Legal</v>
          </cell>
          <cell r="D1794" t="str">
            <v>Legal</v>
          </cell>
          <cell r="E1794" t="str">
            <v>Direct</v>
          </cell>
          <cell r="F1794" t="str">
            <v>DIR</v>
          </cell>
          <cell r="G1794" t="str">
            <v>0062</v>
          </cell>
          <cell r="H1794" t="str">
            <v>CAP</v>
          </cell>
        </row>
        <row r="1795">
          <cell r="A1795" t="str">
            <v>11029222</v>
          </cell>
          <cell r="B1795" t="str">
            <v>Legal toMid-Continent (MCX) Bald Knob</v>
          </cell>
          <cell r="C1795" t="str">
            <v>Legal</v>
          </cell>
          <cell r="D1795" t="str">
            <v>Legal</v>
          </cell>
          <cell r="E1795" t="str">
            <v>Direct</v>
          </cell>
          <cell r="F1795" t="str">
            <v>DIR</v>
          </cell>
          <cell r="G1795" t="str">
            <v>0027</v>
          </cell>
          <cell r="H1795" t="str">
            <v>CAP</v>
          </cell>
        </row>
        <row r="1796">
          <cell r="A1796" t="str">
            <v>11029223</v>
          </cell>
          <cell r="B1796" t="str">
            <v>Legal to AM-47 Pipe Replacement</v>
          </cell>
          <cell r="C1796" t="str">
            <v>Legal</v>
          </cell>
          <cell r="D1796" t="str">
            <v>Legal</v>
          </cell>
          <cell r="E1796" t="str">
            <v>Direct</v>
          </cell>
          <cell r="F1796" t="str">
            <v>DIR</v>
          </cell>
          <cell r="G1796" t="str">
            <v>Enable</v>
          </cell>
          <cell r="H1796" t="str">
            <v>CAP</v>
          </cell>
        </row>
        <row r="1797">
          <cell r="A1797" t="str">
            <v>11029360</v>
          </cell>
          <cell r="B1797" t="str">
            <v>CLSD Legal to Line FT-2</v>
          </cell>
          <cell r="C1797" t="str">
            <v>Legal</v>
          </cell>
          <cell r="D1797" t="str">
            <v>Legal</v>
          </cell>
          <cell r="E1797" t="str">
            <v>Direct</v>
          </cell>
          <cell r="F1797" t="str">
            <v>DIR</v>
          </cell>
          <cell r="G1797" t="str">
            <v>0027</v>
          </cell>
          <cell r="H1797" t="str">
            <v>CAP</v>
          </cell>
        </row>
        <row r="1798">
          <cell r="A1798" t="str">
            <v>11029461</v>
          </cell>
          <cell r="B1798" t="str">
            <v>CLSD Freeport LNG Transmission Facil</v>
          </cell>
          <cell r="C1798" t="str">
            <v>Legal</v>
          </cell>
          <cell r="D1798" t="str">
            <v>Legal</v>
          </cell>
          <cell r="E1798" t="str">
            <v>Direct</v>
          </cell>
          <cell r="F1798" t="str">
            <v>DIR</v>
          </cell>
          <cell r="G1798" t="str">
            <v>0003</v>
          </cell>
          <cell r="H1798" t="str">
            <v>CAP</v>
          </cell>
        </row>
        <row r="1799">
          <cell r="A1799" t="str">
            <v>11029560</v>
          </cell>
          <cell r="B1799" t="str">
            <v>CLSD LG to CES Acquisition Pennsylvania</v>
          </cell>
          <cell r="C1799" t="str">
            <v>Legal</v>
          </cell>
          <cell r="D1799" t="str">
            <v>Legal</v>
          </cell>
          <cell r="E1799" t="str">
            <v>Direct</v>
          </cell>
          <cell r="F1799" t="str">
            <v>DIR</v>
          </cell>
          <cell r="G1799" t="str">
            <v>0077</v>
          </cell>
          <cell r="H1799" t="str">
            <v>CAP</v>
          </cell>
        </row>
        <row r="1800">
          <cell r="A1800" t="str">
            <v>11029660</v>
          </cell>
          <cell r="B1800" t="str">
            <v>CLSD LG to Line F-185 Loop Line Project</v>
          </cell>
          <cell r="C1800" t="str">
            <v>Legal</v>
          </cell>
          <cell r="D1800" t="str">
            <v>Legal</v>
          </cell>
          <cell r="E1800" t="str">
            <v>Direct</v>
          </cell>
          <cell r="F1800" t="str">
            <v>DIR</v>
          </cell>
          <cell r="G1800" t="str">
            <v>0027</v>
          </cell>
          <cell r="H1800" t="str">
            <v>CAP</v>
          </cell>
        </row>
        <row r="1801">
          <cell r="A1801" t="str">
            <v>11029701</v>
          </cell>
          <cell r="B1801" t="str">
            <v>CLSD LG to KM-12,PURCH NEW ROW-AHTD :R</v>
          </cell>
          <cell r="C1801" t="str">
            <v>Legal</v>
          </cell>
          <cell r="D1801" t="str">
            <v>Legal</v>
          </cell>
          <cell r="E1801" t="str">
            <v>Direct</v>
          </cell>
          <cell r="F1801" t="str">
            <v>DIR</v>
          </cell>
          <cell r="G1801" t="str">
            <v>Enable</v>
          </cell>
          <cell r="H1801" t="str">
            <v>CAP</v>
          </cell>
        </row>
        <row r="1802">
          <cell r="A1802" t="str">
            <v>11029731</v>
          </cell>
          <cell r="B1802" t="str">
            <v>CLSD Legal to 2007 Securitization</v>
          </cell>
          <cell r="C1802" t="str">
            <v>Legal</v>
          </cell>
          <cell r="D1802" t="str">
            <v>Legal</v>
          </cell>
          <cell r="E1802" t="str">
            <v>Direct</v>
          </cell>
          <cell r="F1802" t="str">
            <v>DIR</v>
          </cell>
          <cell r="G1802" t="str">
            <v>0003</v>
          </cell>
          <cell r="H1802" t="str">
            <v>CAP</v>
          </cell>
        </row>
        <row r="1803">
          <cell r="A1803" t="str">
            <v>11029746</v>
          </cell>
          <cell r="B1803" t="str">
            <v>CLSD Legal to Line E Replacement</v>
          </cell>
          <cell r="C1803" t="str">
            <v>Legal</v>
          </cell>
          <cell r="D1803" t="str">
            <v>Legal</v>
          </cell>
          <cell r="E1803" t="str">
            <v>Direct</v>
          </cell>
          <cell r="F1803" t="str">
            <v>DIR</v>
          </cell>
          <cell r="G1803" t="str">
            <v>0027</v>
          </cell>
          <cell r="H1803" t="str">
            <v>CAP</v>
          </cell>
        </row>
        <row r="1804">
          <cell r="A1804" t="str">
            <v>11029880</v>
          </cell>
          <cell r="B1804" t="str">
            <v>CLSD Legal to STP Unit 3&amp;4 Generation</v>
          </cell>
          <cell r="C1804" t="str">
            <v>Legal</v>
          </cell>
          <cell r="D1804" t="str">
            <v>Legal</v>
          </cell>
          <cell r="E1804" t="str">
            <v>Direct</v>
          </cell>
          <cell r="F1804" t="str">
            <v>DIR</v>
          </cell>
          <cell r="G1804" t="str">
            <v>0082</v>
          </cell>
          <cell r="H1804" t="str">
            <v>CAP</v>
          </cell>
        </row>
        <row r="1805">
          <cell r="A1805" t="str">
            <v>11029940</v>
          </cell>
          <cell r="B1805" t="str">
            <v>CLSD Legal to 2005 Minnesota Rate</v>
          </cell>
          <cell r="C1805" t="str">
            <v>Legal</v>
          </cell>
          <cell r="D1805" t="str">
            <v>Legal</v>
          </cell>
          <cell r="E1805" t="str">
            <v>Direct</v>
          </cell>
          <cell r="F1805" t="str">
            <v>DIR</v>
          </cell>
          <cell r="G1805" t="str">
            <v>0072</v>
          </cell>
          <cell r="H1805" t="str">
            <v>CAP</v>
          </cell>
        </row>
        <row r="1806">
          <cell r="A1806" t="str">
            <v>11030160</v>
          </cell>
          <cell r="B1806" t="str">
            <v>CLSDLegal to Tontitown Project -Pipeline</v>
          </cell>
          <cell r="C1806" t="str">
            <v>Legal</v>
          </cell>
          <cell r="D1806" t="str">
            <v>Legal</v>
          </cell>
          <cell r="E1806" t="str">
            <v>Direct</v>
          </cell>
          <cell r="F1806" t="str">
            <v>DIR</v>
          </cell>
          <cell r="G1806" t="str">
            <v>0027</v>
          </cell>
          <cell r="H1806" t="str">
            <v>CAP</v>
          </cell>
        </row>
        <row r="1807">
          <cell r="A1807" t="str">
            <v>11030161</v>
          </cell>
          <cell r="B1807" t="str">
            <v>Legal to Cadeville Project</v>
          </cell>
          <cell r="C1807" t="str">
            <v>Legal</v>
          </cell>
          <cell r="D1807" t="str">
            <v>Legal</v>
          </cell>
          <cell r="E1807" t="str">
            <v>Direct</v>
          </cell>
          <cell r="F1807" t="str">
            <v>DIR</v>
          </cell>
          <cell r="G1807" t="str">
            <v>Enable</v>
          </cell>
          <cell r="H1807" t="str">
            <v>CAP</v>
          </cell>
        </row>
        <row r="1808">
          <cell r="A1808" t="str">
            <v>11030202</v>
          </cell>
          <cell r="B1808" t="str">
            <v>CLSD Legal to Chevron - Cedar Bayou</v>
          </cell>
          <cell r="C1808" t="str">
            <v>Legal</v>
          </cell>
          <cell r="D1808" t="str">
            <v>Legal</v>
          </cell>
          <cell r="E1808" t="str">
            <v>Direct</v>
          </cell>
          <cell r="F1808" t="str">
            <v>DIR</v>
          </cell>
          <cell r="G1808" t="str">
            <v>0003</v>
          </cell>
          <cell r="H1808" t="str">
            <v>CAP</v>
          </cell>
        </row>
        <row r="1809">
          <cell r="A1809" t="str">
            <v>11030288</v>
          </cell>
          <cell r="B1809" t="str">
            <v>CLSD Legal to 2008 Securitization</v>
          </cell>
          <cell r="C1809" t="str">
            <v>Legal</v>
          </cell>
          <cell r="D1809" t="str">
            <v>Legal</v>
          </cell>
          <cell r="E1809" t="str">
            <v>Direct</v>
          </cell>
          <cell r="F1809" t="str">
            <v>DIR</v>
          </cell>
          <cell r="G1809" t="str">
            <v>0003</v>
          </cell>
          <cell r="H1809" t="str">
            <v>CAP</v>
          </cell>
        </row>
        <row r="1810">
          <cell r="A1810" t="str">
            <v>11030302</v>
          </cell>
          <cell r="B1810" t="str">
            <v>CLSD Legal Sale of Magnolia Park S/C</v>
          </cell>
          <cell r="C1810" t="str">
            <v>Legal</v>
          </cell>
          <cell r="D1810" t="str">
            <v>Legal</v>
          </cell>
          <cell r="E1810" t="str">
            <v>Direct</v>
          </cell>
          <cell r="F1810" t="str">
            <v>DIR</v>
          </cell>
          <cell r="G1810" t="str">
            <v>0003</v>
          </cell>
          <cell r="H1810" t="str">
            <v>CAP</v>
          </cell>
        </row>
        <row r="1811">
          <cell r="A1811" t="str">
            <v>11030303</v>
          </cell>
          <cell r="B1811" t="str">
            <v>Legal Sale of Brazosport S/C</v>
          </cell>
          <cell r="C1811" t="str">
            <v>Legal</v>
          </cell>
          <cell r="D1811" t="str">
            <v>Legal</v>
          </cell>
          <cell r="E1811" t="str">
            <v>Direct</v>
          </cell>
          <cell r="F1811" t="str">
            <v>DIR</v>
          </cell>
          <cell r="G1811" t="str">
            <v>0003</v>
          </cell>
          <cell r="H1811" t="str">
            <v>CAP</v>
          </cell>
        </row>
        <row r="1812">
          <cell r="A1812" t="str">
            <v>11030310</v>
          </cell>
          <cell r="B1812" t="str">
            <v>CLSD LGL to Minnesota Rate Case Def 2008</v>
          </cell>
          <cell r="C1812" t="str">
            <v>Legal</v>
          </cell>
          <cell r="D1812" t="str">
            <v>Legal</v>
          </cell>
          <cell r="E1812" t="str">
            <v>Direct</v>
          </cell>
          <cell r="F1812" t="str">
            <v>DIR</v>
          </cell>
          <cell r="G1812" t="str">
            <v>0072</v>
          </cell>
          <cell r="H1812" t="str">
            <v>CAP</v>
          </cell>
        </row>
        <row r="1813">
          <cell r="A1813" t="str">
            <v>11030311</v>
          </cell>
          <cell r="B1813" t="str">
            <v>CLSD Legal to Transition Bond III Cap</v>
          </cell>
          <cell r="C1813" t="str">
            <v>Legal</v>
          </cell>
          <cell r="D1813" t="str">
            <v>Legal</v>
          </cell>
          <cell r="E1813" t="str">
            <v>Direct</v>
          </cell>
          <cell r="F1813" t="str">
            <v>DIR</v>
          </cell>
          <cell r="G1813" t="str">
            <v>0003</v>
          </cell>
          <cell r="H1813" t="str">
            <v>CAP</v>
          </cell>
        </row>
        <row r="1814">
          <cell r="A1814" t="str">
            <v>11030312</v>
          </cell>
          <cell r="B1814" t="str">
            <v>CLSD LG to Advanced Metering Services I</v>
          </cell>
          <cell r="C1814" t="str">
            <v>Legal</v>
          </cell>
          <cell r="D1814" t="str">
            <v>Legal</v>
          </cell>
          <cell r="E1814" t="str">
            <v>Direct</v>
          </cell>
          <cell r="F1814" t="str">
            <v>DIR</v>
          </cell>
          <cell r="G1814" t="str">
            <v>0003</v>
          </cell>
          <cell r="H1814" t="str">
            <v>CAP</v>
          </cell>
        </row>
        <row r="1815">
          <cell r="A1815" t="str">
            <v>11030423</v>
          </cell>
          <cell r="B1815" t="str">
            <v>CLSD LG to Intrastate Pipeline-Pipeline</v>
          </cell>
          <cell r="C1815" t="str">
            <v>Legal</v>
          </cell>
          <cell r="D1815" t="str">
            <v>Legal</v>
          </cell>
          <cell r="E1815" t="str">
            <v>Direct</v>
          </cell>
          <cell r="F1815" t="str">
            <v>DIR</v>
          </cell>
          <cell r="G1815" t="str">
            <v>0080</v>
          </cell>
          <cell r="H1815" t="str">
            <v>CAP</v>
          </cell>
        </row>
        <row r="1816">
          <cell r="A1816" t="str">
            <v>11030447</v>
          </cell>
          <cell r="B1816" t="str">
            <v>CLSD Legal to Pipeline Capital Projects</v>
          </cell>
          <cell r="C1816" t="str">
            <v>Legal</v>
          </cell>
          <cell r="D1816" t="str">
            <v>Legal</v>
          </cell>
          <cell r="E1816" t="str">
            <v>Direct</v>
          </cell>
          <cell r="F1816" t="str">
            <v>DIR</v>
          </cell>
          <cell r="G1816" t="str">
            <v>Enable</v>
          </cell>
          <cell r="H1816" t="str">
            <v>CAP</v>
          </cell>
        </row>
        <row r="1817">
          <cell r="A1817" t="str">
            <v>11030479</v>
          </cell>
          <cell r="B1817" t="str">
            <v>CLSD Legal to Tx Coast Rate Case 08</v>
          </cell>
          <cell r="C1817" t="str">
            <v>Legal</v>
          </cell>
          <cell r="D1817" t="str">
            <v>Legal</v>
          </cell>
          <cell r="E1817" t="str">
            <v>Direct</v>
          </cell>
          <cell r="F1817" t="str">
            <v>DIR</v>
          </cell>
          <cell r="G1817" t="str">
            <v>0082</v>
          </cell>
          <cell r="H1817" t="str">
            <v>CAP</v>
          </cell>
        </row>
        <row r="1818">
          <cell r="A1818" t="str">
            <v>11030620</v>
          </cell>
          <cell r="B1818" t="str">
            <v>Legal to Poteau Compression</v>
          </cell>
          <cell r="C1818" t="str">
            <v>Legal</v>
          </cell>
          <cell r="D1818" t="str">
            <v>Legal</v>
          </cell>
          <cell r="E1818" t="str">
            <v>Direct</v>
          </cell>
          <cell r="F1818" t="str">
            <v>DIR</v>
          </cell>
          <cell r="G1818" t="str">
            <v>Enable</v>
          </cell>
          <cell r="H1818" t="str">
            <v>CAP</v>
          </cell>
        </row>
        <row r="1819">
          <cell r="A1819" t="str">
            <v>11030621</v>
          </cell>
          <cell r="B1819" t="str">
            <v>CLSD Legal to Cove Compression-Comp Unit</v>
          </cell>
          <cell r="C1819" t="str">
            <v>Legal</v>
          </cell>
          <cell r="D1819" t="str">
            <v>Legal</v>
          </cell>
          <cell r="E1819" t="str">
            <v>Direct</v>
          </cell>
          <cell r="F1819" t="str">
            <v>DIR</v>
          </cell>
          <cell r="G1819" t="str">
            <v>Enable</v>
          </cell>
          <cell r="H1819" t="str">
            <v>CAP</v>
          </cell>
        </row>
        <row r="1820">
          <cell r="A1820" t="str">
            <v>11030622</v>
          </cell>
          <cell r="B1820" t="str">
            <v>CLSD Legal to Bierne Comp - Comp Unit</v>
          </cell>
          <cell r="C1820" t="str">
            <v>Legal</v>
          </cell>
          <cell r="D1820" t="str">
            <v>Legal</v>
          </cell>
          <cell r="E1820" t="str">
            <v>Direct</v>
          </cell>
          <cell r="F1820" t="str">
            <v>DIR</v>
          </cell>
          <cell r="G1820" t="str">
            <v>0027</v>
          </cell>
          <cell r="H1820" t="str">
            <v>CAP</v>
          </cell>
        </row>
        <row r="1821">
          <cell r="A1821" t="str">
            <v>11030623</v>
          </cell>
          <cell r="B1821" t="str">
            <v>CLSD Legal to CP Welding (Girth Welding)</v>
          </cell>
          <cell r="C1821" t="str">
            <v>Legal</v>
          </cell>
          <cell r="D1821" t="str">
            <v>Legal</v>
          </cell>
          <cell r="E1821" t="str">
            <v>Direct</v>
          </cell>
          <cell r="F1821" t="str">
            <v>DIR</v>
          </cell>
          <cell r="G1821" t="str">
            <v>0036</v>
          </cell>
          <cell r="H1821" t="str">
            <v>CAP</v>
          </cell>
        </row>
        <row r="1822">
          <cell r="A1822" t="str">
            <v>11030840</v>
          </cell>
          <cell r="B1822" t="str">
            <v>CLSD Legal to CEGT Bennington</v>
          </cell>
          <cell r="C1822" t="str">
            <v>Legal</v>
          </cell>
          <cell r="D1822" t="str">
            <v>Legal</v>
          </cell>
          <cell r="E1822" t="str">
            <v>Direct</v>
          </cell>
          <cell r="F1822" t="str">
            <v>DIR</v>
          </cell>
          <cell r="G1822" t="str">
            <v>Enable</v>
          </cell>
          <cell r="H1822" t="str">
            <v>CAP</v>
          </cell>
        </row>
        <row r="1823">
          <cell r="A1823" t="str">
            <v>11030841</v>
          </cell>
          <cell r="B1823" t="str">
            <v>CLSD Legal to CEGT Friendship</v>
          </cell>
          <cell r="C1823" t="str">
            <v>Legal</v>
          </cell>
          <cell r="D1823" t="str">
            <v>Legal</v>
          </cell>
          <cell r="E1823" t="str">
            <v>Direct</v>
          </cell>
          <cell r="F1823" t="str">
            <v>DIR</v>
          </cell>
          <cell r="G1823" t="str">
            <v>Enable</v>
          </cell>
          <cell r="H1823" t="str">
            <v>CAP</v>
          </cell>
        </row>
        <row r="1824">
          <cell r="A1824" t="str">
            <v>11031403</v>
          </cell>
          <cell r="B1824" t="str">
            <v>CLSD LG to Hunter Tract Sale-NShreveport</v>
          </cell>
          <cell r="C1824" t="str">
            <v>Legal</v>
          </cell>
          <cell r="D1824" t="str">
            <v>Legal</v>
          </cell>
          <cell r="E1824" t="str">
            <v>Direct</v>
          </cell>
          <cell r="F1824" t="str">
            <v>DIR</v>
          </cell>
          <cell r="G1824" t="str">
            <v>0016</v>
          </cell>
          <cell r="H1824" t="str">
            <v>CAP</v>
          </cell>
        </row>
        <row r="1825">
          <cell r="A1825" t="str">
            <v>11031480</v>
          </cell>
          <cell r="B1825" t="str">
            <v>Legal to CGT:S:Jackson Pre Salt Dome Sto</v>
          </cell>
          <cell r="C1825" t="str">
            <v>Legal</v>
          </cell>
          <cell r="D1825" t="str">
            <v>Legal</v>
          </cell>
          <cell r="E1825" t="str">
            <v>Direct</v>
          </cell>
          <cell r="F1825" t="str">
            <v>DIR</v>
          </cell>
          <cell r="G1825" t="str">
            <v>Enable</v>
          </cell>
          <cell r="H1825" t="str">
            <v>CAP</v>
          </cell>
        </row>
        <row r="1826">
          <cell r="A1826" t="str">
            <v>11031620</v>
          </cell>
          <cell r="B1826" t="str">
            <v>CLSD LGL to 2008 Gen Mortgage Bonds Co2</v>
          </cell>
          <cell r="C1826" t="str">
            <v>Legal</v>
          </cell>
          <cell r="D1826" t="str">
            <v>Legal</v>
          </cell>
          <cell r="E1826" t="str">
            <v>Direct</v>
          </cell>
          <cell r="F1826" t="str">
            <v>DIR</v>
          </cell>
          <cell r="G1826" t="str">
            <v>0003</v>
          </cell>
          <cell r="H1826" t="str">
            <v>CAP</v>
          </cell>
        </row>
        <row r="1827">
          <cell r="A1827" t="str">
            <v>11031621</v>
          </cell>
          <cell r="B1827" t="str">
            <v>CLSD Legal to MRT - Abengoa</v>
          </cell>
          <cell r="C1827" t="str">
            <v>Legal</v>
          </cell>
          <cell r="D1827" t="str">
            <v>Legal</v>
          </cell>
          <cell r="E1827" t="str">
            <v>Direct</v>
          </cell>
          <cell r="F1827" t="str">
            <v>DIR</v>
          </cell>
          <cell r="G1827" t="str">
            <v>Enable</v>
          </cell>
          <cell r="H1827" t="str">
            <v>CAP</v>
          </cell>
        </row>
        <row r="1828">
          <cell r="A1828" t="str">
            <v>11031622</v>
          </cell>
          <cell r="B1828" t="str">
            <v>CLSD Legal to 2009 Securitization</v>
          </cell>
          <cell r="C1828" t="str">
            <v>Legal</v>
          </cell>
          <cell r="D1828" t="str">
            <v>Legal</v>
          </cell>
          <cell r="E1828" t="str">
            <v>Direct</v>
          </cell>
          <cell r="F1828" t="str">
            <v>DIR</v>
          </cell>
          <cell r="G1828" t="str">
            <v>0003</v>
          </cell>
          <cell r="H1828" t="str">
            <v>CAP</v>
          </cell>
        </row>
        <row r="1829">
          <cell r="A1829" t="str">
            <v>11031623</v>
          </cell>
          <cell r="B1829" t="str">
            <v>CLSD Legal to 2010 CEHE Rate Case</v>
          </cell>
          <cell r="C1829" t="str">
            <v>Legal</v>
          </cell>
          <cell r="D1829" t="str">
            <v>Legal</v>
          </cell>
          <cell r="E1829" t="str">
            <v>Direct</v>
          </cell>
          <cell r="F1829" t="str">
            <v>DIR</v>
          </cell>
          <cell r="G1829" t="str">
            <v>0003</v>
          </cell>
          <cell r="H1829" t="str">
            <v>CAP</v>
          </cell>
        </row>
        <row r="1830">
          <cell r="A1830" t="str">
            <v>11031685</v>
          </cell>
          <cell r="B1830" t="str">
            <v>CLSD Legal to Ike Cost Recovery Case-Def</v>
          </cell>
          <cell r="C1830" t="str">
            <v>Legal</v>
          </cell>
          <cell r="D1830" t="str">
            <v>Legal</v>
          </cell>
          <cell r="E1830" t="str">
            <v>Direct</v>
          </cell>
          <cell r="F1830" t="str">
            <v>DIR</v>
          </cell>
          <cell r="G1830" t="str">
            <v>0003</v>
          </cell>
          <cell r="H1830" t="str">
            <v>CAP</v>
          </cell>
        </row>
        <row r="1831">
          <cell r="A1831" t="str">
            <v>11031687</v>
          </cell>
          <cell r="B1831" t="str">
            <v>CLSD Legal to Ike Securitization - Def</v>
          </cell>
          <cell r="C1831" t="str">
            <v>Legal</v>
          </cell>
          <cell r="D1831" t="str">
            <v>Legal</v>
          </cell>
          <cell r="E1831" t="str">
            <v>Direct</v>
          </cell>
          <cell r="F1831" t="str">
            <v>DIR</v>
          </cell>
          <cell r="G1831" t="str">
            <v>0003</v>
          </cell>
          <cell r="H1831" t="str">
            <v>CAP</v>
          </cell>
        </row>
        <row r="1832">
          <cell r="A1832" t="str">
            <v>11031700</v>
          </cell>
          <cell r="B1832" t="str">
            <v>CLSD Legal to Restoration Cost Rec Case</v>
          </cell>
          <cell r="C1832" t="str">
            <v>Legal</v>
          </cell>
          <cell r="D1832" t="str">
            <v>Legal</v>
          </cell>
          <cell r="E1832" t="str">
            <v>Direct</v>
          </cell>
          <cell r="F1832" t="str">
            <v>DIR</v>
          </cell>
          <cell r="G1832" t="str">
            <v>0003</v>
          </cell>
          <cell r="H1832" t="str">
            <v>CAP</v>
          </cell>
        </row>
        <row r="1833">
          <cell r="A1833" t="str">
            <v>11031701</v>
          </cell>
          <cell r="B1833" t="str">
            <v>CLSD LG to Securitizatn 2009-True-up/Tax</v>
          </cell>
          <cell r="C1833" t="str">
            <v>Legal</v>
          </cell>
          <cell r="D1833" t="str">
            <v>Legal</v>
          </cell>
          <cell r="E1833" t="str">
            <v>Direct</v>
          </cell>
          <cell r="F1833" t="str">
            <v>DIR</v>
          </cell>
          <cell r="G1833" t="str">
            <v>0003</v>
          </cell>
          <cell r="H1833" t="str">
            <v>CAP</v>
          </cell>
        </row>
        <row r="1834">
          <cell r="A1834" t="str">
            <v>11031780</v>
          </cell>
          <cell r="B1834" t="str">
            <v>CLSD LGL to CGT:N:AM-19 AIP13305 12"Pipe</v>
          </cell>
          <cell r="C1834" t="str">
            <v>Legal</v>
          </cell>
          <cell r="D1834" t="str">
            <v>Legal</v>
          </cell>
          <cell r="E1834" t="str">
            <v>Direct</v>
          </cell>
          <cell r="F1834" t="str">
            <v>DIR</v>
          </cell>
          <cell r="G1834" t="str">
            <v>Enable</v>
          </cell>
          <cell r="H1834" t="str">
            <v>CAP</v>
          </cell>
        </row>
        <row r="1835">
          <cell r="A1835" t="str">
            <v>11031800</v>
          </cell>
          <cell r="B1835" t="str">
            <v>CLSD LG to CFS:AT:AT Region,Purch Land</v>
          </cell>
          <cell r="C1835" t="str">
            <v>Legal</v>
          </cell>
          <cell r="D1835" t="str">
            <v>Legal</v>
          </cell>
          <cell r="E1835" t="str">
            <v>Direct</v>
          </cell>
          <cell r="F1835" t="str">
            <v>DIR</v>
          </cell>
          <cell r="G1835" t="str">
            <v>Enable</v>
          </cell>
          <cell r="H1835" t="str">
            <v>CAP</v>
          </cell>
        </row>
        <row r="1836">
          <cell r="A1836" t="str">
            <v>11031860</v>
          </cell>
          <cell r="B1836" t="str">
            <v>CLSD LG to Sale of Morrilton Warehouse</v>
          </cell>
          <cell r="C1836" t="str">
            <v>Legal</v>
          </cell>
          <cell r="D1836" t="str">
            <v>Legal</v>
          </cell>
          <cell r="E1836" t="str">
            <v>Direct</v>
          </cell>
          <cell r="F1836" t="str">
            <v>DIR</v>
          </cell>
          <cell r="G1836" t="str">
            <v>0062</v>
          </cell>
          <cell r="H1836" t="str">
            <v>CAP</v>
          </cell>
        </row>
        <row r="1837">
          <cell r="A1837" t="str">
            <v>11032301</v>
          </cell>
          <cell r="B1837" t="str">
            <v>CLSD Legal to TAP Project Survey - Cap</v>
          </cell>
          <cell r="C1837" t="str">
            <v>Legal</v>
          </cell>
          <cell r="D1837" t="str">
            <v>Legal</v>
          </cell>
          <cell r="E1837" t="str">
            <v>Direct</v>
          </cell>
          <cell r="F1837" t="str">
            <v>DIR</v>
          </cell>
          <cell r="G1837" t="str">
            <v>0003</v>
          </cell>
          <cell r="H1837" t="str">
            <v>CAP</v>
          </cell>
        </row>
        <row r="1838">
          <cell r="A1838" t="str">
            <v>11032303</v>
          </cell>
          <cell r="B1838" t="str">
            <v>CLSD Legal to Mississippi Rate Case</v>
          </cell>
          <cell r="C1838" t="str">
            <v>Legal</v>
          </cell>
          <cell r="D1838" t="str">
            <v>Legal</v>
          </cell>
          <cell r="E1838" t="str">
            <v>Direct</v>
          </cell>
          <cell r="F1838" t="str">
            <v>DIR</v>
          </cell>
          <cell r="G1838" t="str">
            <v>0082</v>
          </cell>
          <cell r="H1838" t="str">
            <v>CAP</v>
          </cell>
        </row>
        <row r="1839">
          <cell r="A1839" t="str">
            <v>11032320</v>
          </cell>
          <cell r="B1839" t="str">
            <v>CLSD Legal to Houston Div Rate Case DEF</v>
          </cell>
          <cell r="C1839" t="str">
            <v>Legal</v>
          </cell>
          <cell r="D1839" t="str">
            <v>Legal</v>
          </cell>
          <cell r="E1839" t="str">
            <v>Direct</v>
          </cell>
          <cell r="F1839" t="str">
            <v>DIR</v>
          </cell>
          <cell r="G1839" t="str">
            <v>0082</v>
          </cell>
          <cell r="H1839" t="str">
            <v>CAP</v>
          </cell>
        </row>
        <row r="1840">
          <cell r="A1840" t="str">
            <v>11032369</v>
          </cell>
          <cell r="B1840" t="str">
            <v>CLSD Legal to Arkansas Rate Case - Def</v>
          </cell>
          <cell r="C1840" t="str">
            <v>Legal</v>
          </cell>
          <cell r="D1840" t="str">
            <v>Legal</v>
          </cell>
          <cell r="E1840" t="str">
            <v>Direct</v>
          </cell>
          <cell r="F1840" t="str">
            <v>DIR</v>
          </cell>
          <cell r="G1840" t="str">
            <v>0062</v>
          </cell>
          <cell r="H1840" t="str">
            <v>CAP</v>
          </cell>
        </row>
        <row r="1841">
          <cell r="A1841" t="str">
            <v>11032370</v>
          </cell>
          <cell r="B1841" t="str">
            <v>CLSD Legal to Texarkana Rate Case - Def</v>
          </cell>
          <cell r="C1841" t="str">
            <v>Legal</v>
          </cell>
          <cell r="D1841" t="str">
            <v>Legal</v>
          </cell>
          <cell r="E1841" t="str">
            <v>Direct</v>
          </cell>
          <cell r="F1841" t="str">
            <v>DIR</v>
          </cell>
          <cell r="G1841" t="str">
            <v>0062</v>
          </cell>
          <cell r="H1841" t="str">
            <v>CAP</v>
          </cell>
        </row>
        <row r="1842">
          <cell r="A1842" t="str">
            <v>11032372</v>
          </cell>
          <cell r="B1842" t="str">
            <v>CLSD Legal to Oklahoma Rate Case - Def</v>
          </cell>
          <cell r="C1842" t="str">
            <v>Legal</v>
          </cell>
          <cell r="D1842" t="str">
            <v>Legal</v>
          </cell>
          <cell r="E1842" t="str">
            <v>Direct</v>
          </cell>
          <cell r="F1842" t="str">
            <v>DIR</v>
          </cell>
          <cell r="G1842" t="str">
            <v>0062</v>
          </cell>
          <cell r="H1842" t="str">
            <v>CAP</v>
          </cell>
        </row>
        <row r="1843">
          <cell r="A1843" t="str">
            <v>11032373</v>
          </cell>
          <cell r="B1843" t="str">
            <v>CLSD Legal to 2010 Sout TX Rate Case-DEF</v>
          </cell>
          <cell r="C1843" t="str">
            <v>Legal</v>
          </cell>
          <cell r="D1843" t="str">
            <v>Legal</v>
          </cell>
          <cell r="E1843" t="str">
            <v>Direct</v>
          </cell>
          <cell r="F1843" t="str">
            <v>DIR</v>
          </cell>
          <cell r="G1843" t="str">
            <v>0082</v>
          </cell>
          <cell r="H1843" t="str">
            <v>CAP</v>
          </cell>
        </row>
        <row r="1844">
          <cell r="A1844" t="str">
            <v>11032374</v>
          </cell>
          <cell r="B1844" t="str">
            <v>CLSD Legal to 2012 Bmt/E Tx Rate Case</v>
          </cell>
          <cell r="C1844" t="str">
            <v>Legal</v>
          </cell>
          <cell r="D1844" t="str">
            <v>Legal</v>
          </cell>
          <cell r="E1844" t="str">
            <v>Direct</v>
          </cell>
          <cell r="F1844" t="str">
            <v>DIR</v>
          </cell>
          <cell r="G1844" t="str">
            <v>0082</v>
          </cell>
          <cell r="H1844" t="str">
            <v>CAP</v>
          </cell>
        </row>
        <row r="1845">
          <cell r="A1845" t="str">
            <v>11032381</v>
          </cell>
          <cell r="B1845" t="str">
            <v>CLSD Legal to Zenith CCN</v>
          </cell>
          <cell r="C1845" t="str">
            <v>Legal</v>
          </cell>
          <cell r="D1845" t="str">
            <v>Legal</v>
          </cell>
          <cell r="E1845" t="str">
            <v>Direct</v>
          </cell>
          <cell r="F1845" t="str">
            <v>DIR</v>
          </cell>
          <cell r="G1845" t="str">
            <v>0003</v>
          </cell>
          <cell r="H1845" t="str">
            <v>CAP</v>
          </cell>
        </row>
        <row r="1846">
          <cell r="A1846" t="str">
            <v>11032393</v>
          </cell>
          <cell r="B1846" t="str">
            <v>CLSD Legal to 2011 Securitization - CEHE</v>
          </cell>
          <cell r="C1846" t="str">
            <v>Legal</v>
          </cell>
          <cell r="D1846" t="str">
            <v>Legal</v>
          </cell>
          <cell r="E1846" t="str">
            <v>Direct</v>
          </cell>
          <cell r="F1846" t="str">
            <v>DIR</v>
          </cell>
          <cell r="G1846" t="str">
            <v>0003</v>
          </cell>
          <cell r="H1846" t="str">
            <v>CAP</v>
          </cell>
        </row>
        <row r="1847">
          <cell r="A1847" t="str">
            <v>11032420</v>
          </cell>
          <cell r="B1847" t="str">
            <v>CLSD:Legal to Minn Rate Cs Def - 2010</v>
          </cell>
          <cell r="C1847" t="str">
            <v>Legal</v>
          </cell>
          <cell r="D1847" t="str">
            <v>Legal</v>
          </cell>
          <cell r="E1847" t="str">
            <v>Direct</v>
          </cell>
          <cell r="F1847" t="str">
            <v>DIR</v>
          </cell>
          <cell r="G1847" t="str">
            <v>0072</v>
          </cell>
          <cell r="H1847" t="str">
            <v>CAP</v>
          </cell>
        </row>
        <row r="1848">
          <cell r="A1848" t="str">
            <v>11032421</v>
          </cell>
          <cell r="B1848" t="str">
            <v>CLSD Legal to AMS Reconciliation Filing</v>
          </cell>
          <cell r="C1848" t="str">
            <v>Legal</v>
          </cell>
          <cell r="D1848" t="str">
            <v>Legal</v>
          </cell>
          <cell r="E1848" t="str">
            <v>Direct</v>
          </cell>
          <cell r="F1848" t="str">
            <v>DIR</v>
          </cell>
          <cell r="G1848" t="str">
            <v>0003</v>
          </cell>
          <cell r="H1848" t="str">
            <v>CAP</v>
          </cell>
        </row>
        <row r="1849">
          <cell r="A1849" t="str">
            <v>11032422</v>
          </cell>
          <cell r="B1849" t="str">
            <v>CLSD Legal to CGT:O:General,Prelim-Em</v>
          </cell>
          <cell r="C1849" t="str">
            <v>Legal</v>
          </cell>
          <cell r="D1849" t="str">
            <v>Legal</v>
          </cell>
          <cell r="E1849" t="str">
            <v>Direct</v>
          </cell>
          <cell r="F1849" t="str">
            <v>DIR</v>
          </cell>
          <cell r="G1849" t="str">
            <v>Enable</v>
          </cell>
          <cell r="H1849" t="str">
            <v>CAP</v>
          </cell>
        </row>
        <row r="1850">
          <cell r="A1850" t="str">
            <v>11032440</v>
          </cell>
          <cell r="B1850" t="str">
            <v>CLSD Legal to 2010 Gas Patent</v>
          </cell>
          <cell r="C1850" t="str">
            <v>Legal</v>
          </cell>
          <cell r="D1850" t="str">
            <v>Legal</v>
          </cell>
          <cell r="E1850" t="str">
            <v>Direct</v>
          </cell>
          <cell r="F1850" t="str">
            <v>DIR</v>
          </cell>
          <cell r="G1850" t="str">
            <v>0082</v>
          </cell>
          <cell r="H1850" t="str">
            <v>CAP</v>
          </cell>
        </row>
        <row r="1851">
          <cell r="A1851" t="str">
            <v>11032500</v>
          </cell>
          <cell r="B1851" t="str">
            <v>CLSD Legal to CEFS Encana / Shell Projec</v>
          </cell>
          <cell r="C1851" t="str">
            <v>Legal</v>
          </cell>
          <cell r="D1851" t="str">
            <v>Legal</v>
          </cell>
          <cell r="E1851" t="str">
            <v>Direct</v>
          </cell>
          <cell r="F1851" t="str">
            <v>DIR</v>
          </cell>
          <cell r="G1851" t="str">
            <v>0036</v>
          </cell>
          <cell r="H1851" t="str">
            <v>CAP</v>
          </cell>
        </row>
        <row r="1852">
          <cell r="A1852" t="str">
            <v>11032600</v>
          </cell>
          <cell r="B1852" t="str">
            <v>CLSD Legal to CEGT Alto Compr - Non ROW</v>
          </cell>
          <cell r="C1852" t="str">
            <v>Legal</v>
          </cell>
          <cell r="D1852" t="str">
            <v>Legal</v>
          </cell>
          <cell r="E1852" t="str">
            <v>Direct</v>
          </cell>
          <cell r="F1852" t="str">
            <v>DIR</v>
          </cell>
          <cell r="G1852" t="str">
            <v>Enable</v>
          </cell>
          <cell r="H1852" t="str">
            <v>CAP</v>
          </cell>
        </row>
        <row r="1853">
          <cell r="A1853" t="str">
            <v>11032722</v>
          </cell>
          <cell r="B1853" t="str">
            <v>CLSD Legal AMS SGIG Support</v>
          </cell>
          <cell r="C1853" t="str">
            <v>Legal</v>
          </cell>
          <cell r="D1853" t="str">
            <v>Legal</v>
          </cell>
          <cell r="E1853" t="str">
            <v>Direct</v>
          </cell>
          <cell r="F1853" t="str">
            <v>DIR</v>
          </cell>
          <cell r="G1853" t="str">
            <v>0003</v>
          </cell>
          <cell r="H1853" t="str">
            <v>CAP</v>
          </cell>
        </row>
        <row r="1854">
          <cell r="A1854" t="str">
            <v>11032723</v>
          </cell>
          <cell r="B1854" t="str">
            <v>Legal to IG SGIG Support</v>
          </cell>
          <cell r="C1854" t="str">
            <v>Legal</v>
          </cell>
          <cell r="D1854" t="str">
            <v>Legal</v>
          </cell>
          <cell r="E1854" t="str">
            <v>Direct</v>
          </cell>
          <cell r="F1854" t="str">
            <v>DIR</v>
          </cell>
          <cell r="G1854" t="str">
            <v>0003</v>
          </cell>
          <cell r="H1854" t="str">
            <v>CAP</v>
          </cell>
        </row>
        <row r="1855">
          <cell r="A1855" t="str">
            <v>11032762</v>
          </cell>
          <cell r="B1855" t="str">
            <v>Legal to CEFS Cap Projects</v>
          </cell>
          <cell r="C1855" t="str">
            <v>Legal</v>
          </cell>
          <cell r="D1855" t="str">
            <v>Legal</v>
          </cell>
          <cell r="E1855" t="str">
            <v>Direct</v>
          </cell>
          <cell r="F1855" t="str">
            <v>DIR</v>
          </cell>
          <cell r="G1855" t="str">
            <v>0036</v>
          </cell>
          <cell r="H1855" t="str">
            <v>CAP</v>
          </cell>
        </row>
        <row r="1856">
          <cell r="A1856" t="str">
            <v>11032781</v>
          </cell>
          <cell r="B1856" t="str">
            <v>CLSD Legal to New HP Campus</v>
          </cell>
          <cell r="C1856" t="str">
            <v>Legal</v>
          </cell>
          <cell r="D1856" t="str">
            <v>Legal</v>
          </cell>
          <cell r="E1856" t="str">
            <v>Direct</v>
          </cell>
          <cell r="F1856" t="str">
            <v>DIR</v>
          </cell>
          <cell r="G1856" t="str">
            <v>0003</v>
          </cell>
          <cell r="H1856" t="str">
            <v>CAP</v>
          </cell>
        </row>
        <row r="1857">
          <cell r="A1857" t="str">
            <v>11032782</v>
          </cell>
          <cell r="B1857" t="str">
            <v>CLSD Legal to Texas Coast COSA DEF</v>
          </cell>
          <cell r="C1857" t="str">
            <v>Legal</v>
          </cell>
          <cell r="D1857" t="str">
            <v>Legal</v>
          </cell>
          <cell r="E1857" t="str">
            <v>Direct</v>
          </cell>
          <cell r="F1857" t="str">
            <v>DIR</v>
          </cell>
          <cell r="G1857" t="str">
            <v>0082</v>
          </cell>
          <cell r="H1857" t="str">
            <v>CAP</v>
          </cell>
        </row>
        <row r="1858">
          <cell r="A1858" t="str">
            <v>11032783</v>
          </cell>
          <cell r="B1858" t="str">
            <v>CLSD LGL to Huntsville-Beaumont COSA-Def</v>
          </cell>
          <cell r="C1858" t="str">
            <v>Legal</v>
          </cell>
          <cell r="D1858" t="str">
            <v>Legal</v>
          </cell>
          <cell r="E1858" t="str">
            <v>Direct</v>
          </cell>
          <cell r="F1858" t="str">
            <v>DIR</v>
          </cell>
          <cell r="G1858" t="str">
            <v>0082</v>
          </cell>
          <cell r="H1858" t="str">
            <v>CAP</v>
          </cell>
        </row>
        <row r="1859">
          <cell r="A1859" t="str">
            <v>11032847</v>
          </cell>
          <cell r="B1859" t="str">
            <v>CLSD Legal to Cross Tex Acquisition -Def</v>
          </cell>
          <cell r="C1859" t="str">
            <v>Legal</v>
          </cell>
          <cell r="D1859" t="str">
            <v>Legal</v>
          </cell>
          <cell r="E1859" t="str">
            <v>Direct</v>
          </cell>
          <cell r="F1859" t="str">
            <v>DIR</v>
          </cell>
          <cell r="G1859" t="str">
            <v>Enable</v>
          </cell>
          <cell r="H1859" t="str">
            <v>CAP</v>
          </cell>
        </row>
        <row r="1860">
          <cell r="A1860" t="str">
            <v>11032849</v>
          </cell>
          <cell r="B1860" t="str">
            <v>Legal IG (Non-SGIG) Support</v>
          </cell>
          <cell r="C1860" t="str">
            <v>Legal</v>
          </cell>
          <cell r="D1860" t="str">
            <v>Legal</v>
          </cell>
          <cell r="E1860" t="str">
            <v>Direct</v>
          </cell>
          <cell r="F1860" t="str">
            <v>DIR</v>
          </cell>
          <cell r="G1860" t="str">
            <v>0003</v>
          </cell>
          <cell r="H1860" t="str">
            <v>CAP</v>
          </cell>
        </row>
        <row r="1861">
          <cell r="A1861" t="str">
            <v>11032922</v>
          </cell>
          <cell r="B1861" t="str">
            <v>CLSD Legal to MLP Project</v>
          </cell>
          <cell r="C1861" t="str">
            <v>Legal</v>
          </cell>
          <cell r="D1861" t="str">
            <v>Legal</v>
          </cell>
          <cell r="E1861" t="str">
            <v>Direct</v>
          </cell>
          <cell r="F1861" t="str">
            <v>DIR</v>
          </cell>
          <cell r="G1861" t="str">
            <v>Enable</v>
          </cell>
          <cell r="H1861" t="str">
            <v>CAP</v>
          </cell>
        </row>
        <row r="1862">
          <cell r="A1862" t="str">
            <v>11032964</v>
          </cell>
          <cell r="B1862" t="str">
            <v>CLSD Legal to CGTLNLAN-22 Purch Row, App</v>
          </cell>
          <cell r="C1862" t="str">
            <v>Legal</v>
          </cell>
          <cell r="D1862" t="str">
            <v>Legal</v>
          </cell>
          <cell r="E1862" t="str">
            <v>Direct</v>
          </cell>
          <cell r="F1862" t="str">
            <v>DIR</v>
          </cell>
          <cell r="G1862" t="str">
            <v>Enable</v>
          </cell>
          <cell r="H1862" t="str">
            <v>CAP</v>
          </cell>
        </row>
        <row r="1863">
          <cell r="A1863" t="str">
            <v>11032974</v>
          </cell>
          <cell r="B1863" t="str">
            <v>CLSD Legal to MRT Westline - Capital</v>
          </cell>
          <cell r="C1863" t="str">
            <v>Legal</v>
          </cell>
          <cell r="D1863" t="str">
            <v>Legal</v>
          </cell>
          <cell r="E1863" t="str">
            <v>Direct</v>
          </cell>
          <cell r="F1863" t="str">
            <v>DIR</v>
          </cell>
          <cell r="G1863" t="str">
            <v>Enable</v>
          </cell>
          <cell r="H1863" t="str">
            <v>CAP</v>
          </cell>
        </row>
        <row r="1864">
          <cell r="A1864" t="str">
            <v>11033022</v>
          </cell>
          <cell r="B1864" t="str">
            <v>CLSD Legal to Sligo Area Land Acq - Labo</v>
          </cell>
          <cell r="C1864" t="str">
            <v>Legal</v>
          </cell>
          <cell r="D1864" t="str">
            <v>Legal</v>
          </cell>
          <cell r="E1864" t="str">
            <v>Direct</v>
          </cell>
          <cell r="F1864" t="str">
            <v>DIR</v>
          </cell>
          <cell r="G1864" t="str">
            <v>0415</v>
          </cell>
          <cell r="H1864" t="str">
            <v>CAP</v>
          </cell>
        </row>
        <row r="1865">
          <cell r="A1865" t="str">
            <v>11033025</v>
          </cell>
          <cell r="B1865" t="str">
            <v>CLSD Legal to Leveridge Easement</v>
          </cell>
          <cell r="C1865" t="str">
            <v>Legal</v>
          </cell>
          <cell r="D1865" t="str">
            <v>Legal</v>
          </cell>
          <cell r="E1865" t="str">
            <v>Direct</v>
          </cell>
          <cell r="F1865" t="str">
            <v>DIR</v>
          </cell>
          <cell r="G1865" t="str">
            <v>0003</v>
          </cell>
          <cell r="H1865" t="str">
            <v>CAP</v>
          </cell>
        </row>
        <row r="1866">
          <cell r="A1866" t="str">
            <v>11033081</v>
          </cell>
          <cell r="B1866" t="str">
            <v>CLSD Legal to Mississippi Rate Case</v>
          </cell>
          <cell r="C1866" t="str">
            <v>Legal</v>
          </cell>
          <cell r="D1866" t="str">
            <v>Legal</v>
          </cell>
          <cell r="E1866" t="str">
            <v>Direct</v>
          </cell>
          <cell r="F1866" t="str">
            <v>DIR</v>
          </cell>
          <cell r="G1866" t="str">
            <v>0082</v>
          </cell>
          <cell r="H1866" t="str">
            <v>CAP</v>
          </cell>
        </row>
        <row r="1867">
          <cell r="A1867" t="str">
            <v>11033084</v>
          </cell>
          <cell r="B1867" t="str">
            <v>CLSD Legal to Tyler Rate Case</v>
          </cell>
          <cell r="C1867" t="str">
            <v>Legal</v>
          </cell>
          <cell r="D1867" t="str">
            <v>Legal</v>
          </cell>
          <cell r="E1867" t="str">
            <v>Direct</v>
          </cell>
          <cell r="F1867" t="str">
            <v>DIR</v>
          </cell>
          <cell r="G1867" t="str">
            <v>0082</v>
          </cell>
          <cell r="H1867" t="str">
            <v>CAP</v>
          </cell>
        </row>
        <row r="1868">
          <cell r="A1868" t="str">
            <v>11033102</v>
          </cell>
          <cell r="B1868" t="str">
            <v>CLSD Legal to Fayetville - Obrien</v>
          </cell>
          <cell r="C1868" t="str">
            <v>Legal</v>
          </cell>
          <cell r="D1868" t="str">
            <v>Legal</v>
          </cell>
          <cell r="E1868" t="str">
            <v>Direct</v>
          </cell>
          <cell r="F1868" t="str">
            <v>DIR</v>
          </cell>
          <cell r="G1868" t="str">
            <v>0003</v>
          </cell>
          <cell r="H1868" t="str">
            <v>CAP</v>
          </cell>
        </row>
        <row r="1869">
          <cell r="A1869" t="str">
            <v>11033103</v>
          </cell>
          <cell r="B1869" t="str">
            <v>CLSD Legal to Springwoods Project</v>
          </cell>
          <cell r="C1869" t="str">
            <v>Legal</v>
          </cell>
          <cell r="D1869" t="str">
            <v>Legal</v>
          </cell>
          <cell r="E1869" t="str">
            <v>Direct</v>
          </cell>
          <cell r="F1869" t="str">
            <v>DIR</v>
          </cell>
          <cell r="G1869" t="str">
            <v>0003</v>
          </cell>
          <cell r="H1869" t="str">
            <v>CAP</v>
          </cell>
        </row>
        <row r="1870">
          <cell r="A1870" t="str">
            <v>11033104</v>
          </cell>
          <cell r="B1870" t="str">
            <v>CLSD Legal to NNG Rate Case</v>
          </cell>
          <cell r="C1870" t="str">
            <v>Legal</v>
          </cell>
          <cell r="D1870" t="str">
            <v>Legal</v>
          </cell>
          <cell r="E1870" t="str">
            <v>Direct</v>
          </cell>
          <cell r="F1870" t="str">
            <v>DIR</v>
          </cell>
          <cell r="G1870" t="str">
            <v>0072</v>
          </cell>
          <cell r="H1870" t="str">
            <v>CAP</v>
          </cell>
        </row>
        <row r="1871">
          <cell r="A1871" t="str">
            <v>11033105</v>
          </cell>
          <cell r="B1871" t="str">
            <v>CLSD Legal to 2011 Texas LDC Rate Cses</v>
          </cell>
          <cell r="C1871" t="str">
            <v>Legal</v>
          </cell>
          <cell r="D1871" t="str">
            <v>Legal</v>
          </cell>
          <cell r="E1871" t="str">
            <v>Direct</v>
          </cell>
          <cell r="F1871" t="str">
            <v>DIR</v>
          </cell>
          <cell r="G1871" t="str">
            <v>0003</v>
          </cell>
          <cell r="H1871" t="str">
            <v>CAP</v>
          </cell>
        </row>
        <row r="1872">
          <cell r="A1872" t="str">
            <v>11033181</v>
          </cell>
          <cell r="B1872" t="str">
            <v>CLSD Legal to COH GRIP 2011 Filing</v>
          </cell>
          <cell r="C1872" t="str">
            <v>Legal</v>
          </cell>
          <cell r="D1872" t="str">
            <v>Legal</v>
          </cell>
          <cell r="G1872" t="str">
            <v>0082</v>
          </cell>
          <cell r="H1872" t="str">
            <v>FSCC</v>
          </cell>
        </row>
        <row r="1873">
          <cell r="A1873" t="str">
            <v>11033220</v>
          </cell>
          <cell r="B1873" t="str">
            <v>CLSD Legal to Soccer Stadium</v>
          </cell>
          <cell r="C1873" t="str">
            <v>Legal</v>
          </cell>
          <cell r="D1873" t="str">
            <v>Legal</v>
          </cell>
          <cell r="E1873" t="str">
            <v>Direct</v>
          </cell>
          <cell r="F1873" t="str">
            <v>DIR</v>
          </cell>
          <cell r="G1873" t="str">
            <v>0082</v>
          </cell>
          <cell r="H1873" t="str">
            <v>CAP</v>
          </cell>
        </row>
        <row r="1874">
          <cell r="A1874" t="str">
            <v>11033221</v>
          </cell>
          <cell r="B1874" t="str">
            <v>CLSD Legal to MRT Capital Projects</v>
          </cell>
          <cell r="C1874" t="str">
            <v>Legal</v>
          </cell>
          <cell r="D1874" t="str">
            <v>Legal</v>
          </cell>
          <cell r="E1874" t="str">
            <v>Direct</v>
          </cell>
          <cell r="F1874" t="str">
            <v>DIR</v>
          </cell>
          <cell r="G1874" t="str">
            <v>Enable</v>
          </cell>
          <cell r="H1874" t="str">
            <v>CAP</v>
          </cell>
        </row>
        <row r="1875">
          <cell r="A1875" t="str">
            <v>11033241</v>
          </cell>
          <cell r="B1875" t="str">
            <v>CLSD Legal to 6501 Navigation - CAP 2010</v>
          </cell>
          <cell r="C1875" t="str">
            <v>Legal</v>
          </cell>
          <cell r="D1875" t="str">
            <v>Legal</v>
          </cell>
          <cell r="E1875" t="str">
            <v>Direct</v>
          </cell>
          <cell r="F1875" t="str">
            <v>DIR</v>
          </cell>
          <cell r="G1875" t="str">
            <v>0082</v>
          </cell>
          <cell r="H1875" t="str">
            <v>CAP</v>
          </cell>
        </row>
        <row r="1876">
          <cell r="A1876" t="str">
            <v>11033261</v>
          </cell>
          <cell r="B1876" t="str">
            <v>CLSD Legal to IG Capital Project</v>
          </cell>
          <cell r="C1876" t="str">
            <v>Legal</v>
          </cell>
          <cell r="D1876" t="str">
            <v>Legal</v>
          </cell>
          <cell r="E1876" t="str">
            <v>Direct</v>
          </cell>
          <cell r="F1876" t="str">
            <v>DIR</v>
          </cell>
          <cell r="G1876" t="str">
            <v>0003</v>
          </cell>
          <cell r="H1876" t="str">
            <v>CAP</v>
          </cell>
        </row>
        <row r="1877">
          <cell r="A1877" t="str">
            <v>11033262</v>
          </cell>
          <cell r="B1877" t="str">
            <v>CLSD Legal to 2013 Minnesota Rate Case</v>
          </cell>
          <cell r="C1877" t="str">
            <v>Legal</v>
          </cell>
          <cell r="D1877" t="str">
            <v>Legal</v>
          </cell>
          <cell r="E1877" t="str">
            <v>Direct</v>
          </cell>
          <cell r="F1877" t="str">
            <v>DIR</v>
          </cell>
          <cell r="G1877" t="str">
            <v>0072</v>
          </cell>
          <cell r="H1877" t="str">
            <v>CAP</v>
          </cell>
        </row>
        <row r="1878">
          <cell r="A1878" t="str">
            <v>11033264</v>
          </cell>
          <cell r="B1878" t="str">
            <v>CLSD Legal to CEFS-Sale of Service Star</v>
          </cell>
          <cell r="C1878" t="str">
            <v>Legal</v>
          </cell>
          <cell r="D1878" t="str">
            <v>Legal</v>
          </cell>
          <cell r="E1878" t="str">
            <v>Direct</v>
          </cell>
          <cell r="F1878" t="str">
            <v>DIR</v>
          </cell>
          <cell r="G1878" t="str">
            <v>0036</v>
          </cell>
          <cell r="H1878" t="str">
            <v>CAP</v>
          </cell>
        </row>
        <row r="1879">
          <cell r="A1879" t="str">
            <v>11033265</v>
          </cell>
          <cell r="B1879" t="str">
            <v>CLSD Legal to CGT:S:HM-1,PURCH.R.O.W.RPL</v>
          </cell>
          <cell r="C1879" t="str">
            <v>Legal</v>
          </cell>
          <cell r="D1879" t="str">
            <v>Legal</v>
          </cell>
          <cell r="E1879" t="str">
            <v>Direct</v>
          </cell>
          <cell r="F1879" t="str">
            <v>DIR</v>
          </cell>
          <cell r="G1879" t="str">
            <v>Enable</v>
          </cell>
          <cell r="H1879" t="str">
            <v>CAP</v>
          </cell>
        </row>
        <row r="1880">
          <cell r="A1880" t="str">
            <v>11033267</v>
          </cell>
          <cell r="B1880" t="str">
            <v>CLSD Legal to 2013 CEHE Rate Case-DEF</v>
          </cell>
          <cell r="C1880" t="str">
            <v>Legal</v>
          </cell>
          <cell r="D1880" t="str">
            <v>Legal</v>
          </cell>
          <cell r="E1880" t="str">
            <v>Direct</v>
          </cell>
          <cell r="F1880" t="str">
            <v>DIR</v>
          </cell>
          <cell r="G1880" t="str">
            <v>0003</v>
          </cell>
          <cell r="H1880" t="str">
            <v>CAP</v>
          </cell>
        </row>
        <row r="1881">
          <cell r="A1881" t="str">
            <v>11033268</v>
          </cell>
          <cell r="B1881" t="str">
            <v>CLSD Legal to 2014 CEHE Rate Case - Def</v>
          </cell>
          <cell r="C1881" t="str">
            <v>Legal</v>
          </cell>
          <cell r="D1881" t="str">
            <v>Legal</v>
          </cell>
          <cell r="E1881" t="str">
            <v>Direct</v>
          </cell>
          <cell r="F1881" t="str">
            <v>DIR</v>
          </cell>
          <cell r="G1881" t="str">
            <v>0003</v>
          </cell>
          <cell r="H1881" t="str">
            <v>CAP</v>
          </cell>
        </row>
        <row r="1882">
          <cell r="A1882" t="str">
            <v>11033340</v>
          </cell>
          <cell r="B1882" t="str">
            <v>CLSD Legal to Project Oklah - CEGT CAP</v>
          </cell>
          <cell r="C1882" t="str">
            <v>Legal</v>
          </cell>
          <cell r="D1882" t="str">
            <v>Legal</v>
          </cell>
          <cell r="E1882" t="str">
            <v>Direct</v>
          </cell>
          <cell r="F1882" t="str">
            <v>DIR</v>
          </cell>
          <cell r="G1882" t="str">
            <v>0062</v>
          </cell>
          <cell r="H1882" t="str">
            <v>CAP</v>
          </cell>
        </row>
        <row r="1883">
          <cell r="A1883" t="str">
            <v>11033420</v>
          </cell>
          <cell r="B1883" t="str">
            <v>CLSD Legal to Houston Div Condemnation</v>
          </cell>
          <cell r="C1883" t="str">
            <v>Legal</v>
          </cell>
          <cell r="D1883" t="str">
            <v>Legal</v>
          </cell>
          <cell r="E1883" t="str">
            <v>Direct</v>
          </cell>
          <cell r="F1883" t="str">
            <v>DIR</v>
          </cell>
          <cell r="G1883" t="str">
            <v>0082</v>
          </cell>
          <cell r="H1883" t="str">
            <v>CAP</v>
          </cell>
        </row>
        <row r="1884">
          <cell r="A1884" t="str">
            <v>11033478</v>
          </cell>
          <cell r="B1884" t="str">
            <v>CLSD GL to Clearcreek Manor-Condmenation</v>
          </cell>
          <cell r="C1884" t="str">
            <v>Legal</v>
          </cell>
          <cell r="D1884" t="str">
            <v>Legal</v>
          </cell>
          <cell r="E1884" t="str">
            <v>Direct</v>
          </cell>
          <cell r="F1884" t="str">
            <v>DIR</v>
          </cell>
          <cell r="G1884" t="str">
            <v>0082</v>
          </cell>
          <cell r="H1884" t="str">
            <v>CAP</v>
          </cell>
        </row>
        <row r="1885">
          <cell r="A1885" t="str">
            <v>11033486</v>
          </cell>
          <cell r="B1885" t="str">
            <v>CLSD LG to Ark Midland Rail Condemnation</v>
          </cell>
          <cell r="C1885" t="str">
            <v>Legal</v>
          </cell>
          <cell r="D1885" t="str">
            <v>Legal</v>
          </cell>
          <cell r="E1885" t="str">
            <v>Direct</v>
          </cell>
          <cell r="F1885" t="str">
            <v>DIR</v>
          </cell>
          <cell r="G1885" t="str">
            <v>Enable</v>
          </cell>
          <cell r="H1885" t="str">
            <v>CAP</v>
          </cell>
        </row>
        <row r="1886">
          <cell r="A1886" t="str">
            <v>11033525</v>
          </cell>
          <cell r="B1886" t="str">
            <v>CLSD Legal to BT-14 - CEGT CAP</v>
          </cell>
          <cell r="C1886" t="str">
            <v>Legal</v>
          </cell>
          <cell r="D1886" t="str">
            <v>Legal</v>
          </cell>
          <cell r="E1886" t="str">
            <v>Direct</v>
          </cell>
          <cell r="F1886" t="str">
            <v>DIR</v>
          </cell>
          <cell r="G1886" t="str">
            <v>Enable</v>
          </cell>
          <cell r="H1886" t="str">
            <v>CAP</v>
          </cell>
        </row>
        <row r="1887">
          <cell r="A1887" t="str">
            <v>11033526</v>
          </cell>
          <cell r="B1887" t="str">
            <v>CLSD Legal to Avinger Timber - CEGT CAP</v>
          </cell>
          <cell r="C1887" t="str">
            <v>Legal</v>
          </cell>
          <cell r="D1887" t="str">
            <v>Legal</v>
          </cell>
          <cell r="E1887" t="str">
            <v>Direct</v>
          </cell>
          <cell r="F1887" t="str">
            <v>DIR</v>
          </cell>
          <cell r="G1887" t="str">
            <v>Enable</v>
          </cell>
          <cell r="H1887" t="str">
            <v>CAP</v>
          </cell>
        </row>
        <row r="1888">
          <cell r="A1888" t="str">
            <v>11033601</v>
          </cell>
          <cell r="B1888" t="str">
            <v>CLSD Legal to Willow PV1</v>
          </cell>
          <cell r="C1888" t="str">
            <v>Legal</v>
          </cell>
          <cell r="D1888" t="str">
            <v>Legal</v>
          </cell>
          <cell r="E1888" t="str">
            <v>Direct</v>
          </cell>
          <cell r="F1888" t="str">
            <v>DIR</v>
          </cell>
          <cell r="G1888" t="str">
            <v>0003</v>
          </cell>
          <cell r="H1888" t="str">
            <v>CAP</v>
          </cell>
        </row>
        <row r="1889">
          <cell r="A1889" t="str">
            <v>11033603</v>
          </cell>
          <cell r="B1889" t="str">
            <v>CLSD: Legal to MRT Rate Case</v>
          </cell>
          <cell r="C1889" t="str">
            <v>Legal</v>
          </cell>
          <cell r="D1889" t="str">
            <v>Legal</v>
          </cell>
          <cell r="E1889" t="str">
            <v>Direct</v>
          </cell>
          <cell r="F1889" t="str">
            <v>DIR</v>
          </cell>
          <cell r="G1889" t="str">
            <v>Enable</v>
          </cell>
          <cell r="H1889" t="str">
            <v>CAP</v>
          </cell>
        </row>
        <row r="1890">
          <cell r="A1890" t="str">
            <v>11033604</v>
          </cell>
          <cell r="B1890" t="str">
            <v>CLSD Legal to Eagle Ford Project</v>
          </cell>
          <cell r="C1890" t="str">
            <v>Legal</v>
          </cell>
          <cell r="D1890" t="str">
            <v>Legal</v>
          </cell>
          <cell r="E1890" t="str">
            <v>Direct</v>
          </cell>
          <cell r="F1890" t="str">
            <v>DIR</v>
          </cell>
          <cell r="G1890" t="str">
            <v>Enable</v>
          </cell>
          <cell r="H1890" t="str">
            <v>CAP</v>
          </cell>
        </row>
        <row r="1891">
          <cell r="A1891" t="str">
            <v>11033605</v>
          </cell>
          <cell r="B1891" t="str">
            <v>CLSD Legal to Huxley System Sale</v>
          </cell>
          <cell r="C1891" t="str">
            <v>Legal</v>
          </cell>
          <cell r="D1891" t="str">
            <v>Legal</v>
          </cell>
          <cell r="E1891" t="str">
            <v>Direct</v>
          </cell>
          <cell r="F1891" t="str">
            <v>DIR</v>
          </cell>
          <cell r="G1891" t="str">
            <v>Enable</v>
          </cell>
          <cell r="H1891" t="str">
            <v>CAP</v>
          </cell>
        </row>
        <row r="1892">
          <cell r="A1892" t="str">
            <v>11033606</v>
          </cell>
          <cell r="B1892" t="str">
            <v>Legal to AM-46/AM-204 - CEGT CAP</v>
          </cell>
          <cell r="C1892" t="str">
            <v>Legal</v>
          </cell>
          <cell r="D1892" t="str">
            <v>Legal</v>
          </cell>
          <cell r="E1892" t="str">
            <v>Direct</v>
          </cell>
          <cell r="F1892" t="str">
            <v>DIR</v>
          </cell>
          <cell r="G1892" t="str">
            <v>Enable</v>
          </cell>
          <cell r="H1892" t="str">
            <v>CAP</v>
          </cell>
        </row>
        <row r="1893">
          <cell r="A1893" t="str">
            <v>11033675</v>
          </cell>
          <cell r="B1893" t="str">
            <v>CLSD LG to Arkansas 2014 Rate Case-Def</v>
          </cell>
          <cell r="C1893" t="str">
            <v>Legal</v>
          </cell>
          <cell r="D1893" t="str">
            <v>Legal</v>
          </cell>
          <cell r="E1893" t="str">
            <v>Direct</v>
          </cell>
          <cell r="F1893" t="str">
            <v>DIR</v>
          </cell>
          <cell r="G1893" t="str">
            <v>0062</v>
          </cell>
          <cell r="H1893" t="str">
            <v>CAP</v>
          </cell>
        </row>
        <row r="1894">
          <cell r="A1894" t="str">
            <v>11033677</v>
          </cell>
          <cell r="B1894" t="str">
            <v>CLSD Legal to 2011 Texas Coast COSA-DEF</v>
          </cell>
          <cell r="C1894" t="str">
            <v>Legal</v>
          </cell>
          <cell r="D1894" t="str">
            <v>Legal</v>
          </cell>
          <cell r="E1894" t="str">
            <v>Direct</v>
          </cell>
          <cell r="F1894" t="str">
            <v>DIR</v>
          </cell>
          <cell r="G1894" t="str">
            <v>0082</v>
          </cell>
          <cell r="H1894" t="str">
            <v>CAP</v>
          </cell>
        </row>
        <row r="1895">
          <cell r="A1895" t="str">
            <v>11033700</v>
          </cell>
          <cell r="B1895" t="str">
            <v>CLSD Legal to MRT Regulatory - Cap</v>
          </cell>
          <cell r="C1895" t="str">
            <v>Legal</v>
          </cell>
          <cell r="D1895" t="str">
            <v>Legal</v>
          </cell>
          <cell r="E1895" t="str">
            <v>Direct</v>
          </cell>
          <cell r="F1895" t="str">
            <v>DIR</v>
          </cell>
          <cell r="G1895" t="str">
            <v>Enable</v>
          </cell>
          <cell r="H1895" t="str">
            <v>CAP</v>
          </cell>
        </row>
        <row r="1896">
          <cell r="A1896" t="str">
            <v>11033704</v>
          </cell>
          <cell r="B1896" t="str">
            <v>CLSD Legal to 2015 PRA Filing</v>
          </cell>
          <cell r="C1896" t="str">
            <v>Legal</v>
          </cell>
          <cell r="D1896" t="str">
            <v>Legal</v>
          </cell>
          <cell r="E1896" t="str">
            <v>Direct</v>
          </cell>
          <cell r="F1896" t="str">
            <v>DIR</v>
          </cell>
          <cell r="G1896" t="str">
            <v>0003</v>
          </cell>
          <cell r="H1896" t="str">
            <v>CAP</v>
          </cell>
        </row>
        <row r="1897">
          <cell r="A1897" t="str">
            <v>11033724</v>
          </cell>
          <cell r="B1897" t="str">
            <v>CLSD LGL to CGT:S:SO.REGI OFF,PRCH LND S</v>
          </cell>
          <cell r="C1897" t="str">
            <v>Legal</v>
          </cell>
          <cell r="D1897" t="str">
            <v>Legal</v>
          </cell>
          <cell r="E1897" t="str">
            <v>Direct</v>
          </cell>
          <cell r="F1897" t="str">
            <v>DIR</v>
          </cell>
          <cell r="G1897" t="str">
            <v>Enable</v>
          </cell>
          <cell r="H1897" t="str">
            <v>CAP</v>
          </cell>
        </row>
        <row r="1898">
          <cell r="A1898" t="str">
            <v>11033725</v>
          </cell>
          <cell r="B1898" t="str">
            <v>CLSD Legal to MRT - Stroud Harman #1Well</v>
          </cell>
          <cell r="C1898" t="str">
            <v>Legal</v>
          </cell>
          <cell r="D1898" t="str">
            <v>Legal</v>
          </cell>
          <cell r="E1898" t="str">
            <v>Direct</v>
          </cell>
          <cell r="F1898" t="str">
            <v>DIR</v>
          </cell>
          <cell r="G1898" t="str">
            <v>Enable</v>
          </cell>
          <cell r="H1898" t="str">
            <v>CAP</v>
          </cell>
        </row>
        <row r="1899">
          <cell r="A1899" t="str">
            <v>11033766</v>
          </cell>
          <cell r="B1899" t="str">
            <v>CLSD Legal to Entex Metro Project - CAP</v>
          </cell>
          <cell r="C1899" t="str">
            <v>Legal</v>
          </cell>
          <cell r="D1899" t="str">
            <v>Legal</v>
          </cell>
          <cell r="E1899" t="str">
            <v>Direct</v>
          </cell>
          <cell r="F1899" t="str">
            <v>DIR</v>
          </cell>
          <cell r="G1899" t="str">
            <v>0003</v>
          </cell>
          <cell r="H1899" t="str">
            <v>CAP</v>
          </cell>
        </row>
        <row r="1900">
          <cell r="A1900" t="str">
            <v>11033767</v>
          </cell>
          <cell r="B1900" t="str">
            <v>CLSD Legal to BP F&amp;H System Purchase</v>
          </cell>
          <cell r="C1900" t="str">
            <v>Legal</v>
          </cell>
          <cell r="D1900" t="str">
            <v>Legal</v>
          </cell>
          <cell r="E1900" t="str">
            <v>Direct</v>
          </cell>
          <cell r="F1900" t="str">
            <v>DIR</v>
          </cell>
          <cell r="G1900" t="str">
            <v>Enable</v>
          </cell>
          <cell r="H1900" t="str">
            <v>CAP</v>
          </cell>
        </row>
        <row r="1901">
          <cell r="A1901" t="str">
            <v>11033768</v>
          </cell>
          <cell r="B1901" t="str">
            <v>CLSD Legal to Metro AFUDC</v>
          </cell>
          <cell r="C1901" t="str">
            <v>Legal</v>
          </cell>
          <cell r="D1901" t="str">
            <v>Legal</v>
          </cell>
          <cell r="E1901" t="str">
            <v>Direct</v>
          </cell>
          <cell r="F1901" t="str">
            <v>DIR</v>
          </cell>
          <cell r="G1901" t="str">
            <v>0003</v>
          </cell>
          <cell r="H1901" t="str">
            <v>CAP</v>
          </cell>
        </row>
        <row r="1902">
          <cell r="A1902" t="str">
            <v>11033771</v>
          </cell>
          <cell r="B1902" t="str">
            <v>CLSD Legal to Line S3S1</v>
          </cell>
          <cell r="C1902" t="str">
            <v>Legal</v>
          </cell>
          <cell r="D1902" t="str">
            <v>Legal</v>
          </cell>
          <cell r="E1902" t="str">
            <v>Direct</v>
          </cell>
          <cell r="F1902" t="str">
            <v>DIR</v>
          </cell>
          <cell r="G1902" t="str">
            <v>Enable</v>
          </cell>
          <cell r="H1902" t="str">
            <v>CAP</v>
          </cell>
        </row>
        <row r="1903">
          <cell r="A1903" t="str">
            <v>11033772</v>
          </cell>
          <cell r="B1903" t="str">
            <v>CLSD Legal to MRT-East Unionville Strg F</v>
          </cell>
          <cell r="C1903" t="str">
            <v>Legal</v>
          </cell>
          <cell r="D1903" t="str">
            <v>Legal</v>
          </cell>
          <cell r="E1903" t="str">
            <v>Direct</v>
          </cell>
          <cell r="F1903" t="str">
            <v>DIR</v>
          </cell>
          <cell r="G1903" t="str">
            <v>Enable</v>
          </cell>
          <cell r="H1903" t="str">
            <v>CAP</v>
          </cell>
        </row>
        <row r="1904">
          <cell r="A1904" t="str">
            <v>11033773</v>
          </cell>
          <cell r="B1904" t="str">
            <v>CLSD Legal to Acadian Gas Line CP IC</v>
          </cell>
          <cell r="C1904" t="str">
            <v>Legal</v>
          </cell>
          <cell r="D1904" t="str">
            <v>Legal</v>
          </cell>
          <cell r="E1904" t="str">
            <v>Direct</v>
          </cell>
          <cell r="F1904" t="str">
            <v>DIR</v>
          </cell>
          <cell r="G1904" t="str">
            <v>Enable</v>
          </cell>
          <cell r="H1904" t="str">
            <v>CAP</v>
          </cell>
        </row>
        <row r="1905">
          <cell r="A1905" t="str">
            <v>11033774</v>
          </cell>
          <cell r="B1905" t="str">
            <v>CLSD Legal to  MRT-ES- 30 Well Site</v>
          </cell>
          <cell r="C1905" t="str">
            <v>Legal</v>
          </cell>
          <cell r="D1905" t="str">
            <v>Legal</v>
          </cell>
          <cell r="E1905" t="str">
            <v>Direct</v>
          </cell>
          <cell r="F1905" t="str">
            <v>DIR</v>
          </cell>
          <cell r="G1905" t="str">
            <v>Enable</v>
          </cell>
          <cell r="H1905" t="str">
            <v>CAP</v>
          </cell>
        </row>
        <row r="1906">
          <cell r="A1906" t="str">
            <v>11033788</v>
          </cell>
          <cell r="B1906" t="str">
            <v>CLSD Legal to CEGT Nardin Purchase</v>
          </cell>
          <cell r="C1906" t="str">
            <v>Legal</v>
          </cell>
          <cell r="D1906" t="str">
            <v>Legal</v>
          </cell>
          <cell r="E1906" t="str">
            <v>Direct</v>
          </cell>
          <cell r="F1906" t="str">
            <v>DIR</v>
          </cell>
          <cell r="G1906" t="str">
            <v>Enable</v>
          </cell>
          <cell r="H1906" t="str">
            <v>CAP</v>
          </cell>
        </row>
        <row r="1907">
          <cell r="A1907" t="str">
            <v>11033792</v>
          </cell>
          <cell r="B1907" t="str">
            <v>CLSD LGL to Cessna Citatn Sovereign-Prch</v>
          </cell>
          <cell r="C1907" t="str">
            <v>Legal</v>
          </cell>
          <cell r="D1907" t="str">
            <v>Legal</v>
          </cell>
          <cell r="E1907" t="str">
            <v>Direct</v>
          </cell>
          <cell r="F1907" t="str">
            <v>DIR</v>
          </cell>
          <cell r="G1907" t="str">
            <v>0002</v>
          </cell>
          <cell r="H1907" t="str">
            <v>CAP</v>
          </cell>
        </row>
        <row r="1908">
          <cell r="A1908" t="str">
            <v>11033793</v>
          </cell>
          <cell r="B1908" t="str">
            <v>CLSD Legal to Cessna Citation VII - Sale</v>
          </cell>
          <cell r="C1908" t="str">
            <v>Legal</v>
          </cell>
          <cell r="D1908" t="str">
            <v>Legal</v>
          </cell>
          <cell r="E1908" t="str">
            <v>Direct</v>
          </cell>
          <cell r="F1908" t="str">
            <v>DIR</v>
          </cell>
          <cell r="G1908" t="str">
            <v>0002</v>
          </cell>
          <cell r="H1908" t="str">
            <v>CAP</v>
          </cell>
        </row>
        <row r="1909">
          <cell r="A1909" t="str">
            <v>11033822</v>
          </cell>
          <cell r="B1909" t="str">
            <v>CLSLD Legal to Purchase Esmt Merfish-CAP</v>
          </cell>
          <cell r="C1909" t="str">
            <v>Legal</v>
          </cell>
          <cell r="D1909" t="str">
            <v>Legal</v>
          </cell>
          <cell r="E1909" t="str">
            <v>Direct</v>
          </cell>
          <cell r="F1909" t="str">
            <v>DIR</v>
          </cell>
          <cell r="G1909" t="str">
            <v>0003</v>
          </cell>
          <cell r="H1909" t="str">
            <v>CAP</v>
          </cell>
        </row>
        <row r="1910">
          <cell r="A1910" t="str">
            <v>11033841</v>
          </cell>
          <cell r="B1910" t="str">
            <v>CLSD Legal to CEGT - Bradford Condemnati</v>
          </cell>
          <cell r="C1910" t="str">
            <v>Legal</v>
          </cell>
          <cell r="D1910" t="str">
            <v>Legal</v>
          </cell>
          <cell r="E1910" t="str">
            <v>Direct</v>
          </cell>
          <cell r="F1910" t="str">
            <v>DIR</v>
          </cell>
          <cell r="G1910" t="str">
            <v>Enable</v>
          </cell>
          <cell r="H1910" t="str">
            <v>CAP</v>
          </cell>
        </row>
        <row r="1911">
          <cell r="A1911" t="str">
            <v>11033881</v>
          </cell>
          <cell r="B1911" t="str">
            <v>CLSD Legal to CEHE Damaged Barge - Def</v>
          </cell>
          <cell r="C1911" t="str">
            <v>Legal</v>
          </cell>
          <cell r="D1911" t="str">
            <v>Legal</v>
          </cell>
          <cell r="E1911" t="str">
            <v>Direct</v>
          </cell>
          <cell r="F1911" t="str">
            <v>DIR</v>
          </cell>
          <cell r="G1911" t="str">
            <v>0003</v>
          </cell>
          <cell r="H1911" t="str">
            <v>CAP</v>
          </cell>
        </row>
        <row r="1912">
          <cell r="A1912" t="str">
            <v>11033942</v>
          </cell>
          <cell r="B1912" t="str">
            <v>CLSD LG to CGT:S:S-3-S-1,PURCH ROW-CAP</v>
          </cell>
          <cell r="C1912" t="str">
            <v>Legal</v>
          </cell>
          <cell r="D1912" t="str">
            <v>Legal</v>
          </cell>
          <cell r="E1912" t="str">
            <v>Direct</v>
          </cell>
          <cell r="F1912" t="str">
            <v>DIR</v>
          </cell>
          <cell r="G1912" t="str">
            <v>Enable</v>
          </cell>
          <cell r="H1912" t="str">
            <v>CAP</v>
          </cell>
        </row>
        <row r="1913">
          <cell r="A1913" t="str">
            <v>11033960</v>
          </cell>
          <cell r="B1913" t="str">
            <v>CLSD Legal to Lawndale Acquisition - CAP</v>
          </cell>
          <cell r="C1913" t="str">
            <v>Legal</v>
          </cell>
          <cell r="D1913" t="str">
            <v>Legal</v>
          </cell>
          <cell r="E1913" t="str">
            <v>Direct</v>
          </cell>
          <cell r="F1913" t="str">
            <v>DIR</v>
          </cell>
          <cell r="G1913" t="str">
            <v>0003</v>
          </cell>
          <cell r="H1913" t="str">
            <v>CAP</v>
          </cell>
        </row>
        <row r="1914">
          <cell r="A1914" t="str">
            <v>11033981</v>
          </cell>
          <cell r="B1914" t="str">
            <v>CLSD Legal to Perryville Gas Stg,LLC Lin</v>
          </cell>
          <cell r="C1914" t="str">
            <v>Legal</v>
          </cell>
          <cell r="D1914" t="str">
            <v>Legal</v>
          </cell>
          <cell r="E1914" t="str">
            <v>Direct</v>
          </cell>
          <cell r="F1914" t="str">
            <v>DIR</v>
          </cell>
          <cell r="G1914" t="str">
            <v>Enable</v>
          </cell>
          <cell r="H1914" t="str">
            <v>CAP</v>
          </cell>
        </row>
        <row r="1915">
          <cell r="A1915" t="str">
            <v>11034029</v>
          </cell>
          <cell r="B1915" t="str">
            <v>CLSD Legal to North Dakota Project - CEF</v>
          </cell>
          <cell r="C1915" t="str">
            <v>Legal</v>
          </cell>
          <cell r="D1915" t="str">
            <v>Legal</v>
          </cell>
          <cell r="E1915" t="str">
            <v>Direct</v>
          </cell>
          <cell r="F1915" t="str">
            <v>DIR</v>
          </cell>
          <cell r="G1915" t="str">
            <v>Enable</v>
          </cell>
          <cell r="H1915" t="str">
            <v>CAP</v>
          </cell>
        </row>
        <row r="1916">
          <cell r="A1916" t="str">
            <v>11034041</v>
          </cell>
          <cell r="B1916" t="str">
            <v>CLSD Legal to Back Up Control Center</v>
          </cell>
          <cell r="C1916" t="str">
            <v>Legal</v>
          </cell>
          <cell r="D1916" t="str">
            <v>Legal</v>
          </cell>
          <cell r="E1916" t="str">
            <v>Direct</v>
          </cell>
          <cell r="F1916" t="str">
            <v>DIR</v>
          </cell>
          <cell r="G1916" t="str">
            <v>0003</v>
          </cell>
          <cell r="H1916" t="str">
            <v>CAP</v>
          </cell>
        </row>
        <row r="1917">
          <cell r="A1917" t="str">
            <v>11034045</v>
          </cell>
          <cell r="B1917" t="str">
            <v>CLSD Legal to Cryo Plant - CEFS - CAP</v>
          </cell>
          <cell r="C1917" t="str">
            <v>Legal</v>
          </cell>
          <cell r="D1917" t="str">
            <v>Legal</v>
          </cell>
          <cell r="E1917" t="str">
            <v>Direct</v>
          </cell>
          <cell r="F1917" t="str">
            <v>DIR</v>
          </cell>
          <cell r="G1917" t="str">
            <v>0082</v>
          </cell>
          <cell r="H1917" t="str">
            <v>CAP</v>
          </cell>
        </row>
        <row r="1918">
          <cell r="A1918" t="str">
            <v>11034053</v>
          </cell>
          <cell r="B1918" t="str">
            <v>CLSD Legal to 2013 Reconciliation Filing</v>
          </cell>
          <cell r="C1918" t="str">
            <v>Legal</v>
          </cell>
          <cell r="D1918" t="str">
            <v>Legal</v>
          </cell>
          <cell r="E1918" t="str">
            <v>Direct</v>
          </cell>
          <cell r="F1918" t="str">
            <v>DIR</v>
          </cell>
          <cell r="G1918" t="str">
            <v>0003</v>
          </cell>
          <cell r="H1918" t="str">
            <v>CAP</v>
          </cell>
        </row>
        <row r="1919">
          <cell r="A1919" t="str">
            <v>11034054</v>
          </cell>
          <cell r="B1919" t="str">
            <v>CLSD Legal to 2012 EECRF Filing - DEF</v>
          </cell>
          <cell r="C1919" t="str">
            <v>Legal</v>
          </cell>
          <cell r="D1919" t="str">
            <v>Legal</v>
          </cell>
          <cell r="E1919" t="str">
            <v>Direct</v>
          </cell>
          <cell r="F1919" t="str">
            <v>DIR</v>
          </cell>
          <cell r="G1919" t="str">
            <v>0003</v>
          </cell>
          <cell r="H1919" t="str">
            <v>CAP</v>
          </cell>
        </row>
        <row r="1920">
          <cell r="A1920" t="str">
            <v>11034055</v>
          </cell>
          <cell r="B1920" t="str">
            <v>CLSD Legal to CEFS -Amaruso Assets</v>
          </cell>
          <cell r="C1920" t="str">
            <v>Legal</v>
          </cell>
          <cell r="D1920" t="str">
            <v>Legal</v>
          </cell>
          <cell r="E1920" t="str">
            <v>Direct</v>
          </cell>
          <cell r="F1920" t="str">
            <v>DIR</v>
          </cell>
          <cell r="G1920" t="str">
            <v>Enable</v>
          </cell>
          <cell r="H1920" t="str">
            <v>CAP</v>
          </cell>
        </row>
        <row r="1921">
          <cell r="A1921" t="str">
            <v>11034081</v>
          </cell>
          <cell r="B1921" t="str">
            <v>CLSD Legal to CEFS - Wilkinson Project</v>
          </cell>
          <cell r="C1921" t="str">
            <v>Legal</v>
          </cell>
          <cell r="D1921" t="str">
            <v>Legal</v>
          </cell>
          <cell r="E1921" t="str">
            <v>Direct</v>
          </cell>
          <cell r="F1921" t="str">
            <v>DIR</v>
          </cell>
          <cell r="G1921" t="str">
            <v>Enable</v>
          </cell>
          <cell r="H1921" t="str">
            <v>CAP</v>
          </cell>
        </row>
        <row r="1922">
          <cell r="A1922" t="str">
            <v>11034100</v>
          </cell>
          <cell r="B1922" t="str">
            <v>CLSD Legal to CEPS - St. Louis Header-RE</v>
          </cell>
          <cell r="C1922" t="str">
            <v>Legal</v>
          </cell>
          <cell r="D1922" t="str">
            <v>Legal</v>
          </cell>
          <cell r="E1922" t="str">
            <v>Direct</v>
          </cell>
          <cell r="F1922" t="str">
            <v>DIR</v>
          </cell>
          <cell r="G1922" t="str">
            <v>Enable</v>
          </cell>
          <cell r="H1922" t="str">
            <v>CAP</v>
          </cell>
        </row>
        <row r="1923">
          <cell r="A1923" t="str">
            <v>11034189</v>
          </cell>
          <cell r="B1923" t="str">
            <v>CLSD Legal to Darby Surface Site - CAP</v>
          </cell>
          <cell r="C1923" t="str">
            <v>Legal</v>
          </cell>
          <cell r="D1923" t="str">
            <v>Legal</v>
          </cell>
          <cell r="E1923" t="str">
            <v>Direct</v>
          </cell>
          <cell r="F1923" t="str">
            <v>DIR</v>
          </cell>
          <cell r="G1923" t="str">
            <v>Enable</v>
          </cell>
          <cell r="H1923" t="str">
            <v>CAP</v>
          </cell>
        </row>
        <row r="1924">
          <cell r="A1924" t="str">
            <v>11034206</v>
          </cell>
          <cell r="B1924" t="str">
            <v>CLSD Legal to CGT:S:AM-46,PURCH ROW</v>
          </cell>
          <cell r="C1924" t="str">
            <v>Legal</v>
          </cell>
          <cell r="D1924" t="str">
            <v>Legal</v>
          </cell>
          <cell r="E1924" t="str">
            <v>Direct</v>
          </cell>
          <cell r="F1924" t="str">
            <v>DIR</v>
          </cell>
          <cell r="G1924" t="str">
            <v>Enable</v>
          </cell>
          <cell r="H1924" t="str">
            <v>CAP</v>
          </cell>
        </row>
        <row r="1925">
          <cell r="A1925" t="str">
            <v>11034266</v>
          </cell>
          <cell r="B1925" t="str">
            <v>CLSD Legal to 2012 CEHE GMB Offering</v>
          </cell>
          <cell r="C1925" t="str">
            <v>Legal</v>
          </cell>
          <cell r="D1925" t="str">
            <v>Legal</v>
          </cell>
          <cell r="E1925" t="str">
            <v>Direct</v>
          </cell>
          <cell r="F1925" t="str">
            <v>DIR</v>
          </cell>
          <cell r="G1925" t="str">
            <v>0003</v>
          </cell>
          <cell r="H1925" t="str">
            <v>CAP</v>
          </cell>
        </row>
        <row r="1926">
          <cell r="A1926" t="str">
            <v>11034267</v>
          </cell>
          <cell r="B1926" t="str">
            <v>CLSD Legal to $500M GMB Redemption</v>
          </cell>
          <cell r="C1926" t="str">
            <v>Legal</v>
          </cell>
          <cell r="D1926" t="str">
            <v>Legal</v>
          </cell>
          <cell r="E1926" t="str">
            <v>Direct</v>
          </cell>
          <cell r="F1926" t="str">
            <v>DIR</v>
          </cell>
          <cell r="G1926" t="str">
            <v>0003</v>
          </cell>
          <cell r="H1926" t="str">
            <v>CAP</v>
          </cell>
        </row>
        <row r="1927">
          <cell r="A1927" t="str">
            <v>11034323</v>
          </cell>
          <cell r="B1927" t="str">
            <v>CLSD Legal to 2013 EEPRF - CAP</v>
          </cell>
          <cell r="C1927" t="str">
            <v>Legal</v>
          </cell>
          <cell r="D1927" t="str">
            <v>Legal</v>
          </cell>
          <cell r="E1927" t="str">
            <v>Direct</v>
          </cell>
          <cell r="F1927" t="str">
            <v>DIR</v>
          </cell>
          <cell r="G1927" t="str">
            <v>0003</v>
          </cell>
          <cell r="H1927" t="str">
            <v>CAP</v>
          </cell>
        </row>
        <row r="1928">
          <cell r="A1928" t="str">
            <v>11034327</v>
          </cell>
          <cell r="B1928" t="str">
            <v>CLSD Legal to 2013 Houston Rate Case-DEF</v>
          </cell>
          <cell r="C1928" t="str">
            <v>Legal</v>
          </cell>
          <cell r="D1928" t="str">
            <v>Legal</v>
          </cell>
          <cell r="E1928" t="str">
            <v>Direct</v>
          </cell>
          <cell r="F1928" t="str">
            <v>DIR</v>
          </cell>
          <cell r="G1928" t="str">
            <v>0082</v>
          </cell>
          <cell r="H1928" t="str">
            <v>CAP</v>
          </cell>
        </row>
        <row r="1929">
          <cell r="A1929" t="str">
            <v>11034328</v>
          </cell>
          <cell r="B1929" t="str">
            <v>CLSD Legal to 2013 Mississippi Rate Case</v>
          </cell>
          <cell r="C1929" t="str">
            <v>Legal</v>
          </cell>
          <cell r="D1929" t="str">
            <v>Legal</v>
          </cell>
          <cell r="E1929" t="str">
            <v>Direct</v>
          </cell>
          <cell r="F1929" t="str">
            <v>DIR</v>
          </cell>
          <cell r="G1929" t="str">
            <v>0082</v>
          </cell>
          <cell r="H1929" t="str">
            <v>CAP</v>
          </cell>
        </row>
        <row r="1930">
          <cell r="A1930" t="str">
            <v>11034329</v>
          </cell>
          <cell r="B1930" t="str">
            <v>Legal to CEGT Condemnations - CAP</v>
          </cell>
          <cell r="C1930" t="str">
            <v>Legal</v>
          </cell>
          <cell r="D1930" t="str">
            <v>Legal</v>
          </cell>
          <cell r="E1930" t="str">
            <v>Direct</v>
          </cell>
          <cell r="F1930" t="str">
            <v>DIR</v>
          </cell>
          <cell r="G1930" t="str">
            <v>Enable</v>
          </cell>
          <cell r="H1930" t="str">
            <v>CAP</v>
          </cell>
        </row>
        <row r="1931">
          <cell r="A1931" t="str">
            <v>11034333</v>
          </cell>
          <cell r="B1931" t="str">
            <v>CLSD Legal To 2014 E Texas Rate Case-CAP</v>
          </cell>
          <cell r="C1931" t="str">
            <v>Legal</v>
          </cell>
          <cell r="D1931" t="str">
            <v>Legal</v>
          </cell>
          <cell r="E1931" t="str">
            <v>Direct</v>
          </cell>
          <cell r="F1931" t="str">
            <v>DIR</v>
          </cell>
          <cell r="G1931" t="str">
            <v>0082</v>
          </cell>
          <cell r="H1931" t="str">
            <v>CAP</v>
          </cell>
        </row>
        <row r="1932">
          <cell r="A1932" t="str">
            <v>11034334</v>
          </cell>
          <cell r="B1932" t="str">
            <v>Legal to Oyster Creek CCN - CAP</v>
          </cell>
          <cell r="C1932" t="str">
            <v>Legal</v>
          </cell>
          <cell r="D1932" t="str">
            <v>Legal</v>
          </cell>
          <cell r="E1932" t="str">
            <v>Direct</v>
          </cell>
          <cell r="F1932" t="str">
            <v>DIR</v>
          </cell>
          <cell r="G1932" t="str">
            <v>0003</v>
          </cell>
          <cell r="H1932" t="str">
            <v>CAP</v>
          </cell>
        </row>
        <row r="1933">
          <cell r="A1933" t="str">
            <v>11034335</v>
          </cell>
          <cell r="B1933" t="str">
            <v>CLSD Legal to Zenith - Franz CCN - CAP</v>
          </cell>
          <cell r="C1933" t="str">
            <v>Legal</v>
          </cell>
          <cell r="D1933" t="str">
            <v>Legal</v>
          </cell>
          <cell r="E1933" t="str">
            <v>Direct</v>
          </cell>
          <cell r="F1933" t="str">
            <v>DIR</v>
          </cell>
          <cell r="G1933" t="str">
            <v>0003</v>
          </cell>
          <cell r="H1933" t="str">
            <v>CAP</v>
          </cell>
        </row>
        <row r="1934">
          <cell r="A1934" t="str">
            <v>11034343</v>
          </cell>
          <cell r="B1934" t="str">
            <v>CLSD Legal to 2014 MN Rate Case</v>
          </cell>
          <cell r="C1934" t="str">
            <v>Legal</v>
          </cell>
          <cell r="D1934" t="str">
            <v>Legal</v>
          </cell>
          <cell r="E1934" t="str">
            <v>Direct</v>
          </cell>
          <cell r="F1934" t="str">
            <v>DIR</v>
          </cell>
          <cell r="G1934" t="str">
            <v>0072</v>
          </cell>
          <cell r="H1934" t="str">
            <v>CAP</v>
          </cell>
        </row>
        <row r="1935">
          <cell r="A1935" t="str">
            <v>11034402</v>
          </cell>
          <cell r="B1935" t="str">
            <v>CLSD Legal to 2014 EEPRF Filing - CAP</v>
          </cell>
          <cell r="C1935" t="str">
            <v>Legal</v>
          </cell>
          <cell r="D1935" t="str">
            <v>Legal</v>
          </cell>
          <cell r="E1935" t="str">
            <v>Direct</v>
          </cell>
          <cell r="F1935" t="str">
            <v>DIR</v>
          </cell>
          <cell r="G1935" t="str">
            <v>0003</v>
          </cell>
          <cell r="H1935" t="str">
            <v>CAP</v>
          </cell>
        </row>
        <row r="1936">
          <cell r="A1936" t="str">
            <v>11034403</v>
          </cell>
          <cell r="B1936" t="str">
            <v>CLSD Legal to 2015 EEPRF Filing - CAP</v>
          </cell>
          <cell r="C1936" t="str">
            <v>Legal</v>
          </cell>
          <cell r="D1936" t="str">
            <v>Legal</v>
          </cell>
          <cell r="E1936" t="str">
            <v>Direct</v>
          </cell>
          <cell r="F1936" t="str">
            <v>DIR</v>
          </cell>
          <cell r="G1936" t="str">
            <v>0003</v>
          </cell>
          <cell r="H1936" t="str">
            <v>CAP</v>
          </cell>
        </row>
        <row r="1937">
          <cell r="A1937" t="str">
            <v>11034404</v>
          </cell>
          <cell r="B1937" t="str">
            <v>CLSD Legal to 2016 EEPR Filing  - CAP</v>
          </cell>
          <cell r="C1937" t="str">
            <v>Legal</v>
          </cell>
          <cell r="D1937" t="str">
            <v>Legal</v>
          </cell>
          <cell r="E1937" t="str">
            <v>Direct</v>
          </cell>
          <cell r="F1937" t="str">
            <v>DIR</v>
          </cell>
          <cell r="G1937" t="str">
            <v>0003</v>
          </cell>
          <cell r="H1937" t="str">
            <v>CAP</v>
          </cell>
        </row>
        <row r="1938">
          <cell r="A1938" t="str">
            <v>11034405</v>
          </cell>
          <cell r="B1938" t="str">
            <v>Legal to 2017 EEPR Filing  - CAP</v>
          </cell>
          <cell r="C1938" t="str">
            <v>Legal</v>
          </cell>
          <cell r="D1938" t="str">
            <v>Legal</v>
          </cell>
          <cell r="E1938" t="str">
            <v>Direct</v>
          </cell>
          <cell r="F1938" t="str">
            <v>DIR</v>
          </cell>
          <cell r="G1938" t="str">
            <v>0003</v>
          </cell>
          <cell r="H1938" t="str">
            <v>CAP</v>
          </cell>
        </row>
        <row r="1939">
          <cell r="A1939" t="str">
            <v>11034408</v>
          </cell>
          <cell r="B1939" t="str">
            <v>CLSD Legal to CEIP Project Oyster</v>
          </cell>
          <cell r="C1939" t="str">
            <v>Legal</v>
          </cell>
          <cell r="D1939" t="str">
            <v>Legal</v>
          </cell>
          <cell r="E1939" t="str">
            <v>Direct</v>
          </cell>
          <cell r="F1939" t="str">
            <v>DIR</v>
          </cell>
          <cell r="G1939" t="str">
            <v>0080</v>
          </cell>
          <cell r="H1939" t="str">
            <v>CAP</v>
          </cell>
        </row>
        <row r="1940">
          <cell r="A1940" t="str">
            <v>11034425</v>
          </cell>
          <cell r="B1940" t="str">
            <v>Legal to 2012 CEHE GMB Offering Series W</v>
          </cell>
          <cell r="C1940" t="str">
            <v>Legal</v>
          </cell>
          <cell r="D1940" t="str">
            <v>Legal</v>
          </cell>
          <cell r="E1940" t="str">
            <v>Direct</v>
          </cell>
          <cell r="F1940" t="str">
            <v>DIR</v>
          </cell>
          <cell r="G1940" t="str">
            <v>0003</v>
          </cell>
          <cell r="H1940" t="str">
            <v>CAP</v>
          </cell>
        </row>
        <row r="1941">
          <cell r="A1941" t="str">
            <v>11034426</v>
          </cell>
          <cell r="B1941" t="str">
            <v>Legal to $300M GMB 5.75% Series M Redemp</v>
          </cell>
          <cell r="C1941" t="str">
            <v>Legal</v>
          </cell>
          <cell r="D1941" t="str">
            <v>Legal</v>
          </cell>
          <cell r="E1941" t="str">
            <v>Direct</v>
          </cell>
          <cell r="F1941" t="str">
            <v>DIR</v>
          </cell>
          <cell r="G1941" t="str">
            <v>0003</v>
          </cell>
          <cell r="H1941" t="str">
            <v>CAP</v>
          </cell>
        </row>
        <row r="1942">
          <cell r="A1942" t="str">
            <v>11034441</v>
          </cell>
          <cell r="B1942" t="str">
            <v>CLSD Legal to Line HM-3-Lion Oil Project</v>
          </cell>
          <cell r="C1942" t="str">
            <v>Legal</v>
          </cell>
          <cell r="D1942" t="str">
            <v>Legal</v>
          </cell>
          <cell r="E1942" t="str">
            <v>Direct</v>
          </cell>
          <cell r="F1942" t="str">
            <v>DIR</v>
          </cell>
          <cell r="G1942" t="str">
            <v>Enable</v>
          </cell>
          <cell r="H1942" t="str">
            <v>CAP</v>
          </cell>
        </row>
        <row r="1943">
          <cell r="A1943" t="str">
            <v>11034463</v>
          </cell>
          <cell r="B1943" t="str">
            <v>CLSD Legal to Silvercrest Project - CAP</v>
          </cell>
          <cell r="C1943" t="str">
            <v>Legal</v>
          </cell>
          <cell r="D1943" t="str">
            <v>Legal</v>
          </cell>
          <cell r="E1943" t="str">
            <v>Direct</v>
          </cell>
          <cell r="F1943" t="str">
            <v>DIR</v>
          </cell>
          <cell r="G1943" t="str">
            <v>0003</v>
          </cell>
          <cell r="H1943" t="str">
            <v>CAP</v>
          </cell>
        </row>
        <row r="1944">
          <cell r="A1944" t="str">
            <v>11034480</v>
          </cell>
          <cell r="B1944" t="str">
            <v>CLSD Legal to 2015 Recon Filing-Def</v>
          </cell>
          <cell r="C1944" t="str">
            <v>Legal</v>
          </cell>
          <cell r="D1944" t="str">
            <v>Legal</v>
          </cell>
          <cell r="E1944" t="str">
            <v>Direct</v>
          </cell>
          <cell r="F1944" t="str">
            <v>DIR</v>
          </cell>
          <cell r="G1944" t="str">
            <v>0003</v>
          </cell>
          <cell r="H1944" t="str">
            <v>CAP</v>
          </cell>
        </row>
        <row r="1945">
          <cell r="A1945" t="str">
            <v>11034481</v>
          </cell>
          <cell r="B1945" t="str">
            <v>Legal to 2017 Reconciliation Filing-Def</v>
          </cell>
          <cell r="C1945" t="str">
            <v>Legal</v>
          </cell>
          <cell r="D1945" t="str">
            <v>Legal</v>
          </cell>
          <cell r="E1945" t="str">
            <v>Direct</v>
          </cell>
          <cell r="F1945" t="str">
            <v>DIR</v>
          </cell>
          <cell r="G1945" t="str">
            <v>0003</v>
          </cell>
          <cell r="H1945" t="str">
            <v>CAP</v>
          </cell>
        </row>
        <row r="1946">
          <cell r="A1946" t="str">
            <v>11034563</v>
          </cell>
          <cell r="B1946" t="str">
            <v>CLSD Legal to CES - Capital</v>
          </cell>
          <cell r="C1946" t="str">
            <v>Legal</v>
          </cell>
          <cell r="D1946" t="str">
            <v>Legal</v>
          </cell>
          <cell r="E1946" t="str">
            <v>Direct</v>
          </cell>
          <cell r="F1946" t="str">
            <v>DIR</v>
          </cell>
          <cell r="G1946" t="str">
            <v>0080</v>
          </cell>
          <cell r="H1946" t="str">
            <v>CAP</v>
          </cell>
        </row>
        <row r="1947">
          <cell r="A1947" t="str">
            <v>11034564</v>
          </cell>
          <cell r="B1947" t="str">
            <v>CLSD LG to Mobile Energy Solutions-Cap</v>
          </cell>
          <cell r="C1947" t="str">
            <v>Legal</v>
          </cell>
          <cell r="D1947" t="str">
            <v>Legal</v>
          </cell>
          <cell r="E1947" t="str">
            <v>Direct</v>
          </cell>
          <cell r="F1947" t="str">
            <v>DIR</v>
          </cell>
          <cell r="G1947" t="str">
            <v>0080</v>
          </cell>
          <cell r="H1947" t="str">
            <v>CAP</v>
          </cell>
        </row>
        <row r="1948">
          <cell r="A1948" t="str">
            <v>11034572</v>
          </cell>
          <cell r="B1948" t="str">
            <v>CLSD Legal to Line A replacement Project</v>
          </cell>
          <cell r="C1948" t="str">
            <v>Legal</v>
          </cell>
          <cell r="D1948" t="str">
            <v>Legal</v>
          </cell>
          <cell r="E1948" t="str">
            <v>Direct</v>
          </cell>
          <cell r="F1948" t="str">
            <v>DIR</v>
          </cell>
          <cell r="G1948" t="str">
            <v>Enable</v>
          </cell>
          <cell r="H1948" t="str">
            <v>CAP</v>
          </cell>
        </row>
        <row r="1949">
          <cell r="A1949" t="str">
            <v>11034600</v>
          </cell>
          <cell r="B1949" t="str">
            <v>CLSD LG to MRT land purch under AFE-3405</v>
          </cell>
          <cell r="C1949" t="str">
            <v>Legal</v>
          </cell>
          <cell r="D1949" t="str">
            <v>Legal</v>
          </cell>
          <cell r="E1949" t="str">
            <v>Direct</v>
          </cell>
          <cell r="F1949" t="str">
            <v>DIR</v>
          </cell>
          <cell r="G1949" t="str">
            <v>Enable</v>
          </cell>
          <cell r="H1949" t="str">
            <v>CAP</v>
          </cell>
        </row>
        <row r="1950">
          <cell r="A1950" t="str">
            <v>11034645</v>
          </cell>
          <cell r="B1950" t="str">
            <v>CLSD LG to WGP:OP:PRISM RAIL YD,PURCH9AC</v>
          </cell>
          <cell r="C1950" t="str">
            <v>Legal</v>
          </cell>
          <cell r="D1950" t="str">
            <v>Legal</v>
          </cell>
          <cell r="E1950" t="str">
            <v>Direct</v>
          </cell>
          <cell r="F1950" t="str">
            <v>DIR</v>
          </cell>
          <cell r="G1950" t="str">
            <v>Enable</v>
          </cell>
          <cell r="H1950" t="str">
            <v>CAP</v>
          </cell>
        </row>
        <row r="1951">
          <cell r="A1951" t="str">
            <v>11034646</v>
          </cell>
          <cell r="B1951" t="str">
            <v>CLSD Legal to MRT - Northshore Business</v>
          </cell>
          <cell r="C1951" t="str">
            <v>Legal</v>
          </cell>
          <cell r="D1951" t="str">
            <v>Legal</v>
          </cell>
          <cell r="E1951" t="str">
            <v>Direct</v>
          </cell>
          <cell r="F1951" t="str">
            <v>DIR</v>
          </cell>
          <cell r="G1951" t="str">
            <v>Enable</v>
          </cell>
          <cell r="H1951" t="str">
            <v>CAP</v>
          </cell>
        </row>
        <row r="1952">
          <cell r="A1952" t="str">
            <v>11034650</v>
          </cell>
          <cell r="B1952" t="str">
            <v>CLSD Legal to MN - Lakeville</v>
          </cell>
          <cell r="C1952" t="str">
            <v>Legal</v>
          </cell>
          <cell r="D1952" t="str">
            <v>Legal</v>
          </cell>
          <cell r="E1952" t="str">
            <v>Direct</v>
          </cell>
          <cell r="F1952" t="str">
            <v>DIR</v>
          </cell>
          <cell r="G1952" t="str">
            <v>0072</v>
          </cell>
          <cell r="H1952" t="str">
            <v>CAP</v>
          </cell>
        </row>
        <row r="1953">
          <cell r="A1953" t="str">
            <v>11034651</v>
          </cell>
          <cell r="B1953" t="str">
            <v>CLSD Legal to MN - Osseo - CAP</v>
          </cell>
          <cell r="C1953" t="str">
            <v>Legal</v>
          </cell>
          <cell r="D1953" t="str">
            <v>Legal</v>
          </cell>
          <cell r="E1953" t="str">
            <v>Direct</v>
          </cell>
          <cell r="F1953" t="str">
            <v>DIR</v>
          </cell>
          <cell r="G1953" t="str">
            <v>0072</v>
          </cell>
          <cell r="H1953" t="str">
            <v>CAP</v>
          </cell>
        </row>
        <row r="1954">
          <cell r="A1954" t="str">
            <v>11034663</v>
          </cell>
          <cell r="B1954" t="str">
            <v>Legal to Grand Parkway - CAP</v>
          </cell>
          <cell r="C1954" t="str">
            <v>Legal</v>
          </cell>
          <cell r="D1954" t="str">
            <v>Legal</v>
          </cell>
          <cell r="E1954" t="str">
            <v>Direct</v>
          </cell>
          <cell r="F1954" t="str">
            <v>DIR</v>
          </cell>
          <cell r="G1954" t="str">
            <v>0003</v>
          </cell>
          <cell r="H1954" t="str">
            <v>CAP</v>
          </cell>
        </row>
        <row r="1955">
          <cell r="A1955" t="str">
            <v>11034664</v>
          </cell>
          <cell r="B1955" t="str">
            <v>CLSD Legal to CGT:N:LINE B,PURCHASE ROW</v>
          </cell>
          <cell r="C1955" t="str">
            <v>Legal</v>
          </cell>
          <cell r="D1955" t="str">
            <v>Legal</v>
          </cell>
          <cell r="E1955" t="str">
            <v>Direct</v>
          </cell>
          <cell r="F1955" t="str">
            <v>DIR</v>
          </cell>
          <cell r="G1955" t="str">
            <v>Enable</v>
          </cell>
          <cell r="H1955" t="str">
            <v>CAP</v>
          </cell>
        </row>
        <row r="1956">
          <cell r="A1956" t="str">
            <v>11034724</v>
          </cell>
          <cell r="B1956" t="str">
            <v>CLSD Legal to FPL RFP for SE Pipeln CEGT</v>
          </cell>
          <cell r="C1956" t="str">
            <v>Legal</v>
          </cell>
          <cell r="D1956" t="str">
            <v>Legal</v>
          </cell>
          <cell r="E1956" t="str">
            <v>Direct</v>
          </cell>
          <cell r="F1956" t="str">
            <v>DIR</v>
          </cell>
          <cell r="G1956" t="str">
            <v>Enable</v>
          </cell>
          <cell r="H1956" t="str">
            <v>CAP</v>
          </cell>
        </row>
        <row r="1957">
          <cell r="A1957" t="str">
            <v>11034741</v>
          </cell>
          <cell r="B1957" t="str">
            <v>CLSD Legal to Byram Project - CAP</v>
          </cell>
          <cell r="C1957" t="str">
            <v>Legal</v>
          </cell>
          <cell r="D1957" t="str">
            <v>Legal</v>
          </cell>
          <cell r="E1957" t="str">
            <v>Direct</v>
          </cell>
          <cell r="F1957" t="str">
            <v>DIR</v>
          </cell>
          <cell r="G1957" t="str">
            <v>0082</v>
          </cell>
          <cell r="H1957" t="str">
            <v>CAP</v>
          </cell>
        </row>
        <row r="1958">
          <cell r="A1958" t="str">
            <v>11034941</v>
          </cell>
          <cell r="B1958" t="str">
            <v>Legal to Allied Materials</v>
          </cell>
          <cell r="C1958" t="str">
            <v>Legal</v>
          </cell>
          <cell r="D1958" t="str">
            <v>Legal</v>
          </cell>
          <cell r="E1958" t="str">
            <v>Direct</v>
          </cell>
          <cell r="F1958" t="str">
            <v>DIR</v>
          </cell>
          <cell r="G1958" t="str">
            <v>0087</v>
          </cell>
          <cell r="H1958" t="str">
            <v>CAP</v>
          </cell>
        </row>
        <row r="1959">
          <cell r="A1959" t="str">
            <v>11034964</v>
          </cell>
          <cell r="B1959" t="str">
            <v>CLSD Walker to CERC - Legal</v>
          </cell>
          <cell r="C1959" t="str">
            <v>Legal</v>
          </cell>
          <cell r="D1959" t="str">
            <v>Legal</v>
          </cell>
          <cell r="E1959" t="str">
            <v>Direct</v>
          </cell>
          <cell r="F1959" t="str">
            <v>DIR</v>
          </cell>
          <cell r="G1959" t="str">
            <v>0016</v>
          </cell>
          <cell r="H1959" t="str">
            <v>CAP</v>
          </cell>
        </row>
        <row r="1960">
          <cell r="A1960" t="str">
            <v>11035041</v>
          </cell>
          <cell r="B1960" t="str">
            <v>CLSDLegal to Gas Ops-Grand Pkwy/SH99-CAP</v>
          </cell>
          <cell r="C1960" t="str">
            <v>Legal</v>
          </cell>
          <cell r="D1960" t="str">
            <v>Legal</v>
          </cell>
          <cell r="E1960" t="str">
            <v>Direct</v>
          </cell>
          <cell r="F1960" t="str">
            <v>DIR</v>
          </cell>
          <cell r="G1960" t="str">
            <v>0082</v>
          </cell>
          <cell r="H1960" t="str">
            <v>CAP</v>
          </cell>
        </row>
        <row r="1961">
          <cell r="A1961" t="str">
            <v>11035063</v>
          </cell>
          <cell r="B1961" t="str">
            <v>CLSD Legal to RT10_300%_12_WR11_BuildApp</v>
          </cell>
          <cell r="C1961" t="str">
            <v>Legal</v>
          </cell>
          <cell r="D1961" t="str">
            <v>Legal</v>
          </cell>
          <cell r="E1961" t="str">
            <v>Direct</v>
          </cell>
          <cell r="F1961" t="str">
            <v>DIR</v>
          </cell>
          <cell r="G1961" t="str">
            <v>0003</v>
          </cell>
          <cell r="H1961" t="str">
            <v>CAP</v>
          </cell>
        </row>
        <row r="1962">
          <cell r="A1962" t="str">
            <v>11035101</v>
          </cell>
          <cell r="B1962" t="str">
            <v>CLSD Legal to Fry Road Substation - CAP</v>
          </cell>
          <cell r="C1962" t="str">
            <v>Legal</v>
          </cell>
          <cell r="D1962" t="str">
            <v>Legal</v>
          </cell>
          <cell r="E1962" t="str">
            <v>Direct</v>
          </cell>
          <cell r="F1962" t="str">
            <v>DIR</v>
          </cell>
          <cell r="G1962" t="str">
            <v>0003</v>
          </cell>
          <cell r="H1962" t="str">
            <v>CAP</v>
          </cell>
        </row>
        <row r="1963">
          <cell r="A1963" t="str">
            <v>11035155</v>
          </cell>
          <cell r="B1963" t="str">
            <v>Legal to 2021 EEPR Filing  - CAP</v>
          </cell>
          <cell r="C1963" t="str">
            <v>Legal</v>
          </cell>
          <cell r="D1963" t="str">
            <v>Legal</v>
          </cell>
          <cell r="E1963" t="str">
            <v>Direct</v>
          </cell>
          <cell r="F1963" t="str">
            <v>DIR</v>
          </cell>
          <cell r="G1963" t="str">
            <v>0003</v>
          </cell>
          <cell r="H1963" t="str">
            <v>CAP</v>
          </cell>
        </row>
        <row r="1964">
          <cell r="A1964" t="str">
            <v>11035167</v>
          </cell>
          <cell r="B1964" t="str">
            <v>CLSDLegal to Brazos Vally Connection-CAP</v>
          </cell>
          <cell r="C1964" t="str">
            <v>Legal</v>
          </cell>
          <cell r="D1964" t="str">
            <v>Legal</v>
          </cell>
          <cell r="E1964" t="str">
            <v>Direct</v>
          </cell>
          <cell r="F1964" t="str">
            <v>DIR</v>
          </cell>
          <cell r="G1964" t="str">
            <v>0003</v>
          </cell>
          <cell r="H1964" t="str">
            <v>CAP</v>
          </cell>
        </row>
        <row r="1965">
          <cell r="A1965" t="str">
            <v>11035168</v>
          </cell>
          <cell r="B1965" t="str">
            <v>CLSD Legal to Unspecified CCN's</v>
          </cell>
          <cell r="C1965" t="str">
            <v>Legal</v>
          </cell>
          <cell r="D1965" t="str">
            <v>Legal</v>
          </cell>
          <cell r="G1965" t="str">
            <v>0003</v>
          </cell>
          <cell r="H1965" t="str">
            <v>FSCC</v>
          </cell>
        </row>
        <row r="1966">
          <cell r="A1966" t="str">
            <v>11035285</v>
          </cell>
          <cell r="B1966" t="str">
            <v>CLSD LG to EMT:N:A-145,INST 3,100"of 12"</v>
          </cell>
          <cell r="C1966" t="str">
            <v>Legal</v>
          </cell>
          <cell r="D1966" t="str">
            <v>Legal</v>
          </cell>
          <cell r="E1966" t="str">
            <v>Direct</v>
          </cell>
          <cell r="F1966" t="str">
            <v>DIR</v>
          </cell>
          <cell r="G1966" t="str">
            <v>Enable</v>
          </cell>
          <cell r="H1966" t="str">
            <v>CAP</v>
          </cell>
        </row>
        <row r="1967">
          <cell r="A1967" t="str">
            <v>11035301</v>
          </cell>
          <cell r="B1967" t="str">
            <v>CLSD Legal to MN Building Purchase - CAP</v>
          </cell>
          <cell r="C1967" t="str">
            <v>Legal</v>
          </cell>
          <cell r="D1967" t="str">
            <v>Legal</v>
          </cell>
          <cell r="E1967" t="str">
            <v>Direct</v>
          </cell>
          <cell r="F1967" t="str">
            <v>DIR</v>
          </cell>
          <cell r="G1967" t="str">
            <v>0072</v>
          </cell>
          <cell r="H1967" t="str">
            <v>CAP</v>
          </cell>
        </row>
        <row r="1968">
          <cell r="A1968" t="str">
            <v>11035302</v>
          </cell>
          <cell r="B1968" t="str">
            <v>CLSD Legal to CEHE AMS Opt Out -Deferred</v>
          </cell>
          <cell r="C1968" t="str">
            <v>Legal</v>
          </cell>
          <cell r="D1968" t="str">
            <v>Legal</v>
          </cell>
          <cell r="E1968" t="str">
            <v>Direct</v>
          </cell>
          <cell r="F1968" t="str">
            <v>DIR</v>
          </cell>
          <cell r="G1968" t="str">
            <v>0003</v>
          </cell>
          <cell r="H1968" t="str">
            <v>CAP</v>
          </cell>
        </row>
        <row r="1969">
          <cell r="A1969" t="str">
            <v>11035412</v>
          </cell>
          <cell r="B1969" t="str">
            <v>Legal to Sligo Property - Labo Land</v>
          </cell>
          <cell r="C1969" t="str">
            <v>Legal</v>
          </cell>
          <cell r="D1969" t="str">
            <v>Legal</v>
          </cell>
          <cell r="E1969" t="str">
            <v>Direct</v>
          </cell>
          <cell r="F1969" t="str">
            <v>DIR</v>
          </cell>
          <cell r="G1969" t="str">
            <v>0415</v>
          </cell>
          <cell r="H1969" t="str">
            <v>CAP</v>
          </cell>
        </row>
        <row r="1970">
          <cell r="A1970" t="str">
            <v>11035560</v>
          </cell>
          <cell r="B1970" t="str">
            <v>CLSD Legal to 2014 PCB Purchase/Redempti</v>
          </cell>
          <cell r="C1970" t="str">
            <v>Legal</v>
          </cell>
          <cell r="D1970" t="str">
            <v>Legal</v>
          </cell>
          <cell r="E1970" t="str">
            <v>Direct</v>
          </cell>
          <cell r="F1970" t="str">
            <v>DIR</v>
          </cell>
          <cell r="G1970" t="str">
            <v>0003</v>
          </cell>
          <cell r="H1970" t="str">
            <v>CAP</v>
          </cell>
        </row>
        <row r="1971">
          <cell r="A1971" t="str">
            <v>11035623</v>
          </cell>
          <cell r="B1971" t="str">
            <v>CLSD Legal to P847-1 Mont Belvieu Ves Mv</v>
          </cell>
          <cell r="C1971" t="str">
            <v>Legal</v>
          </cell>
          <cell r="D1971" t="str">
            <v>Legal</v>
          </cell>
          <cell r="E1971" t="str">
            <v>Direct</v>
          </cell>
          <cell r="F1971" t="str">
            <v>DIR</v>
          </cell>
          <cell r="G1971" t="str">
            <v>0003</v>
          </cell>
          <cell r="H1971" t="str">
            <v>CAP</v>
          </cell>
        </row>
        <row r="1972">
          <cell r="A1972" t="str">
            <v>11035800</v>
          </cell>
          <cell r="B1972" t="str">
            <v>CLSD Legal to 2014 GMB Offering - CEHE</v>
          </cell>
          <cell r="C1972" t="str">
            <v>Legal</v>
          </cell>
          <cell r="D1972" t="str">
            <v>Legal</v>
          </cell>
          <cell r="E1972" t="str">
            <v>Direct</v>
          </cell>
          <cell r="F1972" t="str">
            <v>DIR</v>
          </cell>
          <cell r="G1972" t="str">
            <v>0003</v>
          </cell>
          <cell r="H1972" t="str">
            <v>CAP</v>
          </cell>
        </row>
        <row r="1973">
          <cell r="A1973" t="str">
            <v>11035860</v>
          </cell>
          <cell r="B1973" t="str">
            <v>CLSD Legal to 3740 Land Swap DD#240-012</v>
          </cell>
          <cell r="C1973" t="str">
            <v>Legal</v>
          </cell>
          <cell r="D1973" t="str">
            <v>Legal</v>
          </cell>
          <cell r="E1973" t="str">
            <v>Direct</v>
          </cell>
          <cell r="F1973" t="str">
            <v>DIR</v>
          </cell>
          <cell r="G1973" t="str">
            <v>0072</v>
          </cell>
          <cell r="H1973" t="str">
            <v>CAP</v>
          </cell>
        </row>
        <row r="1974">
          <cell r="A1974" t="str">
            <v>11035919</v>
          </cell>
          <cell r="B1974" t="str">
            <v>CLSD Legal to City Gate Condemnation</v>
          </cell>
          <cell r="C1974" t="str">
            <v>Legal</v>
          </cell>
          <cell r="D1974" t="str">
            <v>Legal</v>
          </cell>
          <cell r="E1974" t="str">
            <v>Direct</v>
          </cell>
          <cell r="F1974" t="str">
            <v>DIR</v>
          </cell>
          <cell r="G1974" t="str">
            <v>0082</v>
          </cell>
          <cell r="H1974" t="str">
            <v>CAP</v>
          </cell>
        </row>
        <row r="1975">
          <cell r="A1975" t="str">
            <v>11035920</v>
          </cell>
          <cell r="B1975" t="str">
            <v>CLSD Legal to Hughes Springs - Elm - CAP</v>
          </cell>
          <cell r="C1975" t="str">
            <v>Legal</v>
          </cell>
          <cell r="D1975" t="str">
            <v>Legal</v>
          </cell>
          <cell r="E1975" t="str">
            <v>Direct</v>
          </cell>
          <cell r="F1975" t="str">
            <v>DIR</v>
          </cell>
          <cell r="G1975" t="str">
            <v>0082</v>
          </cell>
          <cell r="H1975" t="str">
            <v>CAP</v>
          </cell>
        </row>
        <row r="1976">
          <cell r="A1976" t="str">
            <v>11035921</v>
          </cell>
          <cell r="B1976" t="str">
            <v>CLSD Legal to Hughes Springs-Epp St.-CAP</v>
          </cell>
          <cell r="C1976" t="str">
            <v>Legal</v>
          </cell>
          <cell r="D1976" t="str">
            <v>Legal</v>
          </cell>
          <cell r="E1976" t="str">
            <v>Direct</v>
          </cell>
          <cell r="F1976" t="str">
            <v>DIR</v>
          </cell>
          <cell r="G1976" t="str">
            <v>0082</v>
          </cell>
          <cell r="H1976" t="str">
            <v>CAP</v>
          </cell>
        </row>
        <row r="1977">
          <cell r="A1977" t="str">
            <v>11035922</v>
          </cell>
          <cell r="B1977" t="str">
            <v>CLSD Legal to Winnsboro - SH 11 - CAP</v>
          </cell>
          <cell r="C1977" t="str">
            <v>Legal</v>
          </cell>
          <cell r="D1977" t="str">
            <v>Legal</v>
          </cell>
          <cell r="E1977" t="str">
            <v>Direct</v>
          </cell>
          <cell r="F1977" t="str">
            <v>DIR</v>
          </cell>
          <cell r="G1977" t="str">
            <v>0082</v>
          </cell>
          <cell r="H1977" t="str">
            <v>CAP</v>
          </cell>
        </row>
        <row r="1978">
          <cell r="A1978" t="str">
            <v>11035923</v>
          </cell>
          <cell r="B1978" t="str">
            <v>CLSD Legal to Remand 2009 EECRF-DKT42359</v>
          </cell>
          <cell r="C1978" t="str">
            <v>Legal</v>
          </cell>
          <cell r="D1978" t="str">
            <v>Legal</v>
          </cell>
          <cell r="E1978" t="str">
            <v>Direct</v>
          </cell>
          <cell r="F1978" t="str">
            <v>DIR</v>
          </cell>
          <cell r="G1978" t="str">
            <v>0003</v>
          </cell>
          <cell r="H1978" t="str">
            <v>CAP</v>
          </cell>
        </row>
        <row r="1979">
          <cell r="A1979" t="str">
            <v>11035924</v>
          </cell>
          <cell r="B1979" t="str">
            <v>CLSD Legal to Operation Buckeye</v>
          </cell>
          <cell r="C1979" t="str">
            <v>Legal</v>
          </cell>
          <cell r="D1979" t="str">
            <v>Legal</v>
          </cell>
          <cell r="E1979" t="str">
            <v>Direct</v>
          </cell>
          <cell r="F1979" t="str">
            <v>DIR</v>
          </cell>
          <cell r="G1979" t="str">
            <v>0082</v>
          </cell>
          <cell r="H1979" t="str">
            <v>CAP</v>
          </cell>
        </row>
        <row r="1980">
          <cell r="A1980" t="str">
            <v>11035940</v>
          </cell>
          <cell r="B1980" t="str">
            <v>CLSDLegal to 2015 MN Rate Case-CAP</v>
          </cell>
          <cell r="C1980" t="str">
            <v>Legal</v>
          </cell>
          <cell r="D1980" t="str">
            <v>Legal</v>
          </cell>
          <cell r="E1980" t="str">
            <v>Direct</v>
          </cell>
          <cell r="F1980" t="str">
            <v>DIR</v>
          </cell>
          <cell r="G1980" t="str">
            <v>0072</v>
          </cell>
          <cell r="H1980" t="str">
            <v>CAP</v>
          </cell>
        </row>
        <row r="1981">
          <cell r="A1981" t="str">
            <v>11036005</v>
          </cell>
          <cell r="B1981" t="str">
            <v>CLSDLegal to Hou/TxCst Rt Case 2016-DFRD</v>
          </cell>
          <cell r="C1981" t="str">
            <v>Legal</v>
          </cell>
          <cell r="D1981" t="str">
            <v>Legal</v>
          </cell>
          <cell r="E1981" t="str">
            <v>Direct</v>
          </cell>
          <cell r="F1981" t="str">
            <v>DIR</v>
          </cell>
          <cell r="G1981" t="str">
            <v>0082</v>
          </cell>
          <cell r="H1981" t="str">
            <v>CAP</v>
          </cell>
        </row>
        <row r="1982">
          <cell r="A1982" t="str">
            <v>11036006</v>
          </cell>
          <cell r="B1982" t="str">
            <v>CLSDLegal to 2016-17 TX Cst Rate Cas-Def</v>
          </cell>
          <cell r="C1982" t="str">
            <v>Legal</v>
          </cell>
          <cell r="D1982" t="str">
            <v>Legal</v>
          </cell>
          <cell r="E1982" t="str">
            <v>Direct</v>
          </cell>
          <cell r="F1982" t="str">
            <v>DIR</v>
          </cell>
          <cell r="G1982" t="str">
            <v>0082</v>
          </cell>
          <cell r="H1982" t="str">
            <v>CAP</v>
          </cell>
        </row>
        <row r="1983">
          <cell r="A1983" t="str">
            <v>11036007</v>
          </cell>
          <cell r="B1983" t="str">
            <v>Legal to 2019-20 Bmt/E TX Rate Case-Def</v>
          </cell>
          <cell r="C1983" t="str">
            <v>Legal</v>
          </cell>
          <cell r="D1983" t="str">
            <v>Legal</v>
          </cell>
          <cell r="E1983" t="str">
            <v>Direct</v>
          </cell>
          <cell r="F1983" t="str">
            <v>DIR</v>
          </cell>
          <cell r="G1983" t="str">
            <v>0082</v>
          </cell>
          <cell r="H1983" t="str">
            <v>CAP</v>
          </cell>
        </row>
        <row r="1984">
          <cell r="A1984" t="str">
            <v>11036008</v>
          </cell>
          <cell r="B1984" t="str">
            <v>Legal to 2017-2018 So TX Rate Case - Def</v>
          </cell>
          <cell r="C1984" t="str">
            <v>Legal</v>
          </cell>
          <cell r="D1984" t="str">
            <v>Legal</v>
          </cell>
          <cell r="E1984" t="str">
            <v>Direct</v>
          </cell>
          <cell r="F1984" t="str">
            <v>DIR</v>
          </cell>
          <cell r="G1984" t="str">
            <v>0082</v>
          </cell>
          <cell r="H1984" t="str">
            <v>CAP</v>
          </cell>
        </row>
        <row r="1985">
          <cell r="A1985" t="str">
            <v>11036009</v>
          </cell>
          <cell r="B1985" t="str">
            <v>CLSDLegal to 2017-18 BMT-E TX Rt Cs-Def</v>
          </cell>
          <cell r="C1985" t="str">
            <v>Legal</v>
          </cell>
          <cell r="D1985" t="str">
            <v>Legal</v>
          </cell>
          <cell r="E1985" t="str">
            <v>Direct</v>
          </cell>
          <cell r="F1985" t="str">
            <v>DIR</v>
          </cell>
          <cell r="G1985" t="str">
            <v>0082</v>
          </cell>
          <cell r="H1985" t="str">
            <v>CAP</v>
          </cell>
        </row>
        <row r="1986">
          <cell r="A1986" t="str">
            <v>11036010</v>
          </cell>
          <cell r="B1986" t="str">
            <v>Legal to 2019 MS Rate Case - Deferred</v>
          </cell>
          <cell r="C1986" t="str">
            <v>Legal</v>
          </cell>
          <cell r="D1986" t="str">
            <v>Legal</v>
          </cell>
          <cell r="E1986" t="str">
            <v>Direct</v>
          </cell>
          <cell r="F1986" t="str">
            <v>DIR</v>
          </cell>
          <cell r="G1986" t="str">
            <v>0082</v>
          </cell>
          <cell r="H1986" t="str">
            <v>CAP</v>
          </cell>
        </row>
        <row r="1987">
          <cell r="A1987" t="str">
            <v>11036030</v>
          </cell>
          <cell r="B1987" t="str">
            <v>CLSD Legal to 2015 ARK Case - Def</v>
          </cell>
          <cell r="C1987" t="str">
            <v>Legal</v>
          </cell>
          <cell r="D1987" t="str">
            <v>Legal</v>
          </cell>
          <cell r="E1987" t="str">
            <v>Direct</v>
          </cell>
          <cell r="F1987" t="str">
            <v>DIR</v>
          </cell>
          <cell r="G1987" t="str">
            <v>0062</v>
          </cell>
          <cell r="H1987" t="str">
            <v>CAP</v>
          </cell>
        </row>
        <row r="1988">
          <cell r="A1988" t="str">
            <v>11036062</v>
          </cell>
          <cell r="B1988" t="str">
            <v>CLSD Legal to 2016 PRA Filing</v>
          </cell>
          <cell r="C1988" t="str">
            <v>Legal</v>
          </cell>
          <cell r="D1988" t="str">
            <v>Legal</v>
          </cell>
          <cell r="E1988" t="str">
            <v>Direct</v>
          </cell>
          <cell r="F1988" t="str">
            <v>DIR</v>
          </cell>
          <cell r="G1988" t="str">
            <v>0003</v>
          </cell>
          <cell r="H1988" t="str">
            <v>CAP</v>
          </cell>
        </row>
        <row r="1989">
          <cell r="A1989" t="str">
            <v>11036063</v>
          </cell>
          <cell r="B1989" t="str">
            <v>Legal to 2017 PRA Filing</v>
          </cell>
          <cell r="C1989" t="str">
            <v>Legal</v>
          </cell>
          <cell r="D1989" t="str">
            <v>Legal</v>
          </cell>
          <cell r="E1989" t="str">
            <v>Direct</v>
          </cell>
          <cell r="F1989" t="str">
            <v>DIR</v>
          </cell>
          <cell r="G1989" t="str">
            <v>0003</v>
          </cell>
          <cell r="H1989" t="str">
            <v>CAP</v>
          </cell>
        </row>
        <row r="1990">
          <cell r="A1990" t="str">
            <v>11036064</v>
          </cell>
          <cell r="B1990" t="str">
            <v>Legal to 2018 PRA Filing</v>
          </cell>
          <cell r="C1990" t="str">
            <v>Legal</v>
          </cell>
          <cell r="D1990" t="str">
            <v>Legal</v>
          </cell>
          <cell r="E1990" t="str">
            <v>Direct</v>
          </cell>
          <cell r="F1990" t="str">
            <v>DIR</v>
          </cell>
          <cell r="G1990" t="str">
            <v>0003</v>
          </cell>
          <cell r="H1990" t="str">
            <v>CAP</v>
          </cell>
        </row>
        <row r="1991">
          <cell r="A1991" t="str">
            <v>11036065</v>
          </cell>
          <cell r="B1991" t="str">
            <v>Legal to 2019 PRA Filing</v>
          </cell>
          <cell r="C1991" t="str">
            <v>Legal</v>
          </cell>
          <cell r="D1991" t="str">
            <v>Legal</v>
          </cell>
          <cell r="E1991" t="str">
            <v>Direct</v>
          </cell>
          <cell r="F1991" t="str">
            <v>DIR</v>
          </cell>
          <cell r="G1991" t="str">
            <v>0003</v>
          </cell>
          <cell r="H1991" t="str">
            <v>CAP</v>
          </cell>
        </row>
        <row r="1992">
          <cell r="A1992" t="str">
            <v>11036066</v>
          </cell>
          <cell r="B1992" t="str">
            <v>Legal to 2018 EEPR Filing  - CAP</v>
          </cell>
          <cell r="C1992" t="str">
            <v>Legal</v>
          </cell>
          <cell r="D1992" t="str">
            <v>Legal</v>
          </cell>
          <cell r="E1992" t="str">
            <v>Direct</v>
          </cell>
          <cell r="F1992" t="str">
            <v>DIR</v>
          </cell>
          <cell r="G1992" t="str">
            <v>0003</v>
          </cell>
          <cell r="H1992" t="str">
            <v>CAP</v>
          </cell>
        </row>
        <row r="1993">
          <cell r="A1993" t="str">
            <v>11036067</v>
          </cell>
          <cell r="B1993" t="str">
            <v>Legal to 2019 EEPR Filing  - CAP</v>
          </cell>
          <cell r="C1993" t="str">
            <v>Legal</v>
          </cell>
          <cell r="D1993" t="str">
            <v>Legal</v>
          </cell>
          <cell r="E1993" t="str">
            <v>Direct</v>
          </cell>
          <cell r="F1993" t="str">
            <v>DIR</v>
          </cell>
          <cell r="G1993" t="str">
            <v>0003</v>
          </cell>
          <cell r="H1993" t="str">
            <v>CAP</v>
          </cell>
        </row>
        <row r="1994">
          <cell r="A1994" t="str">
            <v>11036070</v>
          </cell>
          <cell r="B1994" t="str">
            <v>Legal to 2017 MN Rate Case - CAP</v>
          </cell>
          <cell r="C1994" t="str">
            <v>Legal</v>
          </cell>
          <cell r="D1994" t="str">
            <v>Legal</v>
          </cell>
          <cell r="E1994" t="str">
            <v>Direct</v>
          </cell>
          <cell r="F1994" t="str">
            <v>DIR</v>
          </cell>
          <cell r="G1994" t="str">
            <v>0072</v>
          </cell>
          <cell r="H1994" t="str">
            <v>CAP</v>
          </cell>
        </row>
        <row r="1995">
          <cell r="A1995" t="str">
            <v>11036071</v>
          </cell>
          <cell r="B1995" t="str">
            <v>Legal to 2019 MN Rate Case - CAP</v>
          </cell>
          <cell r="C1995" t="str">
            <v>Legal</v>
          </cell>
          <cell r="D1995" t="str">
            <v>Legal</v>
          </cell>
          <cell r="E1995" t="str">
            <v>Direct</v>
          </cell>
          <cell r="F1995" t="str">
            <v>DIR</v>
          </cell>
          <cell r="G1995" t="str">
            <v>0072</v>
          </cell>
          <cell r="H1995" t="str">
            <v>CAP</v>
          </cell>
        </row>
        <row r="1996">
          <cell r="A1996" t="str">
            <v>11036260</v>
          </cell>
          <cell r="B1996" t="str">
            <v>Legal to Project Air Liquide</v>
          </cell>
          <cell r="C1996" t="str">
            <v>Legal</v>
          </cell>
          <cell r="D1996" t="str">
            <v>Legal</v>
          </cell>
          <cell r="E1996" t="str">
            <v>Direct</v>
          </cell>
          <cell r="F1996" t="str">
            <v>DIR</v>
          </cell>
          <cell r="G1996" t="str">
            <v>0080</v>
          </cell>
          <cell r="H1996" t="str">
            <v>CAP</v>
          </cell>
        </row>
        <row r="1997">
          <cell r="A1997" t="str">
            <v>11036283</v>
          </cell>
          <cell r="B1997" t="str">
            <v>CLSD Legal to 2015 Tx Coast Rate Case</v>
          </cell>
          <cell r="C1997" t="str">
            <v>Legal</v>
          </cell>
          <cell r="D1997" t="str">
            <v>Legal</v>
          </cell>
          <cell r="E1997" t="str">
            <v>Direct</v>
          </cell>
          <cell r="F1997" t="str">
            <v>DIR</v>
          </cell>
          <cell r="G1997" t="str">
            <v>0082</v>
          </cell>
          <cell r="H1997" t="str">
            <v>CAP</v>
          </cell>
        </row>
        <row r="1998">
          <cell r="A1998" t="str">
            <v>11036501</v>
          </cell>
          <cell r="B1998" t="str">
            <v>Legal to Golden Valley Facility - Def</v>
          </cell>
          <cell r="C1998" t="str">
            <v>Legal</v>
          </cell>
          <cell r="D1998" t="str">
            <v>Legal</v>
          </cell>
          <cell r="E1998" t="str">
            <v>Direct</v>
          </cell>
          <cell r="F1998" t="str">
            <v>DIR</v>
          </cell>
          <cell r="G1998" t="str">
            <v>0072</v>
          </cell>
          <cell r="H1998" t="str">
            <v>CAP</v>
          </cell>
        </row>
        <row r="1999">
          <cell r="A1999" t="str">
            <v>11036548</v>
          </cell>
          <cell r="B1999" t="str">
            <v>CLSD Legal to MPSC Docket No.2008-AD-270</v>
          </cell>
          <cell r="C1999" t="str">
            <v>Legal</v>
          </cell>
          <cell r="D1999" t="str">
            <v>Legal</v>
          </cell>
          <cell r="E1999" t="str">
            <v>Direct</v>
          </cell>
          <cell r="F1999" t="str">
            <v>DIR</v>
          </cell>
          <cell r="G1999" t="str">
            <v>0082</v>
          </cell>
          <cell r="H1999" t="str">
            <v>CAP</v>
          </cell>
        </row>
        <row r="2000">
          <cell r="A2000" t="str">
            <v>11036707</v>
          </cell>
          <cell r="B2000" t="str">
            <v>CLSD Legal to Merfish T-Line Crossing</v>
          </cell>
          <cell r="C2000" t="str">
            <v>Legal</v>
          </cell>
          <cell r="D2000" t="str">
            <v>Legal</v>
          </cell>
          <cell r="E2000" t="str">
            <v>Direct</v>
          </cell>
          <cell r="F2000" t="str">
            <v>DIR</v>
          </cell>
          <cell r="G2000" t="str">
            <v>0003</v>
          </cell>
          <cell r="H2000" t="str">
            <v>CAP</v>
          </cell>
        </row>
        <row r="2001">
          <cell r="A2001" t="str">
            <v>11036960</v>
          </cell>
          <cell r="B2001" t="str">
            <v>CLSD Legal to Project Air Liquide 2</v>
          </cell>
          <cell r="C2001" t="str">
            <v>Legal</v>
          </cell>
          <cell r="D2001" t="str">
            <v>Legal</v>
          </cell>
          <cell r="E2001" t="str">
            <v>Direct</v>
          </cell>
          <cell r="F2001" t="str">
            <v>DIR</v>
          </cell>
          <cell r="G2001" t="str">
            <v>0080</v>
          </cell>
          <cell r="H2001" t="str">
            <v>CAP</v>
          </cell>
        </row>
        <row r="2002">
          <cell r="A2002" t="str">
            <v>11036961</v>
          </cell>
          <cell r="B2002" t="str">
            <v>Legal to 2020 EEPR Filing - CAP</v>
          </cell>
          <cell r="C2002" t="str">
            <v>Legal</v>
          </cell>
          <cell r="D2002" t="str">
            <v>Legal</v>
          </cell>
          <cell r="E2002" t="str">
            <v>Direct</v>
          </cell>
          <cell r="F2002" t="str">
            <v>DIR</v>
          </cell>
          <cell r="G2002" t="str">
            <v>0003</v>
          </cell>
          <cell r="H2002" t="str">
            <v>CAP</v>
          </cell>
        </row>
        <row r="2003">
          <cell r="A2003" t="str">
            <v>11036962</v>
          </cell>
          <cell r="B2003" t="str">
            <v>Legal to 2020 Arkansas Rate Case - CAP</v>
          </cell>
          <cell r="C2003" t="str">
            <v>Legal</v>
          </cell>
          <cell r="D2003" t="str">
            <v>Legal</v>
          </cell>
          <cell r="E2003" t="str">
            <v>Direct</v>
          </cell>
          <cell r="F2003" t="str">
            <v>DIR</v>
          </cell>
          <cell r="G2003" t="str">
            <v>0062</v>
          </cell>
          <cell r="H2003" t="str">
            <v>CAP</v>
          </cell>
        </row>
        <row r="2004">
          <cell r="A2004" t="str">
            <v>11036963</v>
          </cell>
          <cell r="B2004" t="str">
            <v>Legal to 2019 CEHE Rate Case - CAP</v>
          </cell>
          <cell r="C2004" t="str">
            <v>Legal</v>
          </cell>
          <cell r="D2004" t="str">
            <v>Legal</v>
          </cell>
          <cell r="E2004" t="str">
            <v>Direct</v>
          </cell>
          <cell r="F2004" t="str">
            <v>DIR</v>
          </cell>
          <cell r="G2004" t="str">
            <v>0003</v>
          </cell>
          <cell r="H2004" t="str">
            <v>CAP</v>
          </cell>
        </row>
        <row r="2005">
          <cell r="A2005" t="str">
            <v>11036981</v>
          </cell>
          <cell r="B2005" t="str">
            <v>CLSDLegal to Ventana Lakes City Gate-CAP</v>
          </cell>
          <cell r="C2005" t="str">
            <v>Legal</v>
          </cell>
          <cell r="D2005" t="str">
            <v>Legal</v>
          </cell>
          <cell r="E2005" t="str">
            <v>Direct</v>
          </cell>
          <cell r="F2005" t="str">
            <v>DIR</v>
          </cell>
          <cell r="G2005" t="str">
            <v>0082</v>
          </cell>
          <cell r="H2005" t="str">
            <v>CAP</v>
          </cell>
        </row>
        <row r="2006">
          <cell r="A2006" t="str">
            <v>11037081</v>
          </cell>
          <cell r="B2006" t="str">
            <v>CLSDLegal to 2017 Arkansas Rate Case-Def</v>
          </cell>
          <cell r="C2006" t="str">
            <v>Legal</v>
          </cell>
          <cell r="D2006" t="str">
            <v>Legal</v>
          </cell>
          <cell r="E2006" t="str">
            <v>Direct</v>
          </cell>
          <cell r="F2006" t="str">
            <v>DIR</v>
          </cell>
          <cell r="G2006" t="str">
            <v>0062</v>
          </cell>
          <cell r="H2006" t="str">
            <v>CAP</v>
          </cell>
        </row>
        <row r="2007">
          <cell r="A2007" t="str">
            <v>11037082</v>
          </cell>
          <cell r="B2007" t="str">
            <v>CLSDLegal-Litigation-Bailey Jnes Crk CCN</v>
          </cell>
          <cell r="C2007" t="str">
            <v>Legal</v>
          </cell>
          <cell r="D2007" t="str">
            <v>Legal</v>
          </cell>
          <cell r="E2007" t="str">
            <v>Direct</v>
          </cell>
          <cell r="F2007" t="str">
            <v>DIR</v>
          </cell>
          <cell r="G2007" t="str">
            <v>0003</v>
          </cell>
          <cell r="H2007" t="str">
            <v>CAP</v>
          </cell>
        </row>
        <row r="2008">
          <cell r="A2008" t="str">
            <v>11037160</v>
          </cell>
          <cell r="B2008" t="str">
            <v>Legal to Mandalay Canal Sale - CAP</v>
          </cell>
          <cell r="C2008" t="str">
            <v>Legal</v>
          </cell>
          <cell r="D2008" t="str">
            <v>Legal</v>
          </cell>
          <cell r="E2008" t="str">
            <v>Direct</v>
          </cell>
          <cell r="F2008" t="str">
            <v>DIR</v>
          </cell>
          <cell r="G2008" t="str">
            <v>0025</v>
          </cell>
          <cell r="H2008" t="str">
            <v>CAP</v>
          </cell>
        </row>
        <row r="2009">
          <cell r="A2009" t="str">
            <v>11037380</v>
          </cell>
          <cell r="B2009" t="str">
            <v>Legal to Brazos Valley Land/ROW - CAP</v>
          </cell>
          <cell r="C2009" t="str">
            <v>Legal</v>
          </cell>
          <cell r="D2009" t="str">
            <v>Legal</v>
          </cell>
          <cell r="E2009" t="str">
            <v>Direct</v>
          </cell>
          <cell r="F2009" t="str">
            <v>DIR</v>
          </cell>
          <cell r="G2009" t="str">
            <v>0003</v>
          </cell>
          <cell r="H2009" t="str">
            <v>CAP</v>
          </cell>
        </row>
        <row r="2010">
          <cell r="A2010" t="str">
            <v>11037381</v>
          </cell>
          <cell r="B2010" t="str">
            <v>Legal to Pearland Land/ROW - CAP</v>
          </cell>
          <cell r="C2010" t="str">
            <v>Legal</v>
          </cell>
          <cell r="D2010" t="str">
            <v>Legal</v>
          </cell>
          <cell r="E2010" t="str">
            <v>Direct</v>
          </cell>
          <cell r="F2010" t="str">
            <v>DIR</v>
          </cell>
          <cell r="G2010" t="str">
            <v>0003</v>
          </cell>
          <cell r="H2010" t="str">
            <v>CAP</v>
          </cell>
        </row>
        <row r="2011">
          <cell r="A2011" t="str">
            <v>11037480</v>
          </cell>
          <cell r="B2011" t="str">
            <v>CLSD Gulf South Cse Litigation Fees (MS)</v>
          </cell>
          <cell r="C2011" t="str">
            <v>Legal</v>
          </cell>
          <cell r="D2011" t="str">
            <v>Legal</v>
          </cell>
          <cell r="E2011" t="str">
            <v>Direct</v>
          </cell>
          <cell r="F2011" t="str">
            <v>DIR</v>
          </cell>
          <cell r="G2011" t="str">
            <v>0082</v>
          </cell>
          <cell r="H2011" t="str">
            <v>CAP</v>
          </cell>
        </row>
        <row r="2012">
          <cell r="A2012" t="str">
            <v>11037481</v>
          </cell>
          <cell r="B2012" t="str">
            <v>CLSD Gulf South Case Litigation Fees Hou</v>
          </cell>
          <cell r="C2012" t="str">
            <v>Legal</v>
          </cell>
          <cell r="D2012" t="str">
            <v>Legal</v>
          </cell>
          <cell r="E2012" t="str">
            <v>Direct</v>
          </cell>
          <cell r="F2012" t="str">
            <v>DIR</v>
          </cell>
          <cell r="G2012" t="str">
            <v>0082</v>
          </cell>
          <cell r="H2012" t="str">
            <v>CAP</v>
          </cell>
        </row>
        <row r="2013">
          <cell r="A2013" t="str">
            <v>11037482</v>
          </cell>
          <cell r="B2013" t="str">
            <v>CLSDGulf South Case Litigation Fees Bmnt</v>
          </cell>
          <cell r="C2013" t="str">
            <v>Legal</v>
          </cell>
          <cell r="D2013" t="str">
            <v>Legal</v>
          </cell>
          <cell r="E2013" t="str">
            <v>Direct</v>
          </cell>
          <cell r="F2013" t="str">
            <v>DIR</v>
          </cell>
          <cell r="G2013" t="str">
            <v>0082</v>
          </cell>
          <cell r="H2013" t="str">
            <v>CAP</v>
          </cell>
        </row>
        <row r="2014">
          <cell r="A2014" t="str">
            <v>11037483</v>
          </cell>
          <cell r="B2014" t="str">
            <v>CLSD Gulf S Case Litigation Fees TxCst</v>
          </cell>
          <cell r="C2014" t="str">
            <v>Legal</v>
          </cell>
          <cell r="D2014" t="str">
            <v>Legal</v>
          </cell>
          <cell r="E2014" t="str">
            <v>Direct</v>
          </cell>
          <cell r="F2014" t="str">
            <v>DIR</v>
          </cell>
          <cell r="G2014" t="str">
            <v>0082</v>
          </cell>
          <cell r="H2014" t="str">
            <v>CAP</v>
          </cell>
        </row>
        <row r="2015">
          <cell r="A2015" t="str">
            <v>11037484</v>
          </cell>
          <cell r="B2015" t="str">
            <v>CLSD Gulf S Case Litigation Fees Tyler</v>
          </cell>
          <cell r="C2015" t="str">
            <v>Legal</v>
          </cell>
          <cell r="D2015" t="str">
            <v>Legal</v>
          </cell>
          <cell r="E2015" t="str">
            <v>Direct</v>
          </cell>
          <cell r="F2015" t="str">
            <v>DIR</v>
          </cell>
          <cell r="G2015" t="str">
            <v>0082</v>
          </cell>
          <cell r="H2015" t="str">
            <v>CAP</v>
          </cell>
        </row>
        <row r="2016">
          <cell r="A2016" t="str">
            <v>11037485</v>
          </cell>
          <cell r="B2016" t="str">
            <v>CLSD Gulf S Case Litigation Fees East Tx</v>
          </cell>
          <cell r="C2016" t="str">
            <v>Legal</v>
          </cell>
          <cell r="D2016" t="str">
            <v>Legal</v>
          </cell>
          <cell r="E2016" t="str">
            <v>Direct</v>
          </cell>
          <cell r="F2016" t="str">
            <v>DIR</v>
          </cell>
          <cell r="G2016" t="str">
            <v>0082</v>
          </cell>
          <cell r="H2016" t="str">
            <v>CAP</v>
          </cell>
        </row>
        <row r="2017">
          <cell r="A2017" t="str">
            <v>11037486</v>
          </cell>
          <cell r="B2017" t="str">
            <v>CLSD Gulf South Pipeline Case Litigation</v>
          </cell>
          <cell r="C2017" t="str">
            <v>Legal</v>
          </cell>
          <cell r="D2017" t="str">
            <v>Legal</v>
          </cell>
          <cell r="E2017" t="str">
            <v>Direct</v>
          </cell>
          <cell r="F2017" t="str">
            <v>DIR</v>
          </cell>
          <cell r="G2017" t="str">
            <v>0082</v>
          </cell>
          <cell r="H2017" t="str">
            <v>CAP</v>
          </cell>
        </row>
        <row r="2018">
          <cell r="A2018" t="str">
            <v>11037540</v>
          </cell>
          <cell r="B2018" t="str">
            <v>Legal to Project Independence - CAP</v>
          </cell>
          <cell r="C2018" t="str">
            <v>Legal</v>
          </cell>
          <cell r="D2018" t="str">
            <v>Legal</v>
          </cell>
          <cell r="E2018" t="str">
            <v>Direct</v>
          </cell>
          <cell r="F2018" t="str">
            <v>DIR</v>
          </cell>
          <cell r="G2018" t="str">
            <v>0082</v>
          </cell>
          <cell r="H2018" t="str">
            <v>CAP</v>
          </cell>
        </row>
        <row r="2019">
          <cell r="A2019" t="str">
            <v>11037601</v>
          </cell>
          <cell r="B2019" t="str">
            <v>OnPoint - Networking Organization</v>
          </cell>
          <cell r="C2019" t="str">
            <v>Legal</v>
          </cell>
          <cell r="D2019" t="str">
            <v>Legal</v>
          </cell>
          <cell r="E2019" t="str">
            <v>Direct</v>
          </cell>
          <cell r="F2019" t="str">
            <v>DIR</v>
          </cell>
          <cell r="G2019" t="str">
            <v>0077</v>
          </cell>
        </row>
        <row r="2020">
          <cell r="A2020" t="str">
            <v>11038060</v>
          </cell>
          <cell r="B2020" t="str">
            <v>Legal - Litigation - Hockley Tomball</v>
          </cell>
          <cell r="C2020" t="str">
            <v>Legal</v>
          </cell>
          <cell r="D2020" t="str">
            <v>Legal</v>
          </cell>
          <cell r="E2020" t="str">
            <v>Direct</v>
          </cell>
          <cell r="F2020" t="str">
            <v>DIR</v>
          </cell>
          <cell r="G2020" t="str">
            <v>0082</v>
          </cell>
          <cell r="H2020" t="str">
            <v>CAP</v>
          </cell>
        </row>
        <row r="2021">
          <cell r="A2021" t="str">
            <v>11038140</v>
          </cell>
          <cell r="B2021" t="str">
            <v>Legal to 2016 Bond Issuance - CEHE</v>
          </cell>
          <cell r="C2021" t="str">
            <v>Legal</v>
          </cell>
          <cell r="D2021" t="str">
            <v>Legal</v>
          </cell>
          <cell r="E2021" t="str">
            <v>Direct</v>
          </cell>
          <cell r="F2021" t="str">
            <v>DIR</v>
          </cell>
          <cell r="G2021" t="str">
            <v>0003</v>
          </cell>
          <cell r="H2021" t="str">
            <v>CAP</v>
          </cell>
        </row>
        <row r="2022">
          <cell r="A2022" t="str">
            <v>11038341</v>
          </cell>
          <cell r="B2022" t="str">
            <v>Legal to 2017 AMS Reconciliation Filing</v>
          </cell>
          <cell r="C2022" t="str">
            <v>Legal</v>
          </cell>
          <cell r="D2022" t="str">
            <v>Legal</v>
          </cell>
          <cell r="E2022" t="str">
            <v>Direct</v>
          </cell>
          <cell r="F2022" t="str">
            <v>DIR</v>
          </cell>
          <cell r="G2022" t="str">
            <v>0003</v>
          </cell>
          <cell r="H2022" t="str">
            <v>CAP</v>
          </cell>
        </row>
        <row r="2023">
          <cell r="A2023" t="str">
            <v>11038464</v>
          </cell>
          <cell r="B2023" t="str">
            <v>2016 CEHE General Mortgage Bond Offering</v>
          </cell>
          <cell r="C2023" t="str">
            <v>Legal</v>
          </cell>
          <cell r="D2023" t="str">
            <v>Legal</v>
          </cell>
          <cell r="E2023" t="str">
            <v>Direct</v>
          </cell>
          <cell r="F2023" t="str">
            <v>DIR</v>
          </cell>
          <cell r="G2023" t="str">
            <v>0003</v>
          </cell>
          <cell r="H2023" t="str">
            <v>CAP</v>
          </cell>
        </row>
        <row r="2024">
          <cell r="A2024" t="str">
            <v>11038506</v>
          </cell>
          <cell r="B2024" t="str">
            <v>Legal - Commercial - 525 Milam Bldg Sale</v>
          </cell>
          <cell r="C2024" t="str">
            <v>Legal</v>
          </cell>
          <cell r="D2024" t="str">
            <v>Legal</v>
          </cell>
          <cell r="E2024" t="str">
            <v>Direct</v>
          </cell>
          <cell r="F2024" t="str">
            <v>DIR</v>
          </cell>
          <cell r="G2024" t="str">
            <v>0062</v>
          </cell>
          <cell r="H2024" t="str">
            <v>CAP</v>
          </cell>
        </row>
        <row r="2025">
          <cell r="A2025" t="str">
            <v>11038543</v>
          </cell>
          <cell r="B2025" t="str">
            <v>Legal to HIP-Limestone Legal Support</v>
          </cell>
          <cell r="C2025" t="str">
            <v>Legal</v>
          </cell>
          <cell r="D2025" t="str">
            <v>Legal</v>
          </cell>
          <cell r="E2025" t="str">
            <v>Direct</v>
          </cell>
          <cell r="F2025" t="str">
            <v>DIR</v>
          </cell>
          <cell r="G2025" t="str">
            <v>0003</v>
          </cell>
          <cell r="H2025" t="str">
            <v>CAP</v>
          </cell>
        </row>
        <row r="2026">
          <cell r="A2026" t="str">
            <v>11038700</v>
          </cell>
          <cell r="B2026" t="str">
            <v>Legal to Pierce Junct Williams Bros CAP</v>
          </cell>
          <cell r="C2026" t="str">
            <v>Legal</v>
          </cell>
          <cell r="D2026" t="str">
            <v>Legal</v>
          </cell>
          <cell r="E2026" t="str">
            <v>Direct</v>
          </cell>
          <cell r="F2026" t="str">
            <v>DIR</v>
          </cell>
          <cell r="G2026" t="str">
            <v>0080</v>
          </cell>
          <cell r="H2026" t="str">
            <v>CAP</v>
          </cell>
        </row>
        <row r="2027">
          <cell r="A2027" t="str">
            <v>11038940</v>
          </cell>
          <cell r="B2027" t="str">
            <v>CEHE Legal Bond Issuance Costs-Series AA</v>
          </cell>
          <cell r="C2027" t="str">
            <v>Legal</v>
          </cell>
          <cell r="D2027" t="str">
            <v>Legal</v>
          </cell>
          <cell r="E2027" t="str">
            <v>Direct</v>
          </cell>
          <cell r="F2027" t="str">
            <v>DIR</v>
          </cell>
          <cell r="G2027" t="str">
            <v>0003</v>
          </cell>
          <cell r="H2027" t="str">
            <v>CAP</v>
          </cell>
        </row>
        <row r="2028">
          <cell r="A2028" t="str">
            <v>11038960</v>
          </cell>
          <cell r="B2028" t="str">
            <v>2017 NGPL FERC Rate Case - MN</v>
          </cell>
          <cell r="C2028" t="str">
            <v>Legal</v>
          </cell>
          <cell r="D2028" t="str">
            <v>Legal</v>
          </cell>
          <cell r="E2028" t="str">
            <v>Direct</v>
          </cell>
          <cell r="F2028" t="str">
            <v>DIR</v>
          </cell>
          <cell r="G2028" t="str">
            <v>0072</v>
          </cell>
          <cell r="H2028" t="str">
            <v>CAP</v>
          </cell>
        </row>
        <row r="2029">
          <cell r="A2029" t="str">
            <v>11038961</v>
          </cell>
          <cell r="B2029" t="str">
            <v>2017 NNG FERC Rate Case - MN</v>
          </cell>
          <cell r="C2029" t="str">
            <v>Legal</v>
          </cell>
          <cell r="D2029" t="str">
            <v>Legal</v>
          </cell>
          <cell r="E2029" t="str">
            <v>Direct</v>
          </cell>
          <cell r="F2029" t="str">
            <v>DIR</v>
          </cell>
          <cell r="G2029" t="str">
            <v>0072</v>
          </cell>
          <cell r="H2029" t="str">
            <v>CAP</v>
          </cell>
        </row>
        <row r="2030">
          <cell r="A2030" t="str">
            <v>11039360</v>
          </cell>
          <cell r="B2030" t="str">
            <v>Legal-Litigation-Freeway Landfill-DEF</v>
          </cell>
          <cell r="C2030" t="str">
            <v>Legal</v>
          </cell>
          <cell r="D2030" t="str">
            <v>Legal</v>
          </cell>
          <cell r="E2030" t="str">
            <v>Direct</v>
          </cell>
          <cell r="F2030" t="str">
            <v>DIR</v>
          </cell>
          <cell r="G2030" t="str">
            <v>0072</v>
          </cell>
          <cell r="H2030" t="str">
            <v>CAP</v>
          </cell>
        </row>
        <row r="2031">
          <cell r="A2031" t="str">
            <v>11039380</v>
          </cell>
          <cell r="B2031" t="str">
            <v>Legal-Regulatory-Bailey Jones Creek CCN</v>
          </cell>
          <cell r="C2031" t="str">
            <v>Legal</v>
          </cell>
          <cell r="D2031" t="str">
            <v>Legal</v>
          </cell>
          <cell r="E2031" t="str">
            <v>Direct</v>
          </cell>
          <cell r="F2031" t="str">
            <v>DIR</v>
          </cell>
          <cell r="G2031" t="str">
            <v>0003</v>
          </cell>
          <cell r="H2031" t="str">
            <v>CAP</v>
          </cell>
        </row>
        <row r="2032">
          <cell r="A2032" t="str">
            <v>11039600</v>
          </cell>
          <cell r="B2032" t="str">
            <v>Legal to 2017 CNP Bond Offering</v>
          </cell>
          <cell r="C2032" t="str">
            <v>Legal</v>
          </cell>
          <cell r="D2032" t="str">
            <v>Legal</v>
          </cell>
          <cell r="E2032" t="str">
            <v>Direct</v>
          </cell>
          <cell r="F2032" t="str">
            <v>DIR</v>
          </cell>
          <cell r="G2032" t="str">
            <v>0299</v>
          </cell>
          <cell r="H2032" t="str">
            <v>CAP</v>
          </cell>
        </row>
        <row r="2033">
          <cell r="A2033" t="str">
            <v>11039621</v>
          </cell>
          <cell r="B2033" t="str">
            <v>Legal to 2021 MN Rate Case - CAP</v>
          </cell>
          <cell r="C2033" t="str">
            <v>Legal</v>
          </cell>
          <cell r="D2033" t="str">
            <v>Legal</v>
          </cell>
          <cell r="E2033" t="str">
            <v>Direct</v>
          </cell>
          <cell r="F2033" t="str">
            <v>DIR</v>
          </cell>
          <cell r="G2033" t="str">
            <v>0072</v>
          </cell>
          <cell r="H2033" t="str">
            <v>CAP</v>
          </cell>
        </row>
        <row r="2034">
          <cell r="A2034" t="str">
            <v>11039622</v>
          </cell>
          <cell r="B2034" t="str">
            <v>Legal to 2022 EEPR Filing  - CAP</v>
          </cell>
          <cell r="C2034" t="str">
            <v>Legal</v>
          </cell>
          <cell r="D2034" t="str">
            <v>Legal</v>
          </cell>
          <cell r="E2034" t="str">
            <v>Direct</v>
          </cell>
          <cell r="F2034" t="str">
            <v>DIR</v>
          </cell>
          <cell r="G2034" t="str">
            <v>0003</v>
          </cell>
          <cell r="H2034" t="str">
            <v>CAP</v>
          </cell>
        </row>
        <row r="2035">
          <cell r="A2035" t="str">
            <v>11039623</v>
          </cell>
          <cell r="B2035" t="str">
            <v>Legal to 2022 PRA Filing</v>
          </cell>
          <cell r="C2035" t="str">
            <v>Legal</v>
          </cell>
          <cell r="D2035" t="str">
            <v>Legal</v>
          </cell>
          <cell r="E2035" t="str">
            <v>Direct</v>
          </cell>
          <cell r="F2035" t="str">
            <v>DIR</v>
          </cell>
          <cell r="G2035" t="str">
            <v>0003</v>
          </cell>
          <cell r="H2035" t="str">
            <v>CAP</v>
          </cell>
        </row>
        <row r="2036">
          <cell r="A2036" t="str">
            <v>11039662</v>
          </cell>
          <cell r="B2036" t="str">
            <v>Legal to 2017 CERC Bond Offering</v>
          </cell>
          <cell r="C2036" t="str">
            <v>Legal</v>
          </cell>
          <cell r="D2036" t="str">
            <v>Legal</v>
          </cell>
          <cell r="E2036" t="str">
            <v>Direct</v>
          </cell>
          <cell r="F2036" t="str">
            <v>DIR</v>
          </cell>
          <cell r="G2036" t="str">
            <v>0016</v>
          </cell>
          <cell r="H2036" t="str">
            <v>CAP</v>
          </cell>
        </row>
        <row r="2037">
          <cell r="A2037" t="str">
            <v>11039663</v>
          </cell>
          <cell r="B2037" t="str">
            <v>Legal to 2018 CNP Bond Offering</v>
          </cell>
          <cell r="C2037" t="str">
            <v>Legal</v>
          </cell>
          <cell r="D2037" t="str">
            <v>Legal</v>
          </cell>
          <cell r="E2037" t="str">
            <v>Direct</v>
          </cell>
          <cell r="F2037" t="str">
            <v>DIR</v>
          </cell>
          <cell r="G2037" t="str">
            <v>0299</v>
          </cell>
          <cell r="H2037" t="str">
            <v>CAP</v>
          </cell>
        </row>
        <row r="2038">
          <cell r="A2038" t="str">
            <v>11039980</v>
          </cell>
          <cell r="B2038" t="str">
            <v>Legal to 2017 CERC Redemption</v>
          </cell>
          <cell r="C2038" t="str">
            <v>Legal</v>
          </cell>
          <cell r="D2038" t="str">
            <v>Legal</v>
          </cell>
          <cell r="E2038" t="str">
            <v>Direct</v>
          </cell>
          <cell r="F2038" t="str">
            <v>DIR</v>
          </cell>
          <cell r="G2038" t="str">
            <v>0016</v>
          </cell>
          <cell r="H2038" t="str">
            <v>CAP</v>
          </cell>
        </row>
        <row r="2039">
          <cell r="A2039" t="str">
            <v>11040165</v>
          </cell>
          <cell r="B2039" t="str">
            <v>Legal-Litigation-Bailey Jones Creek CAP</v>
          </cell>
          <cell r="C2039" t="str">
            <v>Legal</v>
          </cell>
          <cell r="D2039" t="str">
            <v>Legal</v>
          </cell>
          <cell r="E2039" t="str">
            <v>Direct</v>
          </cell>
          <cell r="F2039" t="str">
            <v>DIR</v>
          </cell>
          <cell r="G2039" t="str">
            <v>0003</v>
          </cell>
          <cell r="H2039" t="str">
            <v>CAP</v>
          </cell>
        </row>
        <row r="2040">
          <cell r="A2040" t="str">
            <v>11040200</v>
          </cell>
          <cell r="B2040" t="str">
            <v>Legal to 2020 PRA Filing</v>
          </cell>
          <cell r="C2040" t="str">
            <v>Legal</v>
          </cell>
          <cell r="D2040" t="str">
            <v>Legal</v>
          </cell>
          <cell r="E2040" t="str">
            <v>Direct</v>
          </cell>
          <cell r="F2040" t="str">
            <v>DIR</v>
          </cell>
          <cell r="G2040" t="str">
            <v>0003</v>
          </cell>
          <cell r="H2040" t="str">
            <v>CAP</v>
          </cell>
        </row>
        <row r="2041">
          <cell r="A2041" t="str">
            <v>11040201</v>
          </cell>
          <cell r="B2041" t="str">
            <v>Legal to 2018 CEHE GMB AB Issuance Costs</v>
          </cell>
          <cell r="C2041" t="str">
            <v>Legal</v>
          </cell>
          <cell r="D2041" t="str">
            <v>Legal</v>
          </cell>
          <cell r="E2041" t="str">
            <v>Direct</v>
          </cell>
          <cell r="F2041" t="str">
            <v>DIR</v>
          </cell>
          <cell r="G2041" t="str">
            <v>0003</v>
          </cell>
          <cell r="H2041" t="str">
            <v>CAP</v>
          </cell>
        </row>
        <row r="2042">
          <cell r="A2042" t="str">
            <v>11040320</v>
          </cell>
          <cell r="B2042" t="str">
            <v>Legal to 2018 CERC Bond Offering</v>
          </cell>
          <cell r="C2042" t="str">
            <v>Legal</v>
          </cell>
          <cell r="D2042" t="str">
            <v>Legal</v>
          </cell>
          <cell r="E2042" t="str">
            <v>Direct</v>
          </cell>
          <cell r="F2042" t="str">
            <v>DIR</v>
          </cell>
          <cell r="G2042" t="str">
            <v>0016</v>
          </cell>
          <cell r="H2042" t="str">
            <v>CAP</v>
          </cell>
        </row>
        <row r="2043">
          <cell r="A2043" t="str">
            <v>11002640</v>
          </cell>
          <cell r="B2043" t="str">
            <v>CLSD Legal to Retial Midwest (77)</v>
          </cell>
          <cell r="C2043" t="str">
            <v>Legal</v>
          </cell>
          <cell r="D2043" t="str">
            <v>Legal</v>
          </cell>
          <cell r="E2043" t="str">
            <v>Direct</v>
          </cell>
          <cell r="F2043" t="str">
            <v>DIR</v>
          </cell>
          <cell r="G2043" t="str">
            <v>0077</v>
          </cell>
          <cell r="H2043" t="str">
            <v>FSCC</v>
          </cell>
        </row>
        <row r="2044">
          <cell r="A2044" t="str">
            <v>11002685</v>
          </cell>
          <cell r="B2044" t="str">
            <v>CLSD Legal to TDU</v>
          </cell>
          <cell r="C2044" t="str">
            <v>Legal</v>
          </cell>
          <cell r="D2044" t="str">
            <v>Legal</v>
          </cell>
          <cell r="E2044" t="str">
            <v>Direct</v>
          </cell>
          <cell r="F2044" t="str">
            <v>DIR</v>
          </cell>
          <cell r="G2044" t="str">
            <v>0003</v>
          </cell>
          <cell r="H2044" t="str">
            <v>FSCC</v>
          </cell>
        </row>
        <row r="2045">
          <cell r="A2045" t="str">
            <v>11002730</v>
          </cell>
          <cell r="B2045" t="str">
            <v>CLSD Legal to Genco</v>
          </cell>
          <cell r="C2045" t="str">
            <v>Legal</v>
          </cell>
          <cell r="D2045" t="str">
            <v>Legal</v>
          </cell>
          <cell r="E2045" t="str">
            <v>Direct</v>
          </cell>
          <cell r="F2045" t="str">
            <v>DIR</v>
          </cell>
          <cell r="G2045" t="str">
            <v>0299</v>
          </cell>
          <cell r="H2045" t="str">
            <v>FSCC</v>
          </cell>
        </row>
        <row r="2046">
          <cell r="A2046" t="str">
            <v>11002775</v>
          </cell>
          <cell r="B2046" t="str">
            <v>CLSD Legal to Shared Services</v>
          </cell>
          <cell r="C2046" t="str">
            <v>Legal</v>
          </cell>
          <cell r="D2046" t="str">
            <v>Legal</v>
          </cell>
          <cell r="E2046" t="str">
            <v>Direct</v>
          </cell>
          <cell r="F2046" t="str">
            <v>DIR</v>
          </cell>
          <cell r="G2046" t="str">
            <v>0002</v>
          </cell>
          <cell r="H2046" t="str">
            <v>FSCC</v>
          </cell>
        </row>
        <row r="2047">
          <cell r="A2047" t="str">
            <v>11003045</v>
          </cell>
          <cell r="B2047" t="str">
            <v>CLSD Legal to Northwind</v>
          </cell>
          <cell r="C2047" t="str">
            <v>Legal</v>
          </cell>
          <cell r="D2047" t="str">
            <v>Legal</v>
          </cell>
          <cell r="E2047" t="str">
            <v>Direct</v>
          </cell>
          <cell r="F2047" t="str">
            <v>DIR</v>
          </cell>
          <cell r="G2047" t="str">
            <v>0299</v>
          </cell>
          <cell r="H2047" t="str">
            <v>FSCC</v>
          </cell>
        </row>
        <row r="2048">
          <cell r="A2048" t="str">
            <v>11003090</v>
          </cell>
          <cell r="B2048" t="str">
            <v>CLSD Legal to Management Svcs</v>
          </cell>
          <cell r="C2048" t="str">
            <v>Legal</v>
          </cell>
          <cell r="D2048" t="str">
            <v>Legal</v>
          </cell>
          <cell r="E2048" t="str">
            <v>Direct</v>
          </cell>
          <cell r="F2048" t="str">
            <v>DIR</v>
          </cell>
          <cell r="G2048" t="str">
            <v>0299</v>
          </cell>
          <cell r="H2048" t="str">
            <v>FSCC</v>
          </cell>
        </row>
        <row r="2049">
          <cell r="A2049" t="str">
            <v>11003224</v>
          </cell>
          <cell r="B2049" t="str">
            <v>CLSD Legal to CE Gas Trans</v>
          </cell>
          <cell r="C2049" t="str">
            <v>Legal</v>
          </cell>
          <cell r="D2049" t="str">
            <v>Legal</v>
          </cell>
          <cell r="E2049" t="str">
            <v>Direct</v>
          </cell>
          <cell r="F2049" t="str">
            <v>DIR</v>
          </cell>
          <cell r="G2049" t="str">
            <v>Enable</v>
          </cell>
          <cell r="H2049" t="str">
            <v>FSCC</v>
          </cell>
        </row>
        <row r="2050">
          <cell r="A2050" t="str">
            <v>11003269</v>
          </cell>
          <cell r="B2050" t="str">
            <v>CLSD Legal to Miss River Trans</v>
          </cell>
          <cell r="C2050" t="str">
            <v>Legal</v>
          </cell>
          <cell r="D2050" t="str">
            <v>Legal</v>
          </cell>
          <cell r="E2050" t="str">
            <v>Direct</v>
          </cell>
          <cell r="F2050" t="str">
            <v>DIR</v>
          </cell>
          <cell r="G2050" t="str">
            <v>Enable</v>
          </cell>
          <cell r="H2050" t="str">
            <v>FSCC</v>
          </cell>
        </row>
        <row r="2051">
          <cell r="A2051" t="str">
            <v>11003314</v>
          </cell>
          <cell r="B2051" t="str">
            <v>CLSD Legal to Pipeline Svc (CEPS)</v>
          </cell>
          <cell r="C2051" t="str">
            <v>Legal</v>
          </cell>
          <cell r="D2051" t="str">
            <v>Legal</v>
          </cell>
          <cell r="E2051" t="str">
            <v>Direct</v>
          </cell>
          <cell r="F2051" t="str">
            <v>DIR</v>
          </cell>
          <cell r="G2051" t="str">
            <v>Enable</v>
          </cell>
          <cell r="H2051" t="str">
            <v>FSCC</v>
          </cell>
        </row>
        <row r="2052">
          <cell r="A2052" t="str">
            <v>11003414</v>
          </cell>
          <cell r="B2052" t="str">
            <v>CLSD Legal to CERC</v>
          </cell>
          <cell r="C2052" t="str">
            <v>Legal</v>
          </cell>
          <cell r="D2052" t="str">
            <v>Legal</v>
          </cell>
          <cell r="E2052" t="str">
            <v>Direct</v>
          </cell>
          <cell r="F2052" t="str">
            <v>DIR</v>
          </cell>
          <cell r="G2052" t="str">
            <v>0016</v>
          </cell>
          <cell r="H2052" t="str">
            <v>FSCC</v>
          </cell>
        </row>
        <row r="2053">
          <cell r="A2053" t="str">
            <v>11003459</v>
          </cell>
          <cell r="B2053" t="str">
            <v>Legal to CNP International</v>
          </cell>
          <cell r="C2053" t="str">
            <v>Legal</v>
          </cell>
          <cell r="D2053" t="str">
            <v>Legal</v>
          </cell>
          <cell r="E2053" t="str">
            <v>Direct</v>
          </cell>
          <cell r="F2053" t="str">
            <v>DIR</v>
          </cell>
          <cell r="G2053" t="str">
            <v>0299</v>
          </cell>
          <cell r="H2053" t="str">
            <v>FSCC</v>
          </cell>
        </row>
        <row r="2054">
          <cell r="A2054" t="str">
            <v>11003549</v>
          </cell>
          <cell r="B2054" t="str">
            <v>CLSD Legal to Field Svc</v>
          </cell>
          <cell r="C2054" t="str">
            <v>Legal</v>
          </cell>
          <cell r="D2054" t="str">
            <v>Legal</v>
          </cell>
          <cell r="E2054" t="str">
            <v>Direct</v>
          </cell>
          <cell r="F2054" t="str">
            <v>DIR</v>
          </cell>
          <cell r="G2054" t="str">
            <v>Enable</v>
          </cell>
          <cell r="H2054" t="str">
            <v>FSCC</v>
          </cell>
        </row>
        <row r="2055">
          <cell r="A2055" t="str">
            <v>11003729</v>
          </cell>
          <cell r="B2055" t="str">
            <v>CLSD Legal to Properties</v>
          </cell>
          <cell r="C2055" t="str">
            <v>Legal</v>
          </cell>
          <cell r="D2055" t="str">
            <v>Legal</v>
          </cell>
          <cell r="E2055" t="str">
            <v>Direct</v>
          </cell>
          <cell r="F2055" t="str">
            <v>DIR</v>
          </cell>
          <cell r="G2055" t="str">
            <v>0056</v>
          </cell>
          <cell r="H2055" t="str">
            <v>FSCC</v>
          </cell>
        </row>
        <row r="2056">
          <cell r="A2056" t="str">
            <v>11003774</v>
          </cell>
          <cell r="B2056" t="str">
            <v>CLSD Legal to Products</v>
          </cell>
          <cell r="C2056" t="str">
            <v>Legal</v>
          </cell>
          <cell r="D2056" t="str">
            <v>Legal</v>
          </cell>
          <cell r="E2056" t="str">
            <v>Direct</v>
          </cell>
          <cell r="F2056" t="str">
            <v>DIR</v>
          </cell>
          <cell r="G2056" t="str">
            <v>0057</v>
          </cell>
          <cell r="H2056" t="str">
            <v>FSCC</v>
          </cell>
        </row>
        <row r="2057">
          <cell r="A2057" t="str">
            <v>11003909</v>
          </cell>
          <cell r="B2057" t="str">
            <v>CLSD Legal to Arkla</v>
          </cell>
          <cell r="C2057" t="str">
            <v>Legal</v>
          </cell>
          <cell r="D2057" t="str">
            <v>Legal</v>
          </cell>
          <cell r="E2057" t="str">
            <v>Direct</v>
          </cell>
          <cell r="F2057" t="str">
            <v>DIR</v>
          </cell>
          <cell r="G2057" t="str">
            <v>0062</v>
          </cell>
          <cell r="H2057" t="str">
            <v>FSCC</v>
          </cell>
        </row>
        <row r="2058">
          <cell r="A2058" t="str">
            <v>11003999</v>
          </cell>
          <cell r="B2058" t="str">
            <v>CLSD Legal to Minnegasco</v>
          </cell>
          <cell r="C2058" t="str">
            <v>Legal</v>
          </cell>
          <cell r="D2058" t="str">
            <v>Legal</v>
          </cell>
          <cell r="E2058" t="str">
            <v>Direct</v>
          </cell>
          <cell r="F2058" t="str">
            <v>DIR</v>
          </cell>
          <cell r="G2058" t="str">
            <v>0072</v>
          </cell>
          <cell r="H2058" t="str">
            <v>FSCC</v>
          </cell>
        </row>
        <row r="2059">
          <cell r="A2059" t="str">
            <v>11004089</v>
          </cell>
          <cell r="B2059" t="str">
            <v>CLSD Legal to Entex</v>
          </cell>
          <cell r="C2059" t="str">
            <v>Legal</v>
          </cell>
          <cell r="D2059" t="str">
            <v>Legal</v>
          </cell>
          <cell r="E2059" t="str">
            <v>Direct</v>
          </cell>
          <cell r="F2059" t="str">
            <v>DIR</v>
          </cell>
          <cell r="G2059" t="str">
            <v>0082</v>
          </cell>
          <cell r="H2059" t="str">
            <v>FSCC</v>
          </cell>
        </row>
        <row r="2060">
          <cell r="A2060" t="str">
            <v>11012431</v>
          </cell>
          <cell r="B2060" t="str">
            <v>Legal to Power Systems</v>
          </cell>
          <cell r="C2060" t="str">
            <v>Legal</v>
          </cell>
          <cell r="D2060" t="str">
            <v>Legal</v>
          </cell>
          <cell r="E2060" t="str">
            <v>Direct</v>
          </cell>
          <cell r="F2060" t="str">
            <v>DIR</v>
          </cell>
          <cell r="G2060" t="str">
            <v>0220</v>
          </cell>
          <cell r="H2060" t="str">
            <v>FSCC</v>
          </cell>
        </row>
        <row r="2061">
          <cell r="A2061" t="str">
            <v>11016301</v>
          </cell>
          <cell r="B2061" t="str">
            <v>CLSD Legal to Entex - Solid Waste</v>
          </cell>
          <cell r="C2061" t="str">
            <v>Legal</v>
          </cell>
          <cell r="D2061" t="str">
            <v>Legal</v>
          </cell>
          <cell r="E2061" t="str">
            <v>Direct</v>
          </cell>
          <cell r="F2061" t="str">
            <v>DIR</v>
          </cell>
          <cell r="G2061" t="str">
            <v>0082</v>
          </cell>
          <cell r="H2061" t="str">
            <v>FSCC</v>
          </cell>
        </row>
        <row r="2062">
          <cell r="A2062" t="str">
            <v>11017600</v>
          </cell>
          <cell r="B2062" t="str">
            <v>CLSD Legal to Lake Wales</v>
          </cell>
          <cell r="C2062" t="str">
            <v>Legal</v>
          </cell>
          <cell r="D2062" t="str">
            <v>Legal</v>
          </cell>
          <cell r="E2062" t="str">
            <v>Direct</v>
          </cell>
          <cell r="F2062" t="str">
            <v>DIR</v>
          </cell>
          <cell r="G2062" t="str">
            <v>0299</v>
          </cell>
          <cell r="H2062" t="str">
            <v>FSCC</v>
          </cell>
        </row>
        <row r="2063">
          <cell r="A2063" t="str">
            <v>11017601</v>
          </cell>
          <cell r="B2063" t="str">
            <v>CLSD Legal to Tractebel's Wise County -</v>
          </cell>
          <cell r="C2063" t="str">
            <v>Legal</v>
          </cell>
          <cell r="D2063" t="str">
            <v>Legal</v>
          </cell>
          <cell r="E2063" t="str">
            <v>Direct</v>
          </cell>
          <cell r="F2063" t="str">
            <v>DIR</v>
          </cell>
          <cell r="G2063" t="str">
            <v>0299</v>
          </cell>
          <cell r="H2063" t="str">
            <v>FSCC</v>
          </cell>
        </row>
        <row r="2064">
          <cell r="A2064" t="str">
            <v>11017602</v>
          </cell>
          <cell r="B2064" t="str">
            <v>CLSD Legal to White River</v>
          </cell>
          <cell r="C2064" t="str">
            <v>Legal</v>
          </cell>
          <cell r="D2064" t="str">
            <v>Legal</v>
          </cell>
          <cell r="E2064" t="str">
            <v>Direct</v>
          </cell>
          <cell r="F2064" t="str">
            <v>DIR</v>
          </cell>
          <cell r="G2064" t="str">
            <v>0299</v>
          </cell>
          <cell r="H2064" t="str">
            <v>FSCC</v>
          </cell>
        </row>
        <row r="2065">
          <cell r="A2065" t="str">
            <v>11018505</v>
          </cell>
          <cell r="B2065" t="str">
            <v>CLSD Legal to CEIP</v>
          </cell>
          <cell r="C2065" t="str">
            <v>Legal</v>
          </cell>
          <cell r="D2065" t="str">
            <v>Legal</v>
          </cell>
          <cell r="E2065" t="str">
            <v>Direct</v>
          </cell>
          <cell r="F2065" t="str">
            <v>DIR</v>
          </cell>
          <cell r="G2065" t="str">
            <v>0080</v>
          </cell>
          <cell r="H2065" t="str">
            <v>FSCC</v>
          </cell>
        </row>
        <row r="2066">
          <cell r="A2066" t="str">
            <v>11018506</v>
          </cell>
          <cell r="B2066" t="str">
            <v>CLSD Leg to Ark-OK RateCase-Out of Pock</v>
          </cell>
          <cell r="C2066" t="str">
            <v>Legal</v>
          </cell>
          <cell r="D2066" t="str">
            <v>Legal</v>
          </cell>
          <cell r="E2066" t="str">
            <v>Direct</v>
          </cell>
          <cell r="F2066" t="str">
            <v>DIR</v>
          </cell>
          <cell r="G2066" t="str">
            <v>0062</v>
          </cell>
          <cell r="H2066" t="str">
            <v>FSCC</v>
          </cell>
        </row>
        <row r="2067">
          <cell r="A2067" t="str">
            <v>11018508</v>
          </cell>
          <cell r="B2067" t="str">
            <v>CLSD Legal to IT Immigration Costs-</v>
          </cell>
          <cell r="C2067" t="str">
            <v>Legal</v>
          </cell>
          <cell r="D2067" t="str">
            <v>Legal</v>
          </cell>
          <cell r="E2067" t="str">
            <v>Direct</v>
          </cell>
          <cell r="F2067" t="str">
            <v>DIR</v>
          </cell>
          <cell r="G2067" t="str">
            <v>0002</v>
          </cell>
          <cell r="H2067" t="str">
            <v>FSCC</v>
          </cell>
        </row>
        <row r="2068">
          <cell r="A2068" t="str">
            <v>11019021</v>
          </cell>
          <cell r="B2068" t="str">
            <v>CLSD Legal to HR Technology Immigration</v>
          </cell>
          <cell r="C2068" t="str">
            <v>Legal</v>
          </cell>
          <cell r="D2068" t="str">
            <v>Legal</v>
          </cell>
          <cell r="E2068" t="str">
            <v>Direct</v>
          </cell>
          <cell r="F2068" t="str">
            <v>DIR</v>
          </cell>
          <cell r="G2068" t="str">
            <v>0002</v>
          </cell>
          <cell r="H2068" t="str">
            <v>FSCC</v>
          </cell>
        </row>
        <row r="2069">
          <cell r="A2069" t="str">
            <v>11019022</v>
          </cell>
          <cell r="B2069" t="str">
            <v>CLSD Legal to IT N&amp;C Network Immig</v>
          </cell>
          <cell r="C2069" t="str">
            <v>Legal</v>
          </cell>
          <cell r="D2069" t="str">
            <v>Legal</v>
          </cell>
          <cell r="E2069" t="str">
            <v>Direct</v>
          </cell>
          <cell r="F2069" t="str">
            <v>DIR</v>
          </cell>
          <cell r="G2069" t="str">
            <v>0002</v>
          </cell>
          <cell r="H2069" t="str">
            <v>FSCC</v>
          </cell>
        </row>
        <row r="2070">
          <cell r="A2070" t="str">
            <v>11019121</v>
          </cell>
          <cell r="B2070" t="str">
            <v>CLSD Legal to Service Star</v>
          </cell>
          <cell r="C2070" t="str">
            <v>Legal</v>
          </cell>
          <cell r="D2070" t="str">
            <v>Legal</v>
          </cell>
          <cell r="E2070" t="str">
            <v>Direct</v>
          </cell>
          <cell r="F2070" t="str">
            <v>DIR</v>
          </cell>
          <cell r="G2070" t="str">
            <v>0299</v>
          </cell>
          <cell r="H2070" t="str">
            <v>FSCC</v>
          </cell>
        </row>
        <row r="2071">
          <cell r="A2071" t="str">
            <v>11019122</v>
          </cell>
          <cell r="B2071" t="str">
            <v>CLSD Legal toControl Systems-ImmigCost</v>
          </cell>
          <cell r="C2071" t="str">
            <v>Legal</v>
          </cell>
          <cell r="D2071" t="str">
            <v>Legal</v>
          </cell>
          <cell r="E2071" t="str">
            <v>Direct</v>
          </cell>
          <cell r="F2071" t="str">
            <v>DIR</v>
          </cell>
          <cell r="G2071" t="str">
            <v>0299</v>
          </cell>
          <cell r="H2071" t="str">
            <v>FSCC</v>
          </cell>
        </row>
        <row r="2072">
          <cell r="A2072" t="str">
            <v>11019123</v>
          </cell>
          <cell r="B2072" t="str">
            <v>CLSD Legal toSubstation Proj-ImmigCost</v>
          </cell>
          <cell r="C2072" t="str">
            <v>Legal</v>
          </cell>
          <cell r="D2072" t="str">
            <v>Legal</v>
          </cell>
          <cell r="E2072" t="str">
            <v>Direct</v>
          </cell>
          <cell r="F2072" t="str">
            <v>DIR</v>
          </cell>
          <cell r="G2072" t="str">
            <v>0299</v>
          </cell>
          <cell r="H2072" t="str">
            <v>FSCC</v>
          </cell>
        </row>
        <row r="2073">
          <cell r="A2073" t="str">
            <v>11019240</v>
          </cell>
          <cell r="B2073" t="str">
            <v>CLSD Legal to Genco Distribution-</v>
          </cell>
          <cell r="C2073" t="str">
            <v>Legal</v>
          </cell>
          <cell r="D2073" t="str">
            <v>Legal</v>
          </cell>
          <cell r="E2073" t="str">
            <v>Direct</v>
          </cell>
          <cell r="F2073" t="str">
            <v>DIR</v>
          </cell>
          <cell r="G2073" t="str">
            <v>0299</v>
          </cell>
          <cell r="H2073" t="str">
            <v>FSCC</v>
          </cell>
        </row>
        <row r="2074">
          <cell r="A2074" t="str">
            <v>11019640</v>
          </cell>
          <cell r="B2074" t="str">
            <v>CLSD Legal to Strategic Planning-Immig.C</v>
          </cell>
          <cell r="C2074" t="str">
            <v>Legal</v>
          </cell>
          <cell r="D2074" t="str">
            <v>Legal</v>
          </cell>
          <cell r="E2074" t="str">
            <v>Direct</v>
          </cell>
          <cell r="F2074" t="str">
            <v>DIR</v>
          </cell>
          <cell r="G2074" t="str">
            <v>0002</v>
          </cell>
          <cell r="H2074" t="str">
            <v>FSCC</v>
          </cell>
        </row>
        <row r="2075">
          <cell r="A2075" t="str">
            <v>11019641</v>
          </cell>
          <cell r="B2075" t="str">
            <v>CLSD Legal to ITSD Web Spt Svc-Immig</v>
          </cell>
          <cell r="C2075" t="str">
            <v>Legal</v>
          </cell>
          <cell r="D2075" t="str">
            <v>Legal</v>
          </cell>
          <cell r="E2075" t="str">
            <v>Direct</v>
          </cell>
          <cell r="F2075" t="str">
            <v>DIR</v>
          </cell>
          <cell r="G2075" t="str">
            <v>0002</v>
          </cell>
          <cell r="H2075" t="str">
            <v>FSCC</v>
          </cell>
        </row>
        <row r="2076">
          <cell r="A2076" t="str">
            <v>11019661</v>
          </cell>
          <cell r="B2076" t="str">
            <v>CLSD Legal to Entex (Immigration Costs)</v>
          </cell>
          <cell r="C2076" t="str">
            <v>Legal</v>
          </cell>
          <cell r="D2076" t="str">
            <v>Legal</v>
          </cell>
          <cell r="E2076" t="str">
            <v>Direct</v>
          </cell>
          <cell r="F2076" t="str">
            <v>DIR</v>
          </cell>
          <cell r="G2076" t="str">
            <v>0082</v>
          </cell>
          <cell r="H2076" t="str">
            <v>FSCC</v>
          </cell>
        </row>
        <row r="2077">
          <cell r="A2077" t="str">
            <v>11019662</v>
          </cell>
          <cell r="B2077" t="str">
            <v>Legal to CEHE Legislative Session</v>
          </cell>
          <cell r="C2077" t="str">
            <v>Legal</v>
          </cell>
          <cell r="D2077" t="str">
            <v>Legal</v>
          </cell>
          <cell r="E2077" t="str">
            <v>Direct</v>
          </cell>
          <cell r="F2077" t="str">
            <v>DIR</v>
          </cell>
          <cell r="G2077" t="str">
            <v>0003</v>
          </cell>
          <cell r="H2077" t="str">
            <v>FSCC</v>
          </cell>
        </row>
        <row r="2078">
          <cell r="A2078" t="str">
            <v>11019921</v>
          </cell>
          <cell r="B2078" t="str">
            <v>CLSD LGL to Strnd Cost True-Up-Intr Time</v>
          </cell>
          <cell r="C2078" t="str">
            <v>Legal</v>
          </cell>
          <cell r="D2078" t="str">
            <v>Legal</v>
          </cell>
          <cell r="E2078" t="str">
            <v>Direct</v>
          </cell>
          <cell r="F2078" t="str">
            <v>DIR</v>
          </cell>
          <cell r="G2078" t="str">
            <v>0003</v>
          </cell>
          <cell r="H2078" t="str">
            <v>FSCC</v>
          </cell>
        </row>
        <row r="2079">
          <cell r="A2079" t="str">
            <v>11019922</v>
          </cell>
          <cell r="B2079" t="str">
            <v>CLSD Legal to Fuel Recon- Internal Time</v>
          </cell>
          <cell r="C2079" t="str">
            <v>Legal</v>
          </cell>
          <cell r="D2079" t="str">
            <v>Legal</v>
          </cell>
          <cell r="E2079" t="str">
            <v>Direct</v>
          </cell>
          <cell r="F2079" t="str">
            <v>DIR</v>
          </cell>
          <cell r="G2079" t="str">
            <v>0003</v>
          </cell>
          <cell r="H2079" t="str">
            <v>FSCC</v>
          </cell>
        </row>
        <row r="2080">
          <cell r="A2080" t="str">
            <v>11020860</v>
          </cell>
          <cell r="B2080" t="str">
            <v>CLSD Legal to GenMrtgBond Offering</v>
          </cell>
          <cell r="C2080" t="str">
            <v>Legal</v>
          </cell>
          <cell r="D2080" t="str">
            <v>Legal</v>
          </cell>
          <cell r="E2080" t="str">
            <v>Direct</v>
          </cell>
          <cell r="F2080" t="str">
            <v>DIR</v>
          </cell>
          <cell r="G2080" t="str">
            <v>0003</v>
          </cell>
          <cell r="H2080" t="str">
            <v>FSCC</v>
          </cell>
        </row>
        <row r="2081">
          <cell r="A2081" t="str">
            <v>11021120</v>
          </cell>
          <cell r="B2081" t="str">
            <v>Legal to Information Technology</v>
          </cell>
          <cell r="C2081" t="str">
            <v>Legal</v>
          </cell>
          <cell r="D2081" t="str">
            <v>Legal</v>
          </cell>
          <cell r="E2081" t="str">
            <v>Direct</v>
          </cell>
          <cell r="F2081" t="str">
            <v>DIR</v>
          </cell>
          <cell r="G2081" t="str">
            <v>0002</v>
          </cell>
          <cell r="H2081" t="str">
            <v>FSCC</v>
          </cell>
        </row>
        <row r="2082">
          <cell r="A2082" t="str">
            <v>11021160</v>
          </cell>
          <cell r="B2082" t="str">
            <v>CLSD Legal to Telecommunications-</v>
          </cell>
          <cell r="C2082" t="str">
            <v>Legal</v>
          </cell>
          <cell r="D2082" t="str">
            <v>Legal</v>
          </cell>
          <cell r="E2082" t="str">
            <v>Direct</v>
          </cell>
          <cell r="F2082" t="str">
            <v>DIR</v>
          </cell>
          <cell r="G2082" t="str">
            <v>0299</v>
          </cell>
          <cell r="H2082" t="str">
            <v>FSCC</v>
          </cell>
        </row>
        <row r="2083">
          <cell r="A2083" t="str">
            <v>11021240</v>
          </cell>
          <cell r="B2083" t="str">
            <v>CLSD Legal to CES</v>
          </cell>
          <cell r="C2083" t="str">
            <v>Legal</v>
          </cell>
          <cell r="D2083" t="str">
            <v>Legal</v>
          </cell>
          <cell r="E2083" t="str">
            <v>Direct</v>
          </cell>
          <cell r="F2083" t="str">
            <v>DIR</v>
          </cell>
          <cell r="G2083" t="str">
            <v>0077</v>
          </cell>
          <cell r="H2083" t="str">
            <v>FSCC</v>
          </cell>
        </row>
        <row r="2084">
          <cell r="A2084" t="str">
            <v>11021703</v>
          </cell>
          <cell r="B2084" t="str">
            <v>Legal to CA &amp; NY Lawsuits</v>
          </cell>
          <cell r="C2084" t="str">
            <v>Legal</v>
          </cell>
          <cell r="D2084" t="str">
            <v>Legal</v>
          </cell>
          <cell r="E2084" t="str">
            <v>Direct</v>
          </cell>
          <cell r="F2084" t="str">
            <v>DIR</v>
          </cell>
          <cell r="G2084" t="str">
            <v>0299</v>
          </cell>
          <cell r="H2084" t="str">
            <v>FSCC</v>
          </cell>
        </row>
        <row r="2085">
          <cell r="A2085" t="str">
            <v>11022120</v>
          </cell>
          <cell r="B2085" t="str">
            <v>CLSD Legal to Genco BOD</v>
          </cell>
          <cell r="C2085" t="str">
            <v>Legal</v>
          </cell>
          <cell r="D2085" t="str">
            <v>Legal</v>
          </cell>
          <cell r="E2085" t="str">
            <v>Direct</v>
          </cell>
          <cell r="F2085" t="str">
            <v>DIR</v>
          </cell>
          <cell r="G2085" t="str">
            <v>0310</v>
          </cell>
          <cell r="H2085" t="str">
            <v>FSCC</v>
          </cell>
        </row>
        <row r="2086">
          <cell r="A2086" t="str">
            <v>11022240</v>
          </cell>
          <cell r="B2086" t="str">
            <v>CLSD Legal to CERC MGC Reserve-</v>
          </cell>
          <cell r="C2086" t="str">
            <v>Legal</v>
          </cell>
          <cell r="D2086" t="str">
            <v>Legal</v>
          </cell>
          <cell r="E2086" t="str">
            <v>Direct</v>
          </cell>
          <cell r="F2086" t="str">
            <v>DIR</v>
          </cell>
          <cell r="G2086" t="str">
            <v>0016</v>
          </cell>
          <cell r="H2086" t="str">
            <v>FSCC</v>
          </cell>
        </row>
        <row r="2087">
          <cell r="A2087" t="str">
            <v>11022861</v>
          </cell>
          <cell r="B2087" t="str">
            <v>CLSD Legal to CNP Gas Resources Corp.</v>
          </cell>
          <cell r="C2087" t="str">
            <v>Legal</v>
          </cell>
          <cell r="D2087" t="str">
            <v>Legal</v>
          </cell>
          <cell r="E2087" t="str">
            <v>Direct</v>
          </cell>
          <cell r="F2087" t="str">
            <v>DIR</v>
          </cell>
          <cell r="G2087" t="str">
            <v>0084</v>
          </cell>
          <cell r="H2087" t="str">
            <v>FSCC</v>
          </cell>
        </row>
        <row r="2088">
          <cell r="A2088" t="str">
            <v>11023361</v>
          </cell>
          <cell r="B2088" t="str">
            <v>CLSD Legal to Tyler Rate Case</v>
          </cell>
          <cell r="C2088" t="str">
            <v>Legal</v>
          </cell>
          <cell r="D2088" t="str">
            <v>Legal</v>
          </cell>
          <cell r="E2088" t="str">
            <v>Direct</v>
          </cell>
          <cell r="F2088" t="str">
            <v>DIR</v>
          </cell>
          <cell r="G2088" t="str">
            <v>0082</v>
          </cell>
          <cell r="H2088" t="str">
            <v>FSCC</v>
          </cell>
        </row>
        <row r="2089">
          <cell r="A2089" t="str">
            <v>11023364</v>
          </cell>
          <cell r="B2089" t="str">
            <v>CLSD Legal to Mississippi Division</v>
          </cell>
          <cell r="C2089" t="str">
            <v>Legal</v>
          </cell>
          <cell r="D2089" t="str">
            <v>Legal</v>
          </cell>
          <cell r="E2089" t="str">
            <v>Direct</v>
          </cell>
          <cell r="F2089" t="str">
            <v>DIR</v>
          </cell>
          <cell r="G2089" t="str">
            <v>0082</v>
          </cell>
          <cell r="H2089" t="str">
            <v>FSCC</v>
          </cell>
        </row>
        <row r="2090">
          <cell r="A2090" t="str">
            <v>11023400</v>
          </cell>
          <cell r="B2090" t="str">
            <v>Legal - Commercial - MES</v>
          </cell>
          <cell r="C2090" t="str">
            <v>Legal</v>
          </cell>
          <cell r="D2090" t="str">
            <v>Legal</v>
          </cell>
          <cell r="E2090" t="str">
            <v>Direct</v>
          </cell>
          <cell r="F2090" t="str">
            <v>DIR</v>
          </cell>
          <cell r="G2090" t="str">
            <v>0082</v>
          </cell>
          <cell r="H2090" t="str">
            <v>FSCC</v>
          </cell>
        </row>
        <row r="2091">
          <cell r="A2091" t="str">
            <v>11023420</v>
          </cell>
          <cell r="B2091" t="str">
            <v>CLSD Legal to M&amp;A Activities</v>
          </cell>
          <cell r="C2091" t="str">
            <v>Legal</v>
          </cell>
          <cell r="D2091" t="str">
            <v>Legal</v>
          </cell>
          <cell r="E2091" t="str">
            <v>Direct</v>
          </cell>
          <cell r="F2091" t="str">
            <v>DIR</v>
          </cell>
          <cell r="G2091" t="str">
            <v>0002</v>
          </cell>
          <cell r="H2091" t="str">
            <v>FSCC</v>
          </cell>
        </row>
        <row r="2092">
          <cell r="A2092" t="str">
            <v>11023561</v>
          </cell>
          <cell r="B2092" t="str">
            <v>Legal - Regulatory - Entex Texas Split</v>
          </cell>
          <cell r="C2092" t="str">
            <v>Legal</v>
          </cell>
          <cell r="D2092" t="str">
            <v>Legal</v>
          </cell>
          <cell r="E2092" t="str">
            <v>Direct</v>
          </cell>
          <cell r="F2092" t="str">
            <v>DIR</v>
          </cell>
          <cell r="G2092" t="str">
            <v>0082</v>
          </cell>
          <cell r="H2092" t="str">
            <v>FSCC</v>
          </cell>
        </row>
        <row r="2093">
          <cell r="A2093" t="str">
            <v>11023562</v>
          </cell>
          <cell r="B2093" t="str">
            <v>Legal - Regulatory - Entex Ferc Split</v>
          </cell>
          <cell r="C2093" t="str">
            <v>Legal</v>
          </cell>
          <cell r="D2093" t="str">
            <v>Legal</v>
          </cell>
          <cell r="E2093" t="str">
            <v>Direct</v>
          </cell>
          <cell r="F2093" t="str">
            <v>DIR</v>
          </cell>
          <cell r="G2093" t="str">
            <v>0082</v>
          </cell>
          <cell r="H2093" t="str">
            <v>FSCC</v>
          </cell>
        </row>
        <row r="2094">
          <cell r="A2094" t="str">
            <v>11023660</v>
          </cell>
          <cell r="B2094" t="str">
            <v>CLSD Legal to CEPS Immigration-</v>
          </cell>
          <cell r="C2094" t="str">
            <v>Legal</v>
          </cell>
          <cell r="D2094" t="str">
            <v>Legal</v>
          </cell>
          <cell r="E2094" t="str">
            <v>Direct</v>
          </cell>
          <cell r="F2094" t="str">
            <v>DIR</v>
          </cell>
          <cell r="G2094" t="str">
            <v>Enable</v>
          </cell>
          <cell r="H2094" t="str">
            <v>FSCC</v>
          </cell>
        </row>
        <row r="2095">
          <cell r="A2095" t="str">
            <v>11024220</v>
          </cell>
          <cell r="B2095" t="str">
            <v>Legal to Entex Louisiana Division - REG</v>
          </cell>
          <cell r="C2095" t="str">
            <v>Legal</v>
          </cell>
          <cell r="D2095" t="str">
            <v>Legal</v>
          </cell>
          <cell r="E2095" t="str">
            <v>Direct</v>
          </cell>
          <cell r="F2095" t="str">
            <v>DIR</v>
          </cell>
          <cell r="G2095" t="str">
            <v>0082</v>
          </cell>
          <cell r="H2095" t="str">
            <v>FSCC</v>
          </cell>
        </row>
        <row r="2096">
          <cell r="A2096" t="str">
            <v>11024320</v>
          </cell>
          <cell r="B2096" t="str">
            <v>CLSD Legal to Sale Northwind Block 76-</v>
          </cell>
          <cell r="C2096" t="str">
            <v>Legal</v>
          </cell>
          <cell r="D2096" t="str">
            <v>Legal</v>
          </cell>
          <cell r="E2096" t="str">
            <v>Direct</v>
          </cell>
          <cell r="F2096" t="str">
            <v>DIR</v>
          </cell>
          <cell r="G2096" t="str">
            <v>0003</v>
          </cell>
          <cell r="H2096" t="str">
            <v>FSCC</v>
          </cell>
        </row>
        <row r="2097">
          <cell r="A2097" t="str">
            <v>11024745</v>
          </cell>
          <cell r="B2097" t="str">
            <v>CLSD Legal to Louisiana Taxes -LeBlanc</v>
          </cell>
          <cell r="C2097" t="str">
            <v>Legal</v>
          </cell>
          <cell r="D2097" t="str">
            <v>Legal</v>
          </cell>
          <cell r="E2097" t="str">
            <v>Direct</v>
          </cell>
          <cell r="F2097" t="str">
            <v>DIR</v>
          </cell>
          <cell r="G2097" t="str">
            <v>0082</v>
          </cell>
          <cell r="H2097" t="str">
            <v>FSCC</v>
          </cell>
        </row>
        <row r="2098">
          <cell r="A2098" t="str">
            <v>11024746</v>
          </cell>
          <cell r="B2098" t="str">
            <v>CLSD LGL to Louisiana Taxes-Kean Miller</v>
          </cell>
          <cell r="C2098" t="str">
            <v>Legal</v>
          </cell>
          <cell r="D2098" t="str">
            <v>Legal</v>
          </cell>
          <cell r="E2098" t="str">
            <v>Direct</v>
          </cell>
          <cell r="F2098" t="str">
            <v>DIR</v>
          </cell>
          <cell r="G2098" t="str">
            <v>0082</v>
          </cell>
          <cell r="H2098" t="str">
            <v>FSCC</v>
          </cell>
        </row>
        <row r="2099">
          <cell r="A2099" t="str">
            <v>11024747</v>
          </cell>
          <cell r="B2099" t="str">
            <v>CLSD Legal to Arkla Legislative</v>
          </cell>
          <cell r="C2099" t="str">
            <v>Legal</v>
          </cell>
          <cell r="D2099" t="str">
            <v>Legal</v>
          </cell>
          <cell r="E2099" t="str">
            <v>Direct</v>
          </cell>
          <cell r="F2099" t="str">
            <v>DIR</v>
          </cell>
          <cell r="G2099" t="str">
            <v>0062</v>
          </cell>
          <cell r="H2099" t="str">
            <v>FSCC</v>
          </cell>
        </row>
        <row r="2100">
          <cell r="A2100" t="str">
            <v>11024960</v>
          </cell>
          <cell r="B2100" t="str">
            <v>CLSD Legal to Genco Sale</v>
          </cell>
          <cell r="C2100" t="str">
            <v>Legal</v>
          </cell>
          <cell r="D2100" t="str">
            <v>Legal</v>
          </cell>
          <cell r="E2100" t="str">
            <v>Direct</v>
          </cell>
          <cell r="F2100" t="str">
            <v>DIR</v>
          </cell>
          <cell r="G2100" t="str">
            <v>0299</v>
          </cell>
          <cell r="H2100" t="str">
            <v>FSCC</v>
          </cell>
        </row>
        <row r="2101">
          <cell r="A2101" t="str">
            <v>11025000</v>
          </cell>
          <cell r="B2101" t="str">
            <v>CLSD Legal to Katz CallCtr patent suit</v>
          </cell>
          <cell r="C2101" t="str">
            <v>Legal</v>
          </cell>
          <cell r="D2101" t="str">
            <v>Legal</v>
          </cell>
          <cell r="E2101" t="str">
            <v>Direct</v>
          </cell>
          <cell r="F2101" t="str">
            <v>DIR</v>
          </cell>
          <cell r="G2101" t="str">
            <v>0003</v>
          </cell>
          <cell r="H2101" t="str">
            <v>FSCC</v>
          </cell>
        </row>
        <row r="2102">
          <cell r="A2102" t="str">
            <v>11025220</v>
          </cell>
          <cell r="B2102" t="str">
            <v>Legal Securitization Regular Time only</v>
          </cell>
          <cell r="C2102" t="str">
            <v>Legal</v>
          </cell>
          <cell r="D2102" t="str">
            <v>Legal</v>
          </cell>
          <cell r="E2102" t="str">
            <v>Direct</v>
          </cell>
          <cell r="F2102" t="str">
            <v>DIR</v>
          </cell>
          <cell r="G2102" t="str">
            <v>0003</v>
          </cell>
          <cell r="H2102" t="str">
            <v>FSCC</v>
          </cell>
        </row>
        <row r="2103">
          <cell r="A2103" t="str">
            <v>11025340</v>
          </cell>
          <cell r="B2103" t="str">
            <v>Legal to CNP Patents</v>
          </cell>
          <cell r="C2103" t="str">
            <v>Legal</v>
          </cell>
          <cell r="D2103" t="str">
            <v>Legal</v>
          </cell>
          <cell r="E2103" t="str">
            <v>Direct</v>
          </cell>
          <cell r="F2103" t="str">
            <v>DIR</v>
          </cell>
          <cell r="G2103" t="str">
            <v>0299</v>
          </cell>
          <cell r="H2103" t="str">
            <v>FSCC</v>
          </cell>
        </row>
        <row r="2104">
          <cell r="A2104" t="str">
            <v>11025360</v>
          </cell>
          <cell r="B2104" t="str">
            <v>CLSD Legal to TX Genco Holdings co.310</v>
          </cell>
          <cell r="C2104" t="str">
            <v>Legal</v>
          </cell>
          <cell r="D2104" t="str">
            <v>Legal</v>
          </cell>
          <cell r="E2104" t="str">
            <v>Direct</v>
          </cell>
          <cell r="F2104" t="str">
            <v>DIR</v>
          </cell>
          <cell r="G2104" t="str">
            <v>0310</v>
          </cell>
          <cell r="H2104" t="str">
            <v>FSCC</v>
          </cell>
        </row>
        <row r="2105">
          <cell r="A2105" t="str">
            <v>11025644</v>
          </cell>
          <cell r="B2105" t="str">
            <v>CLSD Legal to BPL co.57</v>
          </cell>
          <cell r="C2105" t="str">
            <v>Legal</v>
          </cell>
          <cell r="D2105" t="str">
            <v>Legal</v>
          </cell>
          <cell r="E2105" t="str">
            <v>Direct</v>
          </cell>
          <cell r="F2105" t="str">
            <v>DIR</v>
          </cell>
          <cell r="G2105" t="str">
            <v>0057</v>
          </cell>
          <cell r="H2105" t="str">
            <v>FSCC</v>
          </cell>
        </row>
        <row r="2106">
          <cell r="A2106" t="str">
            <v>11025701</v>
          </cell>
          <cell r="B2106" t="str">
            <v>CLSD Legal to Arkla - Arkansas</v>
          </cell>
          <cell r="C2106" t="str">
            <v>Legal</v>
          </cell>
          <cell r="D2106" t="str">
            <v>Legal</v>
          </cell>
          <cell r="E2106" t="str">
            <v>Direct</v>
          </cell>
          <cell r="F2106" t="str">
            <v>DIR</v>
          </cell>
          <cell r="G2106" t="str">
            <v>0062</v>
          </cell>
          <cell r="H2106" t="str">
            <v>FSCC</v>
          </cell>
        </row>
        <row r="2107">
          <cell r="A2107" t="str">
            <v>11025702</v>
          </cell>
          <cell r="B2107" t="str">
            <v>CLSD Legal to Arkla - Oklahoma</v>
          </cell>
          <cell r="C2107" t="str">
            <v>Legal</v>
          </cell>
          <cell r="D2107" t="str">
            <v>Legal</v>
          </cell>
          <cell r="E2107" t="str">
            <v>Direct</v>
          </cell>
          <cell r="F2107" t="str">
            <v>DIR</v>
          </cell>
          <cell r="G2107" t="str">
            <v>0062</v>
          </cell>
          <cell r="H2107" t="str">
            <v>FSCC</v>
          </cell>
        </row>
        <row r="2108">
          <cell r="A2108" t="str">
            <v>11025703</v>
          </cell>
          <cell r="B2108" t="str">
            <v>CLSD Legal to Arkla - Louisiana</v>
          </cell>
          <cell r="C2108" t="str">
            <v>Legal</v>
          </cell>
          <cell r="D2108" t="str">
            <v>Legal</v>
          </cell>
          <cell r="E2108" t="str">
            <v>Direct</v>
          </cell>
          <cell r="F2108" t="str">
            <v>DIR</v>
          </cell>
          <cell r="G2108" t="str">
            <v>0062</v>
          </cell>
          <cell r="H2108" t="str">
            <v>FSCC</v>
          </cell>
        </row>
        <row r="2109">
          <cell r="A2109" t="str">
            <v>11025740</v>
          </cell>
          <cell r="B2109" t="str">
            <v>Legal to Arkla - Arkansas Legislative</v>
          </cell>
          <cell r="C2109" t="str">
            <v>Legal</v>
          </cell>
          <cell r="D2109" t="str">
            <v>Legal</v>
          </cell>
          <cell r="E2109" t="str">
            <v>Direct</v>
          </cell>
          <cell r="F2109" t="str">
            <v>DIR</v>
          </cell>
          <cell r="G2109" t="str">
            <v>0062</v>
          </cell>
          <cell r="H2109" t="str">
            <v>FSCC</v>
          </cell>
        </row>
        <row r="2110">
          <cell r="A2110" t="str">
            <v>11025741</v>
          </cell>
          <cell r="B2110" t="str">
            <v>Legal to Oklahoma Legislative</v>
          </cell>
          <cell r="C2110" t="str">
            <v>Legal</v>
          </cell>
          <cell r="D2110" t="str">
            <v>Legal</v>
          </cell>
          <cell r="E2110" t="str">
            <v>Direct</v>
          </cell>
          <cell r="F2110" t="str">
            <v>DIR</v>
          </cell>
          <cell r="G2110" t="str">
            <v>0062</v>
          </cell>
          <cell r="H2110" t="str">
            <v>FSCC</v>
          </cell>
        </row>
        <row r="2111">
          <cell r="A2111" t="str">
            <v>11026181</v>
          </cell>
          <cell r="B2111" t="str">
            <v>CLSD Legal to UCE Matter</v>
          </cell>
          <cell r="C2111" t="str">
            <v>Legal</v>
          </cell>
          <cell r="D2111" t="str">
            <v>Legal</v>
          </cell>
          <cell r="E2111" t="str">
            <v>Direct</v>
          </cell>
          <cell r="F2111" t="str">
            <v>DIR</v>
          </cell>
          <cell r="G2111" t="str">
            <v>0003</v>
          </cell>
          <cell r="H2111" t="str">
            <v>FSCC</v>
          </cell>
        </row>
        <row r="2112">
          <cell r="A2112" t="str">
            <v>11026362</v>
          </cell>
          <cell r="B2112" t="str">
            <v>Legal Arkla-Louisiana Legislative</v>
          </cell>
          <cell r="C2112" t="str">
            <v>Legal</v>
          </cell>
          <cell r="D2112" t="str">
            <v>Legal</v>
          </cell>
          <cell r="E2112" t="str">
            <v>Direct</v>
          </cell>
          <cell r="F2112" t="str">
            <v>DIR</v>
          </cell>
          <cell r="G2112" t="str">
            <v>0062</v>
          </cell>
          <cell r="H2112" t="str">
            <v>FSCC</v>
          </cell>
        </row>
        <row r="2113">
          <cell r="A2113" t="str">
            <v>11026440</v>
          </cell>
          <cell r="B2113" t="str">
            <v>CLSD Legal to co.412 offshore</v>
          </cell>
          <cell r="C2113" t="str">
            <v>Legal</v>
          </cell>
          <cell r="D2113" t="str">
            <v>Legal</v>
          </cell>
          <cell r="E2113" t="str">
            <v>Direct</v>
          </cell>
          <cell r="F2113" t="str">
            <v>DIR</v>
          </cell>
          <cell r="G2113" t="str">
            <v>0412</v>
          </cell>
          <cell r="H2113" t="str">
            <v>FSCC</v>
          </cell>
        </row>
        <row r="2114">
          <cell r="A2114" t="str">
            <v>11026660</v>
          </cell>
          <cell r="B2114" t="str">
            <v>CLSD Legal to Old TJC-Ft Bend County</v>
          </cell>
          <cell r="C2114" t="str">
            <v>Legal</v>
          </cell>
          <cell r="D2114" t="str">
            <v>Legal</v>
          </cell>
          <cell r="E2114" t="str">
            <v>Direct</v>
          </cell>
          <cell r="F2114" t="str">
            <v>DIR</v>
          </cell>
          <cell r="G2114" t="str">
            <v>0003</v>
          </cell>
          <cell r="H2114" t="str">
            <v>FSCC</v>
          </cell>
        </row>
        <row r="2115">
          <cell r="A2115" t="str">
            <v>11026782</v>
          </cell>
          <cell r="B2115" t="str">
            <v>CLSD Legal to Quinque</v>
          </cell>
          <cell r="C2115" t="str">
            <v>Legal</v>
          </cell>
          <cell r="D2115" t="str">
            <v>Legal</v>
          </cell>
          <cell r="E2115" t="str">
            <v>Direct</v>
          </cell>
          <cell r="F2115" t="str">
            <v>DIR</v>
          </cell>
          <cell r="G2115" t="str">
            <v>Enable</v>
          </cell>
          <cell r="H2115" t="str">
            <v>FSCC</v>
          </cell>
        </row>
        <row r="2116">
          <cell r="A2116" t="str">
            <v>11026783</v>
          </cell>
          <cell r="B2116" t="str">
            <v>Legal to Qui Tam</v>
          </cell>
          <cell r="C2116" t="str">
            <v>Legal</v>
          </cell>
          <cell r="D2116" t="str">
            <v>Legal</v>
          </cell>
          <cell r="E2116" t="str">
            <v>Direct</v>
          </cell>
          <cell r="F2116" t="str">
            <v>DIR</v>
          </cell>
          <cell r="G2116" t="str">
            <v>0016</v>
          </cell>
          <cell r="H2116" t="str">
            <v>FSCC</v>
          </cell>
        </row>
        <row r="2117">
          <cell r="A2117" t="str">
            <v>11026860</v>
          </cell>
          <cell r="B2117" t="str">
            <v>Legal to NRG Indemnified Lawsuits</v>
          </cell>
          <cell r="C2117" t="str">
            <v>Legal</v>
          </cell>
          <cell r="D2117" t="str">
            <v>Legal</v>
          </cell>
          <cell r="E2117" t="str">
            <v>Direct</v>
          </cell>
          <cell r="F2117" t="str">
            <v>DIR</v>
          </cell>
          <cell r="G2117" t="str">
            <v>0299</v>
          </cell>
          <cell r="H2117" t="str">
            <v>FSCC</v>
          </cell>
        </row>
        <row r="2118">
          <cell r="A2118" t="str">
            <v>11027020</v>
          </cell>
          <cell r="B2118" t="str">
            <v>CLSD Legal to Project Lamar</v>
          </cell>
          <cell r="C2118" t="str">
            <v>Legal</v>
          </cell>
          <cell r="D2118" t="str">
            <v>Legal</v>
          </cell>
          <cell r="E2118" t="str">
            <v>Direct</v>
          </cell>
          <cell r="F2118" t="str">
            <v>DIR</v>
          </cell>
          <cell r="G2118" t="str">
            <v>0299</v>
          </cell>
          <cell r="H2118" t="str">
            <v>FSCC</v>
          </cell>
        </row>
        <row r="2119">
          <cell r="A2119" t="str">
            <v>11027021</v>
          </cell>
          <cell r="B2119" t="str">
            <v>CLSD Legal to CEGT Acquisitions</v>
          </cell>
          <cell r="C2119" t="str">
            <v>Legal</v>
          </cell>
          <cell r="D2119" t="str">
            <v>Legal</v>
          </cell>
          <cell r="E2119" t="str">
            <v>Direct</v>
          </cell>
          <cell r="F2119" t="str">
            <v>DIR</v>
          </cell>
          <cell r="G2119" t="str">
            <v>Enable</v>
          </cell>
          <cell r="H2119" t="str">
            <v>FSCC</v>
          </cell>
        </row>
        <row r="2120">
          <cell r="A2120" t="str">
            <v>11027027</v>
          </cell>
          <cell r="B2120" t="str">
            <v>Legal to CNP Holding Company</v>
          </cell>
          <cell r="C2120" t="str">
            <v>Legal</v>
          </cell>
          <cell r="D2120" t="str">
            <v>Legal</v>
          </cell>
          <cell r="E2120" t="str">
            <v>Direct</v>
          </cell>
          <cell r="F2120" t="str">
            <v>DIR</v>
          </cell>
          <cell r="G2120" t="str">
            <v>0299</v>
          </cell>
          <cell r="H2120" t="str">
            <v>FSCC</v>
          </cell>
        </row>
        <row r="2121">
          <cell r="A2121" t="str">
            <v>11027101</v>
          </cell>
          <cell r="B2121" t="str">
            <v>CLSD Legal CEHE Rate Case-Internal Time</v>
          </cell>
          <cell r="C2121" t="str">
            <v>Legal</v>
          </cell>
          <cell r="D2121" t="str">
            <v>Legal</v>
          </cell>
          <cell r="E2121" t="str">
            <v>Direct</v>
          </cell>
          <cell r="F2121" t="str">
            <v>DIR</v>
          </cell>
          <cell r="G2121" t="str">
            <v>0003</v>
          </cell>
          <cell r="H2121" t="str">
            <v>FSCC</v>
          </cell>
        </row>
        <row r="2122">
          <cell r="A2122" t="str">
            <v>11027182</v>
          </cell>
          <cell r="B2122" t="str">
            <v>CLSD Legal Arkla Rate Case - Intrnl Time</v>
          </cell>
          <cell r="C2122" t="str">
            <v>Legal</v>
          </cell>
          <cell r="D2122" t="str">
            <v>Legal</v>
          </cell>
          <cell r="E2122" t="str">
            <v>Direct</v>
          </cell>
          <cell r="F2122" t="str">
            <v>DIR</v>
          </cell>
          <cell r="G2122" t="str">
            <v>0062</v>
          </cell>
          <cell r="H2122" t="str">
            <v>FSCC</v>
          </cell>
        </row>
        <row r="2123">
          <cell r="A2123" t="str">
            <v>11027600</v>
          </cell>
          <cell r="B2123" t="str">
            <v>Legal to Allied Materials Corp.</v>
          </cell>
          <cell r="C2123" t="str">
            <v>Legal</v>
          </cell>
          <cell r="D2123" t="str">
            <v>Legal</v>
          </cell>
          <cell r="E2123" t="str">
            <v>Direct</v>
          </cell>
          <cell r="F2123" t="str">
            <v>DIR</v>
          </cell>
          <cell r="G2123" t="str">
            <v>0087</v>
          </cell>
          <cell r="H2123" t="str">
            <v>FSCC</v>
          </cell>
        </row>
        <row r="2124">
          <cell r="A2124" t="str">
            <v>11027642</v>
          </cell>
          <cell r="B2124" t="str">
            <v>CLSD Legal to Entex Legislative Advoc</v>
          </cell>
          <cell r="C2124" t="str">
            <v>Legal</v>
          </cell>
          <cell r="D2124" t="str">
            <v>Legal</v>
          </cell>
          <cell r="E2124" t="str">
            <v>Direct</v>
          </cell>
          <cell r="F2124" t="str">
            <v>DIR</v>
          </cell>
          <cell r="G2124" t="str">
            <v>0082</v>
          </cell>
          <cell r="H2124" t="str">
            <v>FSCC</v>
          </cell>
        </row>
        <row r="2125">
          <cell r="A2125" t="str">
            <v>11027643</v>
          </cell>
          <cell r="B2125" t="str">
            <v>CLSD Legal to Minn Legislative Advoc</v>
          </cell>
          <cell r="C2125" t="str">
            <v>Legal</v>
          </cell>
          <cell r="D2125" t="str">
            <v>Legal</v>
          </cell>
          <cell r="E2125" t="str">
            <v>Direct</v>
          </cell>
          <cell r="F2125" t="str">
            <v>DIR</v>
          </cell>
          <cell r="G2125" t="str">
            <v>0072</v>
          </cell>
          <cell r="H2125" t="str">
            <v>FSCC</v>
          </cell>
        </row>
        <row r="2126">
          <cell r="A2126" t="str">
            <v>11027644</v>
          </cell>
          <cell r="B2126" t="str">
            <v>CLSD Legal to Gas Ops Legislative Adv</v>
          </cell>
          <cell r="C2126" t="str">
            <v>Legal</v>
          </cell>
          <cell r="D2126" t="str">
            <v>Legal</v>
          </cell>
          <cell r="E2126" t="str">
            <v>Direct</v>
          </cell>
          <cell r="F2126" t="str">
            <v>DIR</v>
          </cell>
          <cell r="G2126" t="str">
            <v>0062</v>
          </cell>
          <cell r="H2126" t="str">
            <v>FSCC</v>
          </cell>
        </row>
        <row r="2127">
          <cell r="A2127" t="str">
            <v>11028120</v>
          </cell>
          <cell r="B2127" t="str">
            <v>CLSD Legal to Gas Recovery Process Impro</v>
          </cell>
          <cell r="C2127" t="str">
            <v>Legal</v>
          </cell>
          <cell r="D2127" t="str">
            <v>Legal</v>
          </cell>
          <cell r="E2127" t="str">
            <v>Direct</v>
          </cell>
          <cell r="F2127" t="str">
            <v>DIR</v>
          </cell>
          <cell r="G2127" t="str">
            <v>0082</v>
          </cell>
          <cell r="H2127" t="str">
            <v>FSCC</v>
          </cell>
        </row>
        <row r="2128">
          <cell r="A2128" t="str">
            <v>11028260</v>
          </cell>
          <cell r="B2128" t="str">
            <v>CLSD LGL to EntexLA PGA Audit intrl time</v>
          </cell>
          <cell r="C2128" t="str">
            <v>Legal</v>
          </cell>
          <cell r="D2128" t="str">
            <v>Legal</v>
          </cell>
          <cell r="E2128" t="str">
            <v>Direct</v>
          </cell>
          <cell r="F2128" t="str">
            <v>DIR</v>
          </cell>
          <cell r="G2128" t="str">
            <v>0082</v>
          </cell>
          <cell r="H2128" t="str">
            <v>FSCC</v>
          </cell>
        </row>
        <row r="2129">
          <cell r="A2129" t="str">
            <v>11028480</v>
          </cell>
          <cell r="B2129" t="str">
            <v>CLSD Legal to Houston Division</v>
          </cell>
          <cell r="C2129" t="str">
            <v>Legal</v>
          </cell>
          <cell r="D2129" t="str">
            <v>Legal</v>
          </cell>
          <cell r="E2129" t="str">
            <v>Direct</v>
          </cell>
          <cell r="F2129" t="str">
            <v>DIR</v>
          </cell>
          <cell r="G2129" t="str">
            <v>0082</v>
          </cell>
          <cell r="H2129" t="str">
            <v>FSCC</v>
          </cell>
        </row>
        <row r="2130">
          <cell r="A2130" t="str">
            <v>11028582</v>
          </cell>
          <cell r="B2130" t="str">
            <v>Legal to Southeast Pipeline Holding</v>
          </cell>
          <cell r="C2130" t="str">
            <v>Legal</v>
          </cell>
          <cell r="D2130" t="str">
            <v>Legal</v>
          </cell>
          <cell r="E2130" t="str">
            <v>Direct</v>
          </cell>
          <cell r="F2130" t="str">
            <v>DIR</v>
          </cell>
          <cell r="G2130" t="str">
            <v>0414</v>
          </cell>
          <cell r="H2130" t="str">
            <v>FSCC</v>
          </cell>
        </row>
        <row r="2131">
          <cell r="A2131" t="str">
            <v>11028700</v>
          </cell>
          <cell r="B2131" t="str">
            <v>CLSD Legal to A&amp;L Litigation Expense</v>
          </cell>
          <cell r="C2131" t="str">
            <v>Legal</v>
          </cell>
          <cell r="D2131" t="str">
            <v>Legal</v>
          </cell>
          <cell r="E2131" t="str">
            <v>Direct</v>
          </cell>
          <cell r="F2131" t="str">
            <v>DIR</v>
          </cell>
          <cell r="G2131" t="str">
            <v>Enable</v>
          </cell>
          <cell r="H2131" t="str">
            <v>FSCC</v>
          </cell>
        </row>
        <row r="2132">
          <cell r="A2132" t="str">
            <v>11028720</v>
          </cell>
          <cell r="B2132" t="str">
            <v>CLSD LG Entex Beaumt Rt Case Intrnl Time</v>
          </cell>
          <cell r="C2132" t="str">
            <v>Legal</v>
          </cell>
          <cell r="D2132" t="str">
            <v>Legal</v>
          </cell>
          <cell r="E2132" t="str">
            <v>Direct</v>
          </cell>
          <cell r="F2132" t="str">
            <v>DIR</v>
          </cell>
          <cell r="G2132" t="str">
            <v>0082</v>
          </cell>
          <cell r="H2132" t="str">
            <v>FSCC</v>
          </cell>
        </row>
        <row r="2133">
          <cell r="A2133" t="str">
            <v>11028721</v>
          </cell>
          <cell r="B2133" t="str">
            <v>CLSD Legal to S Texas Rate Case Internal</v>
          </cell>
          <cell r="C2133" t="str">
            <v>Legal</v>
          </cell>
          <cell r="D2133" t="str">
            <v>Legal</v>
          </cell>
          <cell r="E2133" t="str">
            <v>Direct</v>
          </cell>
          <cell r="F2133" t="str">
            <v>DIR</v>
          </cell>
          <cell r="G2133" t="str">
            <v>0082</v>
          </cell>
          <cell r="H2133" t="str">
            <v>FSCC</v>
          </cell>
        </row>
        <row r="2134">
          <cell r="A2134" t="str">
            <v>11028821</v>
          </cell>
          <cell r="B2134" t="str">
            <v>CLSD Legal to CERC Unallocated</v>
          </cell>
          <cell r="C2134" t="str">
            <v>Legal</v>
          </cell>
          <cell r="D2134" t="str">
            <v>Legal</v>
          </cell>
          <cell r="E2134" t="str">
            <v>Direct</v>
          </cell>
          <cell r="F2134" t="str">
            <v>DIR</v>
          </cell>
          <cell r="G2134" t="str">
            <v>0016</v>
          </cell>
          <cell r="H2134" t="str">
            <v>FSCC</v>
          </cell>
        </row>
        <row r="2135">
          <cell r="A2135" t="str">
            <v>11028900</v>
          </cell>
          <cell r="B2135" t="str">
            <v>CLSD Legal to TDU Telecommunications</v>
          </cell>
          <cell r="C2135" t="str">
            <v>Legal</v>
          </cell>
          <cell r="D2135" t="str">
            <v>Legal</v>
          </cell>
          <cell r="E2135" t="str">
            <v>Direct</v>
          </cell>
          <cell r="F2135" t="str">
            <v>DIR</v>
          </cell>
          <cell r="G2135" t="str">
            <v>0003</v>
          </cell>
          <cell r="H2135" t="str">
            <v>FSCC</v>
          </cell>
        </row>
        <row r="2136">
          <cell r="A2136" t="str">
            <v>11028920</v>
          </cell>
          <cell r="B2136" t="str">
            <v>Legal to Transition Bond Company II CEHE</v>
          </cell>
          <cell r="C2136" t="str">
            <v>Legal</v>
          </cell>
          <cell r="D2136" t="str">
            <v>Legal</v>
          </cell>
          <cell r="E2136" t="str">
            <v>Direct</v>
          </cell>
          <cell r="F2136" t="str">
            <v>DIR</v>
          </cell>
          <cell r="G2136" t="str">
            <v>0003</v>
          </cell>
          <cell r="H2136" t="str">
            <v>FSCC</v>
          </cell>
        </row>
        <row r="2137">
          <cell r="A2137" t="str">
            <v>11028981</v>
          </cell>
          <cell r="B2137" t="str">
            <v>CLSD Legal to Texas Coast Division</v>
          </cell>
          <cell r="C2137" t="str">
            <v>Legal</v>
          </cell>
          <cell r="D2137" t="str">
            <v>Legal</v>
          </cell>
          <cell r="E2137" t="str">
            <v>Direct</v>
          </cell>
          <cell r="F2137" t="str">
            <v>DIR</v>
          </cell>
          <cell r="G2137" t="str">
            <v>0082</v>
          </cell>
          <cell r="H2137" t="str">
            <v>FSCC</v>
          </cell>
        </row>
        <row r="2138">
          <cell r="A2138" t="str">
            <v>11028983</v>
          </cell>
          <cell r="B2138" t="str">
            <v>CLSD Legal to Beaumont Division</v>
          </cell>
          <cell r="C2138" t="str">
            <v>Legal</v>
          </cell>
          <cell r="D2138" t="str">
            <v>Legal</v>
          </cell>
          <cell r="E2138" t="str">
            <v>Direct</v>
          </cell>
          <cell r="F2138" t="str">
            <v>DIR</v>
          </cell>
          <cell r="G2138" t="str">
            <v>0082</v>
          </cell>
          <cell r="H2138" t="str">
            <v>FSCC</v>
          </cell>
        </row>
        <row r="2139">
          <cell r="A2139" t="str">
            <v>11028984</v>
          </cell>
          <cell r="B2139" t="str">
            <v>CLSD Legal to East Texas Division</v>
          </cell>
          <cell r="C2139" t="str">
            <v>Legal</v>
          </cell>
          <cell r="D2139" t="str">
            <v>Legal</v>
          </cell>
          <cell r="E2139" t="str">
            <v>Direct</v>
          </cell>
          <cell r="F2139" t="str">
            <v>DIR</v>
          </cell>
          <cell r="G2139" t="str">
            <v>0062</v>
          </cell>
          <cell r="H2139" t="str">
            <v>FSCC</v>
          </cell>
        </row>
        <row r="2140">
          <cell r="A2140" t="str">
            <v>11029280</v>
          </cell>
          <cell r="B2140" t="str">
            <v>CLSD Legal to Proviron</v>
          </cell>
          <cell r="C2140" t="str">
            <v>Legal</v>
          </cell>
          <cell r="D2140" t="str">
            <v>Legal</v>
          </cell>
          <cell r="E2140" t="str">
            <v>Direct</v>
          </cell>
          <cell r="F2140" t="str">
            <v>DIR</v>
          </cell>
          <cell r="G2140" t="str">
            <v>0082</v>
          </cell>
          <cell r="H2140" t="str">
            <v>FSCC</v>
          </cell>
        </row>
        <row r="2141">
          <cell r="A2141" t="str">
            <v>11029500</v>
          </cell>
          <cell r="B2141" t="str">
            <v>CLSD Legal to Project Motown</v>
          </cell>
          <cell r="C2141" t="str">
            <v>Legal</v>
          </cell>
          <cell r="D2141" t="str">
            <v>Legal</v>
          </cell>
          <cell r="E2141" t="str">
            <v>Direct</v>
          </cell>
          <cell r="F2141" t="str">
            <v>DIR</v>
          </cell>
          <cell r="G2141" t="str">
            <v>0299</v>
          </cell>
          <cell r="H2141" t="str">
            <v>FSCC</v>
          </cell>
        </row>
        <row r="2142">
          <cell r="A2142" t="str">
            <v>11029620</v>
          </cell>
          <cell r="B2142" t="str">
            <v>CLSD Legal to Regulated Operations</v>
          </cell>
          <cell r="C2142" t="str">
            <v>Legal</v>
          </cell>
          <cell r="D2142" t="str">
            <v>Legal</v>
          </cell>
          <cell r="E2142" t="str">
            <v>Direct</v>
          </cell>
          <cell r="F2142" t="str">
            <v>DIR</v>
          </cell>
          <cell r="G2142" t="str">
            <v>0003</v>
          </cell>
          <cell r="H2142" t="str">
            <v>FSCC</v>
          </cell>
        </row>
        <row r="2143">
          <cell r="A2143" t="str">
            <v>11029721</v>
          </cell>
          <cell r="B2143" t="str">
            <v>CLSD Legal to Emergis Patent</v>
          </cell>
          <cell r="C2143" t="str">
            <v>Legal</v>
          </cell>
          <cell r="D2143" t="str">
            <v>Legal</v>
          </cell>
          <cell r="E2143" t="str">
            <v>Direct</v>
          </cell>
          <cell r="F2143" t="str">
            <v>DIR</v>
          </cell>
          <cell r="G2143" t="str">
            <v>0082</v>
          </cell>
          <cell r="H2143" t="str">
            <v>FSCC</v>
          </cell>
        </row>
        <row r="2144">
          <cell r="A2144" t="str">
            <v>11029722</v>
          </cell>
          <cell r="B2144" t="str">
            <v>CLSD Legal to MN General Claims Utility</v>
          </cell>
          <cell r="C2144" t="str">
            <v>Legal</v>
          </cell>
          <cell r="D2144" t="str">
            <v>Legal</v>
          </cell>
          <cell r="E2144" t="str">
            <v>Direct</v>
          </cell>
          <cell r="F2144" t="str">
            <v>DIR</v>
          </cell>
          <cell r="G2144" t="str">
            <v>0072</v>
          </cell>
          <cell r="H2144" t="str">
            <v>FSCC</v>
          </cell>
        </row>
        <row r="2145">
          <cell r="A2145" t="str">
            <v>11029723</v>
          </cell>
          <cell r="B2145" t="str">
            <v>Legal to Auto Claims - Minnesota</v>
          </cell>
          <cell r="C2145" t="str">
            <v>Legal</v>
          </cell>
          <cell r="D2145" t="str">
            <v>Legal</v>
          </cell>
          <cell r="E2145" t="str">
            <v>Direct</v>
          </cell>
          <cell r="F2145" t="str">
            <v>DIR</v>
          </cell>
          <cell r="G2145" t="str">
            <v>0072</v>
          </cell>
          <cell r="H2145" t="str">
            <v>FSCC</v>
          </cell>
        </row>
        <row r="2146">
          <cell r="A2146" t="str">
            <v>11029724</v>
          </cell>
          <cell r="B2146" t="str">
            <v>CLSD Legal to MN Environmental</v>
          </cell>
          <cell r="C2146" t="str">
            <v>Legal</v>
          </cell>
          <cell r="D2146" t="str">
            <v>Legal</v>
          </cell>
          <cell r="E2146" t="str">
            <v>Direct</v>
          </cell>
          <cell r="F2146" t="str">
            <v>DIR</v>
          </cell>
          <cell r="G2146" t="str">
            <v>0072</v>
          </cell>
          <cell r="H2146" t="str">
            <v>FSCC</v>
          </cell>
        </row>
        <row r="2147">
          <cell r="A2147" t="str">
            <v>11029725</v>
          </cell>
          <cell r="B2147" t="str">
            <v>CLSD Legal to MN HSP Tech</v>
          </cell>
          <cell r="C2147" t="str">
            <v>Legal</v>
          </cell>
          <cell r="D2147" t="str">
            <v>Legal</v>
          </cell>
          <cell r="E2147" t="str">
            <v>Direct</v>
          </cell>
          <cell r="F2147" t="str">
            <v>DIR</v>
          </cell>
          <cell r="G2147" t="str">
            <v>0072</v>
          </cell>
          <cell r="H2147" t="str">
            <v>FSCC</v>
          </cell>
        </row>
        <row r="2148">
          <cell r="A2148" t="str">
            <v>11029726</v>
          </cell>
          <cell r="B2148" t="str">
            <v>Legal - MN HSP Service</v>
          </cell>
          <cell r="C2148" t="str">
            <v>Legal</v>
          </cell>
          <cell r="D2148" t="str">
            <v>Legal</v>
          </cell>
          <cell r="E2148" t="str">
            <v>Direct</v>
          </cell>
          <cell r="F2148" t="str">
            <v>DIR</v>
          </cell>
          <cell r="G2148" t="str">
            <v>0072</v>
          </cell>
          <cell r="H2148" t="str">
            <v>FSCC</v>
          </cell>
        </row>
        <row r="2149">
          <cell r="A2149" t="str">
            <v>11029727</v>
          </cell>
          <cell r="B2149" t="str">
            <v>Legal - MN HSP Sales</v>
          </cell>
          <cell r="C2149" t="str">
            <v>Legal</v>
          </cell>
          <cell r="D2149" t="str">
            <v>Legal</v>
          </cell>
          <cell r="E2149" t="str">
            <v>Direct</v>
          </cell>
          <cell r="F2149" t="str">
            <v>DIR</v>
          </cell>
          <cell r="G2149" t="str">
            <v>0072</v>
          </cell>
          <cell r="H2149" t="str">
            <v>FSCC</v>
          </cell>
        </row>
        <row r="2150">
          <cell r="A2150" t="str">
            <v>11029728</v>
          </cell>
          <cell r="B2150" t="str">
            <v>Legal to MN Fed/State Regulated Utility</v>
          </cell>
          <cell r="C2150" t="str">
            <v>Legal</v>
          </cell>
          <cell r="D2150" t="str">
            <v>Legal</v>
          </cell>
          <cell r="E2150" t="str">
            <v>Direct</v>
          </cell>
          <cell r="F2150" t="str">
            <v>DIR</v>
          </cell>
          <cell r="G2150" t="str">
            <v>0072</v>
          </cell>
          <cell r="H2150" t="str">
            <v>FSCC</v>
          </cell>
        </row>
        <row r="2151">
          <cell r="A2151" t="str">
            <v>11029729</v>
          </cell>
          <cell r="B2151" t="str">
            <v>Legal to MN General Corp Shareholder Exp</v>
          </cell>
          <cell r="C2151" t="str">
            <v>Legal</v>
          </cell>
          <cell r="D2151" t="str">
            <v>Legal</v>
          </cell>
          <cell r="E2151" t="str">
            <v>Direct</v>
          </cell>
          <cell r="F2151" t="str">
            <v>DIR</v>
          </cell>
          <cell r="G2151" t="str">
            <v>0072</v>
          </cell>
          <cell r="H2151" t="str">
            <v>FSCC</v>
          </cell>
        </row>
        <row r="2152">
          <cell r="A2152" t="str">
            <v>11029821</v>
          </cell>
          <cell r="B2152" t="str">
            <v>CLSD Legal to South Texas Division</v>
          </cell>
          <cell r="C2152" t="str">
            <v>Legal</v>
          </cell>
          <cell r="D2152" t="str">
            <v>Legal</v>
          </cell>
          <cell r="E2152" t="str">
            <v>Direct</v>
          </cell>
          <cell r="F2152" t="str">
            <v>DIR</v>
          </cell>
          <cell r="G2152" t="str">
            <v>0082</v>
          </cell>
          <cell r="H2152" t="str">
            <v>FSCC</v>
          </cell>
        </row>
        <row r="2153">
          <cell r="A2153" t="str">
            <v>11029860</v>
          </cell>
          <cell r="B2153" t="str">
            <v>CLSD Legal to IGTC</v>
          </cell>
          <cell r="C2153" t="str">
            <v>Legal</v>
          </cell>
          <cell r="D2153" t="str">
            <v>Legal</v>
          </cell>
          <cell r="E2153" t="str">
            <v>Direct</v>
          </cell>
          <cell r="F2153" t="str">
            <v>DIR</v>
          </cell>
          <cell r="G2153" t="str">
            <v>Enable</v>
          </cell>
          <cell r="H2153" t="str">
            <v>FSCC</v>
          </cell>
        </row>
        <row r="2154">
          <cell r="A2154" t="str">
            <v>11029861</v>
          </cell>
          <cell r="B2154" t="str">
            <v>CLSD Legal to Perryville Hub Storage</v>
          </cell>
          <cell r="C2154" t="str">
            <v>Legal</v>
          </cell>
          <cell r="D2154" t="str">
            <v>Legal</v>
          </cell>
          <cell r="E2154" t="str">
            <v>Direct</v>
          </cell>
          <cell r="F2154" t="str">
            <v>DIR</v>
          </cell>
          <cell r="G2154" t="str">
            <v>Enable</v>
          </cell>
          <cell r="H2154" t="str">
            <v>FSCC</v>
          </cell>
        </row>
        <row r="2155">
          <cell r="A2155" t="str">
            <v>11029881</v>
          </cell>
          <cell r="B2155" t="str">
            <v>CLSD:Legal to City of Manvel Muni Matter</v>
          </cell>
          <cell r="C2155" t="str">
            <v>Legal</v>
          </cell>
          <cell r="D2155" t="str">
            <v>Legal</v>
          </cell>
          <cell r="E2155" t="str">
            <v>Direct</v>
          </cell>
          <cell r="F2155" t="str">
            <v>DIR</v>
          </cell>
          <cell r="G2155" t="str">
            <v>0003</v>
          </cell>
          <cell r="H2155" t="str">
            <v>FSCC</v>
          </cell>
        </row>
        <row r="2156">
          <cell r="A2156" t="str">
            <v>11029883</v>
          </cell>
          <cell r="B2156" t="str">
            <v>Legal Pro Bono work</v>
          </cell>
          <cell r="C2156" t="str">
            <v>Legal</v>
          </cell>
          <cell r="D2156" t="str">
            <v>Legal</v>
          </cell>
          <cell r="E2156" t="str">
            <v>Direct</v>
          </cell>
          <cell r="F2156" t="str">
            <v>DIR</v>
          </cell>
          <cell r="G2156" t="str">
            <v>0299</v>
          </cell>
          <cell r="H2156" t="str">
            <v>FSCC</v>
          </cell>
        </row>
        <row r="2157">
          <cell r="A2157" t="str">
            <v>11029960</v>
          </cell>
          <cell r="B2157" t="str">
            <v>Legal to Gas Operations (Legislative)</v>
          </cell>
          <cell r="C2157" t="str">
            <v>Legal</v>
          </cell>
          <cell r="D2157" t="str">
            <v>Legal</v>
          </cell>
          <cell r="E2157" t="str">
            <v>Direct</v>
          </cell>
          <cell r="F2157" t="str">
            <v>DIR</v>
          </cell>
          <cell r="G2157" t="str">
            <v>0062</v>
          </cell>
          <cell r="H2157" t="str">
            <v>FSCC</v>
          </cell>
        </row>
        <row r="2158">
          <cell r="A2158" t="str">
            <v>11030201</v>
          </cell>
          <cell r="B2158" t="str">
            <v>CLSD Legal to FMGW</v>
          </cell>
          <cell r="C2158" t="str">
            <v>Legal</v>
          </cell>
          <cell r="D2158" t="str">
            <v>Legal</v>
          </cell>
          <cell r="E2158" t="str">
            <v>Direct</v>
          </cell>
          <cell r="F2158" t="str">
            <v>DIR</v>
          </cell>
          <cell r="G2158" t="str">
            <v>0072</v>
          </cell>
          <cell r="H2158" t="str">
            <v>FSCC</v>
          </cell>
        </row>
        <row r="2159">
          <cell r="A2159" t="str">
            <v>11030261</v>
          </cell>
          <cell r="B2159" t="str">
            <v>CLSD Legal Exec to Holding Company</v>
          </cell>
          <cell r="C2159" t="str">
            <v>Legal</v>
          </cell>
          <cell r="D2159" t="str">
            <v>Legal</v>
          </cell>
          <cell r="E2159" t="str">
            <v>Direct</v>
          </cell>
          <cell r="F2159" t="str">
            <v>DIR</v>
          </cell>
          <cell r="G2159" t="str">
            <v>0299</v>
          </cell>
          <cell r="H2159" t="str">
            <v>FSCC</v>
          </cell>
        </row>
        <row r="2160">
          <cell r="A2160" t="str">
            <v>11030264</v>
          </cell>
          <cell r="B2160" t="str">
            <v>CLSD Legal Exec to Pipeline</v>
          </cell>
          <cell r="C2160" t="str">
            <v>Legal</v>
          </cell>
          <cell r="D2160" t="str">
            <v>Legal</v>
          </cell>
          <cell r="E2160" t="str">
            <v>Direct</v>
          </cell>
          <cell r="F2160" t="str">
            <v>DIR</v>
          </cell>
          <cell r="G2160" t="str">
            <v>Enable</v>
          </cell>
          <cell r="H2160" t="str">
            <v>FSCC</v>
          </cell>
        </row>
        <row r="2161">
          <cell r="A2161" t="str">
            <v>11030267</v>
          </cell>
          <cell r="B2161" t="str">
            <v>CLSD Legal Exec to Houston Electric</v>
          </cell>
          <cell r="C2161" t="str">
            <v>Legal</v>
          </cell>
          <cell r="D2161" t="str">
            <v>Legal</v>
          </cell>
          <cell r="E2161" t="str">
            <v>Direct</v>
          </cell>
          <cell r="F2161" t="str">
            <v>DIR</v>
          </cell>
          <cell r="G2161" t="str">
            <v>0003</v>
          </cell>
          <cell r="H2161" t="str">
            <v>FSCC</v>
          </cell>
        </row>
        <row r="2162">
          <cell r="A2162" t="str">
            <v>11030279</v>
          </cell>
          <cell r="B2162" t="str">
            <v>CLSD Legal Exec to Gas Operations</v>
          </cell>
          <cell r="C2162" t="str">
            <v>Legal</v>
          </cell>
          <cell r="D2162" t="str">
            <v>Legal</v>
          </cell>
          <cell r="E2162" t="str">
            <v>Direct</v>
          </cell>
          <cell r="F2162" t="str">
            <v>DIR</v>
          </cell>
          <cell r="G2162" t="str">
            <v>0082</v>
          </cell>
          <cell r="H2162" t="str">
            <v>FSCC</v>
          </cell>
        </row>
        <row r="2163">
          <cell r="A2163" t="str">
            <v>11030282</v>
          </cell>
          <cell r="B2163" t="str">
            <v>CLSD Legal Exec to CEHE &amp; Gas Ops</v>
          </cell>
          <cell r="C2163" t="str">
            <v>Legal</v>
          </cell>
          <cell r="D2163" t="str">
            <v>Legal</v>
          </cell>
          <cell r="E2163" t="str">
            <v>Direct</v>
          </cell>
          <cell r="F2163" t="str">
            <v>DIR</v>
          </cell>
          <cell r="G2163" t="str">
            <v>0003</v>
          </cell>
          <cell r="H2163" t="str">
            <v>FSCC</v>
          </cell>
        </row>
        <row r="2164">
          <cell r="A2164" t="str">
            <v>11030283</v>
          </cell>
          <cell r="B2164" t="str">
            <v>CLSD Legal Exec to Gas Operations - AR</v>
          </cell>
          <cell r="C2164" t="str">
            <v>Legal</v>
          </cell>
          <cell r="D2164" t="str">
            <v>Legal</v>
          </cell>
          <cell r="E2164" t="str">
            <v>Direct</v>
          </cell>
          <cell r="F2164" t="str">
            <v>DIR</v>
          </cell>
          <cell r="G2164" t="str">
            <v>0062</v>
          </cell>
          <cell r="H2164" t="str">
            <v>FSCC</v>
          </cell>
        </row>
        <row r="2165">
          <cell r="A2165" t="str">
            <v>11030284</v>
          </cell>
          <cell r="B2165" t="str">
            <v>CLSD Legal Exec to Gas Operations - MN</v>
          </cell>
          <cell r="C2165" t="str">
            <v>Legal</v>
          </cell>
          <cell r="D2165" t="str">
            <v>Legal</v>
          </cell>
          <cell r="E2165" t="str">
            <v>Direct</v>
          </cell>
          <cell r="F2165" t="str">
            <v>DIR</v>
          </cell>
          <cell r="G2165" t="str">
            <v>0072</v>
          </cell>
          <cell r="H2165" t="str">
            <v>FSCC</v>
          </cell>
        </row>
        <row r="2166">
          <cell r="A2166" t="str">
            <v>11030285</v>
          </cell>
          <cell r="B2166" t="str">
            <v>CLSD Legal Exec to Gas Operations - OK</v>
          </cell>
          <cell r="C2166" t="str">
            <v>Legal</v>
          </cell>
          <cell r="D2166" t="str">
            <v>Legal</v>
          </cell>
          <cell r="E2166" t="str">
            <v>Direct</v>
          </cell>
          <cell r="F2166" t="str">
            <v>DIR</v>
          </cell>
          <cell r="G2166" t="str">
            <v>0062</v>
          </cell>
          <cell r="H2166" t="str">
            <v>FSCC</v>
          </cell>
        </row>
        <row r="2167">
          <cell r="A2167" t="str">
            <v>11030304</v>
          </cell>
          <cell r="B2167" t="str">
            <v>CLSD Legal to Mustang II</v>
          </cell>
          <cell r="C2167" t="str">
            <v>Legal</v>
          </cell>
          <cell r="D2167" t="str">
            <v>Legal</v>
          </cell>
          <cell r="E2167" t="str">
            <v>Direct</v>
          </cell>
          <cell r="F2167" t="str">
            <v>DIR</v>
          </cell>
          <cell r="G2167" t="str">
            <v>0299</v>
          </cell>
          <cell r="H2167" t="str">
            <v>FSCC</v>
          </cell>
        </row>
        <row r="2168">
          <cell r="A2168" t="str">
            <v>11030305</v>
          </cell>
          <cell r="B2168" t="str">
            <v>CLSD Legal to Ocean Vista</v>
          </cell>
          <cell r="C2168" t="str">
            <v>Legal</v>
          </cell>
          <cell r="D2168" t="str">
            <v>Legal</v>
          </cell>
          <cell r="E2168" t="str">
            <v>Direct</v>
          </cell>
          <cell r="F2168" t="str">
            <v>DIR</v>
          </cell>
          <cell r="G2168" t="str">
            <v>0299</v>
          </cell>
          <cell r="H2168" t="str">
            <v>FSCC</v>
          </cell>
        </row>
        <row r="2169">
          <cell r="A2169" t="str">
            <v>11030306</v>
          </cell>
          <cell r="B2169" t="str">
            <v>CLSD Legal to Project Lone Star</v>
          </cell>
          <cell r="C2169" t="str">
            <v>Legal</v>
          </cell>
          <cell r="D2169" t="str">
            <v>Legal</v>
          </cell>
          <cell r="E2169" t="str">
            <v>Direct</v>
          </cell>
          <cell r="F2169" t="str">
            <v>DIR</v>
          </cell>
          <cell r="G2169" t="str">
            <v>0299</v>
          </cell>
          <cell r="H2169" t="str">
            <v>FSCC</v>
          </cell>
        </row>
        <row r="2170">
          <cell r="A2170" t="str">
            <v>11030307</v>
          </cell>
          <cell r="B2170" t="str">
            <v>CLSD Legal to South Louisiana</v>
          </cell>
          <cell r="C2170" t="str">
            <v>Legal</v>
          </cell>
          <cell r="D2170" t="str">
            <v>Legal</v>
          </cell>
          <cell r="E2170" t="str">
            <v>Direct</v>
          </cell>
          <cell r="F2170" t="str">
            <v>DIR</v>
          </cell>
          <cell r="G2170" t="str">
            <v>0082</v>
          </cell>
          <cell r="H2170" t="str">
            <v>FSCC</v>
          </cell>
        </row>
        <row r="2171">
          <cell r="A2171" t="str">
            <v>11030308</v>
          </cell>
          <cell r="B2171" t="str">
            <v>CLSD Legal to Minnesota Rate Case</v>
          </cell>
          <cell r="C2171" t="str">
            <v>Legal</v>
          </cell>
          <cell r="D2171" t="str">
            <v>Legal</v>
          </cell>
          <cell r="E2171" t="str">
            <v>Direct</v>
          </cell>
          <cell r="F2171" t="str">
            <v>DIR</v>
          </cell>
          <cell r="G2171" t="str">
            <v>0072</v>
          </cell>
          <cell r="H2171" t="str">
            <v>FSCC</v>
          </cell>
        </row>
        <row r="2172">
          <cell r="A2172" t="str">
            <v>11030422</v>
          </cell>
          <cell r="B2172" t="str">
            <v>CLSD Legal to Travis Tower Lease - Rem</v>
          </cell>
          <cell r="C2172" t="str">
            <v>Legal</v>
          </cell>
          <cell r="D2172" t="str">
            <v>Legal</v>
          </cell>
          <cell r="E2172" t="str">
            <v>Direct</v>
          </cell>
          <cell r="F2172" t="str">
            <v>DIR</v>
          </cell>
          <cell r="G2172" t="str">
            <v>0002</v>
          </cell>
          <cell r="H2172" t="str">
            <v>FSCC</v>
          </cell>
        </row>
        <row r="2173">
          <cell r="A2173" t="str">
            <v>11030448</v>
          </cell>
          <cell r="B2173" t="str">
            <v>Legal to Transition Bond III</v>
          </cell>
          <cell r="C2173" t="str">
            <v>Legal</v>
          </cell>
          <cell r="D2173" t="str">
            <v>Legal</v>
          </cell>
          <cell r="E2173" t="str">
            <v>Direct</v>
          </cell>
          <cell r="F2173" t="str">
            <v>DIR</v>
          </cell>
          <cell r="G2173" t="str">
            <v>0003</v>
          </cell>
          <cell r="H2173" t="str">
            <v>FSCC</v>
          </cell>
        </row>
        <row r="2174">
          <cell r="A2174" t="str">
            <v>11030481</v>
          </cell>
          <cell r="B2174" t="str">
            <v>Legal to I-35W Bridge Env Remediation</v>
          </cell>
          <cell r="C2174" t="str">
            <v>Legal</v>
          </cell>
          <cell r="D2174" t="str">
            <v>Legal</v>
          </cell>
          <cell r="E2174" t="str">
            <v>Direct</v>
          </cell>
          <cell r="F2174" t="str">
            <v>DIR</v>
          </cell>
          <cell r="G2174" t="str">
            <v>0072</v>
          </cell>
          <cell r="H2174" t="str">
            <v>FSCC</v>
          </cell>
        </row>
        <row r="2175">
          <cell r="A2175" t="str">
            <v>11030482</v>
          </cell>
          <cell r="B2175" t="str">
            <v>Legal to Minnesota Bad Debt Collections</v>
          </cell>
          <cell r="C2175" t="str">
            <v>Legal</v>
          </cell>
          <cell r="D2175" t="str">
            <v>Legal</v>
          </cell>
          <cell r="E2175" t="str">
            <v>Direct</v>
          </cell>
          <cell r="F2175" t="str">
            <v>DIR</v>
          </cell>
          <cell r="G2175" t="str">
            <v>0072</v>
          </cell>
          <cell r="H2175" t="str">
            <v>FSCC</v>
          </cell>
        </row>
        <row r="2176">
          <cell r="A2176" t="str">
            <v>11030483</v>
          </cell>
          <cell r="B2176" t="str">
            <v>Legal to Minnesota Intrastate Pipeline</v>
          </cell>
          <cell r="C2176" t="str">
            <v>Legal</v>
          </cell>
          <cell r="D2176" t="str">
            <v>Legal</v>
          </cell>
          <cell r="E2176" t="str">
            <v>Direct</v>
          </cell>
          <cell r="F2176" t="str">
            <v>DIR</v>
          </cell>
          <cell r="G2176" t="str">
            <v>0072</v>
          </cell>
          <cell r="H2176" t="str">
            <v>FSCC</v>
          </cell>
        </row>
        <row r="2177">
          <cell r="A2177" t="str">
            <v>11030625</v>
          </cell>
          <cell r="B2177" t="str">
            <v>CLSD Legal - HIE Fulton</v>
          </cell>
          <cell r="C2177" t="str">
            <v>Legal</v>
          </cell>
          <cell r="D2177" t="str">
            <v>Legal</v>
          </cell>
          <cell r="E2177" t="str">
            <v>Direct</v>
          </cell>
          <cell r="F2177" t="str">
            <v>DIR</v>
          </cell>
          <cell r="G2177" t="str">
            <v>0299</v>
          </cell>
          <cell r="H2177" t="str">
            <v>FSCC</v>
          </cell>
        </row>
        <row r="2178">
          <cell r="A2178" t="str">
            <v>11030626</v>
          </cell>
          <cell r="B2178" t="str">
            <v>CLSD Legal - Project Pegasus</v>
          </cell>
          <cell r="C2178" t="str">
            <v>Legal</v>
          </cell>
          <cell r="D2178" t="str">
            <v>Legal</v>
          </cell>
          <cell r="E2178" t="str">
            <v>Direct</v>
          </cell>
          <cell r="F2178" t="str">
            <v>DIR</v>
          </cell>
          <cell r="G2178" t="str">
            <v>0002</v>
          </cell>
          <cell r="H2178" t="str">
            <v>FSCC</v>
          </cell>
        </row>
        <row r="2179">
          <cell r="A2179" t="str">
            <v>11030627</v>
          </cell>
          <cell r="B2179" t="str">
            <v>Legal - Project Tiger</v>
          </cell>
          <cell r="C2179" t="str">
            <v>Legal</v>
          </cell>
          <cell r="D2179" t="str">
            <v>Legal</v>
          </cell>
          <cell r="E2179" t="str">
            <v>Direct</v>
          </cell>
          <cell r="F2179" t="str">
            <v>DIR</v>
          </cell>
          <cell r="G2179" t="str">
            <v>0299</v>
          </cell>
          <cell r="H2179" t="str">
            <v>FSCC</v>
          </cell>
        </row>
        <row r="2180">
          <cell r="A2180" t="str">
            <v>11030628</v>
          </cell>
          <cell r="B2180" t="str">
            <v>CLSD Legal to Ramsey -Minnesota</v>
          </cell>
          <cell r="C2180" t="str">
            <v>Legal</v>
          </cell>
          <cell r="D2180" t="str">
            <v>Legal</v>
          </cell>
          <cell r="E2180" t="str">
            <v>Direct</v>
          </cell>
          <cell r="F2180" t="str">
            <v>DIR</v>
          </cell>
          <cell r="G2180" t="str">
            <v>0299</v>
          </cell>
          <cell r="H2180" t="str">
            <v>FSCC</v>
          </cell>
        </row>
        <row r="2181">
          <cell r="A2181" t="str">
            <v>11030700</v>
          </cell>
          <cell r="B2181" t="str">
            <v>CLSD Legal to IT - Systems Design &amp; Dev</v>
          </cell>
          <cell r="C2181" t="str">
            <v>Legal</v>
          </cell>
          <cell r="D2181" t="str">
            <v>Legal</v>
          </cell>
          <cell r="E2181" t="str">
            <v>Direct</v>
          </cell>
          <cell r="F2181" t="str">
            <v>DIR</v>
          </cell>
          <cell r="G2181" t="str">
            <v>0002</v>
          </cell>
          <cell r="H2181" t="str">
            <v>FSCC</v>
          </cell>
        </row>
        <row r="2182">
          <cell r="A2182" t="str">
            <v>11030940</v>
          </cell>
          <cell r="B2182" t="str">
            <v>CLSD Legal to Genco Monetization - O&amp;M</v>
          </cell>
          <cell r="C2182" t="str">
            <v>Legal</v>
          </cell>
          <cell r="D2182" t="str">
            <v>Legal</v>
          </cell>
          <cell r="E2182" t="str">
            <v>Direct</v>
          </cell>
          <cell r="F2182" t="str">
            <v>DIR</v>
          </cell>
          <cell r="G2182" t="str">
            <v>0299</v>
          </cell>
          <cell r="H2182" t="str">
            <v>FSCC</v>
          </cell>
        </row>
        <row r="2183">
          <cell r="A2183" t="str">
            <v>11031000</v>
          </cell>
          <cell r="B2183" t="str">
            <v>CLSD Legal to Pine Pipeline</v>
          </cell>
          <cell r="C2183" t="str">
            <v>Legal</v>
          </cell>
          <cell r="D2183" t="str">
            <v>Legal</v>
          </cell>
          <cell r="E2183" t="str">
            <v>Direct</v>
          </cell>
          <cell r="F2183" t="str">
            <v>DIR</v>
          </cell>
          <cell r="G2183" t="str">
            <v>0124</v>
          </cell>
          <cell r="H2183" t="str">
            <v>FSCC</v>
          </cell>
        </row>
        <row r="2184">
          <cell r="A2184" t="str">
            <v>11031001</v>
          </cell>
          <cell r="B2184" t="str">
            <v>CLSD:Legal to IT Infrastructure-Immigrat</v>
          </cell>
          <cell r="C2184" t="str">
            <v>Legal</v>
          </cell>
          <cell r="D2184" t="str">
            <v>Legal</v>
          </cell>
          <cell r="E2184" t="str">
            <v>Direct</v>
          </cell>
          <cell r="F2184" t="str">
            <v>DIR</v>
          </cell>
          <cell r="G2184" t="str">
            <v>0002</v>
          </cell>
          <cell r="H2184" t="str">
            <v>FSCC</v>
          </cell>
        </row>
        <row r="2185">
          <cell r="A2185" t="str">
            <v>11031080</v>
          </cell>
          <cell r="B2185" t="str">
            <v>CLSD Legal to Gas Supply &amp; Trans - Immig</v>
          </cell>
          <cell r="C2185" t="str">
            <v>Legal</v>
          </cell>
          <cell r="D2185" t="str">
            <v>Legal</v>
          </cell>
          <cell r="E2185" t="str">
            <v>Direct</v>
          </cell>
          <cell r="F2185" t="str">
            <v>DIR</v>
          </cell>
          <cell r="G2185" t="str">
            <v>0082</v>
          </cell>
          <cell r="H2185" t="str">
            <v>FSCC</v>
          </cell>
        </row>
        <row r="2186">
          <cell r="A2186" t="str">
            <v>11031100</v>
          </cell>
          <cell r="B2186" t="str">
            <v>Legal to CERC - Legislative</v>
          </cell>
          <cell r="C2186" t="str">
            <v>Legal</v>
          </cell>
          <cell r="D2186" t="str">
            <v>Legal</v>
          </cell>
          <cell r="E2186" t="str">
            <v>Direct</v>
          </cell>
          <cell r="F2186" t="str">
            <v>DIR</v>
          </cell>
          <cell r="G2186" t="str">
            <v>0062</v>
          </cell>
          <cell r="H2186" t="str">
            <v>FSCC</v>
          </cell>
        </row>
        <row r="2187">
          <cell r="A2187" t="str">
            <v>11031300</v>
          </cell>
          <cell r="B2187" t="str">
            <v>CLSD LG to Sugarland @ Greatwood Detentn</v>
          </cell>
          <cell r="C2187" t="str">
            <v>Legal</v>
          </cell>
          <cell r="D2187" t="str">
            <v>Legal</v>
          </cell>
          <cell r="E2187" t="str">
            <v>Direct</v>
          </cell>
          <cell r="F2187" t="str">
            <v>DIR</v>
          </cell>
          <cell r="G2187" t="str">
            <v>0003</v>
          </cell>
          <cell r="H2187" t="str">
            <v>FSCC</v>
          </cell>
        </row>
        <row r="2188">
          <cell r="A2188" t="str">
            <v>11031367</v>
          </cell>
          <cell r="B2188" t="str">
            <v>CLSD Legal to Texas Coast COSA</v>
          </cell>
          <cell r="C2188" t="str">
            <v>Legal</v>
          </cell>
          <cell r="D2188" t="str">
            <v>Legal</v>
          </cell>
          <cell r="E2188" t="str">
            <v>Direct</v>
          </cell>
          <cell r="F2188" t="str">
            <v>DIR</v>
          </cell>
          <cell r="G2188" t="str">
            <v>0082</v>
          </cell>
          <cell r="H2188" t="str">
            <v>FSCC</v>
          </cell>
        </row>
        <row r="2189">
          <cell r="A2189" t="str">
            <v>11031481</v>
          </cell>
          <cell r="B2189" t="str">
            <v>Legal to Gas Ops LDC's</v>
          </cell>
          <cell r="C2189" t="str">
            <v>Legal</v>
          </cell>
          <cell r="D2189" t="str">
            <v>Legal</v>
          </cell>
          <cell r="E2189" t="str">
            <v>Direct</v>
          </cell>
          <cell r="F2189" t="str">
            <v>DIR</v>
          </cell>
          <cell r="G2189" t="str">
            <v>0082</v>
          </cell>
          <cell r="H2189" t="str">
            <v>FSCC</v>
          </cell>
        </row>
        <row r="2190">
          <cell r="A2190" t="str">
            <v>11031483</v>
          </cell>
          <cell r="B2190" t="str">
            <v>Legal to Restoration Bond Company</v>
          </cell>
          <cell r="C2190" t="str">
            <v>Legal</v>
          </cell>
          <cell r="D2190" t="str">
            <v>Legal</v>
          </cell>
          <cell r="E2190" t="str">
            <v>Direct</v>
          </cell>
          <cell r="F2190" t="str">
            <v>DIR</v>
          </cell>
          <cell r="G2190" t="str">
            <v>0003</v>
          </cell>
          <cell r="H2190" t="str">
            <v>FSCC</v>
          </cell>
        </row>
        <row r="2191">
          <cell r="A2191" t="str">
            <v>11031510</v>
          </cell>
          <cell r="B2191" t="str">
            <v>Legal to Woodville</v>
          </cell>
          <cell r="C2191" t="str">
            <v>Legal</v>
          </cell>
          <cell r="D2191" t="str">
            <v>Legal</v>
          </cell>
          <cell r="E2191" t="str">
            <v>Direct</v>
          </cell>
          <cell r="F2191" t="str">
            <v>DIR</v>
          </cell>
          <cell r="G2191" t="str">
            <v>0082</v>
          </cell>
          <cell r="H2191" t="str">
            <v>FSCC</v>
          </cell>
        </row>
        <row r="2192">
          <cell r="A2192" t="str">
            <v>11031520</v>
          </cell>
          <cell r="B2192" t="str">
            <v>CLSD Legal to Project Magellan</v>
          </cell>
          <cell r="C2192" t="str">
            <v>Legal</v>
          </cell>
          <cell r="D2192" t="str">
            <v>Legal</v>
          </cell>
          <cell r="E2192" t="str">
            <v>Direct</v>
          </cell>
          <cell r="F2192" t="str">
            <v>DIR</v>
          </cell>
          <cell r="G2192" t="str">
            <v>0299</v>
          </cell>
          <cell r="H2192" t="str">
            <v>FSCC</v>
          </cell>
        </row>
        <row r="2193">
          <cell r="A2193" t="str">
            <v>11031521</v>
          </cell>
          <cell r="B2193" t="str">
            <v>Legal to IT Administration - Immigration</v>
          </cell>
          <cell r="C2193" t="str">
            <v>Legal</v>
          </cell>
          <cell r="D2193" t="str">
            <v>Legal</v>
          </cell>
          <cell r="E2193" t="str">
            <v>Direct</v>
          </cell>
          <cell r="F2193" t="str">
            <v>DIR</v>
          </cell>
          <cell r="G2193" t="str">
            <v>0002</v>
          </cell>
          <cell r="H2193" t="str">
            <v>FSCC</v>
          </cell>
        </row>
        <row r="2194">
          <cell r="A2194" t="str">
            <v>11031684</v>
          </cell>
          <cell r="B2194" t="str">
            <v>CLSD Legal to Ike Cost Recovery Case</v>
          </cell>
          <cell r="C2194" t="str">
            <v>Legal</v>
          </cell>
          <cell r="D2194" t="str">
            <v>Legal</v>
          </cell>
          <cell r="E2194" t="str">
            <v>Direct</v>
          </cell>
          <cell r="F2194" t="str">
            <v>DIR</v>
          </cell>
          <cell r="G2194" t="str">
            <v>0003</v>
          </cell>
          <cell r="H2194" t="str">
            <v>FSCC</v>
          </cell>
        </row>
        <row r="2195">
          <cell r="A2195" t="str">
            <v>11031686</v>
          </cell>
          <cell r="B2195" t="str">
            <v>CLSD Legal to Ike Securitization</v>
          </cell>
          <cell r="C2195" t="str">
            <v>Legal</v>
          </cell>
          <cell r="D2195" t="str">
            <v>Legal</v>
          </cell>
          <cell r="E2195" t="str">
            <v>Direct</v>
          </cell>
          <cell r="F2195" t="str">
            <v>DIR</v>
          </cell>
          <cell r="G2195" t="str">
            <v>0003</v>
          </cell>
          <cell r="H2195" t="str">
            <v>FSCC</v>
          </cell>
        </row>
        <row r="2196">
          <cell r="A2196" t="str">
            <v>11031783</v>
          </cell>
          <cell r="B2196" t="str">
            <v>CLSD Legal to Gas Marketing Admin - Immi</v>
          </cell>
          <cell r="C2196" t="str">
            <v>Legal</v>
          </cell>
          <cell r="D2196" t="str">
            <v>Legal</v>
          </cell>
          <cell r="E2196" t="str">
            <v>Direct</v>
          </cell>
          <cell r="F2196" t="str">
            <v>DIR</v>
          </cell>
          <cell r="G2196" t="str">
            <v>0072</v>
          </cell>
          <cell r="H2196" t="str">
            <v>FSCC</v>
          </cell>
        </row>
        <row r="2197">
          <cell r="A2197" t="str">
            <v>11031784</v>
          </cell>
          <cell r="B2197" t="str">
            <v>CLSD Legal to CEGT, CES and LDC's</v>
          </cell>
          <cell r="C2197" t="str">
            <v>Legal</v>
          </cell>
          <cell r="D2197" t="str">
            <v>Legal</v>
          </cell>
          <cell r="E2197" t="str">
            <v>Direct</v>
          </cell>
          <cell r="F2197" t="str">
            <v>DIR</v>
          </cell>
          <cell r="G2197" t="str">
            <v>0082</v>
          </cell>
          <cell r="H2197" t="str">
            <v>FSCC</v>
          </cell>
        </row>
        <row r="2198">
          <cell r="A2198" t="str">
            <v>11031943</v>
          </cell>
          <cell r="B2198" t="str">
            <v>Legal to AMS Tarp Reimbursement</v>
          </cell>
          <cell r="C2198" t="str">
            <v>Legal</v>
          </cell>
          <cell r="D2198" t="str">
            <v>Legal</v>
          </cell>
          <cell r="E2198" t="str">
            <v>Direct</v>
          </cell>
          <cell r="F2198" t="str">
            <v>DIR</v>
          </cell>
          <cell r="G2198" t="str">
            <v>0003</v>
          </cell>
          <cell r="H2198" t="str">
            <v>FSCC</v>
          </cell>
        </row>
        <row r="2199">
          <cell r="A2199" t="str">
            <v>11031960</v>
          </cell>
          <cell r="B2199" t="str">
            <v>Legal to AMR - Gas</v>
          </cell>
          <cell r="C2199" t="str">
            <v>Legal</v>
          </cell>
          <cell r="D2199" t="str">
            <v>Legal</v>
          </cell>
          <cell r="E2199" t="str">
            <v>Direct</v>
          </cell>
          <cell r="F2199" t="str">
            <v>DIR</v>
          </cell>
          <cell r="G2199" t="str">
            <v>0072</v>
          </cell>
          <cell r="H2199" t="str">
            <v>FSCC</v>
          </cell>
        </row>
        <row r="2200">
          <cell r="A2200" t="str">
            <v>11031961</v>
          </cell>
          <cell r="B2200" t="str">
            <v>CLSD Legal to CEGT, CES &amp; Arkla</v>
          </cell>
          <cell r="C2200" t="str">
            <v>Legal</v>
          </cell>
          <cell r="D2200" t="str">
            <v>Legal</v>
          </cell>
          <cell r="E2200" t="str">
            <v>Direct</v>
          </cell>
          <cell r="F2200" t="str">
            <v>DIR</v>
          </cell>
          <cell r="G2200" t="str">
            <v>Enable</v>
          </cell>
          <cell r="H2200" t="str">
            <v>FSCC</v>
          </cell>
        </row>
        <row r="2201">
          <cell r="A2201" t="str">
            <v>11032073</v>
          </cell>
          <cell r="B2201" t="str">
            <v>Legal to Control Systems - Immigration</v>
          </cell>
          <cell r="C2201" t="str">
            <v>Legal</v>
          </cell>
          <cell r="D2201" t="str">
            <v>Legal</v>
          </cell>
          <cell r="E2201" t="str">
            <v>Direct</v>
          </cell>
          <cell r="F2201" t="str">
            <v>DIR</v>
          </cell>
          <cell r="G2201" t="str">
            <v>0003</v>
          </cell>
          <cell r="H2201" t="str">
            <v>FSCC</v>
          </cell>
        </row>
        <row r="2202">
          <cell r="A2202" t="str">
            <v>11032124</v>
          </cell>
          <cell r="B2202" t="str">
            <v>Legal to IT Computing Platform-Immigrati</v>
          </cell>
          <cell r="C2202" t="str">
            <v>Legal</v>
          </cell>
          <cell r="D2202" t="str">
            <v>Legal</v>
          </cell>
          <cell r="E2202" t="str">
            <v>Direct</v>
          </cell>
          <cell r="F2202" t="str">
            <v>DIR</v>
          </cell>
          <cell r="G2202" t="str">
            <v>0002</v>
          </cell>
          <cell r="H2202" t="str">
            <v>FSCC</v>
          </cell>
        </row>
        <row r="2203">
          <cell r="A2203" t="str">
            <v>11032125</v>
          </cell>
          <cell r="B2203" t="str">
            <v>CLSD Legal to FERC Compliance</v>
          </cell>
          <cell r="C2203" t="str">
            <v>Legal</v>
          </cell>
          <cell r="D2203" t="str">
            <v>Legal</v>
          </cell>
          <cell r="E2203" t="str">
            <v>Direct</v>
          </cell>
          <cell r="F2203" t="str">
            <v>DIR</v>
          </cell>
          <cell r="G2203" t="str">
            <v>Enable</v>
          </cell>
          <cell r="H2203" t="str">
            <v>FSCC</v>
          </cell>
        </row>
        <row r="2204">
          <cell r="A2204" t="str">
            <v>11032161</v>
          </cell>
          <cell r="B2204" t="str">
            <v>CLSD Legal to M&amp;A Project Fidelity</v>
          </cell>
          <cell r="C2204" t="str">
            <v>Legal</v>
          </cell>
          <cell r="D2204" t="str">
            <v>Legal</v>
          </cell>
          <cell r="E2204" t="str">
            <v>Direct</v>
          </cell>
          <cell r="F2204" t="str">
            <v>DIR</v>
          </cell>
          <cell r="G2204" t="str">
            <v>0299</v>
          </cell>
          <cell r="H2204" t="str">
            <v>FSCC</v>
          </cell>
        </row>
        <row r="2205">
          <cell r="A2205" t="str">
            <v>11032280</v>
          </cell>
          <cell r="B2205" t="str">
            <v>CLSD Legal to Project Magnolia</v>
          </cell>
          <cell r="C2205" t="str">
            <v>Legal</v>
          </cell>
          <cell r="D2205" t="str">
            <v>Legal</v>
          </cell>
          <cell r="E2205" t="str">
            <v>Direct</v>
          </cell>
          <cell r="F2205" t="str">
            <v>DIR</v>
          </cell>
          <cell r="G2205" t="str">
            <v>0299</v>
          </cell>
          <cell r="H2205" t="str">
            <v>FSCC</v>
          </cell>
        </row>
        <row r="2206">
          <cell r="A2206" t="str">
            <v>11032325</v>
          </cell>
          <cell r="B2206" t="str">
            <v>CLSD Legal to Crosspoint Pipeline Gen</v>
          </cell>
          <cell r="C2206" t="str">
            <v>Legal</v>
          </cell>
          <cell r="D2206" t="str">
            <v>Legal</v>
          </cell>
          <cell r="E2206" t="str">
            <v>Direct</v>
          </cell>
          <cell r="F2206" t="str">
            <v>DIR</v>
          </cell>
          <cell r="G2206" t="str">
            <v>0299</v>
          </cell>
          <cell r="H2206" t="str">
            <v>FSCC</v>
          </cell>
        </row>
        <row r="2207">
          <cell r="A2207" t="str">
            <v>11032326</v>
          </cell>
          <cell r="B2207" t="str">
            <v>CLSD Legal to Project Sandstone</v>
          </cell>
          <cell r="C2207" t="str">
            <v>Legal</v>
          </cell>
          <cell r="D2207" t="str">
            <v>Legal</v>
          </cell>
          <cell r="E2207" t="str">
            <v>Direct</v>
          </cell>
          <cell r="F2207" t="str">
            <v>DIR</v>
          </cell>
          <cell r="G2207" t="str">
            <v>0299</v>
          </cell>
          <cell r="H2207" t="str">
            <v>FSCC</v>
          </cell>
        </row>
        <row r="2208">
          <cell r="A2208" t="str">
            <v>11032424</v>
          </cell>
          <cell r="B2208" t="str">
            <v>CLSD Legal to CNP Intrastate Holdings</v>
          </cell>
          <cell r="C2208" t="str">
            <v>Legal</v>
          </cell>
          <cell r="D2208" t="str">
            <v>Legal</v>
          </cell>
          <cell r="E2208" t="str">
            <v>Direct</v>
          </cell>
          <cell r="F2208" t="str">
            <v>DIR</v>
          </cell>
          <cell r="G2208" t="str">
            <v>0122</v>
          </cell>
          <cell r="H2208" t="str">
            <v>FSCC</v>
          </cell>
        </row>
        <row r="2209">
          <cell r="A2209" t="str">
            <v>11032520</v>
          </cell>
          <cell r="B2209" t="str">
            <v>Legal to Texas Legislative Session (Gas)</v>
          </cell>
          <cell r="C2209" t="str">
            <v>Legal</v>
          </cell>
          <cell r="D2209" t="str">
            <v>Legal</v>
          </cell>
          <cell r="E2209" t="str">
            <v>Direct</v>
          </cell>
          <cell r="F2209" t="str">
            <v>DIR</v>
          </cell>
          <cell r="G2209" t="str">
            <v>0082</v>
          </cell>
          <cell r="H2209" t="str">
            <v>FSCC</v>
          </cell>
        </row>
        <row r="2210">
          <cell r="A2210" t="str">
            <v>11032560</v>
          </cell>
          <cell r="B2210" t="str">
            <v>CLSD Legal to CEHE &amp; CERC</v>
          </cell>
          <cell r="C2210" t="str">
            <v>Legal</v>
          </cell>
          <cell r="D2210" t="str">
            <v>Legal</v>
          </cell>
          <cell r="E2210" t="str">
            <v>Direct</v>
          </cell>
          <cell r="F2210" t="str">
            <v>DIR</v>
          </cell>
          <cell r="G2210" t="str">
            <v>0003</v>
          </cell>
          <cell r="H2210" t="str">
            <v>FSCC</v>
          </cell>
        </row>
        <row r="2211">
          <cell r="A2211" t="str">
            <v>11032561</v>
          </cell>
          <cell r="B2211" t="str">
            <v>CLSD Legal to CEHE &amp; Houston Division</v>
          </cell>
          <cell r="C2211" t="str">
            <v>Legal</v>
          </cell>
          <cell r="D2211" t="str">
            <v>Legal</v>
          </cell>
          <cell r="E2211" t="str">
            <v>Direct</v>
          </cell>
          <cell r="F2211" t="str">
            <v>DIR</v>
          </cell>
          <cell r="G2211" t="str">
            <v>0003</v>
          </cell>
          <cell r="H2211" t="str">
            <v>FSCC</v>
          </cell>
        </row>
        <row r="2212">
          <cell r="A2212" t="str">
            <v>11032620</v>
          </cell>
          <cell r="B2212" t="str">
            <v>CLSD Legal to Southeast SupplyHeader O&amp;M</v>
          </cell>
          <cell r="C2212" t="str">
            <v>Legal</v>
          </cell>
          <cell r="D2212" t="str">
            <v>Legal</v>
          </cell>
          <cell r="E2212" t="str">
            <v>Direct</v>
          </cell>
          <cell r="F2212" t="str">
            <v>DIR</v>
          </cell>
          <cell r="G2212" t="str">
            <v>Enable</v>
          </cell>
          <cell r="H2212" t="str">
            <v>FSCC</v>
          </cell>
        </row>
        <row r="2213">
          <cell r="A2213" t="str">
            <v>11032780</v>
          </cell>
          <cell r="B2213" t="str">
            <v>CLSD Legal to Solar Project</v>
          </cell>
          <cell r="C2213" t="str">
            <v>Legal</v>
          </cell>
          <cell r="D2213" t="str">
            <v>Legal</v>
          </cell>
          <cell r="E2213" t="str">
            <v>Direct</v>
          </cell>
          <cell r="F2213" t="str">
            <v>DIR</v>
          </cell>
          <cell r="G2213" t="str">
            <v>0299</v>
          </cell>
          <cell r="H2213" t="str">
            <v>FSCC</v>
          </cell>
        </row>
        <row r="2214">
          <cell r="A2214" t="str">
            <v>11032850</v>
          </cell>
          <cell r="B2214" t="str">
            <v>CLSD Legal to Smart Grip IP</v>
          </cell>
          <cell r="C2214" t="str">
            <v>Legal</v>
          </cell>
          <cell r="D2214" t="str">
            <v>Legal</v>
          </cell>
          <cell r="E2214" t="str">
            <v>Direct</v>
          </cell>
          <cell r="F2214" t="str">
            <v>DIR</v>
          </cell>
          <cell r="G2214" t="str">
            <v>0299</v>
          </cell>
          <cell r="H2214" t="str">
            <v>FSCC</v>
          </cell>
        </row>
        <row r="2215">
          <cell r="A2215" t="str">
            <v>11032851</v>
          </cell>
          <cell r="B2215" t="str">
            <v>CLSD Legal to Electric Transmission</v>
          </cell>
          <cell r="C2215" t="str">
            <v>Legal</v>
          </cell>
          <cell r="D2215" t="str">
            <v>Legal</v>
          </cell>
          <cell r="E2215" t="str">
            <v>Direct</v>
          </cell>
          <cell r="F2215" t="str">
            <v>DIR</v>
          </cell>
          <cell r="G2215" t="str">
            <v>0299</v>
          </cell>
          <cell r="H2215" t="str">
            <v>FSCC</v>
          </cell>
        </row>
        <row r="2216">
          <cell r="A2216" t="str">
            <v>11033004</v>
          </cell>
          <cell r="B2216" t="str">
            <v>Legal to North and South Louisiana</v>
          </cell>
          <cell r="C2216" t="str">
            <v>Legal</v>
          </cell>
          <cell r="D2216" t="str">
            <v>Legal</v>
          </cell>
          <cell r="E2216" t="str">
            <v>Direct</v>
          </cell>
          <cell r="F2216" t="str">
            <v>DIR</v>
          </cell>
          <cell r="G2216" t="str">
            <v>0082</v>
          </cell>
          <cell r="H2216" t="str">
            <v>FSCC</v>
          </cell>
        </row>
        <row r="2217">
          <cell r="A2217" t="str">
            <v>11033019</v>
          </cell>
          <cell r="B2217" t="str">
            <v>CLSD Legal to CE Inv Mgmt vs RE Inv Mgmt</v>
          </cell>
          <cell r="C2217" t="str">
            <v>Legal</v>
          </cell>
          <cell r="D2217" t="str">
            <v>Legal</v>
          </cell>
          <cell r="E2217" t="str">
            <v>Direct</v>
          </cell>
          <cell r="F2217" t="str">
            <v>DIR</v>
          </cell>
          <cell r="G2217" t="str">
            <v>0181</v>
          </cell>
          <cell r="H2217" t="str">
            <v>FSCC</v>
          </cell>
        </row>
        <row r="2218">
          <cell r="A2218" t="str">
            <v>11033242</v>
          </cell>
          <cell r="B2218" t="str">
            <v>CLSD Legal to Project Liberty</v>
          </cell>
          <cell r="C2218" t="str">
            <v>Legal</v>
          </cell>
          <cell r="D2218" t="str">
            <v>Legal</v>
          </cell>
          <cell r="E2218" t="str">
            <v>Direct</v>
          </cell>
          <cell r="F2218" t="str">
            <v>DIR</v>
          </cell>
          <cell r="G2218" t="str">
            <v>0299</v>
          </cell>
          <cell r="H2218" t="str">
            <v>FSCC</v>
          </cell>
        </row>
        <row r="2219">
          <cell r="A2219" t="str">
            <v>11033243</v>
          </cell>
          <cell r="B2219" t="str">
            <v>CLSD Legal to Transmission Growth</v>
          </cell>
          <cell r="C2219" t="str">
            <v>Legal</v>
          </cell>
          <cell r="D2219" t="str">
            <v>Legal</v>
          </cell>
          <cell r="E2219" t="str">
            <v>Direct</v>
          </cell>
          <cell r="F2219" t="str">
            <v>DIR</v>
          </cell>
          <cell r="G2219" t="str">
            <v>0299</v>
          </cell>
          <cell r="H2219" t="str">
            <v>FSCC</v>
          </cell>
        </row>
        <row r="2220">
          <cell r="A2220" t="str">
            <v>11033246</v>
          </cell>
          <cell r="B2220" t="str">
            <v>CLSD Legal to Project Elk</v>
          </cell>
          <cell r="C2220" t="str">
            <v>Legal</v>
          </cell>
          <cell r="D2220" t="str">
            <v>Legal</v>
          </cell>
          <cell r="E2220" t="str">
            <v>Direct</v>
          </cell>
          <cell r="F2220" t="str">
            <v>DIR</v>
          </cell>
          <cell r="G2220" t="str">
            <v>0299</v>
          </cell>
          <cell r="H2220" t="str">
            <v>FSCC</v>
          </cell>
        </row>
        <row r="2221">
          <cell r="A2221" t="str">
            <v>11033251</v>
          </cell>
          <cell r="B2221" t="str">
            <v>CLSD Legal to CES ePortal 2010</v>
          </cell>
          <cell r="C2221" t="str">
            <v>Legal</v>
          </cell>
          <cell r="D2221" t="str">
            <v>Legal</v>
          </cell>
          <cell r="E2221" t="str">
            <v>Direct</v>
          </cell>
          <cell r="F2221" t="str">
            <v>DIR</v>
          </cell>
          <cell r="G2221" t="str">
            <v>0077</v>
          </cell>
          <cell r="H2221" t="str">
            <v>FSCC</v>
          </cell>
        </row>
        <row r="2222">
          <cell r="A2222" t="str">
            <v>11033263</v>
          </cell>
          <cell r="B2222" t="str">
            <v>CLSD Legal to HIE Fulton</v>
          </cell>
          <cell r="C2222" t="str">
            <v>Legal</v>
          </cell>
          <cell r="D2222" t="str">
            <v>Legal</v>
          </cell>
          <cell r="E2222" t="str">
            <v>Direct</v>
          </cell>
          <cell r="F2222" t="str">
            <v>DIR</v>
          </cell>
          <cell r="G2222" t="str">
            <v>0299</v>
          </cell>
          <cell r="H2222" t="str">
            <v>FSCC</v>
          </cell>
        </row>
        <row r="2223">
          <cell r="A2223" t="str">
            <v>11033266</v>
          </cell>
          <cell r="B2223" t="str">
            <v>Legal to Mississippi RRA</v>
          </cell>
          <cell r="C2223" t="str">
            <v>Legal</v>
          </cell>
          <cell r="D2223" t="str">
            <v>Legal</v>
          </cell>
          <cell r="E2223" t="str">
            <v>Direct</v>
          </cell>
          <cell r="F2223" t="str">
            <v>DIR</v>
          </cell>
          <cell r="G2223" t="str">
            <v>0082</v>
          </cell>
          <cell r="H2223" t="str">
            <v>FSCC</v>
          </cell>
        </row>
        <row r="2224">
          <cell r="A2224" t="str">
            <v>11033365</v>
          </cell>
          <cell r="B2224" t="str">
            <v>CLSD Legal to CES and LDCs</v>
          </cell>
          <cell r="C2224" t="str">
            <v>Legal</v>
          </cell>
          <cell r="D2224" t="str">
            <v>Legal</v>
          </cell>
          <cell r="E2224" t="str">
            <v>Direct</v>
          </cell>
          <cell r="F2224" t="str">
            <v>DIR</v>
          </cell>
          <cell r="G2224" t="str">
            <v>0082</v>
          </cell>
          <cell r="H2224" t="str">
            <v>FSCC</v>
          </cell>
        </row>
        <row r="2225">
          <cell r="A2225" t="str">
            <v>11033473</v>
          </cell>
          <cell r="B2225" t="str">
            <v>Legal to CEHE &amp; CERC Subpoena Fixed Fee</v>
          </cell>
          <cell r="C2225" t="str">
            <v>Legal</v>
          </cell>
          <cell r="D2225" t="str">
            <v>Legal</v>
          </cell>
          <cell r="E2225" t="str">
            <v>Direct</v>
          </cell>
          <cell r="F2225" t="str">
            <v>DIR</v>
          </cell>
          <cell r="G2225" t="str">
            <v>0003</v>
          </cell>
          <cell r="H2225" t="str">
            <v>FSCC</v>
          </cell>
        </row>
        <row r="2226">
          <cell r="A2226" t="str">
            <v>11033474</v>
          </cell>
          <cell r="B2226" t="str">
            <v>Legal to CEHE &amp; CERC Tax Fixed Fee</v>
          </cell>
          <cell r="C2226" t="str">
            <v>Legal</v>
          </cell>
          <cell r="D2226" t="str">
            <v>Legal</v>
          </cell>
          <cell r="E2226" t="str">
            <v>Direct</v>
          </cell>
          <cell r="F2226" t="str">
            <v>DIR</v>
          </cell>
          <cell r="G2226" t="str">
            <v>0003</v>
          </cell>
          <cell r="H2226" t="str">
            <v>FSCC</v>
          </cell>
        </row>
        <row r="2227">
          <cell r="A2227" t="str">
            <v>11033475</v>
          </cell>
          <cell r="B2227" t="str">
            <v>CLSD Legal to Ike Subpoena Fixed Fee</v>
          </cell>
          <cell r="C2227" t="str">
            <v>Legal</v>
          </cell>
          <cell r="D2227" t="str">
            <v>Legal</v>
          </cell>
          <cell r="E2227" t="str">
            <v>Direct</v>
          </cell>
          <cell r="F2227" t="str">
            <v>DIR</v>
          </cell>
          <cell r="G2227" t="str">
            <v>0003</v>
          </cell>
          <cell r="H2227" t="str">
            <v>FSCC</v>
          </cell>
        </row>
        <row r="2228">
          <cell r="A2228" t="str">
            <v>11033528</v>
          </cell>
          <cell r="B2228" t="str">
            <v>CLSD Legal to Barge Damaged Tower</v>
          </cell>
          <cell r="C2228" t="str">
            <v>Legal</v>
          </cell>
          <cell r="D2228" t="str">
            <v>Legal</v>
          </cell>
          <cell r="E2228" t="str">
            <v>Direct</v>
          </cell>
          <cell r="F2228" t="str">
            <v>DIR</v>
          </cell>
          <cell r="G2228" t="str">
            <v>0003</v>
          </cell>
          <cell r="H2228" t="str">
            <v>FSCC</v>
          </cell>
        </row>
        <row r="2229">
          <cell r="A2229" t="str">
            <v>11033646</v>
          </cell>
          <cell r="B2229" t="str">
            <v>Legal to IT EA App &amp; Integ Svcs - Immig</v>
          </cell>
          <cell r="C2229" t="str">
            <v>Legal</v>
          </cell>
          <cell r="D2229" t="str">
            <v>Legal</v>
          </cell>
          <cell r="E2229" t="str">
            <v>Direct</v>
          </cell>
          <cell r="F2229" t="str">
            <v>DIR</v>
          </cell>
          <cell r="G2229" t="str">
            <v>0002</v>
          </cell>
          <cell r="H2229" t="str">
            <v>FSCC</v>
          </cell>
        </row>
        <row r="2230">
          <cell r="A2230" t="str">
            <v>11033657</v>
          </cell>
          <cell r="B2230" t="str">
            <v>CLSD Legal to CEGT &amp; CEFS</v>
          </cell>
          <cell r="C2230" t="str">
            <v>Legal</v>
          </cell>
          <cell r="D2230" t="str">
            <v>Legal</v>
          </cell>
          <cell r="E2230" t="str">
            <v>Direct</v>
          </cell>
          <cell r="F2230" t="str">
            <v>DIR</v>
          </cell>
          <cell r="G2230" t="str">
            <v>Enable</v>
          </cell>
          <cell r="H2230" t="str">
            <v>FSCC</v>
          </cell>
        </row>
        <row r="2231">
          <cell r="A2231" t="str">
            <v>11033659</v>
          </cell>
          <cell r="B2231" t="str">
            <v>CLSD Legal to Project Claremont</v>
          </cell>
          <cell r="C2231" t="str">
            <v>Legal</v>
          </cell>
          <cell r="D2231" t="str">
            <v>Legal</v>
          </cell>
          <cell r="E2231" t="str">
            <v>Direct</v>
          </cell>
          <cell r="F2231" t="str">
            <v>DIR</v>
          </cell>
          <cell r="G2231" t="str">
            <v>0299</v>
          </cell>
          <cell r="H2231" t="str">
            <v>FSCC</v>
          </cell>
        </row>
        <row r="2232">
          <cell r="A2232" t="str">
            <v>11033670</v>
          </cell>
          <cell r="B2232" t="str">
            <v>CLSD Legal to Project Franklin</v>
          </cell>
          <cell r="C2232" t="str">
            <v>Legal</v>
          </cell>
          <cell r="D2232" t="str">
            <v>Legal</v>
          </cell>
          <cell r="E2232" t="str">
            <v>Direct</v>
          </cell>
          <cell r="F2232" t="str">
            <v>DIR</v>
          </cell>
          <cell r="G2232" t="str">
            <v>0299</v>
          </cell>
          <cell r="H2232" t="str">
            <v>FSCC</v>
          </cell>
        </row>
        <row r="2233">
          <cell r="A2233" t="str">
            <v>11033702</v>
          </cell>
          <cell r="B2233" t="str">
            <v>CLSD Legal to Beau/E. TX GRIP Filing</v>
          </cell>
          <cell r="C2233" t="str">
            <v>Legal</v>
          </cell>
          <cell r="D2233" t="str">
            <v>Legal</v>
          </cell>
          <cell r="E2233" t="str">
            <v>Direct</v>
          </cell>
          <cell r="F2233" t="str">
            <v>DIR</v>
          </cell>
          <cell r="G2233" t="str">
            <v>0082</v>
          </cell>
          <cell r="H2233" t="str">
            <v>FSCC</v>
          </cell>
        </row>
        <row r="2234">
          <cell r="A2234" t="str">
            <v>11033703</v>
          </cell>
          <cell r="B2234" t="str">
            <v>CLSD Legal to Project Foundation</v>
          </cell>
          <cell r="C2234" t="str">
            <v>Legal</v>
          </cell>
          <cell r="D2234" t="str">
            <v>Legal</v>
          </cell>
          <cell r="E2234" t="str">
            <v>Direct</v>
          </cell>
          <cell r="F2234" t="str">
            <v>DIR</v>
          </cell>
          <cell r="G2234" t="str">
            <v>0299</v>
          </cell>
          <cell r="H2234" t="str">
            <v>FSCC</v>
          </cell>
        </row>
        <row r="2235">
          <cell r="A2235" t="str">
            <v>11033723</v>
          </cell>
          <cell r="B2235" t="str">
            <v>CLSD Legal to CEGT &amp; MRT</v>
          </cell>
          <cell r="C2235" t="str">
            <v>Legal</v>
          </cell>
          <cell r="D2235" t="str">
            <v>Legal</v>
          </cell>
          <cell r="E2235" t="str">
            <v>Direct</v>
          </cell>
          <cell r="F2235" t="str">
            <v>DIR</v>
          </cell>
          <cell r="G2235" t="str">
            <v>Enable</v>
          </cell>
          <cell r="H2235" t="str">
            <v>FSCC</v>
          </cell>
        </row>
        <row r="2236">
          <cell r="A2236" t="str">
            <v>11033760</v>
          </cell>
          <cell r="B2236" t="str">
            <v>CLSD Legal to Project Guardian</v>
          </cell>
          <cell r="C2236" t="str">
            <v>Legal</v>
          </cell>
          <cell r="D2236" t="str">
            <v>Legal</v>
          </cell>
          <cell r="E2236" t="str">
            <v>Direct</v>
          </cell>
          <cell r="F2236" t="str">
            <v>DIR</v>
          </cell>
          <cell r="G2236" t="str">
            <v>0299</v>
          </cell>
          <cell r="H2236" t="str">
            <v>FSCC</v>
          </cell>
        </row>
        <row r="2237">
          <cell r="A2237" t="str">
            <v>11033789</v>
          </cell>
          <cell r="B2237" t="str">
            <v>CLSD Legal to CEGT - 50% and MRT - 50%</v>
          </cell>
          <cell r="C2237" t="str">
            <v>Legal</v>
          </cell>
          <cell r="D2237" t="str">
            <v>Legal</v>
          </cell>
          <cell r="E2237" t="str">
            <v>Direct</v>
          </cell>
          <cell r="F2237" t="str">
            <v>DIR</v>
          </cell>
          <cell r="G2237" t="str">
            <v>Enable</v>
          </cell>
          <cell r="H2237" t="str">
            <v>FSCC</v>
          </cell>
        </row>
        <row r="2238">
          <cell r="A2238" t="str">
            <v>11033790</v>
          </cell>
          <cell r="B2238" t="str">
            <v>CLSD Legal to Alliance Project</v>
          </cell>
          <cell r="C2238" t="str">
            <v>Legal</v>
          </cell>
          <cell r="D2238" t="str">
            <v>Legal</v>
          </cell>
          <cell r="E2238" t="str">
            <v>Direct</v>
          </cell>
          <cell r="F2238" t="str">
            <v>DIR</v>
          </cell>
          <cell r="G2238" t="str">
            <v>0299</v>
          </cell>
          <cell r="H2238" t="str">
            <v>FSCC</v>
          </cell>
        </row>
        <row r="2239">
          <cell r="A2239" t="str">
            <v>11033794</v>
          </cell>
          <cell r="B2239" t="str">
            <v>Legal to Transition Bond Company IV</v>
          </cell>
          <cell r="C2239" t="str">
            <v>Legal</v>
          </cell>
          <cell r="D2239" t="str">
            <v>Legal</v>
          </cell>
          <cell r="E2239" t="str">
            <v>Direct</v>
          </cell>
          <cell r="F2239" t="str">
            <v>DIR</v>
          </cell>
          <cell r="G2239" t="str">
            <v>0003</v>
          </cell>
          <cell r="H2239" t="str">
            <v>FSCC</v>
          </cell>
        </row>
        <row r="2240">
          <cell r="A2240" t="str">
            <v>11033880</v>
          </cell>
          <cell r="B2240" t="str">
            <v>CLSD Legal to COH Grip - O&amp;M</v>
          </cell>
          <cell r="C2240" t="str">
            <v>Legal</v>
          </cell>
          <cell r="D2240" t="str">
            <v>Legal</v>
          </cell>
          <cell r="E2240" t="str">
            <v>Direct</v>
          </cell>
          <cell r="F2240" t="str">
            <v>DIR</v>
          </cell>
          <cell r="G2240" t="str">
            <v>0003</v>
          </cell>
          <cell r="H2240" t="str">
            <v>FSCC</v>
          </cell>
        </row>
        <row r="2241">
          <cell r="A2241" t="str">
            <v>11033900</v>
          </cell>
          <cell r="B2241" t="str">
            <v>CLSD Legal to CEGT, MRT, and LDC's</v>
          </cell>
          <cell r="C2241" t="str">
            <v>Legal</v>
          </cell>
          <cell r="D2241" t="str">
            <v>Legal</v>
          </cell>
          <cell r="E2241" t="str">
            <v>Direct</v>
          </cell>
          <cell r="F2241" t="str">
            <v>DIR</v>
          </cell>
          <cell r="G2241" t="str">
            <v>0082</v>
          </cell>
          <cell r="H2241" t="str">
            <v>FSCC</v>
          </cell>
        </row>
        <row r="2242">
          <cell r="A2242" t="str">
            <v>11033920</v>
          </cell>
          <cell r="B2242" t="str">
            <v>CLSD Legal to 2011-2012 Canadian Transac</v>
          </cell>
          <cell r="C2242" t="str">
            <v>Legal</v>
          </cell>
          <cell r="D2242" t="str">
            <v>Legal</v>
          </cell>
          <cell r="E2242" t="str">
            <v>Direct</v>
          </cell>
          <cell r="F2242" t="str">
            <v>DIR</v>
          </cell>
          <cell r="G2242" t="str">
            <v>0299</v>
          </cell>
          <cell r="H2242" t="str">
            <v>FSCC</v>
          </cell>
        </row>
        <row r="2243">
          <cell r="A2243" t="str">
            <v>11033943</v>
          </cell>
          <cell r="B2243" t="str">
            <v>CLSD Legal to Minnesota Rate Case</v>
          </cell>
          <cell r="C2243" t="str">
            <v>Legal</v>
          </cell>
          <cell r="D2243" t="str">
            <v>Legal</v>
          </cell>
          <cell r="E2243" t="str">
            <v>Direct</v>
          </cell>
          <cell r="F2243" t="str">
            <v>DIR</v>
          </cell>
          <cell r="G2243" t="str">
            <v>0072</v>
          </cell>
          <cell r="H2243" t="str">
            <v>FSCC</v>
          </cell>
        </row>
        <row r="2244">
          <cell r="A2244" t="str">
            <v>11034000</v>
          </cell>
          <cell r="B2244" t="str">
            <v>CLSD Legal to 2012 Prism Transaction</v>
          </cell>
          <cell r="C2244" t="str">
            <v>Legal</v>
          </cell>
          <cell r="D2244" t="str">
            <v>Legal</v>
          </cell>
          <cell r="E2244" t="str">
            <v>Direct</v>
          </cell>
          <cell r="F2244" t="str">
            <v>DIR</v>
          </cell>
          <cell r="G2244" t="str">
            <v>0299</v>
          </cell>
          <cell r="H2244" t="str">
            <v>FSCC</v>
          </cell>
        </row>
        <row r="2245">
          <cell r="A2245" t="str">
            <v>11034020</v>
          </cell>
          <cell r="B2245" t="str">
            <v>CLSD Legal to CEHE Settlements</v>
          </cell>
          <cell r="C2245" t="str">
            <v>Legal</v>
          </cell>
          <cell r="D2245" t="str">
            <v>Legal</v>
          </cell>
          <cell r="E2245" t="str">
            <v>Direct</v>
          </cell>
          <cell r="F2245" t="str">
            <v>DIR</v>
          </cell>
          <cell r="G2245" t="str">
            <v>0003</v>
          </cell>
          <cell r="H2245" t="str">
            <v>FSCC</v>
          </cell>
        </row>
        <row r="2246">
          <cell r="A2246" t="str">
            <v>11034033</v>
          </cell>
          <cell r="B2246" t="str">
            <v>Legal to MN Reg Int Time</v>
          </cell>
          <cell r="C2246" t="str">
            <v>Legal</v>
          </cell>
          <cell r="D2246" t="str">
            <v>Legal</v>
          </cell>
          <cell r="E2246" t="str">
            <v>Direct</v>
          </cell>
          <cell r="F2246" t="str">
            <v>DIR</v>
          </cell>
          <cell r="G2246" t="str">
            <v>0072</v>
          </cell>
          <cell r="H2246" t="str">
            <v>FSCC</v>
          </cell>
        </row>
        <row r="2247">
          <cell r="A2247" t="str">
            <v>11034034</v>
          </cell>
          <cell r="B2247" t="str">
            <v>CLSD Legal to CEHE Energy Effcy</v>
          </cell>
          <cell r="C2247" t="str">
            <v>Legal</v>
          </cell>
          <cell r="D2247" t="str">
            <v>Legal</v>
          </cell>
          <cell r="E2247" t="str">
            <v>Direct</v>
          </cell>
          <cell r="F2247" t="str">
            <v>DIR</v>
          </cell>
          <cell r="G2247" t="str">
            <v>0003</v>
          </cell>
          <cell r="H2247" t="str">
            <v>FSCC</v>
          </cell>
        </row>
        <row r="2248">
          <cell r="A2248" t="str">
            <v>11034040</v>
          </cell>
          <cell r="B2248" t="str">
            <v>CLSD Legal to CEIP Tax Fixed Fee</v>
          </cell>
          <cell r="C2248" t="str">
            <v>Legal</v>
          </cell>
          <cell r="D2248" t="str">
            <v>Legal</v>
          </cell>
          <cell r="E2248" t="str">
            <v>Direct</v>
          </cell>
          <cell r="F2248" t="str">
            <v>DIR</v>
          </cell>
          <cell r="G2248" t="str">
            <v>0080</v>
          </cell>
          <cell r="H2248" t="str">
            <v>FSCC</v>
          </cell>
        </row>
        <row r="2249">
          <cell r="A2249" t="str">
            <v>11034044</v>
          </cell>
          <cell r="B2249" t="str">
            <v>CLSD Legal to Asgard Energy, LLC</v>
          </cell>
          <cell r="C2249" t="str">
            <v>Legal</v>
          </cell>
          <cell r="D2249" t="str">
            <v>Legal</v>
          </cell>
          <cell r="E2249" t="str">
            <v>Direct</v>
          </cell>
          <cell r="F2249" t="str">
            <v>DIR</v>
          </cell>
          <cell r="G2249" t="str">
            <v>0299</v>
          </cell>
          <cell r="H2249" t="str">
            <v>FSCC</v>
          </cell>
        </row>
        <row r="2250">
          <cell r="A2250" t="str">
            <v>11034049</v>
          </cell>
          <cell r="B2250" t="str">
            <v>CLSD Legal to Pollution Control Bonds</v>
          </cell>
          <cell r="C2250" t="str">
            <v>Legal</v>
          </cell>
          <cell r="D2250" t="str">
            <v>Legal</v>
          </cell>
          <cell r="E2250" t="str">
            <v>Direct</v>
          </cell>
          <cell r="F2250" t="str">
            <v>DIR</v>
          </cell>
          <cell r="G2250" t="str">
            <v>0299</v>
          </cell>
          <cell r="H2250" t="str">
            <v>FSCC</v>
          </cell>
        </row>
        <row r="2251">
          <cell r="A2251" t="str">
            <v>11034056</v>
          </cell>
          <cell r="B2251" t="str">
            <v>CLSD Legal to CEFS - Amaruso Acquisition</v>
          </cell>
          <cell r="C2251" t="str">
            <v>Legal</v>
          </cell>
          <cell r="D2251" t="str">
            <v>Legal</v>
          </cell>
          <cell r="E2251" t="str">
            <v>Direct</v>
          </cell>
          <cell r="F2251" t="str">
            <v>DIR</v>
          </cell>
          <cell r="G2251" t="str">
            <v>0299</v>
          </cell>
          <cell r="H2251" t="str">
            <v>FSCC</v>
          </cell>
        </row>
        <row r="2252">
          <cell r="A2252" t="str">
            <v>11034080</v>
          </cell>
          <cell r="B2252" t="str">
            <v>CLSD Legal to CEFS-Martin Midstream JV</v>
          </cell>
          <cell r="C2252" t="str">
            <v>Legal</v>
          </cell>
          <cell r="D2252" t="str">
            <v>Legal</v>
          </cell>
          <cell r="E2252" t="str">
            <v>Direct</v>
          </cell>
          <cell r="F2252" t="str">
            <v>DIR</v>
          </cell>
          <cell r="G2252" t="str">
            <v>0299</v>
          </cell>
          <cell r="H2252" t="str">
            <v>FSCC</v>
          </cell>
        </row>
        <row r="2253">
          <cell r="A2253" t="str">
            <v>11034101</v>
          </cell>
          <cell r="B2253" t="str">
            <v>CLSD Legal to 2012 Special Project</v>
          </cell>
          <cell r="C2253" t="str">
            <v>Legal</v>
          </cell>
          <cell r="D2253" t="str">
            <v>Legal</v>
          </cell>
          <cell r="E2253" t="str">
            <v>Direct</v>
          </cell>
          <cell r="F2253" t="str">
            <v>DIR</v>
          </cell>
          <cell r="G2253" t="str">
            <v>0299</v>
          </cell>
          <cell r="H2253" t="str">
            <v>FSCC</v>
          </cell>
        </row>
        <row r="2254">
          <cell r="A2254" t="str">
            <v>11034181</v>
          </cell>
          <cell r="B2254" t="str">
            <v>CLSD Legal to UH Training Grant</v>
          </cell>
          <cell r="C2254" t="str">
            <v>Legal</v>
          </cell>
          <cell r="D2254" t="str">
            <v>Legal</v>
          </cell>
          <cell r="E2254" t="str">
            <v>Direct</v>
          </cell>
          <cell r="F2254" t="str">
            <v>DIR</v>
          </cell>
          <cell r="G2254" t="str">
            <v>0003</v>
          </cell>
          <cell r="H2254" t="str">
            <v>FSCC</v>
          </cell>
        </row>
        <row r="2255">
          <cell r="A2255" t="str">
            <v>11034202</v>
          </cell>
          <cell r="B2255" t="str">
            <v>CLSD Legal to CEGT, MRT &amp; CEFS</v>
          </cell>
          <cell r="C2255" t="str">
            <v>Legal</v>
          </cell>
          <cell r="D2255" t="str">
            <v>Legal</v>
          </cell>
          <cell r="E2255" t="str">
            <v>Direct</v>
          </cell>
          <cell r="F2255" t="str">
            <v>DIR</v>
          </cell>
          <cell r="G2255" t="str">
            <v>Enable</v>
          </cell>
          <cell r="H2255" t="str">
            <v>FSCC</v>
          </cell>
        </row>
        <row r="2256">
          <cell r="A2256" t="str">
            <v>11034203</v>
          </cell>
          <cell r="B2256" t="str">
            <v>CLSD Legal to Project Alcatraz</v>
          </cell>
          <cell r="C2256" t="str">
            <v>Legal</v>
          </cell>
          <cell r="D2256" t="str">
            <v>Legal</v>
          </cell>
          <cell r="E2256" t="str">
            <v>Direct</v>
          </cell>
          <cell r="F2256" t="str">
            <v>DIR</v>
          </cell>
          <cell r="G2256" t="str">
            <v>0299</v>
          </cell>
          <cell r="H2256" t="str">
            <v>FSCC</v>
          </cell>
        </row>
        <row r="2257">
          <cell r="A2257" t="str">
            <v>11034204</v>
          </cell>
          <cell r="B2257" t="str">
            <v>CLSD Legal to Project Walker(Cufflink)</v>
          </cell>
          <cell r="C2257" t="str">
            <v>Legal</v>
          </cell>
          <cell r="D2257" t="str">
            <v>Legal</v>
          </cell>
          <cell r="E2257" t="str">
            <v>Direct</v>
          </cell>
          <cell r="F2257" t="str">
            <v>DIR</v>
          </cell>
          <cell r="G2257" t="str">
            <v>0299</v>
          </cell>
          <cell r="H2257" t="str">
            <v>FSCC</v>
          </cell>
        </row>
        <row r="2258">
          <cell r="A2258" t="str">
            <v>11034224</v>
          </cell>
          <cell r="B2258" t="str">
            <v>CLSD Legal to Project Marlin</v>
          </cell>
          <cell r="C2258" t="str">
            <v>Legal</v>
          </cell>
          <cell r="D2258" t="str">
            <v>Legal</v>
          </cell>
          <cell r="E2258" t="str">
            <v>Direct</v>
          </cell>
          <cell r="F2258" t="str">
            <v>DIR</v>
          </cell>
          <cell r="G2258" t="str">
            <v>0299</v>
          </cell>
          <cell r="H2258" t="str">
            <v>FSCC</v>
          </cell>
        </row>
        <row r="2259">
          <cell r="A2259" t="str">
            <v>11034227</v>
          </cell>
          <cell r="B2259" t="str">
            <v>CLSD Legal to Project Sea Bass</v>
          </cell>
          <cell r="C2259" t="str">
            <v>Legal</v>
          </cell>
          <cell r="D2259" t="str">
            <v>Legal</v>
          </cell>
          <cell r="E2259" t="str">
            <v>Direct</v>
          </cell>
          <cell r="F2259" t="str">
            <v>DIR</v>
          </cell>
          <cell r="G2259" t="str">
            <v>0299</v>
          </cell>
          <cell r="H2259" t="str">
            <v>FSCC</v>
          </cell>
        </row>
        <row r="2260">
          <cell r="A2260" t="str">
            <v>11034264</v>
          </cell>
          <cell r="B2260" t="str">
            <v>CLSD Legal to Project COHO</v>
          </cell>
          <cell r="C2260" t="str">
            <v>Legal</v>
          </cell>
          <cell r="D2260" t="str">
            <v>Legal</v>
          </cell>
          <cell r="E2260" t="str">
            <v>Direct</v>
          </cell>
          <cell r="F2260" t="str">
            <v>DIR</v>
          </cell>
          <cell r="G2260" t="str">
            <v>0299</v>
          </cell>
          <cell r="H2260" t="str">
            <v>FSCC</v>
          </cell>
        </row>
        <row r="2261">
          <cell r="A2261" t="str">
            <v>11034281</v>
          </cell>
          <cell r="B2261" t="str">
            <v>CLSD LG to CNP Enrgy Liquid Pipeline,LLC</v>
          </cell>
          <cell r="C2261" t="str">
            <v>Legal</v>
          </cell>
          <cell r="D2261" t="str">
            <v>Legal</v>
          </cell>
          <cell r="E2261" t="str">
            <v>Direct</v>
          </cell>
          <cell r="F2261" t="str">
            <v>DIR</v>
          </cell>
          <cell r="G2261" t="str">
            <v>Enable</v>
          </cell>
          <cell r="H2261" t="str">
            <v>FSCC</v>
          </cell>
        </row>
        <row r="2262">
          <cell r="A2262" t="str">
            <v>11034282</v>
          </cell>
          <cell r="B2262" t="str">
            <v>CLSD Legal to CNP Energy McLeod, LLC</v>
          </cell>
          <cell r="C2262" t="str">
            <v>Legal</v>
          </cell>
          <cell r="D2262" t="str">
            <v>Legal</v>
          </cell>
          <cell r="E2262" t="str">
            <v>Direct</v>
          </cell>
          <cell r="F2262" t="str">
            <v>DIR</v>
          </cell>
          <cell r="G2262" t="str">
            <v>Enable</v>
          </cell>
          <cell r="H2262" t="str">
            <v>FSCC</v>
          </cell>
        </row>
        <row r="2263">
          <cell r="A2263" t="str">
            <v>11034283</v>
          </cell>
          <cell r="B2263" t="str">
            <v>CLSD Legal to CenterPoint Energy Prism H</v>
          </cell>
          <cell r="C2263" t="str">
            <v>Legal</v>
          </cell>
          <cell r="D2263" t="str">
            <v>Legal</v>
          </cell>
          <cell r="E2263" t="str">
            <v>Direct</v>
          </cell>
          <cell r="F2263" t="str">
            <v>DIR</v>
          </cell>
          <cell r="G2263" t="str">
            <v>Enable</v>
          </cell>
          <cell r="H2263" t="str">
            <v>FSCC</v>
          </cell>
        </row>
        <row r="2264">
          <cell r="A2264" t="str">
            <v>11034284</v>
          </cell>
          <cell r="B2264" t="str">
            <v>CLSD Legal to CNPEnergy Woodlawn</v>
          </cell>
          <cell r="C2264" t="str">
            <v>Legal</v>
          </cell>
          <cell r="D2264" t="str">
            <v>Legal</v>
          </cell>
          <cell r="E2264" t="str">
            <v>Direct</v>
          </cell>
          <cell r="F2264" t="str">
            <v>DIR</v>
          </cell>
          <cell r="G2264" t="str">
            <v>Enable</v>
          </cell>
          <cell r="H2264" t="str">
            <v>FSCC</v>
          </cell>
        </row>
        <row r="2265">
          <cell r="A2265" t="str">
            <v>11034285</v>
          </cell>
          <cell r="B2265" t="str">
            <v>CLSD Legal to CERC</v>
          </cell>
          <cell r="C2265" t="str">
            <v>Legal</v>
          </cell>
          <cell r="D2265" t="str">
            <v>Legal</v>
          </cell>
          <cell r="E2265" t="str">
            <v>Direct</v>
          </cell>
          <cell r="F2265" t="str">
            <v>DIR</v>
          </cell>
          <cell r="G2265" t="str">
            <v>0016</v>
          </cell>
          <cell r="H2265" t="str">
            <v>FSCC</v>
          </cell>
        </row>
        <row r="2266">
          <cell r="A2266" t="str">
            <v>11034286</v>
          </cell>
          <cell r="B2266" t="str">
            <v>Legal to CenterPoint Energy Smart Energy</v>
          </cell>
          <cell r="C2266" t="str">
            <v>Legal</v>
          </cell>
          <cell r="D2266" t="str">
            <v>Legal</v>
          </cell>
          <cell r="E2266" t="str">
            <v>Direct</v>
          </cell>
          <cell r="F2266" t="str">
            <v>DIR</v>
          </cell>
          <cell r="G2266" t="str">
            <v>0299</v>
          </cell>
          <cell r="H2266" t="str">
            <v>FSCC</v>
          </cell>
        </row>
        <row r="2267">
          <cell r="A2267" t="str">
            <v>11034287</v>
          </cell>
          <cell r="B2267" t="str">
            <v>CLSD Legal to CenterPoint Energy Waskom</v>
          </cell>
          <cell r="C2267" t="str">
            <v>Legal</v>
          </cell>
          <cell r="D2267" t="str">
            <v>Legal</v>
          </cell>
          <cell r="E2267" t="str">
            <v>Direct</v>
          </cell>
          <cell r="F2267" t="str">
            <v>DIR</v>
          </cell>
          <cell r="G2267" t="str">
            <v>Enable</v>
          </cell>
          <cell r="H2267" t="str">
            <v>FSCC</v>
          </cell>
        </row>
        <row r="2268">
          <cell r="A2268" t="str">
            <v>11034324</v>
          </cell>
          <cell r="B2268" t="str">
            <v>Legal to True Cost Portal</v>
          </cell>
          <cell r="C2268" t="str">
            <v>Legal</v>
          </cell>
          <cell r="D2268" t="str">
            <v>Legal</v>
          </cell>
          <cell r="E2268" t="str">
            <v>Direct</v>
          </cell>
          <cell r="F2268" t="str">
            <v>DIR</v>
          </cell>
          <cell r="G2268" t="str">
            <v>0435</v>
          </cell>
          <cell r="H2268" t="str">
            <v>FSCC</v>
          </cell>
        </row>
        <row r="2269">
          <cell r="A2269" t="str">
            <v>11034330</v>
          </cell>
          <cell r="B2269" t="str">
            <v>CLSD Legal to 2013 COH Grip - O&amp;M</v>
          </cell>
          <cell r="C2269" t="str">
            <v>Legal</v>
          </cell>
          <cell r="D2269" t="str">
            <v>Legal</v>
          </cell>
          <cell r="E2269" t="str">
            <v>Direct</v>
          </cell>
          <cell r="F2269" t="str">
            <v>DIR</v>
          </cell>
          <cell r="G2269" t="str">
            <v>0082</v>
          </cell>
          <cell r="H2269" t="str">
            <v>FSCC</v>
          </cell>
        </row>
        <row r="2270">
          <cell r="A2270" t="str">
            <v>11034331</v>
          </cell>
          <cell r="B2270" t="str">
            <v>CLSD Legal to 2013 S Texas Grip - O&amp;M</v>
          </cell>
          <cell r="C2270" t="str">
            <v>Legal</v>
          </cell>
          <cell r="D2270" t="str">
            <v>Legal</v>
          </cell>
          <cell r="E2270" t="str">
            <v>Direct</v>
          </cell>
          <cell r="F2270" t="str">
            <v>DIR</v>
          </cell>
          <cell r="G2270" t="str">
            <v>0082</v>
          </cell>
          <cell r="H2270" t="str">
            <v>FSCC</v>
          </cell>
        </row>
        <row r="2271">
          <cell r="A2271" t="str">
            <v>11034332</v>
          </cell>
          <cell r="B2271" t="str">
            <v>CLSD Legal to East TX Grip</v>
          </cell>
          <cell r="C2271" t="str">
            <v>Legal</v>
          </cell>
          <cell r="D2271" t="str">
            <v>Legal</v>
          </cell>
          <cell r="E2271" t="str">
            <v>Direct</v>
          </cell>
          <cell r="F2271" t="str">
            <v>DIR</v>
          </cell>
          <cell r="G2271" t="str">
            <v>0062</v>
          </cell>
          <cell r="H2271" t="str">
            <v>FSCC</v>
          </cell>
        </row>
        <row r="2272">
          <cell r="A2272" t="str">
            <v>11034406</v>
          </cell>
          <cell r="B2272" t="str">
            <v>CLSD Legal to MRT Rate Cases</v>
          </cell>
          <cell r="C2272" t="str">
            <v>Legal</v>
          </cell>
          <cell r="D2272" t="str">
            <v>Legal</v>
          </cell>
          <cell r="E2272" t="str">
            <v>Direct</v>
          </cell>
          <cell r="F2272" t="str">
            <v>DIR</v>
          </cell>
          <cell r="G2272" t="str">
            <v>Enable</v>
          </cell>
          <cell r="H2272" t="str">
            <v>FSCC</v>
          </cell>
        </row>
        <row r="2273">
          <cell r="A2273" t="str">
            <v>11034407</v>
          </cell>
          <cell r="B2273" t="str">
            <v>CLSD Legal to CEGT Rate Cases</v>
          </cell>
          <cell r="C2273" t="str">
            <v>Legal</v>
          </cell>
          <cell r="D2273" t="str">
            <v>Legal</v>
          </cell>
          <cell r="E2273" t="str">
            <v>Direct</v>
          </cell>
          <cell r="F2273" t="str">
            <v>DIR</v>
          </cell>
          <cell r="G2273" t="str">
            <v>Enable</v>
          </cell>
          <cell r="H2273" t="str">
            <v>FSCC</v>
          </cell>
        </row>
        <row r="2274">
          <cell r="A2274" t="str">
            <v>11034462</v>
          </cell>
          <cell r="B2274" t="str">
            <v>CLSD Legal to Project Mackerel</v>
          </cell>
          <cell r="C2274" t="str">
            <v>Legal</v>
          </cell>
          <cell r="D2274" t="str">
            <v>Legal</v>
          </cell>
          <cell r="E2274" t="str">
            <v>Direct</v>
          </cell>
          <cell r="F2274" t="str">
            <v>DIR</v>
          </cell>
          <cell r="G2274" t="str">
            <v>0299</v>
          </cell>
          <cell r="H2274" t="str">
            <v>FSCC</v>
          </cell>
        </row>
        <row r="2275">
          <cell r="A2275" t="str">
            <v>11034542</v>
          </cell>
          <cell r="B2275" t="str">
            <v>CLSD Legal to Project Sailfish</v>
          </cell>
          <cell r="C2275" t="str">
            <v>Legal</v>
          </cell>
          <cell r="D2275" t="str">
            <v>Legal</v>
          </cell>
          <cell r="E2275" t="str">
            <v>Direct</v>
          </cell>
          <cell r="F2275" t="str">
            <v>DIR</v>
          </cell>
          <cell r="G2275" t="str">
            <v>0299</v>
          </cell>
          <cell r="H2275" t="str">
            <v>FSCC</v>
          </cell>
        </row>
        <row r="2276">
          <cell r="A2276" t="str">
            <v>11034543</v>
          </cell>
          <cell r="B2276" t="str">
            <v>CLSD Legal to Gas Ops Stretch</v>
          </cell>
          <cell r="C2276" t="str">
            <v>Legal</v>
          </cell>
          <cell r="D2276" t="str">
            <v>Legal</v>
          </cell>
          <cell r="E2276" t="str">
            <v>Direct</v>
          </cell>
          <cell r="F2276" t="str">
            <v>DIR</v>
          </cell>
          <cell r="G2276" t="str">
            <v>0082</v>
          </cell>
          <cell r="H2276" t="str">
            <v>FSCC</v>
          </cell>
        </row>
        <row r="2277">
          <cell r="A2277" t="str">
            <v>11034557</v>
          </cell>
          <cell r="B2277" t="str">
            <v>Legal to Customer Vision Platform</v>
          </cell>
          <cell r="C2277" t="str">
            <v>Legal</v>
          </cell>
          <cell r="D2277" t="str">
            <v>Legal</v>
          </cell>
          <cell r="E2277" t="str">
            <v>Direct</v>
          </cell>
          <cell r="F2277" t="str">
            <v>DIR</v>
          </cell>
          <cell r="G2277" t="str">
            <v>0002</v>
          </cell>
          <cell r="H2277" t="str">
            <v>FSCC</v>
          </cell>
        </row>
        <row r="2278">
          <cell r="A2278" t="str">
            <v>11034561</v>
          </cell>
          <cell r="B2278" t="str">
            <v>Legal to Arkansas CIP</v>
          </cell>
          <cell r="C2278" t="str">
            <v>Legal</v>
          </cell>
          <cell r="D2278" t="str">
            <v>Legal</v>
          </cell>
          <cell r="E2278" t="str">
            <v>Direct</v>
          </cell>
          <cell r="F2278" t="str">
            <v>DIR</v>
          </cell>
          <cell r="G2278" t="str">
            <v>0062</v>
          </cell>
          <cell r="H2278" t="str">
            <v>FSCC</v>
          </cell>
        </row>
        <row r="2279">
          <cell r="A2279" t="str">
            <v>11034562</v>
          </cell>
          <cell r="B2279" t="str">
            <v>Legal to Oklahoma CIP</v>
          </cell>
          <cell r="C2279" t="str">
            <v>Legal</v>
          </cell>
          <cell r="D2279" t="str">
            <v>Legal</v>
          </cell>
          <cell r="E2279" t="str">
            <v>Direct</v>
          </cell>
          <cell r="F2279" t="str">
            <v>DIR</v>
          </cell>
          <cell r="G2279" t="str">
            <v>0062</v>
          </cell>
          <cell r="H2279" t="str">
            <v>FSCC</v>
          </cell>
        </row>
        <row r="2280">
          <cell r="A2280" t="str">
            <v>11034581</v>
          </cell>
          <cell r="B2280" t="str">
            <v>Legal to Webster Parish, LA/Lennear Prop</v>
          </cell>
          <cell r="C2280" t="str">
            <v>Legal</v>
          </cell>
          <cell r="D2280" t="str">
            <v>Legal</v>
          </cell>
          <cell r="E2280" t="str">
            <v>Direct</v>
          </cell>
          <cell r="F2280" t="str">
            <v>DIR</v>
          </cell>
          <cell r="G2280" t="str">
            <v>Enable</v>
          </cell>
          <cell r="H2280" t="str">
            <v>FSCC</v>
          </cell>
        </row>
        <row r="2281">
          <cell r="A2281" t="str">
            <v>11034620</v>
          </cell>
          <cell r="B2281" t="str">
            <v>CLSD Legal to 2012 MRT Rate Case</v>
          </cell>
          <cell r="C2281" t="str">
            <v>Legal</v>
          </cell>
          <cell r="D2281" t="str">
            <v>Legal</v>
          </cell>
          <cell r="E2281" t="str">
            <v>Direct</v>
          </cell>
          <cell r="F2281" t="str">
            <v>DIR</v>
          </cell>
          <cell r="G2281" t="str">
            <v>Enable</v>
          </cell>
          <cell r="H2281" t="str">
            <v>FSCC</v>
          </cell>
        </row>
        <row r="2282">
          <cell r="A2282" t="str">
            <v>11034647</v>
          </cell>
          <cell r="B2282" t="str">
            <v>Legal to Transmission Planning Immigrati</v>
          </cell>
          <cell r="C2282" t="str">
            <v>Legal</v>
          </cell>
          <cell r="D2282" t="str">
            <v>Legal</v>
          </cell>
          <cell r="E2282" t="str">
            <v>Direct</v>
          </cell>
          <cell r="F2282" t="str">
            <v>DIR</v>
          </cell>
          <cell r="G2282" t="str">
            <v>0003</v>
          </cell>
          <cell r="H2282" t="str">
            <v>FSCC</v>
          </cell>
        </row>
        <row r="2283">
          <cell r="A2283" t="str">
            <v>11034649</v>
          </cell>
          <cell r="B2283" t="str">
            <v>CLSD Legal to Federal Relations</v>
          </cell>
          <cell r="C2283" t="str">
            <v>Legal</v>
          </cell>
          <cell r="D2283" t="str">
            <v>Legal</v>
          </cell>
          <cell r="E2283" t="str">
            <v>Direct</v>
          </cell>
          <cell r="F2283" t="str">
            <v>DIR</v>
          </cell>
          <cell r="G2283" t="str">
            <v>0002</v>
          </cell>
          <cell r="H2283" t="str">
            <v>FSCC</v>
          </cell>
        </row>
        <row r="2284">
          <cell r="A2284" t="str">
            <v>11034660</v>
          </cell>
          <cell r="B2284" t="str">
            <v>CLSD Legal to CPO:OK Habitat Conservati</v>
          </cell>
          <cell r="C2284" t="str">
            <v>Legal</v>
          </cell>
          <cell r="D2284" t="str">
            <v>Legal</v>
          </cell>
          <cell r="E2284" t="str">
            <v>Direct</v>
          </cell>
          <cell r="F2284" t="str">
            <v>DIR</v>
          </cell>
          <cell r="G2284" t="str">
            <v>Enable</v>
          </cell>
          <cell r="H2284" t="str">
            <v>FSCC</v>
          </cell>
        </row>
        <row r="2285">
          <cell r="A2285" t="str">
            <v>11034665</v>
          </cell>
          <cell r="B2285" t="str">
            <v>CLSD Legal to Little Bell 75% MRT 25% CE</v>
          </cell>
          <cell r="C2285" t="str">
            <v>Legal</v>
          </cell>
          <cell r="D2285" t="str">
            <v>Legal</v>
          </cell>
          <cell r="E2285" t="str">
            <v>Direct</v>
          </cell>
          <cell r="F2285" t="str">
            <v>DIR</v>
          </cell>
          <cell r="G2285" t="str">
            <v>Enable</v>
          </cell>
          <cell r="H2285" t="str">
            <v>FSCC</v>
          </cell>
        </row>
        <row r="2286">
          <cell r="A2286" t="str">
            <v>11034942</v>
          </cell>
          <cell r="B2286" t="str">
            <v>CLSD Legal to IGT:Shell GTL Plant RFP</v>
          </cell>
          <cell r="C2286" t="str">
            <v>Legal</v>
          </cell>
          <cell r="D2286" t="str">
            <v>Legal</v>
          </cell>
          <cell r="E2286" t="str">
            <v>Direct</v>
          </cell>
          <cell r="F2286" t="str">
            <v>DIR</v>
          </cell>
          <cell r="G2286" t="str">
            <v>Enable</v>
          </cell>
          <cell r="H2286" t="str">
            <v>FSCC</v>
          </cell>
        </row>
        <row r="2287">
          <cell r="A2287" t="str">
            <v>11034960</v>
          </cell>
          <cell r="B2287" t="str">
            <v>CLSD Legal to Project Escalade</v>
          </cell>
          <cell r="C2287" t="str">
            <v>Legal</v>
          </cell>
          <cell r="D2287" t="str">
            <v>Legal</v>
          </cell>
          <cell r="E2287" t="str">
            <v>Direct</v>
          </cell>
          <cell r="F2287" t="str">
            <v>DIR</v>
          </cell>
          <cell r="G2287" t="str">
            <v>0299</v>
          </cell>
          <cell r="H2287" t="str">
            <v>FSCC</v>
          </cell>
        </row>
        <row r="2288">
          <cell r="A2288" t="str">
            <v>11034963</v>
          </cell>
          <cell r="B2288" t="str">
            <v>CLSD Legal to 50% N Louisiana 50% S LA</v>
          </cell>
          <cell r="C2288" t="str">
            <v>Legal</v>
          </cell>
          <cell r="D2288" t="str">
            <v>Legal</v>
          </cell>
          <cell r="E2288" t="str">
            <v>Direct</v>
          </cell>
          <cell r="F2288" t="str">
            <v>DIR</v>
          </cell>
          <cell r="G2288" t="str">
            <v>0062</v>
          </cell>
          <cell r="H2288" t="str">
            <v>FSCC</v>
          </cell>
        </row>
        <row r="2289">
          <cell r="A2289" t="str">
            <v>11035080</v>
          </cell>
          <cell r="B2289" t="str">
            <v>CLSD Legal to Fort Polk</v>
          </cell>
          <cell r="C2289" t="str">
            <v>Legal</v>
          </cell>
          <cell r="D2289" t="str">
            <v>Legal</v>
          </cell>
          <cell r="E2289" t="str">
            <v>Direct</v>
          </cell>
          <cell r="F2289" t="str">
            <v>DIR</v>
          </cell>
          <cell r="G2289" t="str">
            <v>0299</v>
          </cell>
          <cell r="H2289" t="str">
            <v>FSCC</v>
          </cell>
        </row>
        <row r="2290">
          <cell r="A2290" t="str">
            <v>11035100</v>
          </cell>
          <cell r="B2290" t="str">
            <v>CLSD Legal to Midstream JV IPO</v>
          </cell>
          <cell r="C2290" t="str">
            <v>Legal</v>
          </cell>
          <cell r="D2290" t="str">
            <v>Legal</v>
          </cell>
          <cell r="E2290" t="str">
            <v>Direct</v>
          </cell>
          <cell r="F2290" t="str">
            <v>DIR</v>
          </cell>
          <cell r="G2290" t="str">
            <v>Enable</v>
          </cell>
          <cell r="H2290" t="str">
            <v>FSCC</v>
          </cell>
        </row>
        <row r="2291">
          <cell r="A2291" t="str">
            <v>11035146</v>
          </cell>
          <cell r="B2291" t="str">
            <v>Legal to Arkansas - CEGT Rate Case</v>
          </cell>
          <cell r="C2291" t="str">
            <v>Legal</v>
          </cell>
          <cell r="D2291" t="str">
            <v>Legal</v>
          </cell>
          <cell r="E2291" t="str">
            <v>Direct</v>
          </cell>
          <cell r="F2291" t="str">
            <v>DIR</v>
          </cell>
          <cell r="G2291" t="str">
            <v>0062</v>
          </cell>
          <cell r="H2291" t="str">
            <v>FSCC</v>
          </cell>
        </row>
        <row r="2292">
          <cell r="A2292" t="str">
            <v>11035165</v>
          </cell>
          <cell r="B2292" t="str">
            <v>CLSD Legal to Project Riviera</v>
          </cell>
          <cell r="C2292" t="str">
            <v>Legal</v>
          </cell>
          <cell r="D2292" t="str">
            <v>Legal</v>
          </cell>
          <cell r="E2292" t="str">
            <v>Direct</v>
          </cell>
          <cell r="F2292" t="str">
            <v>DIR</v>
          </cell>
          <cell r="G2292" t="str">
            <v>0299</v>
          </cell>
          <cell r="H2292" t="str">
            <v>FSCC</v>
          </cell>
        </row>
        <row r="2293">
          <cell r="A2293" t="str">
            <v>11035166</v>
          </cell>
          <cell r="B2293" t="str">
            <v>CLSD Legal to Project Lonestar - 2013</v>
          </cell>
          <cell r="C2293" t="str">
            <v>Legal</v>
          </cell>
          <cell r="D2293" t="str">
            <v>Legal</v>
          </cell>
          <cell r="E2293" t="str">
            <v>Direct</v>
          </cell>
          <cell r="F2293" t="str">
            <v>DIR</v>
          </cell>
          <cell r="G2293" t="str">
            <v>0299</v>
          </cell>
          <cell r="H2293" t="str">
            <v>FSCC</v>
          </cell>
        </row>
        <row r="2294">
          <cell r="A2294" t="str">
            <v>11035281</v>
          </cell>
          <cell r="B2294" t="str">
            <v>CLSD Legal to Project Big Tex</v>
          </cell>
          <cell r="C2294" t="str">
            <v>Legal</v>
          </cell>
          <cell r="D2294" t="str">
            <v>Legal</v>
          </cell>
          <cell r="E2294" t="str">
            <v>Direct</v>
          </cell>
          <cell r="F2294" t="str">
            <v>DIR</v>
          </cell>
          <cell r="G2294" t="str">
            <v>0299</v>
          </cell>
          <cell r="H2294" t="str">
            <v>FSCC</v>
          </cell>
        </row>
        <row r="2295">
          <cell r="A2295" t="str">
            <v>11035287</v>
          </cell>
          <cell r="B2295" t="str">
            <v>Legal to Corporate Website Redesign</v>
          </cell>
          <cell r="C2295" t="str">
            <v>Legal</v>
          </cell>
          <cell r="D2295" t="str">
            <v>Legal</v>
          </cell>
          <cell r="E2295" t="str">
            <v>Direct</v>
          </cell>
          <cell r="F2295" t="str">
            <v>DIR</v>
          </cell>
          <cell r="G2295" t="str">
            <v>0002</v>
          </cell>
          <cell r="H2295" t="str">
            <v>FSCC</v>
          </cell>
        </row>
        <row r="2296">
          <cell r="A2296" t="str">
            <v>11035400</v>
          </cell>
          <cell r="B2296" t="str">
            <v>CLSD Legal to Project Shelby</v>
          </cell>
          <cell r="C2296" t="str">
            <v>Legal</v>
          </cell>
          <cell r="D2296" t="str">
            <v>Legal</v>
          </cell>
          <cell r="E2296" t="str">
            <v>Direct</v>
          </cell>
          <cell r="F2296" t="str">
            <v>DIR</v>
          </cell>
          <cell r="G2296" t="str">
            <v>0299</v>
          </cell>
          <cell r="H2296" t="str">
            <v>FSCC</v>
          </cell>
        </row>
        <row r="2297">
          <cell r="A2297" t="str">
            <v>11035440</v>
          </cell>
          <cell r="B2297" t="str">
            <v>CLSD Legal to Project Snowball</v>
          </cell>
          <cell r="C2297" t="str">
            <v>Legal</v>
          </cell>
          <cell r="D2297" t="str">
            <v>Legal</v>
          </cell>
          <cell r="E2297" t="str">
            <v>Direct</v>
          </cell>
          <cell r="F2297" t="str">
            <v>DIR</v>
          </cell>
          <cell r="G2297" t="str">
            <v>0299</v>
          </cell>
          <cell r="H2297" t="str">
            <v>FSCC</v>
          </cell>
        </row>
        <row r="2298">
          <cell r="A2298" t="str">
            <v>11035726</v>
          </cell>
          <cell r="B2298" t="str">
            <v>CLSD Legal to Project Birch</v>
          </cell>
          <cell r="C2298" t="str">
            <v>Legal</v>
          </cell>
          <cell r="D2298" t="str">
            <v>Legal</v>
          </cell>
          <cell r="E2298" t="str">
            <v>Direct</v>
          </cell>
          <cell r="F2298" t="str">
            <v>DIR</v>
          </cell>
          <cell r="G2298" t="str">
            <v>0299</v>
          </cell>
          <cell r="H2298" t="str">
            <v>FSCC</v>
          </cell>
        </row>
        <row r="2299">
          <cell r="A2299" t="str">
            <v>11035763</v>
          </cell>
          <cell r="B2299" t="str">
            <v>CLSD Legal to Project Thunder</v>
          </cell>
          <cell r="C2299" t="str">
            <v>Legal</v>
          </cell>
          <cell r="D2299" t="str">
            <v>Legal</v>
          </cell>
          <cell r="E2299" t="str">
            <v>Direct</v>
          </cell>
          <cell r="F2299" t="str">
            <v>DIR</v>
          </cell>
          <cell r="G2299" t="str">
            <v>0299</v>
          </cell>
          <cell r="H2299" t="str">
            <v>FSCC</v>
          </cell>
        </row>
        <row r="2300">
          <cell r="A2300" t="str">
            <v>11036027</v>
          </cell>
          <cell r="B2300" t="str">
            <v>CLSD Legal to 2015 City of Houston Grip</v>
          </cell>
          <cell r="C2300" t="str">
            <v>Legal</v>
          </cell>
          <cell r="D2300" t="str">
            <v>Legal</v>
          </cell>
          <cell r="E2300" t="str">
            <v>Direct</v>
          </cell>
          <cell r="F2300" t="str">
            <v>DIR</v>
          </cell>
          <cell r="G2300" t="str">
            <v>0082</v>
          </cell>
          <cell r="H2300" t="str">
            <v>FSCC</v>
          </cell>
        </row>
        <row r="2301">
          <cell r="A2301" t="str">
            <v>11036028</v>
          </cell>
          <cell r="B2301" t="str">
            <v>CLSD Legal to 2015 Beaumont/East TX Grip</v>
          </cell>
          <cell r="C2301" t="str">
            <v>Legal</v>
          </cell>
          <cell r="D2301" t="str">
            <v>Legal</v>
          </cell>
          <cell r="E2301" t="str">
            <v>Direct</v>
          </cell>
          <cell r="F2301" t="str">
            <v>DIR</v>
          </cell>
          <cell r="G2301" t="str">
            <v>0062</v>
          </cell>
          <cell r="H2301" t="str">
            <v>FSCC</v>
          </cell>
        </row>
        <row r="2302">
          <cell r="A2302" t="str">
            <v>11036029</v>
          </cell>
          <cell r="B2302" t="str">
            <v>CLSD Legal to 2015 South TX Grip - O&amp;M</v>
          </cell>
          <cell r="C2302" t="str">
            <v>Legal</v>
          </cell>
          <cell r="D2302" t="str">
            <v>Legal</v>
          </cell>
          <cell r="E2302" t="str">
            <v>Direct</v>
          </cell>
          <cell r="F2302" t="str">
            <v>DIR</v>
          </cell>
          <cell r="G2302" t="str">
            <v>0082</v>
          </cell>
          <cell r="H2302" t="str">
            <v>FSCC</v>
          </cell>
        </row>
        <row r="2303">
          <cell r="A2303" t="str">
            <v>11036034</v>
          </cell>
          <cell r="B2303" t="str">
            <v>CLSD Legal to Project Aspen</v>
          </cell>
          <cell r="C2303" t="str">
            <v>Legal</v>
          </cell>
          <cell r="D2303" t="str">
            <v>Legal</v>
          </cell>
          <cell r="E2303" t="str">
            <v>Direct</v>
          </cell>
          <cell r="F2303" t="str">
            <v>DIR</v>
          </cell>
          <cell r="G2303" t="str">
            <v>0299</v>
          </cell>
          <cell r="H2303" t="str">
            <v>FSCC</v>
          </cell>
        </row>
        <row r="2304">
          <cell r="A2304" t="str">
            <v>11036072</v>
          </cell>
          <cell r="B2304" t="str">
            <v>Legal to Northern Natural Gas Rate Case</v>
          </cell>
          <cell r="C2304" t="str">
            <v>Legal</v>
          </cell>
          <cell r="D2304" t="str">
            <v>Legal</v>
          </cell>
          <cell r="E2304" t="str">
            <v>Direct</v>
          </cell>
          <cell r="F2304" t="str">
            <v>DIR</v>
          </cell>
          <cell r="G2304" t="str">
            <v>0072</v>
          </cell>
          <cell r="H2304" t="str">
            <v>FSCC</v>
          </cell>
        </row>
        <row r="2305">
          <cell r="A2305" t="str">
            <v>11036162</v>
          </cell>
          <cell r="B2305" t="str">
            <v>CLSD Legal to MN Environmtl Asbestos</v>
          </cell>
          <cell r="C2305" t="str">
            <v>Legal</v>
          </cell>
          <cell r="D2305" t="str">
            <v>Legal</v>
          </cell>
          <cell r="E2305" t="str">
            <v>Direct</v>
          </cell>
          <cell r="F2305" t="str">
            <v>DIR</v>
          </cell>
          <cell r="G2305" t="str">
            <v>0072</v>
          </cell>
          <cell r="H2305" t="str">
            <v>FSCC</v>
          </cell>
        </row>
        <row r="2306">
          <cell r="A2306" t="str">
            <v>11036340</v>
          </cell>
          <cell r="B2306" t="str">
            <v>CLSD Legal to Houston Import Proj - O&amp;M</v>
          </cell>
          <cell r="C2306" t="str">
            <v>Legal</v>
          </cell>
          <cell r="D2306" t="str">
            <v>Legal</v>
          </cell>
          <cell r="E2306" t="str">
            <v>Direct</v>
          </cell>
          <cell r="F2306" t="str">
            <v>DIR</v>
          </cell>
          <cell r="G2306" t="str">
            <v>0003</v>
          </cell>
          <cell r="H2306" t="str">
            <v>FSCC</v>
          </cell>
        </row>
        <row r="2307">
          <cell r="A2307" t="str">
            <v>11036341</v>
          </cell>
          <cell r="B2307" t="str">
            <v>CLSD Legal to Project Cypress</v>
          </cell>
          <cell r="C2307" t="str">
            <v>Legal</v>
          </cell>
          <cell r="D2307" t="str">
            <v>Legal</v>
          </cell>
          <cell r="E2307" t="str">
            <v>Direct</v>
          </cell>
          <cell r="F2307" t="str">
            <v>DIR</v>
          </cell>
          <cell r="G2307" t="str">
            <v>0299</v>
          </cell>
          <cell r="H2307" t="str">
            <v>FSCC</v>
          </cell>
        </row>
        <row r="2308">
          <cell r="A2308" t="str">
            <v>11036342</v>
          </cell>
          <cell r="B2308" t="str">
            <v>Legal to Strategic Transaction Planning</v>
          </cell>
          <cell r="C2308" t="str">
            <v>Legal</v>
          </cell>
          <cell r="D2308" t="str">
            <v>Legal</v>
          </cell>
          <cell r="E2308" t="str">
            <v>Direct</v>
          </cell>
          <cell r="F2308" t="str">
            <v>DIR</v>
          </cell>
          <cell r="G2308" t="str">
            <v>0299</v>
          </cell>
          <cell r="H2308" t="str">
            <v>FSCC</v>
          </cell>
        </row>
        <row r="2309">
          <cell r="A2309" t="str">
            <v>11036704</v>
          </cell>
          <cell r="B2309" t="str">
            <v>Legal to Project Index 64</v>
          </cell>
          <cell r="C2309" t="str">
            <v>Legal</v>
          </cell>
          <cell r="D2309" t="str">
            <v>Legal</v>
          </cell>
          <cell r="E2309" t="str">
            <v>Direct</v>
          </cell>
          <cell r="F2309" t="str">
            <v>DIR</v>
          </cell>
          <cell r="G2309" t="str">
            <v>0299</v>
          </cell>
          <cell r="H2309" t="str">
            <v>FSCC</v>
          </cell>
        </row>
        <row r="2310">
          <cell r="A2310" t="str">
            <v>11036706</v>
          </cell>
          <cell r="B2310" t="str">
            <v>Legal to Project Beach City</v>
          </cell>
          <cell r="C2310" t="str">
            <v>Legal</v>
          </cell>
          <cell r="D2310" t="str">
            <v>Legal</v>
          </cell>
          <cell r="E2310" t="str">
            <v>Direct</v>
          </cell>
          <cell r="F2310" t="str">
            <v>DIR</v>
          </cell>
          <cell r="G2310" t="str">
            <v>0299</v>
          </cell>
          <cell r="H2310" t="str">
            <v>FSCC</v>
          </cell>
        </row>
        <row r="2311">
          <cell r="A2311" t="str">
            <v>11036749</v>
          </cell>
          <cell r="B2311" t="str">
            <v>CLSD Legal to Project Eagle</v>
          </cell>
          <cell r="C2311" t="str">
            <v>Legal</v>
          </cell>
          <cell r="D2311" t="str">
            <v>Legal</v>
          </cell>
          <cell r="E2311" t="str">
            <v>Direct</v>
          </cell>
          <cell r="F2311" t="str">
            <v>DIR</v>
          </cell>
          <cell r="G2311" t="str">
            <v>0299</v>
          </cell>
          <cell r="H2311" t="str">
            <v>FSCC</v>
          </cell>
        </row>
        <row r="2312">
          <cell r="A2312" t="str">
            <v>11036941</v>
          </cell>
          <cell r="B2312" t="str">
            <v>CLSD Legal to CEHE - DCRF</v>
          </cell>
          <cell r="C2312" t="str">
            <v>Legal</v>
          </cell>
          <cell r="D2312" t="str">
            <v>Legal</v>
          </cell>
          <cell r="E2312" t="str">
            <v>Direct</v>
          </cell>
          <cell r="F2312" t="str">
            <v>DIR</v>
          </cell>
          <cell r="G2312" t="str">
            <v>0003</v>
          </cell>
          <cell r="H2312" t="str">
            <v>FSCC</v>
          </cell>
        </row>
        <row r="2313">
          <cell r="A2313" t="str">
            <v>11037300</v>
          </cell>
          <cell r="B2313" t="str">
            <v>Legal to Project Intrepid</v>
          </cell>
          <cell r="C2313" t="str">
            <v>Legal</v>
          </cell>
          <cell r="D2313" t="str">
            <v>Legal</v>
          </cell>
          <cell r="E2313" t="str">
            <v>Direct</v>
          </cell>
          <cell r="F2313" t="str">
            <v>DIR</v>
          </cell>
          <cell r="G2313" t="str">
            <v>0299</v>
          </cell>
          <cell r="H2313" t="str">
            <v>FSCC</v>
          </cell>
        </row>
        <row r="2314">
          <cell r="A2314" t="str">
            <v>11037560</v>
          </cell>
          <cell r="B2314" t="str">
            <v>Legal to Entex Ferc Split</v>
          </cell>
          <cell r="C2314" t="str">
            <v>Legal</v>
          </cell>
          <cell r="D2314" t="str">
            <v>Legal</v>
          </cell>
          <cell r="E2314" t="str">
            <v>Direct</v>
          </cell>
          <cell r="F2314" t="str">
            <v>DIR</v>
          </cell>
          <cell r="G2314" t="str">
            <v>0082</v>
          </cell>
          <cell r="H2314" t="str">
            <v>FSCC</v>
          </cell>
        </row>
        <row r="2315">
          <cell r="A2315" t="str">
            <v>11037580</v>
          </cell>
          <cell r="B2315" t="str">
            <v>Legal to Enterprise Pipeline-Expense</v>
          </cell>
          <cell r="C2315" t="str">
            <v>Legal</v>
          </cell>
          <cell r="D2315" t="str">
            <v>Legal</v>
          </cell>
          <cell r="E2315" t="str">
            <v>Direct</v>
          </cell>
          <cell r="F2315" t="str">
            <v>DIR</v>
          </cell>
          <cell r="G2315" t="str">
            <v>0082</v>
          </cell>
          <cell r="H2315" t="str">
            <v>FSCC</v>
          </cell>
        </row>
        <row r="2316">
          <cell r="A2316" t="str">
            <v>11037621</v>
          </cell>
          <cell r="B2316" t="str">
            <v>Legal to Tennessee Gas Pipeline Case-Exp</v>
          </cell>
          <cell r="C2316" t="str">
            <v>Legal</v>
          </cell>
          <cell r="D2316" t="str">
            <v>Legal</v>
          </cell>
          <cell r="E2316" t="str">
            <v>Direct</v>
          </cell>
          <cell r="F2316" t="str">
            <v>DIR</v>
          </cell>
          <cell r="G2316" t="str">
            <v>0082</v>
          </cell>
          <cell r="H2316" t="str">
            <v>FSCC</v>
          </cell>
        </row>
        <row r="2317">
          <cell r="A2317" t="str">
            <v>11037622</v>
          </cell>
          <cell r="B2317" t="str">
            <v>Legal to Gulf South Pipeline Case-Expens</v>
          </cell>
          <cell r="C2317" t="str">
            <v>Legal</v>
          </cell>
          <cell r="D2317" t="str">
            <v>Legal</v>
          </cell>
          <cell r="E2317" t="str">
            <v>Direct</v>
          </cell>
          <cell r="F2317" t="str">
            <v>DIR</v>
          </cell>
          <cell r="G2317" t="str">
            <v>0082</v>
          </cell>
          <cell r="H2317" t="str">
            <v>FSCC</v>
          </cell>
        </row>
        <row r="2318">
          <cell r="A2318" t="str">
            <v>11037722</v>
          </cell>
          <cell r="B2318" t="str">
            <v>Legal - Corporate - Houston Division</v>
          </cell>
          <cell r="C2318" t="str">
            <v>Legal</v>
          </cell>
          <cell r="D2318" t="str">
            <v>Legal</v>
          </cell>
          <cell r="E2318" t="str">
            <v>Direct</v>
          </cell>
          <cell r="F2318" t="str">
            <v>DIR</v>
          </cell>
          <cell r="G2318" t="str">
            <v>0082</v>
          </cell>
          <cell r="H2318" t="str">
            <v>FSCC</v>
          </cell>
        </row>
        <row r="2319">
          <cell r="A2319" t="str">
            <v>11037726</v>
          </cell>
          <cell r="B2319" t="str">
            <v>Legal - Litigation - CERC Unallocated</v>
          </cell>
          <cell r="C2319" t="str">
            <v>Legal</v>
          </cell>
          <cell r="D2319" t="str">
            <v>Legal</v>
          </cell>
          <cell r="E2319" t="str">
            <v>Direct</v>
          </cell>
          <cell r="F2319" t="str">
            <v>DIR</v>
          </cell>
          <cell r="G2319" t="str">
            <v>0016</v>
          </cell>
          <cell r="H2319" t="str">
            <v>FSCC</v>
          </cell>
        </row>
        <row r="2320">
          <cell r="A2320" t="str">
            <v>11037727</v>
          </cell>
          <cell r="B2320" t="str">
            <v>Legal - Corporate-CERC Unallocated</v>
          </cell>
          <cell r="C2320" t="str">
            <v>Legal</v>
          </cell>
          <cell r="D2320" t="str">
            <v>Legal</v>
          </cell>
          <cell r="E2320" t="str">
            <v>Direct</v>
          </cell>
          <cell r="F2320" t="str">
            <v>DIR</v>
          </cell>
          <cell r="G2320" t="str">
            <v>0016</v>
          </cell>
          <cell r="H2320" t="str">
            <v>FSCC</v>
          </cell>
        </row>
        <row r="2321">
          <cell r="A2321" t="str">
            <v>11037728</v>
          </cell>
          <cell r="B2321" t="str">
            <v>Legal - Commercial - CERC Unallocated</v>
          </cell>
          <cell r="C2321" t="str">
            <v>Legal</v>
          </cell>
          <cell r="D2321" t="str">
            <v>Legal</v>
          </cell>
          <cell r="E2321" t="str">
            <v>Direct</v>
          </cell>
          <cell r="F2321" t="str">
            <v>DIR</v>
          </cell>
          <cell r="G2321" t="str">
            <v>0016</v>
          </cell>
          <cell r="H2321" t="str">
            <v>FSCC</v>
          </cell>
        </row>
        <row r="2322">
          <cell r="A2322" t="str">
            <v>11037729</v>
          </cell>
          <cell r="B2322" t="str">
            <v>Legal - Governance - CERC Unallocated</v>
          </cell>
          <cell r="C2322" t="str">
            <v>Legal</v>
          </cell>
          <cell r="D2322" t="str">
            <v>Legal</v>
          </cell>
          <cell r="E2322" t="str">
            <v>Direct</v>
          </cell>
          <cell r="F2322" t="str">
            <v>DIR</v>
          </cell>
          <cell r="G2322" t="str">
            <v>0016</v>
          </cell>
          <cell r="H2322" t="str">
            <v>FSCC</v>
          </cell>
        </row>
        <row r="2323">
          <cell r="A2323" t="str">
            <v>11037730</v>
          </cell>
          <cell r="B2323" t="str">
            <v>Legal - Regulatory - CERC Unallocated</v>
          </cell>
          <cell r="C2323" t="str">
            <v>Legal</v>
          </cell>
          <cell r="D2323" t="str">
            <v>Legal</v>
          </cell>
          <cell r="E2323" t="str">
            <v>Direct</v>
          </cell>
          <cell r="F2323" t="str">
            <v>DIR</v>
          </cell>
          <cell r="G2323" t="str">
            <v>0016</v>
          </cell>
          <cell r="H2323" t="str">
            <v>FSCC</v>
          </cell>
        </row>
        <row r="2324">
          <cell r="A2324" t="str">
            <v>11037736</v>
          </cell>
          <cell r="B2324" t="str">
            <v>Legal - Commercial - Shared Services</v>
          </cell>
          <cell r="C2324" t="str">
            <v>Legal</v>
          </cell>
          <cell r="D2324" t="str">
            <v>Legal</v>
          </cell>
          <cell r="E2324" t="str">
            <v>Direct</v>
          </cell>
          <cell r="F2324" t="str">
            <v>DIR</v>
          </cell>
          <cell r="G2324" t="str">
            <v>0002</v>
          </cell>
          <cell r="H2324" t="str">
            <v>FSCC</v>
          </cell>
        </row>
        <row r="2325">
          <cell r="A2325" t="str">
            <v>11037737</v>
          </cell>
          <cell r="B2325" t="str">
            <v>CLSD Legal - Corporate - Shared Services</v>
          </cell>
          <cell r="C2325" t="str">
            <v>Legal</v>
          </cell>
          <cell r="D2325" t="str">
            <v>Legal</v>
          </cell>
          <cell r="E2325" t="str">
            <v>Direct</v>
          </cell>
          <cell r="F2325" t="str">
            <v>DIR</v>
          </cell>
          <cell r="G2325" t="str">
            <v>0002</v>
          </cell>
          <cell r="H2325" t="str">
            <v>FSCC</v>
          </cell>
        </row>
        <row r="2326">
          <cell r="A2326" t="str">
            <v>11037738</v>
          </cell>
          <cell r="B2326" t="str">
            <v>Legal - Governance - Shared Services</v>
          </cell>
          <cell r="C2326" t="str">
            <v>Legal</v>
          </cell>
          <cell r="D2326" t="str">
            <v>Legal</v>
          </cell>
          <cell r="E2326" t="str">
            <v>Direct</v>
          </cell>
          <cell r="F2326" t="str">
            <v>DIR</v>
          </cell>
          <cell r="G2326" t="str">
            <v>0002</v>
          </cell>
          <cell r="H2326" t="str">
            <v>FSCC</v>
          </cell>
        </row>
        <row r="2327">
          <cell r="A2327" t="str">
            <v>11037739</v>
          </cell>
          <cell r="B2327" t="str">
            <v>Legal - Litigation - Shared Services</v>
          </cell>
          <cell r="C2327" t="str">
            <v>Legal</v>
          </cell>
          <cell r="D2327" t="str">
            <v>Legal</v>
          </cell>
          <cell r="E2327" t="str">
            <v>Direct</v>
          </cell>
          <cell r="F2327" t="str">
            <v>DIR</v>
          </cell>
          <cell r="G2327" t="str">
            <v>0002</v>
          </cell>
          <cell r="H2327" t="str">
            <v>FSCC</v>
          </cell>
        </row>
        <row r="2328">
          <cell r="A2328" t="str">
            <v>11037741</v>
          </cell>
          <cell r="B2328" t="str">
            <v>Legal - Litigation - CERC</v>
          </cell>
          <cell r="C2328" t="str">
            <v>Legal</v>
          </cell>
          <cell r="D2328" t="str">
            <v>Legal</v>
          </cell>
          <cell r="E2328" t="str">
            <v>Direct</v>
          </cell>
          <cell r="F2328" t="str">
            <v>DIR</v>
          </cell>
          <cell r="G2328" t="str">
            <v>0016</v>
          </cell>
          <cell r="H2328" t="str">
            <v>FSCC</v>
          </cell>
        </row>
        <row r="2329">
          <cell r="A2329" t="str">
            <v>11037742</v>
          </cell>
          <cell r="B2329" t="str">
            <v>Legal - Litigation - CERC Texas</v>
          </cell>
          <cell r="C2329" t="str">
            <v>Legal</v>
          </cell>
          <cell r="D2329" t="str">
            <v>Legal</v>
          </cell>
          <cell r="E2329" t="str">
            <v>Direct</v>
          </cell>
          <cell r="F2329" t="str">
            <v>DIR</v>
          </cell>
          <cell r="G2329" t="str">
            <v>0082</v>
          </cell>
          <cell r="H2329" t="str">
            <v>FSCC</v>
          </cell>
        </row>
        <row r="2330">
          <cell r="A2330" t="str">
            <v>11037743</v>
          </cell>
          <cell r="B2330" t="str">
            <v>Legal - Litigation - CERC Arkansas</v>
          </cell>
          <cell r="C2330" t="str">
            <v>Legal</v>
          </cell>
          <cell r="D2330" t="str">
            <v>Legal</v>
          </cell>
          <cell r="E2330" t="str">
            <v>Direct</v>
          </cell>
          <cell r="F2330" t="str">
            <v>DIR</v>
          </cell>
          <cell r="G2330" t="str">
            <v>0062</v>
          </cell>
          <cell r="H2330" t="str">
            <v>FSCC</v>
          </cell>
        </row>
        <row r="2331">
          <cell r="A2331" t="str">
            <v>11037744</v>
          </cell>
          <cell r="B2331" t="str">
            <v>Legal - Litigation - CERC Louisiana</v>
          </cell>
          <cell r="C2331" t="str">
            <v>Legal</v>
          </cell>
          <cell r="D2331" t="str">
            <v>Legal</v>
          </cell>
          <cell r="E2331" t="str">
            <v>Direct</v>
          </cell>
          <cell r="F2331" t="str">
            <v>DIR</v>
          </cell>
          <cell r="G2331" t="str">
            <v>0062</v>
          </cell>
          <cell r="H2331" t="str">
            <v>FSCC</v>
          </cell>
        </row>
        <row r="2332">
          <cell r="A2332" t="str">
            <v>11037745</v>
          </cell>
          <cell r="B2332" t="str">
            <v>Legal - Litigation - CERC Mississippi</v>
          </cell>
          <cell r="C2332" t="str">
            <v>Legal</v>
          </cell>
          <cell r="D2332" t="str">
            <v>Legal</v>
          </cell>
          <cell r="E2332" t="str">
            <v>Direct</v>
          </cell>
          <cell r="F2332" t="str">
            <v>DIR</v>
          </cell>
          <cell r="G2332" t="str">
            <v>0082</v>
          </cell>
          <cell r="H2332" t="str">
            <v>FSCC</v>
          </cell>
        </row>
        <row r="2333">
          <cell r="A2333" t="str">
            <v>11037746</v>
          </cell>
          <cell r="B2333" t="str">
            <v>Legal - Litigation - CERC Minnesota</v>
          </cell>
          <cell r="C2333" t="str">
            <v>Legal</v>
          </cell>
          <cell r="D2333" t="str">
            <v>Legal</v>
          </cell>
          <cell r="E2333" t="str">
            <v>Direct</v>
          </cell>
          <cell r="F2333" t="str">
            <v>DIR</v>
          </cell>
          <cell r="G2333" t="str">
            <v>0072</v>
          </cell>
          <cell r="H2333" t="str">
            <v>FSCC</v>
          </cell>
        </row>
        <row r="2334">
          <cell r="A2334" t="str">
            <v>11037747</v>
          </cell>
          <cell r="B2334" t="str">
            <v>Legal - Litigation - MN HSP Service</v>
          </cell>
          <cell r="C2334" t="str">
            <v>Legal</v>
          </cell>
          <cell r="D2334" t="str">
            <v>Legal</v>
          </cell>
          <cell r="E2334" t="str">
            <v>Direct</v>
          </cell>
          <cell r="F2334" t="str">
            <v>DIR</v>
          </cell>
          <cell r="G2334" t="str">
            <v>0072</v>
          </cell>
          <cell r="H2334" t="str">
            <v>FSCC</v>
          </cell>
        </row>
        <row r="2335">
          <cell r="A2335" t="str">
            <v>11037748</v>
          </cell>
          <cell r="B2335" t="str">
            <v>Legal - Litigation - CERC Oklahoma</v>
          </cell>
          <cell r="C2335" t="str">
            <v>Legal</v>
          </cell>
          <cell r="D2335" t="str">
            <v>Legal</v>
          </cell>
          <cell r="E2335" t="str">
            <v>Direct</v>
          </cell>
          <cell r="F2335" t="str">
            <v>DIR</v>
          </cell>
          <cell r="G2335" t="str">
            <v>0062</v>
          </cell>
          <cell r="H2335" t="str">
            <v>FSCC</v>
          </cell>
        </row>
        <row r="2336">
          <cell r="A2336" t="str">
            <v>11037749</v>
          </cell>
          <cell r="B2336" t="str">
            <v>Legal - Litigation - CES</v>
          </cell>
          <cell r="C2336" t="str">
            <v>Legal</v>
          </cell>
          <cell r="D2336" t="str">
            <v>Legal</v>
          </cell>
          <cell r="E2336" t="str">
            <v>Direct</v>
          </cell>
          <cell r="F2336" t="str">
            <v>DIR</v>
          </cell>
          <cell r="G2336" t="str">
            <v>0077</v>
          </cell>
          <cell r="H2336" t="str">
            <v>FSCC</v>
          </cell>
        </row>
        <row r="2337">
          <cell r="A2337" t="str">
            <v>11037751</v>
          </cell>
          <cell r="B2337" t="str">
            <v>Legal - Regulatory - CEHE</v>
          </cell>
          <cell r="C2337" t="str">
            <v>Legal</v>
          </cell>
          <cell r="D2337" t="str">
            <v>Legal</v>
          </cell>
          <cell r="E2337" t="str">
            <v>Direct</v>
          </cell>
          <cell r="F2337" t="str">
            <v>DIR</v>
          </cell>
          <cell r="G2337" t="str">
            <v>0003</v>
          </cell>
          <cell r="H2337" t="str">
            <v>FSCC</v>
          </cell>
        </row>
        <row r="2338">
          <cell r="A2338" t="str">
            <v>11037752</v>
          </cell>
          <cell r="B2338" t="str">
            <v>Legal - Regulatory - CERC</v>
          </cell>
          <cell r="C2338" t="str">
            <v>Legal</v>
          </cell>
          <cell r="D2338" t="str">
            <v>Legal</v>
          </cell>
          <cell r="E2338" t="str">
            <v>Direct</v>
          </cell>
          <cell r="F2338" t="str">
            <v>DIR</v>
          </cell>
          <cell r="G2338" t="str">
            <v>0016</v>
          </cell>
          <cell r="H2338" t="str">
            <v>FSCC</v>
          </cell>
        </row>
        <row r="2339">
          <cell r="A2339" t="str">
            <v>11037753</v>
          </cell>
          <cell r="B2339" t="str">
            <v>Legal - Regulatory - CERC Texas</v>
          </cell>
          <cell r="C2339" t="str">
            <v>Legal</v>
          </cell>
          <cell r="D2339" t="str">
            <v>Legal</v>
          </cell>
          <cell r="E2339" t="str">
            <v>Direct</v>
          </cell>
          <cell r="F2339" t="str">
            <v>DIR</v>
          </cell>
          <cell r="G2339" t="str">
            <v>0082</v>
          </cell>
          <cell r="H2339" t="str">
            <v>FSCC</v>
          </cell>
        </row>
        <row r="2340">
          <cell r="A2340" t="str">
            <v>11037754</v>
          </cell>
          <cell r="B2340" t="str">
            <v>Legal - Regulatory - CERC Arkansas</v>
          </cell>
          <cell r="C2340" t="str">
            <v>Legal</v>
          </cell>
          <cell r="D2340" t="str">
            <v>Legal</v>
          </cell>
          <cell r="E2340" t="str">
            <v>Direct</v>
          </cell>
          <cell r="F2340" t="str">
            <v>DIR</v>
          </cell>
          <cell r="G2340" t="str">
            <v>0062</v>
          </cell>
          <cell r="H2340" t="str">
            <v>FSCC</v>
          </cell>
        </row>
        <row r="2341">
          <cell r="A2341" t="str">
            <v>11037755</v>
          </cell>
          <cell r="B2341" t="str">
            <v>Legal - Regulatory - CERC Louisiana</v>
          </cell>
          <cell r="C2341" t="str">
            <v>Legal</v>
          </cell>
          <cell r="D2341" t="str">
            <v>Legal</v>
          </cell>
          <cell r="E2341" t="str">
            <v>Direct</v>
          </cell>
          <cell r="F2341" t="str">
            <v>DIR</v>
          </cell>
          <cell r="G2341" t="str">
            <v>0062</v>
          </cell>
          <cell r="H2341" t="str">
            <v>FSCC</v>
          </cell>
        </row>
        <row r="2342">
          <cell r="A2342" t="str">
            <v>11037756</v>
          </cell>
          <cell r="B2342" t="str">
            <v>Legal - Regulatory - CERC Mississippi</v>
          </cell>
          <cell r="C2342" t="str">
            <v>Legal</v>
          </cell>
          <cell r="D2342" t="str">
            <v>Legal</v>
          </cell>
          <cell r="E2342" t="str">
            <v>Direct</v>
          </cell>
          <cell r="F2342" t="str">
            <v>DIR</v>
          </cell>
          <cell r="G2342" t="str">
            <v>0082</v>
          </cell>
          <cell r="H2342" t="str">
            <v>FSCC</v>
          </cell>
        </row>
        <row r="2343">
          <cell r="A2343" t="str">
            <v>11037757</v>
          </cell>
          <cell r="B2343" t="str">
            <v>Legal - Regulatory - CERC Minnesota</v>
          </cell>
          <cell r="C2343" t="str">
            <v>Legal</v>
          </cell>
          <cell r="D2343" t="str">
            <v>Legal</v>
          </cell>
          <cell r="E2343" t="str">
            <v>Direct</v>
          </cell>
          <cell r="F2343" t="str">
            <v>DIR</v>
          </cell>
          <cell r="G2343" t="str">
            <v>0072</v>
          </cell>
          <cell r="H2343" t="str">
            <v>FSCC</v>
          </cell>
        </row>
        <row r="2344">
          <cell r="A2344" t="str">
            <v>11037758</v>
          </cell>
          <cell r="B2344" t="str">
            <v>CLSD Legal - Regulatory - CERC MN HSP</v>
          </cell>
          <cell r="C2344" t="str">
            <v>Legal</v>
          </cell>
          <cell r="D2344" t="str">
            <v>Legal</v>
          </cell>
          <cell r="E2344" t="str">
            <v>Direct</v>
          </cell>
          <cell r="F2344" t="str">
            <v>DIR</v>
          </cell>
          <cell r="G2344" t="str">
            <v>0072</v>
          </cell>
          <cell r="H2344" t="str">
            <v>FSCC</v>
          </cell>
        </row>
        <row r="2345">
          <cell r="A2345" t="str">
            <v>11037759</v>
          </cell>
          <cell r="B2345" t="str">
            <v>Legal - Regulatory - CERC Oklahoma</v>
          </cell>
          <cell r="C2345" t="str">
            <v>Legal</v>
          </cell>
          <cell r="D2345" t="str">
            <v>Legal</v>
          </cell>
          <cell r="E2345" t="str">
            <v>Direct</v>
          </cell>
          <cell r="F2345" t="str">
            <v>DIR</v>
          </cell>
          <cell r="G2345" t="str">
            <v>0062</v>
          </cell>
          <cell r="H2345" t="str">
            <v>FSCC</v>
          </cell>
        </row>
        <row r="2346">
          <cell r="A2346" t="str">
            <v>11037762</v>
          </cell>
          <cell r="B2346" t="str">
            <v>Legal - Litigation - Entex</v>
          </cell>
          <cell r="C2346" t="str">
            <v>Legal</v>
          </cell>
          <cell r="D2346" t="str">
            <v>Legal</v>
          </cell>
          <cell r="E2346" t="str">
            <v>Direct</v>
          </cell>
          <cell r="F2346" t="str">
            <v>DIR</v>
          </cell>
          <cell r="G2346" t="str">
            <v>0082</v>
          </cell>
          <cell r="H2346" t="str">
            <v>FSCC</v>
          </cell>
        </row>
        <row r="2347">
          <cell r="A2347" t="str">
            <v>11037782</v>
          </cell>
          <cell r="B2347" t="str">
            <v>Legal - Litigation - CEHE</v>
          </cell>
          <cell r="C2347" t="str">
            <v>Legal</v>
          </cell>
          <cell r="D2347" t="str">
            <v>Legal</v>
          </cell>
          <cell r="E2347" t="str">
            <v>Direct</v>
          </cell>
          <cell r="F2347" t="str">
            <v>DIR</v>
          </cell>
          <cell r="G2347" t="str">
            <v>0003</v>
          </cell>
          <cell r="H2347" t="str">
            <v>FSCC</v>
          </cell>
        </row>
        <row r="2348">
          <cell r="A2348" t="str">
            <v>11037800</v>
          </cell>
          <cell r="B2348" t="str">
            <v>Legal - Regulatory - Project Eisenhower</v>
          </cell>
          <cell r="C2348" t="str">
            <v>Legal</v>
          </cell>
          <cell r="D2348" t="str">
            <v>Legal</v>
          </cell>
          <cell r="E2348" t="str">
            <v>Direct</v>
          </cell>
          <cell r="F2348" t="str">
            <v>DIR</v>
          </cell>
          <cell r="G2348" t="str">
            <v>0299</v>
          </cell>
          <cell r="H2348" t="str">
            <v>FSCC</v>
          </cell>
        </row>
        <row r="2349">
          <cell r="A2349" t="str">
            <v>11037801</v>
          </cell>
          <cell r="B2349" t="str">
            <v>Legal - Regulatory - Project Spitfire</v>
          </cell>
          <cell r="C2349" t="str">
            <v>Legal</v>
          </cell>
          <cell r="D2349" t="str">
            <v>Legal</v>
          </cell>
          <cell r="E2349" t="str">
            <v>Direct</v>
          </cell>
          <cell r="F2349" t="str">
            <v>DIR</v>
          </cell>
          <cell r="G2349" t="str">
            <v>0299</v>
          </cell>
          <cell r="H2349" t="str">
            <v>FSCC</v>
          </cell>
        </row>
        <row r="2350">
          <cell r="A2350" t="str">
            <v>11037821</v>
          </cell>
          <cell r="B2350" t="str">
            <v>Legal - Commercial - Houston Division</v>
          </cell>
          <cell r="C2350" t="str">
            <v>Legal</v>
          </cell>
          <cell r="D2350" t="str">
            <v>Legal</v>
          </cell>
          <cell r="E2350" t="str">
            <v>Direct</v>
          </cell>
          <cell r="F2350" t="str">
            <v>DIR</v>
          </cell>
          <cell r="G2350" t="str">
            <v>0082</v>
          </cell>
          <cell r="H2350" t="str">
            <v>FSCC</v>
          </cell>
        </row>
        <row r="2351">
          <cell r="A2351" t="str">
            <v>11037822</v>
          </cell>
          <cell r="B2351" t="str">
            <v>Legal - Governance - Houston Division</v>
          </cell>
          <cell r="C2351" t="str">
            <v>Legal</v>
          </cell>
          <cell r="D2351" t="str">
            <v>Legal</v>
          </cell>
          <cell r="E2351" t="str">
            <v>Direct</v>
          </cell>
          <cell r="F2351" t="str">
            <v>DIR</v>
          </cell>
          <cell r="G2351" t="str">
            <v>0082</v>
          </cell>
          <cell r="H2351" t="str">
            <v>FSCC</v>
          </cell>
        </row>
        <row r="2352">
          <cell r="A2352" t="str">
            <v>11037823</v>
          </cell>
          <cell r="B2352" t="str">
            <v>Legal - Regulatory - Houston Division</v>
          </cell>
          <cell r="C2352" t="str">
            <v>Legal</v>
          </cell>
          <cell r="D2352" t="str">
            <v>Legal</v>
          </cell>
          <cell r="E2352" t="str">
            <v>Direct</v>
          </cell>
          <cell r="F2352" t="str">
            <v>DIR</v>
          </cell>
          <cell r="G2352" t="str">
            <v>0082</v>
          </cell>
          <cell r="H2352" t="str">
            <v>FSCC</v>
          </cell>
        </row>
        <row r="2353">
          <cell r="A2353" t="str">
            <v>11037824</v>
          </cell>
          <cell r="B2353" t="str">
            <v>Legal - Litigation - Houston Division</v>
          </cell>
          <cell r="C2353" t="str">
            <v>Legal</v>
          </cell>
          <cell r="D2353" t="str">
            <v>Legal</v>
          </cell>
          <cell r="E2353" t="str">
            <v>Direct</v>
          </cell>
          <cell r="F2353" t="str">
            <v>DIR</v>
          </cell>
          <cell r="G2353" t="str">
            <v>0082</v>
          </cell>
          <cell r="H2353" t="str">
            <v>FSCC</v>
          </cell>
        </row>
        <row r="2354">
          <cell r="A2354" t="str">
            <v>11037825</v>
          </cell>
          <cell r="B2354" t="str">
            <v>CLSD Legal - Corporate - Beaumont Div</v>
          </cell>
          <cell r="C2354" t="str">
            <v>Legal</v>
          </cell>
          <cell r="D2354" t="str">
            <v>Legal</v>
          </cell>
          <cell r="E2354" t="str">
            <v>Direct</v>
          </cell>
          <cell r="F2354" t="str">
            <v>DIR</v>
          </cell>
          <cell r="G2354" t="str">
            <v>0082</v>
          </cell>
          <cell r="H2354" t="str">
            <v>FSCC</v>
          </cell>
        </row>
        <row r="2355">
          <cell r="A2355" t="str">
            <v>11037826</v>
          </cell>
          <cell r="B2355" t="str">
            <v>Legal - Commercial - Beaumont Division</v>
          </cell>
          <cell r="C2355" t="str">
            <v>Legal</v>
          </cell>
          <cell r="D2355" t="str">
            <v>Legal</v>
          </cell>
          <cell r="E2355" t="str">
            <v>Direct</v>
          </cell>
          <cell r="F2355" t="str">
            <v>DIR</v>
          </cell>
          <cell r="G2355" t="str">
            <v>0082</v>
          </cell>
          <cell r="H2355" t="str">
            <v>FSCC</v>
          </cell>
        </row>
        <row r="2356">
          <cell r="A2356" t="str">
            <v>11037827</v>
          </cell>
          <cell r="B2356" t="str">
            <v>Legal - Governance - Beaumont Division</v>
          </cell>
          <cell r="C2356" t="str">
            <v>Legal</v>
          </cell>
          <cell r="D2356" t="str">
            <v>Legal</v>
          </cell>
          <cell r="E2356" t="str">
            <v>Direct</v>
          </cell>
          <cell r="F2356" t="str">
            <v>DIR</v>
          </cell>
          <cell r="G2356" t="str">
            <v>0082</v>
          </cell>
          <cell r="H2356" t="str">
            <v>FSCC</v>
          </cell>
        </row>
        <row r="2357">
          <cell r="A2357" t="str">
            <v>11037828</v>
          </cell>
          <cell r="B2357" t="str">
            <v>Legal - Regulatory - Beaumont Division</v>
          </cell>
          <cell r="C2357" t="str">
            <v>Legal</v>
          </cell>
          <cell r="D2357" t="str">
            <v>Legal</v>
          </cell>
          <cell r="E2357" t="str">
            <v>Direct</v>
          </cell>
          <cell r="F2357" t="str">
            <v>DIR</v>
          </cell>
          <cell r="G2357" t="str">
            <v>0082</v>
          </cell>
          <cell r="H2357" t="str">
            <v>FSCC</v>
          </cell>
        </row>
        <row r="2358">
          <cell r="A2358" t="str">
            <v>11037829</v>
          </cell>
          <cell r="B2358" t="str">
            <v>Legal - Litigation - Beaumont Division</v>
          </cell>
          <cell r="C2358" t="str">
            <v>Legal</v>
          </cell>
          <cell r="D2358" t="str">
            <v>Legal</v>
          </cell>
          <cell r="E2358" t="str">
            <v>Direct</v>
          </cell>
          <cell r="F2358" t="str">
            <v>DIR</v>
          </cell>
          <cell r="G2358" t="str">
            <v>0082</v>
          </cell>
          <cell r="H2358" t="str">
            <v>FSCC</v>
          </cell>
        </row>
        <row r="2359">
          <cell r="A2359" t="str">
            <v>11037830</v>
          </cell>
          <cell r="B2359" t="str">
            <v>CLSD Legal - Corporate - East Texas Div</v>
          </cell>
          <cell r="C2359" t="str">
            <v>Legal</v>
          </cell>
          <cell r="D2359" t="str">
            <v>Legal</v>
          </cell>
          <cell r="E2359" t="str">
            <v>Direct</v>
          </cell>
          <cell r="F2359" t="str">
            <v>DIR</v>
          </cell>
          <cell r="G2359" t="str">
            <v>0062</v>
          </cell>
          <cell r="H2359" t="str">
            <v>FSCC</v>
          </cell>
        </row>
        <row r="2360">
          <cell r="A2360" t="str">
            <v>11037831</v>
          </cell>
          <cell r="B2360" t="str">
            <v>Legal - Commercial - East Texas Division</v>
          </cell>
          <cell r="C2360" t="str">
            <v>Legal</v>
          </cell>
          <cell r="D2360" t="str">
            <v>Legal</v>
          </cell>
          <cell r="E2360" t="str">
            <v>Direct</v>
          </cell>
          <cell r="F2360" t="str">
            <v>DIR</v>
          </cell>
          <cell r="G2360" t="str">
            <v>0062</v>
          </cell>
          <cell r="H2360" t="str">
            <v>FSCC</v>
          </cell>
        </row>
        <row r="2361">
          <cell r="A2361" t="str">
            <v>11037832</v>
          </cell>
          <cell r="B2361" t="str">
            <v>Legal - Governance - East Texas Division</v>
          </cell>
          <cell r="C2361" t="str">
            <v>Legal</v>
          </cell>
          <cell r="D2361" t="str">
            <v>Legal</v>
          </cell>
          <cell r="E2361" t="str">
            <v>Direct</v>
          </cell>
          <cell r="F2361" t="str">
            <v>DIR</v>
          </cell>
          <cell r="G2361" t="str">
            <v>0062</v>
          </cell>
          <cell r="H2361" t="str">
            <v>FSCC</v>
          </cell>
        </row>
        <row r="2362">
          <cell r="A2362" t="str">
            <v>11037833</v>
          </cell>
          <cell r="B2362" t="str">
            <v>Legal - Regulatory - East Texas Division</v>
          </cell>
          <cell r="C2362" t="str">
            <v>Legal</v>
          </cell>
          <cell r="D2362" t="str">
            <v>Legal</v>
          </cell>
          <cell r="E2362" t="str">
            <v>Direct</v>
          </cell>
          <cell r="F2362" t="str">
            <v>DIR</v>
          </cell>
          <cell r="G2362" t="str">
            <v>0062</v>
          </cell>
          <cell r="H2362" t="str">
            <v>FSCC</v>
          </cell>
        </row>
        <row r="2363">
          <cell r="A2363" t="str">
            <v>11037834</v>
          </cell>
          <cell r="B2363" t="str">
            <v>Legal - Litigation - East Texas Division</v>
          </cell>
          <cell r="C2363" t="str">
            <v>Legal</v>
          </cell>
          <cell r="D2363" t="str">
            <v>Legal</v>
          </cell>
          <cell r="E2363" t="str">
            <v>Direct</v>
          </cell>
          <cell r="F2363" t="str">
            <v>DIR</v>
          </cell>
          <cell r="G2363" t="str">
            <v>0062</v>
          </cell>
          <cell r="H2363" t="str">
            <v>FSCC</v>
          </cell>
        </row>
        <row r="2364">
          <cell r="A2364" t="str">
            <v>11037835</v>
          </cell>
          <cell r="B2364" t="str">
            <v>CLSD Legal - Corporate - South Texas Div</v>
          </cell>
          <cell r="C2364" t="str">
            <v>Legal</v>
          </cell>
          <cell r="D2364" t="str">
            <v>Legal</v>
          </cell>
          <cell r="E2364" t="str">
            <v>Direct</v>
          </cell>
          <cell r="F2364" t="str">
            <v>DIR</v>
          </cell>
          <cell r="G2364" t="str">
            <v>0082</v>
          </cell>
          <cell r="H2364" t="str">
            <v>FSCC</v>
          </cell>
        </row>
        <row r="2365">
          <cell r="A2365" t="str">
            <v>11037836</v>
          </cell>
          <cell r="B2365" t="str">
            <v>Legal - Commercial -South Texas Division</v>
          </cell>
          <cell r="C2365" t="str">
            <v>Legal</v>
          </cell>
          <cell r="D2365" t="str">
            <v>Legal</v>
          </cell>
          <cell r="E2365" t="str">
            <v>Direct</v>
          </cell>
          <cell r="F2365" t="str">
            <v>DIR</v>
          </cell>
          <cell r="G2365" t="str">
            <v>0082</v>
          </cell>
          <cell r="H2365" t="str">
            <v>FSCC</v>
          </cell>
        </row>
        <row r="2366">
          <cell r="A2366" t="str">
            <v>11037837</v>
          </cell>
          <cell r="B2366" t="str">
            <v>Legal - Governance -South Texas Division</v>
          </cell>
          <cell r="C2366" t="str">
            <v>Legal</v>
          </cell>
          <cell r="D2366" t="str">
            <v>Legal</v>
          </cell>
          <cell r="E2366" t="str">
            <v>Direct</v>
          </cell>
          <cell r="F2366" t="str">
            <v>DIR</v>
          </cell>
          <cell r="G2366" t="str">
            <v>0082</v>
          </cell>
          <cell r="H2366" t="str">
            <v>FSCC</v>
          </cell>
        </row>
        <row r="2367">
          <cell r="A2367" t="str">
            <v>11037838</v>
          </cell>
          <cell r="B2367" t="str">
            <v>Legal - Regulatory -South Texas Division</v>
          </cell>
          <cell r="C2367" t="str">
            <v>Legal</v>
          </cell>
          <cell r="D2367" t="str">
            <v>Legal</v>
          </cell>
          <cell r="E2367" t="str">
            <v>Direct</v>
          </cell>
          <cell r="F2367" t="str">
            <v>DIR</v>
          </cell>
          <cell r="G2367" t="str">
            <v>0082</v>
          </cell>
          <cell r="H2367" t="str">
            <v>FSCC</v>
          </cell>
        </row>
        <row r="2368">
          <cell r="A2368" t="str">
            <v>11037839</v>
          </cell>
          <cell r="B2368" t="str">
            <v>Legal - Litigation -South Texas Division</v>
          </cell>
          <cell r="C2368" t="str">
            <v>Legal</v>
          </cell>
          <cell r="D2368" t="str">
            <v>Legal</v>
          </cell>
          <cell r="E2368" t="str">
            <v>Direct</v>
          </cell>
          <cell r="F2368" t="str">
            <v>DIR</v>
          </cell>
          <cell r="G2368" t="str">
            <v>0082</v>
          </cell>
          <cell r="H2368" t="str">
            <v>FSCC</v>
          </cell>
        </row>
        <row r="2369">
          <cell r="A2369" t="str">
            <v>11037840</v>
          </cell>
          <cell r="B2369" t="str">
            <v>Legal - Regulatory - CES</v>
          </cell>
          <cell r="C2369" t="str">
            <v>Legal</v>
          </cell>
          <cell r="D2369" t="str">
            <v>Legal</v>
          </cell>
          <cell r="E2369" t="str">
            <v>Direct</v>
          </cell>
          <cell r="F2369" t="str">
            <v>DIR</v>
          </cell>
          <cell r="G2369" t="str">
            <v>0077</v>
          </cell>
          <cell r="H2369" t="str">
            <v>FSCC</v>
          </cell>
        </row>
        <row r="2370">
          <cell r="A2370" t="str">
            <v>11037842</v>
          </cell>
          <cell r="B2370" t="str">
            <v>Legal - Corporate - CEHE</v>
          </cell>
          <cell r="C2370" t="str">
            <v>Legal</v>
          </cell>
          <cell r="D2370" t="str">
            <v>Legal</v>
          </cell>
          <cell r="E2370" t="str">
            <v>Direct</v>
          </cell>
          <cell r="F2370" t="str">
            <v>DIR</v>
          </cell>
          <cell r="G2370" t="str">
            <v>0003</v>
          </cell>
          <cell r="H2370" t="str">
            <v>FSCC</v>
          </cell>
        </row>
        <row r="2371">
          <cell r="A2371" t="str">
            <v>11037843</v>
          </cell>
          <cell r="B2371" t="str">
            <v>Legal - Corporate - CERC</v>
          </cell>
          <cell r="C2371" t="str">
            <v>Legal</v>
          </cell>
          <cell r="D2371" t="str">
            <v>Legal</v>
          </cell>
          <cell r="E2371" t="str">
            <v>Direct</v>
          </cell>
          <cell r="F2371" t="str">
            <v>DIR</v>
          </cell>
          <cell r="G2371" t="str">
            <v>0016</v>
          </cell>
          <cell r="H2371" t="str">
            <v>FSCC</v>
          </cell>
        </row>
        <row r="2372">
          <cell r="A2372" t="str">
            <v>11037844</v>
          </cell>
          <cell r="B2372" t="str">
            <v>CLSD Legal - Corporate - CERC Texas</v>
          </cell>
          <cell r="C2372" t="str">
            <v>Legal</v>
          </cell>
          <cell r="D2372" t="str">
            <v>Legal</v>
          </cell>
          <cell r="E2372" t="str">
            <v>Direct</v>
          </cell>
          <cell r="F2372" t="str">
            <v>DIR</v>
          </cell>
          <cell r="G2372" t="str">
            <v>0082</v>
          </cell>
          <cell r="H2372" t="str">
            <v>FSCC</v>
          </cell>
        </row>
        <row r="2373">
          <cell r="A2373" t="str">
            <v>11037845</v>
          </cell>
          <cell r="B2373" t="str">
            <v>CLSD Legal - Corporate - CERC Arkansas</v>
          </cell>
          <cell r="C2373" t="str">
            <v>Legal</v>
          </cell>
          <cell r="D2373" t="str">
            <v>Legal</v>
          </cell>
          <cell r="E2373" t="str">
            <v>Direct</v>
          </cell>
          <cell r="F2373" t="str">
            <v>DIR</v>
          </cell>
          <cell r="G2373" t="str">
            <v>0062</v>
          </cell>
          <cell r="H2373" t="str">
            <v>FSCC</v>
          </cell>
        </row>
        <row r="2374">
          <cell r="A2374" t="str">
            <v>11037846</v>
          </cell>
          <cell r="B2374" t="str">
            <v>CLSD Legal - Corporate - CERC Louisiana</v>
          </cell>
          <cell r="C2374" t="str">
            <v>Legal</v>
          </cell>
          <cell r="D2374" t="str">
            <v>Legal</v>
          </cell>
          <cell r="E2374" t="str">
            <v>Direct</v>
          </cell>
          <cell r="F2374" t="str">
            <v>DIR</v>
          </cell>
          <cell r="G2374" t="str">
            <v>0062</v>
          </cell>
          <cell r="H2374" t="str">
            <v>FSCC</v>
          </cell>
        </row>
        <row r="2375">
          <cell r="A2375" t="str">
            <v>11037847</v>
          </cell>
          <cell r="B2375" t="str">
            <v>CLSD Legal - Corporate-CERC Mississippi</v>
          </cell>
          <cell r="C2375" t="str">
            <v>Legal</v>
          </cell>
          <cell r="D2375" t="str">
            <v>Legal</v>
          </cell>
          <cell r="E2375" t="str">
            <v>Direct</v>
          </cell>
          <cell r="F2375" t="str">
            <v>DIR</v>
          </cell>
          <cell r="G2375" t="str">
            <v>0082</v>
          </cell>
          <cell r="H2375" t="str">
            <v>FSCC</v>
          </cell>
        </row>
        <row r="2376">
          <cell r="A2376" t="str">
            <v>11037848</v>
          </cell>
          <cell r="B2376" t="str">
            <v>CLSD Legal - Corporate - CERC Minnesota</v>
          </cell>
          <cell r="C2376" t="str">
            <v>Legal</v>
          </cell>
          <cell r="D2376" t="str">
            <v>Legal</v>
          </cell>
          <cell r="E2376" t="str">
            <v>Direct</v>
          </cell>
          <cell r="F2376" t="str">
            <v>DIR</v>
          </cell>
          <cell r="G2376" t="str">
            <v>0072</v>
          </cell>
          <cell r="H2376" t="str">
            <v>FSCC</v>
          </cell>
        </row>
        <row r="2377">
          <cell r="A2377" t="str">
            <v>11037849</v>
          </cell>
          <cell r="B2377" t="str">
            <v>CLSD Legal-Corporate-CERC Minesotta HSP</v>
          </cell>
          <cell r="C2377" t="str">
            <v>Legal</v>
          </cell>
          <cell r="D2377" t="str">
            <v>Legal</v>
          </cell>
          <cell r="E2377" t="str">
            <v>Direct</v>
          </cell>
          <cell r="F2377" t="str">
            <v>DIR</v>
          </cell>
          <cell r="G2377" t="str">
            <v>0072</v>
          </cell>
          <cell r="H2377" t="str">
            <v>FSCC</v>
          </cell>
        </row>
        <row r="2378">
          <cell r="A2378" t="str">
            <v>11037850</v>
          </cell>
          <cell r="B2378" t="str">
            <v>CLSD Legal - Corporate - CERC Oklahoma</v>
          </cell>
          <cell r="C2378" t="str">
            <v>Legal</v>
          </cell>
          <cell r="D2378" t="str">
            <v>Legal</v>
          </cell>
          <cell r="E2378" t="str">
            <v>Direct</v>
          </cell>
          <cell r="F2378" t="str">
            <v>DIR</v>
          </cell>
          <cell r="G2378" t="str">
            <v>0062</v>
          </cell>
          <cell r="H2378" t="str">
            <v>FSCC</v>
          </cell>
        </row>
        <row r="2379">
          <cell r="A2379" t="str">
            <v>11037851</v>
          </cell>
          <cell r="B2379" t="str">
            <v>CLSD Legal - Corporate - CES</v>
          </cell>
          <cell r="C2379" t="str">
            <v>Legal</v>
          </cell>
          <cell r="D2379" t="str">
            <v>Legal</v>
          </cell>
          <cell r="E2379" t="str">
            <v>Direct</v>
          </cell>
          <cell r="F2379" t="str">
            <v>DIR</v>
          </cell>
          <cell r="G2379" t="str">
            <v>0077</v>
          </cell>
          <cell r="H2379" t="str">
            <v>FSCC</v>
          </cell>
        </row>
        <row r="2380">
          <cell r="A2380" t="str">
            <v>11037853</v>
          </cell>
          <cell r="B2380" t="str">
            <v>Legal - Commercial - CEHE</v>
          </cell>
          <cell r="C2380" t="str">
            <v>Legal</v>
          </cell>
          <cell r="D2380" t="str">
            <v>Legal</v>
          </cell>
          <cell r="E2380" t="str">
            <v>Direct</v>
          </cell>
          <cell r="F2380" t="str">
            <v>DIR</v>
          </cell>
          <cell r="G2380" t="str">
            <v>0003</v>
          </cell>
          <cell r="H2380" t="str">
            <v>FSCC</v>
          </cell>
        </row>
        <row r="2381">
          <cell r="A2381" t="str">
            <v>11037854</v>
          </cell>
          <cell r="B2381" t="str">
            <v>Legal - Commercial - CERC</v>
          </cell>
          <cell r="C2381" t="str">
            <v>Legal</v>
          </cell>
          <cell r="D2381" t="str">
            <v>Legal</v>
          </cell>
          <cell r="E2381" t="str">
            <v>Direct</v>
          </cell>
          <cell r="F2381" t="str">
            <v>DIR</v>
          </cell>
          <cell r="G2381" t="str">
            <v>0016</v>
          </cell>
          <cell r="H2381" t="str">
            <v>FSCC</v>
          </cell>
        </row>
        <row r="2382">
          <cell r="A2382" t="str">
            <v>11037855</v>
          </cell>
          <cell r="B2382" t="str">
            <v>Legal - Commercial - CERC Texas</v>
          </cell>
          <cell r="C2382" t="str">
            <v>Legal</v>
          </cell>
          <cell r="D2382" t="str">
            <v>Legal</v>
          </cell>
          <cell r="E2382" t="str">
            <v>Direct</v>
          </cell>
          <cell r="F2382" t="str">
            <v>DIR</v>
          </cell>
          <cell r="G2382" t="str">
            <v>0082</v>
          </cell>
          <cell r="H2382" t="str">
            <v>FSCC</v>
          </cell>
        </row>
        <row r="2383">
          <cell r="A2383" t="str">
            <v>11037856</v>
          </cell>
          <cell r="B2383" t="str">
            <v>Legal - Commercial - CERC Arkansas</v>
          </cell>
          <cell r="C2383" t="str">
            <v>Legal</v>
          </cell>
          <cell r="D2383" t="str">
            <v>Legal</v>
          </cell>
          <cell r="E2383" t="str">
            <v>Direct</v>
          </cell>
          <cell r="F2383" t="str">
            <v>DIR</v>
          </cell>
          <cell r="G2383" t="str">
            <v>0062</v>
          </cell>
          <cell r="H2383" t="str">
            <v>FSCC</v>
          </cell>
        </row>
        <row r="2384">
          <cell r="A2384" t="str">
            <v>11037857</v>
          </cell>
          <cell r="B2384" t="str">
            <v>Legal - Commercial - CERC Louisiana</v>
          </cell>
          <cell r="C2384" t="str">
            <v>Legal</v>
          </cell>
          <cell r="D2384" t="str">
            <v>Legal</v>
          </cell>
          <cell r="E2384" t="str">
            <v>Direct</v>
          </cell>
          <cell r="F2384" t="str">
            <v>DIR</v>
          </cell>
          <cell r="G2384" t="str">
            <v>0062</v>
          </cell>
          <cell r="H2384" t="str">
            <v>FSCC</v>
          </cell>
        </row>
        <row r="2385">
          <cell r="A2385" t="str">
            <v>11037858</v>
          </cell>
          <cell r="B2385" t="str">
            <v>Legal - Commercial - CERC Mississippi</v>
          </cell>
          <cell r="C2385" t="str">
            <v>Legal</v>
          </cell>
          <cell r="D2385" t="str">
            <v>Legal</v>
          </cell>
          <cell r="E2385" t="str">
            <v>Direct</v>
          </cell>
          <cell r="F2385" t="str">
            <v>DIR</v>
          </cell>
          <cell r="G2385" t="str">
            <v>0082</v>
          </cell>
          <cell r="H2385" t="str">
            <v>FSCC</v>
          </cell>
        </row>
        <row r="2386">
          <cell r="A2386" t="str">
            <v>11037859</v>
          </cell>
          <cell r="B2386" t="str">
            <v>Legal - Commercial - CERC Minnesota</v>
          </cell>
          <cell r="C2386" t="str">
            <v>Legal</v>
          </cell>
          <cell r="D2386" t="str">
            <v>Legal</v>
          </cell>
          <cell r="E2386" t="str">
            <v>Direct</v>
          </cell>
          <cell r="F2386" t="str">
            <v>DIR</v>
          </cell>
          <cell r="G2386" t="str">
            <v>0072</v>
          </cell>
          <cell r="H2386" t="str">
            <v>FSCC</v>
          </cell>
        </row>
        <row r="2387">
          <cell r="A2387" t="str">
            <v>11037860</v>
          </cell>
          <cell r="B2387" t="str">
            <v>Legal - Commercial - CERC Minnesota HSP</v>
          </cell>
          <cell r="C2387" t="str">
            <v>Legal</v>
          </cell>
          <cell r="D2387" t="str">
            <v>Legal</v>
          </cell>
          <cell r="E2387" t="str">
            <v>Direct</v>
          </cell>
          <cell r="F2387" t="str">
            <v>DIR</v>
          </cell>
          <cell r="G2387" t="str">
            <v>0072</v>
          </cell>
          <cell r="H2387" t="str">
            <v>FSCC</v>
          </cell>
        </row>
        <row r="2388">
          <cell r="A2388" t="str">
            <v>11037861</v>
          </cell>
          <cell r="B2388" t="str">
            <v>Legal - Commercial - CERC Oklahoma</v>
          </cell>
          <cell r="C2388" t="str">
            <v>Legal</v>
          </cell>
          <cell r="D2388" t="str">
            <v>Legal</v>
          </cell>
          <cell r="E2388" t="str">
            <v>Direct</v>
          </cell>
          <cell r="F2388" t="str">
            <v>DIR</v>
          </cell>
          <cell r="G2388" t="str">
            <v>0062</v>
          </cell>
          <cell r="H2388" t="str">
            <v>FSCC</v>
          </cell>
        </row>
        <row r="2389">
          <cell r="A2389" t="str">
            <v>11037862</v>
          </cell>
          <cell r="B2389" t="str">
            <v>Legal - Commercial - CES</v>
          </cell>
          <cell r="C2389" t="str">
            <v>Legal</v>
          </cell>
          <cell r="D2389" t="str">
            <v>Legal</v>
          </cell>
          <cell r="E2389" t="str">
            <v>Direct</v>
          </cell>
          <cell r="F2389" t="str">
            <v>DIR</v>
          </cell>
          <cell r="G2389" t="str">
            <v>0077</v>
          </cell>
          <cell r="H2389" t="str">
            <v>FSCC</v>
          </cell>
        </row>
        <row r="2390">
          <cell r="A2390" t="str">
            <v>11037864</v>
          </cell>
          <cell r="B2390" t="str">
            <v>Legal - Governance - CEHE</v>
          </cell>
          <cell r="C2390" t="str">
            <v>Legal</v>
          </cell>
          <cell r="D2390" t="str">
            <v>Legal</v>
          </cell>
          <cell r="E2390" t="str">
            <v>Direct</v>
          </cell>
          <cell r="F2390" t="str">
            <v>DIR</v>
          </cell>
          <cell r="G2390" t="str">
            <v>0003</v>
          </cell>
          <cell r="H2390" t="str">
            <v>FSCC</v>
          </cell>
        </row>
        <row r="2391">
          <cell r="A2391" t="str">
            <v>11037865</v>
          </cell>
          <cell r="B2391" t="str">
            <v>Legal - Governance - CERC</v>
          </cell>
          <cell r="C2391" t="str">
            <v>Legal</v>
          </cell>
          <cell r="D2391" t="str">
            <v>Legal</v>
          </cell>
          <cell r="E2391" t="str">
            <v>Direct</v>
          </cell>
          <cell r="F2391" t="str">
            <v>DIR</v>
          </cell>
          <cell r="G2391" t="str">
            <v>0016</v>
          </cell>
          <cell r="H2391" t="str">
            <v>FSCC</v>
          </cell>
        </row>
        <row r="2392">
          <cell r="A2392" t="str">
            <v>11037866</v>
          </cell>
          <cell r="B2392" t="str">
            <v>Legal - Governance - CERC Texas</v>
          </cell>
          <cell r="C2392" t="str">
            <v>Legal</v>
          </cell>
          <cell r="D2392" t="str">
            <v>Legal</v>
          </cell>
          <cell r="E2392" t="str">
            <v>Direct</v>
          </cell>
          <cell r="F2392" t="str">
            <v>DIR</v>
          </cell>
          <cell r="G2392" t="str">
            <v>0082</v>
          </cell>
          <cell r="H2392" t="str">
            <v>FSCC</v>
          </cell>
        </row>
        <row r="2393">
          <cell r="A2393" t="str">
            <v>11037867</v>
          </cell>
          <cell r="B2393" t="str">
            <v>Legal - Governance - CERC Arkansas</v>
          </cell>
          <cell r="C2393" t="str">
            <v>Legal</v>
          </cell>
          <cell r="D2393" t="str">
            <v>Legal</v>
          </cell>
          <cell r="E2393" t="str">
            <v>Direct</v>
          </cell>
          <cell r="F2393" t="str">
            <v>DIR</v>
          </cell>
          <cell r="G2393" t="str">
            <v>0062</v>
          </cell>
          <cell r="H2393" t="str">
            <v>FSCC</v>
          </cell>
        </row>
        <row r="2394">
          <cell r="A2394" t="str">
            <v>11037868</v>
          </cell>
          <cell r="B2394" t="str">
            <v>Legal - Governance - CERC Louisiana</v>
          </cell>
          <cell r="C2394" t="str">
            <v>Legal</v>
          </cell>
          <cell r="D2394" t="str">
            <v>Legal</v>
          </cell>
          <cell r="E2394" t="str">
            <v>Direct</v>
          </cell>
          <cell r="F2394" t="str">
            <v>DIR</v>
          </cell>
          <cell r="G2394" t="str">
            <v>0062</v>
          </cell>
          <cell r="H2394" t="str">
            <v>FSCC</v>
          </cell>
        </row>
        <row r="2395">
          <cell r="A2395" t="str">
            <v>11037869</v>
          </cell>
          <cell r="B2395" t="str">
            <v>Legal - Governance - CERC Mississippi</v>
          </cell>
          <cell r="C2395" t="str">
            <v>Legal</v>
          </cell>
          <cell r="D2395" t="str">
            <v>Legal</v>
          </cell>
          <cell r="E2395" t="str">
            <v>Direct</v>
          </cell>
          <cell r="F2395" t="str">
            <v>DIR</v>
          </cell>
          <cell r="G2395" t="str">
            <v>0082</v>
          </cell>
          <cell r="H2395" t="str">
            <v>FSCC</v>
          </cell>
        </row>
        <row r="2396">
          <cell r="A2396" t="str">
            <v>11037870</v>
          </cell>
          <cell r="B2396" t="str">
            <v>Legal - Governance - CERC Minnesota</v>
          </cell>
          <cell r="C2396" t="str">
            <v>Legal</v>
          </cell>
          <cell r="D2396" t="str">
            <v>Legal</v>
          </cell>
          <cell r="E2396" t="str">
            <v>Direct</v>
          </cell>
          <cell r="F2396" t="str">
            <v>DIR</v>
          </cell>
          <cell r="G2396" t="str">
            <v>0072</v>
          </cell>
          <cell r="H2396" t="str">
            <v>FSCC</v>
          </cell>
        </row>
        <row r="2397">
          <cell r="A2397" t="str">
            <v>11037871</v>
          </cell>
          <cell r="B2397" t="str">
            <v>Legal - Governance - CERC Minnesota HSP</v>
          </cell>
          <cell r="C2397" t="str">
            <v>Legal</v>
          </cell>
          <cell r="D2397" t="str">
            <v>Legal</v>
          </cell>
          <cell r="E2397" t="str">
            <v>Direct</v>
          </cell>
          <cell r="F2397" t="str">
            <v>DIR</v>
          </cell>
          <cell r="G2397" t="str">
            <v>0072</v>
          </cell>
          <cell r="H2397" t="str">
            <v>FSCC</v>
          </cell>
        </row>
        <row r="2398">
          <cell r="A2398" t="str">
            <v>11037872</v>
          </cell>
          <cell r="B2398" t="str">
            <v>Legal - Governance - CERC Oklahoma</v>
          </cell>
          <cell r="C2398" t="str">
            <v>Legal</v>
          </cell>
          <cell r="D2398" t="str">
            <v>Legal</v>
          </cell>
          <cell r="E2398" t="str">
            <v>Direct</v>
          </cell>
          <cell r="F2398" t="str">
            <v>DIR</v>
          </cell>
          <cell r="G2398" t="str">
            <v>0062</v>
          </cell>
          <cell r="H2398" t="str">
            <v>FSCC</v>
          </cell>
        </row>
        <row r="2399">
          <cell r="A2399" t="str">
            <v>11037873</v>
          </cell>
          <cell r="B2399" t="str">
            <v>Legal - Governance - CES</v>
          </cell>
          <cell r="C2399" t="str">
            <v>Legal</v>
          </cell>
          <cell r="D2399" t="str">
            <v>Legal</v>
          </cell>
          <cell r="E2399" t="str">
            <v>Direct</v>
          </cell>
          <cell r="F2399" t="str">
            <v>DIR</v>
          </cell>
          <cell r="G2399" t="str">
            <v>0077</v>
          </cell>
          <cell r="H2399" t="str">
            <v>FSCC</v>
          </cell>
        </row>
        <row r="2400">
          <cell r="A2400" t="str">
            <v>11037876</v>
          </cell>
          <cell r="B2400" t="str">
            <v>Legal - Commercial - CEHE &amp; CERC</v>
          </cell>
          <cell r="C2400" t="str">
            <v>Legal</v>
          </cell>
          <cell r="D2400" t="str">
            <v>Legal</v>
          </cell>
          <cell r="E2400" t="str">
            <v>Direct</v>
          </cell>
          <cell r="F2400" t="str">
            <v>DIR</v>
          </cell>
          <cell r="G2400" t="str">
            <v>0003</v>
          </cell>
          <cell r="H2400" t="str">
            <v>FSCC</v>
          </cell>
        </row>
        <row r="2401">
          <cell r="A2401" t="str">
            <v>11037877</v>
          </cell>
          <cell r="B2401" t="str">
            <v>Legal - Corporate - CEHE &amp; CERC</v>
          </cell>
          <cell r="C2401" t="str">
            <v>Legal</v>
          </cell>
          <cell r="D2401" t="str">
            <v>Legal</v>
          </cell>
          <cell r="E2401" t="str">
            <v>Direct</v>
          </cell>
          <cell r="F2401" t="str">
            <v>DIR</v>
          </cell>
          <cell r="G2401" t="str">
            <v>0003</v>
          </cell>
          <cell r="H2401" t="str">
            <v>FSCC</v>
          </cell>
        </row>
        <row r="2402">
          <cell r="A2402" t="str">
            <v>11037878</v>
          </cell>
          <cell r="B2402" t="str">
            <v>Legal - Governance - CEHE &amp; CERC</v>
          </cell>
          <cell r="C2402" t="str">
            <v>Legal</v>
          </cell>
          <cell r="D2402" t="str">
            <v>Legal</v>
          </cell>
          <cell r="E2402" t="str">
            <v>Direct</v>
          </cell>
          <cell r="F2402" t="str">
            <v>DIR</v>
          </cell>
          <cell r="G2402" t="str">
            <v>0003</v>
          </cell>
          <cell r="H2402" t="str">
            <v>FSCC</v>
          </cell>
        </row>
        <row r="2403">
          <cell r="A2403" t="str">
            <v>11037879</v>
          </cell>
          <cell r="B2403" t="str">
            <v>Legal - Litigation - CEHE &amp; CERC</v>
          </cell>
          <cell r="C2403" t="str">
            <v>Legal</v>
          </cell>
          <cell r="D2403" t="str">
            <v>Legal</v>
          </cell>
          <cell r="E2403" t="str">
            <v>Direct</v>
          </cell>
          <cell r="F2403" t="str">
            <v>DIR</v>
          </cell>
          <cell r="G2403" t="str">
            <v>0003</v>
          </cell>
          <cell r="H2403" t="str">
            <v>FSCC</v>
          </cell>
        </row>
        <row r="2404">
          <cell r="A2404" t="str">
            <v>11037880</v>
          </cell>
          <cell r="B2404" t="str">
            <v>CLSD Legal - Corporate -Texas Coast Divi</v>
          </cell>
          <cell r="C2404" t="str">
            <v>Legal</v>
          </cell>
          <cell r="D2404" t="str">
            <v>Legal</v>
          </cell>
          <cell r="E2404" t="str">
            <v>Direct</v>
          </cell>
          <cell r="F2404" t="str">
            <v>DIR</v>
          </cell>
          <cell r="G2404" t="str">
            <v>0082</v>
          </cell>
          <cell r="H2404" t="str">
            <v>FSCC</v>
          </cell>
        </row>
        <row r="2405">
          <cell r="A2405" t="str">
            <v>11037881</v>
          </cell>
          <cell r="B2405" t="str">
            <v>Legal - Commercial -Texas Coast Division</v>
          </cell>
          <cell r="C2405" t="str">
            <v>Legal</v>
          </cell>
          <cell r="D2405" t="str">
            <v>Legal</v>
          </cell>
          <cell r="E2405" t="str">
            <v>Direct</v>
          </cell>
          <cell r="F2405" t="str">
            <v>DIR</v>
          </cell>
          <cell r="G2405" t="str">
            <v>0082</v>
          </cell>
          <cell r="H2405" t="str">
            <v>FSCC</v>
          </cell>
        </row>
        <row r="2406">
          <cell r="A2406" t="str">
            <v>11037882</v>
          </cell>
          <cell r="B2406" t="str">
            <v>Legal - Governance -Texas Coast Division</v>
          </cell>
          <cell r="C2406" t="str">
            <v>Legal</v>
          </cell>
          <cell r="D2406" t="str">
            <v>Legal</v>
          </cell>
          <cell r="E2406" t="str">
            <v>Direct</v>
          </cell>
          <cell r="F2406" t="str">
            <v>DIR</v>
          </cell>
          <cell r="G2406" t="str">
            <v>0082</v>
          </cell>
          <cell r="H2406" t="str">
            <v>FSCC</v>
          </cell>
        </row>
        <row r="2407">
          <cell r="A2407" t="str">
            <v>11037883</v>
          </cell>
          <cell r="B2407" t="str">
            <v>Legal - Regulatory -Texas Coast Division</v>
          </cell>
          <cell r="C2407" t="str">
            <v>Legal</v>
          </cell>
          <cell r="D2407" t="str">
            <v>Legal</v>
          </cell>
          <cell r="E2407" t="str">
            <v>Direct</v>
          </cell>
          <cell r="F2407" t="str">
            <v>DIR</v>
          </cell>
          <cell r="G2407" t="str">
            <v>0082</v>
          </cell>
          <cell r="H2407" t="str">
            <v>FSCC</v>
          </cell>
        </row>
        <row r="2408">
          <cell r="A2408" t="str">
            <v>11037884</v>
          </cell>
          <cell r="B2408" t="str">
            <v>Legal - Litigation -Texas Coast Division</v>
          </cell>
          <cell r="C2408" t="str">
            <v>Legal</v>
          </cell>
          <cell r="D2408" t="str">
            <v>Legal</v>
          </cell>
          <cell r="E2408" t="str">
            <v>Direct</v>
          </cell>
          <cell r="F2408" t="str">
            <v>DIR</v>
          </cell>
          <cell r="G2408" t="str">
            <v>0082</v>
          </cell>
          <cell r="H2408" t="str">
            <v>FSCC</v>
          </cell>
        </row>
        <row r="2409">
          <cell r="A2409" t="str">
            <v>11037887</v>
          </cell>
          <cell r="B2409" t="str">
            <v>Legal - Corporate - Project Eisenhower</v>
          </cell>
          <cell r="C2409" t="str">
            <v>Legal</v>
          </cell>
          <cell r="D2409" t="str">
            <v>Legal</v>
          </cell>
          <cell r="E2409" t="str">
            <v>Direct</v>
          </cell>
          <cell r="F2409" t="str">
            <v>DIR</v>
          </cell>
          <cell r="G2409" t="str">
            <v>0299</v>
          </cell>
          <cell r="H2409" t="str">
            <v>FSCC</v>
          </cell>
        </row>
        <row r="2410">
          <cell r="A2410" t="str">
            <v>11037888</v>
          </cell>
          <cell r="B2410" t="str">
            <v>Legal - Corporate - Project Spitfire</v>
          </cell>
          <cell r="C2410" t="str">
            <v>Legal</v>
          </cell>
          <cell r="D2410" t="str">
            <v>Legal</v>
          </cell>
          <cell r="E2410" t="str">
            <v>Direct</v>
          </cell>
          <cell r="F2410" t="str">
            <v>DIR</v>
          </cell>
          <cell r="G2410" t="str">
            <v>0299</v>
          </cell>
          <cell r="H2410" t="str">
            <v>FSCC</v>
          </cell>
        </row>
        <row r="2411">
          <cell r="A2411" t="str">
            <v>11037889</v>
          </cell>
          <cell r="B2411" t="str">
            <v>Legal - Litigation - Arkla</v>
          </cell>
          <cell r="C2411" t="str">
            <v>Legal</v>
          </cell>
          <cell r="D2411" t="str">
            <v>Legal</v>
          </cell>
          <cell r="E2411" t="str">
            <v>Direct</v>
          </cell>
          <cell r="F2411" t="str">
            <v>DIR</v>
          </cell>
          <cell r="G2411" t="str">
            <v>0062</v>
          </cell>
          <cell r="H2411" t="str">
            <v>FSCC</v>
          </cell>
        </row>
        <row r="2412">
          <cell r="A2412" t="str">
            <v>11037890</v>
          </cell>
          <cell r="B2412" t="str">
            <v>Legal - Litigation - MN HSP Sales</v>
          </cell>
          <cell r="C2412" t="str">
            <v>Legal</v>
          </cell>
          <cell r="D2412" t="str">
            <v>Legal</v>
          </cell>
          <cell r="E2412" t="str">
            <v>Direct</v>
          </cell>
          <cell r="F2412" t="str">
            <v>DIR</v>
          </cell>
          <cell r="G2412" t="str">
            <v>0072</v>
          </cell>
          <cell r="H2412" t="str">
            <v>FSCC</v>
          </cell>
        </row>
        <row r="2413">
          <cell r="A2413" t="str">
            <v>11037900</v>
          </cell>
          <cell r="B2413" t="str">
            <v>Legal - Commercial - RegOps</v>
          </cell>
          <cell r="C2413" t="str">
            <v>Legal</v>
          </cell>
          <cell r="D2413" t="str">
            <v>Legal</v>
          </cell>
          <cell r="E2413" t="str">
            <v>Direct</v>
          </cell>
          <cell r="F2413" t="str">
            <v>DIR</v>
          </cell>
          <cell r="G2413" t="str">
            <v>0003</v>
          </cell>
          <cell r="H2413" t="str">
            <v>FSCC</v>
          </cell>
        </row>
        <row r="2414">
          <cell r="A2414" t="str">
            <v>11037901</v>
          </cell>
          <cell r="B2414" t="str">
            <v>Legal - Litigation - South Louisiana</v>
          </cell>
          <cell r="C2414" t="str">
            <v>Legal</v>
          </cell>
          <cell r="D2414" t="str">
            <v>Legal</v>
          </cell>
          <cell r="E2414" t="str">
            <v>Direct</v>
          </cell>
          <cell r="F2414" t="str">
            <v>DIR</v>
          </cell>
          <cell r="G2414" t="str">
            <v>0082</v>
          </cell>
          <cell r="H2414" t="str">
            <v>FSCC</v>
          </cell>
        </row>
        <row r="2415">
          <cell r="A2415" t="str">
            <v>11037902</v>
          </cell>
          <cell r="B2415" t="str">
            <v>Legal - Regulatory - South Louisiana</v>
          </cell>
          <cell r="C2415" t="str">
            <v>Legal</v>
          </cell>
          <cell r="D2415" t="str">
            <v>Legal</v>
          </cell>
          <cell r="E2415" t="str">
            <v>Direct</v>
          </cell>
          <cell r="F2415" t="str">
            <v>DIR</v>
          </cell>
          <cell r="G2415" t="str">
            <v>0082</v>
          </cell>
          <cell r="H2415" t="str">
            <v>FSCC</v>
          </cell>
        </row>
        <row r="2416">
          <cell r="A2416" t="str">
            <v>11037903</v>
          </cell>
          <cell r="B2416" t="str">
            <v>CLSD Legal - Corporate - South Louisiana</v>
          </cell>
          <cell r="C2416" t="str">
            <v>Legal</v>
          </cell>
          <cell r="D2416" t="str">
            <v>Legal</v>
          </cell>
          <cell r="E2416" t="str">
            <v>Direct</v>
          </cell>
          <cell r="F2416" t="str">
            <v>DIR</v>
          </cell>
          <cell r="G2416" t="str">
            <v>0082</v>
          </cell>
          <cell r="H2416" t="str">
            <v>FSCC</v>
          </cell>
        </row>
        <row r="2417">
          <cell r="A2417" t="str">
            <v>11037904</v>
          </cell>
          <cell r="B2417" t="str">
            <v>Legal - Commerical - South Louisiana</v>
          </cell>
          <cell r="C2417" t="str">
            <v>Legal</v>
          </cell>
          <cell r="D2417" t="str">
            <v>Legal</v>
          </cell>
          <cell r="E2417" t="str">
            <v>Direct</v>
          </cell>
          <cell r="F2417" t="str">
            <v>DIR</v>
          </cell>
          <cell r="G2417" t="str">
            <v>0082</v>
          </cell>
          <cell r="H2417" t="str">
            <v>FSCC</v>
          </cell>
        </row>
        <row r="2418">
          <cell r="A2418" t="str">
            <v>11037905</v>
          </cell>
          <cell r="B2418" t="str">
            <v>Legal - Governance - South Louisiana</v>
          </cell>
          <cell r="C2418" t="str">
            <v>Legal</v>
          </cell>
          <cell r="D2418" t="str">
            <v>Legal</v>
          </cell>
          <cell r="E2418" t="str">
            <v>Direct</v>
          </cell>
          <cell r="F2418" t="str">
            <v>DIR</v>
          </cell>
          <cell r="G2418" t="str">
            <v>0082</v>
          </cell>
          <cell r="H2418" t="str">
            <v>FSCC</v>
          </cell>
        </row>
        <row r="2419">
          <cell r="A2419" t="str">
            <v>11037906</v>
          </cell>
          <cell r="B2419" t="str">
            <v>Legal - Governance - Arkla</v>
          </cell>
          <cell r="C2419" t="str">
            <v>Legal</v>
          </cell>
          <cell r="D2419" t="str">
            <v>Legal</v>
          </cell>
          <cell r="E2419" t="str">
            <v>Direct</v>
          </cell>
          <cell r="F2419" t="str">
            <v>DIR</v>
          </cell>
          <cell r="G2419" t="str">
            <v>0062</v>
          </cell>
          <cell r="H2419" t="str">
            <v>FSCC</v>
          </cell>
        </row>
        <row r="2420">
          <cell r="A2420" t="str">
            <v>11037907</v>
          </cell>
          <cell r="B2420" t="str">
            <v>Legal - Commercial - Entex</v>
          </cell>
          <cell r="C2420" t="str">
            <v>Legal</v>
          </cell>
          <cell r="D2420" t="str">
            <v>Legal</v>
          </cell>
          <cell r="E2420" t="str">
            <v>Direct</v>
          </cell>
          <cell r="F2420" t="str">
            <v>DIR</v>
          </cell>
          <cell r="G2420" t="str">
            <v>0082</v>
          </cell>
          <cell r="H2420" t="str">
            <v>FSCC</v>
          </cell>
        </row>
        <row r="2421">
          <cell r="A2421" t="str">
            <v>11037908</v>
          </cell>
          <cell r="B2421" t="str">
            <v>Legal - Regulatory - Entex</v>
          </cell>
          <cell r="C2421" t="str">
            <v>Legal</v>
          </cell>
          <cell r="D2421" t="str">
            <v>Legal</v>
          </cell>
          <cell r="E2421" t="str">
            <v>Direct</v>
          </cell>
          <cell r="F2421" t="str">
            <v>DIR</v>
          </cell>
          <cell r="G2421" t="str">
            <v>0082</v>
          </cell>
          <cell r="H2421" t="str">
            <v>FSCC</v>
          </cell>
        </row>
        <row r="2422">
          <cell r="A2422" t="str">
            <v>11037909</v>
          </cell>
          <cell r="B2422" t="str">
            <v>Legal - Regulatory - Arkla - Oklahoma</v>
          </cell>
          <cell r="C2422" t="str">
            <v>Legal</v>
          </cell>
          <cell r="D2422" t="str">
            <v>Legal</v>
          </cell>
          <cell r="E2422" t="str">
            <v>Direct</v>
          </cell>
          <cell r="F2422" t="str">
            <v>DIR</v>
          </cell>
          <cell r="G2422" t="str">
            <v>0062</v>
          </cell>
          <cell r="H2422" t="str">
            <v>FSCC</v>
          </cell>
        </row>
        <row r="2423">
          <cell r="A2423" t="str">
            <v>11037910</v>
          </cell>
          <cell r="B2423" t="str">
            <v>Legal - Litigation - Arkla - Oklahoma</v>
          </cell>
          <cell r="C2423" t="str">
            <v>Legal</v>
          </cell>
          <cell r="D2423" t="str">
            <v>Legal</v>
          </cell>
          <cell r="E2423" t="str">
            <v>Direct</v>
          </cell>
          <cell r="F2423" t="str">
            <v>DIR</v>
          </cell>
          <cell r="G2423" t="str">
            <v>0062</v>
          </cell>
          <cell r="H2423" t="str">
            <v>FSCC</v>
          </cell>
        </row>
        <row r="2424">
          <cell r="A2424" t="str">
            <v>11037911</v>
          </cell>
          <cell r="B2424" t="str">
            <v>Legal - Commercial - Arkla - Oklahoma</v>
          </cell>
          <cell r="C2424" t="str">
            <v>Legal</v>
          </cell>
          <cell r="D2424" t="str">
            <v>Legal</v>
          </cell>
          <cell r="E2424" t="str">
            <v>Direct</v>
          </cell>
          <cell r="F2424" t="str">
            <v>DIR</v>
          </cell>
          <cell r="G2424" t="str">
            <v>0062</v>
          </cell>
          <cell r="H2424" t="str">
            <v>FSCC</v>
          </cell>
        </row>
        <row r="2425">
          <cell r="A2425" t="str">
            <v>11037912</v>
          </cell>
          <cell r="B2425" t="str">
            <v>CLSD Legal - Corporate - Arkla-Oklahoma</v>
          </cell>
          <cell r="C2425" t="str">
            <v>Legal</v>
          </cell>
          <cell r="D2425" t="str">
            <v>Legal</v>
          </cell>
          <cell r="E2425" t="str">
            <v>Direct</v>
          </cell>
          <cell r="F2425" t="str">
            <v>DIR</v>
          </cell>
          <cell r="G2425" t="str">
            <v>0062</v>
          </cell>
          <cell r="H2425" t="str">
            <v>FSCC</v>
          </cell>
        </row>
        <row r="2426">
          <cell r="A2426" t="str">
            <v>11037913</v>
          </cell>
          <cell r="B2426" t="str">
            <v>Legal - Governance - Arkla - Oklahoma</v>
          </cell>
          <cell r="C2426" t="str">
            <v>Legal</v>
          </cell>
          <cell r="D2426" t="str">
            <v>Legal</v>
          </cell>
          <cell r="E2426" t="str">
            <v>Direct</v>
          </cell>
          <cell r="F2426" t="str">
            <v>DIR</v>
          </cell>
          <cell r="G2426" t="str">
            <v>0062</v>
          </cell>
          <cell r="H2426" t="str">
            <v>FSCC</v>
          </cell>
        </row>
        <row r="2427">
          <cell r="A2427" t="str">
            <v>11037914</v>
          </cell>
          <cell r="B2427" t="str">
            <v>Legal - Regulatory - Arkla - Louisiana</v>
          </cell>
          <cell r="C2427" t="str">
            <v>Legal</v>
          </cell>
          <cell r="D2427" t="str">
            <v>Legal</v>
          </cell>
          <cell r="E2427" t="str">
            <v>Direct</v>
          </cell>
          <cell r="F2427" t="str">
            <v>DIR</v>
          </cell>
          <cell r="G2427" t="str">
            <v>0062</v>
          </cell>
          <cell r="H2427" t="str">
            <v>FSCC</v>
          </cell>
        </row>
        <row r="2428">
          <cell r="A2428" t="str">
            <v>11037915</v>
          </cell>
          <cell r="B2428" t="str">
            <v>Legal - Litigation - Arkla - Louisiana</v>
          </cell>
          <cell r="C2428" t="str">
            <v>Legal</v>
          </cell>
          <cell r="D2428" t="str">
            <v>Legal</v>
          </cell>
          <cell r="E2428" t="str">
            <v>Direct</v>
          </cell>
          <cell r="F2428" t="str">
            <v>DIR</v>
          </cell>
          <cell r="G2428" t="str">
            <v>0062</v>
          </cell>
          <cell r="H2428" t="str">
            <v>FSCC</v>
          </cell>
        </row>
        <row r="2429">
          <cell r="A2429" t="str">
            <v>11037916</v>
          </cell>
          <cell r="B2429" t="str">
            <v>CLSD Legal - Corporate - Arkla-Louisiana</v>
          </cell>
          <cell r="C2429" t="str">
            <v>Legal</v>
          </cell>
          <cell r="D2429" t="str">
            <v>Legal</v>
          </cell>
          <cell r="E2429" t="str">
            <v>Direct</v>
          </cell>
          <cell r="F2429" t="str">
            <v>DIR</v>
          </cell>
          <cell r="G2429" t="str">
            <v>0062</v>
          </cell>
          <cell r="H2429" t="str">
            <v>FSCC</v>
          </cell>
        </row>
        <row r="2430">
          <cell r="A2430" t="str">
            <v>11037917</v>
          </cell>
          <cell r="B2430" t="str">
            <v>Legal - Commercial - Arkla - Louisiana</v>
          </cell>
          <cell r="C2430" t="str">
            <v>Legal</v>
          </cell>
          <cell r="D2430" t="str">
            <v>Legal</v>
          </cell>
          <cell r="E2430" t="str">
            <v>Direct</v>
          </cell>
          <cell r="F2430" t="str">
            <v>DIR</v>
          </cell>
          <cell r="G2430" t="str">
            <v>0062</v>
          </cell>
          <cell r="H2430" t="str">
            <v>FSCC</v>
          </cell>
        </row>
        <row r="2431">
          <cell r="A2431" t="str">
            <v>11037918</v>
          </cell>
          <cell r="B2431" t="str">
            <v>Legal - Governance - Arkla - Louisiana</v>
          </cell>
          <cell r="C2431" t="str">
            <v>Legal</v>
          </cell>
          <cell r="D2431" t="str">
            <v>Legal</v>
          </cell>
          <cell r="E2431" t="str">
            <v>Direct</v>
          </cell>
          <cell r="F2431" t="str">
            <v>DIR</v>
          </cell>
          <cell r="G2431" t="str">
            <v>0062</v>
          </cell>
          <cell r="H2431" t="str">
            <v>FSCC</v>
          </cell>
        </row>
        <row r="2432">
          <cell r="A2432" t="str">
            <v>11037919</v>
          </cell>
          <cell r="B2432" t="str">
            <v>CLSD Legal - Corporate - CEIP</v>
          </cell>
          <cell r="C2432" t="str">
            <v>Legal</v>
          </cell>
          <cell r="D2432" t="str">
            <v>Legal</v>
          </cell>
          <cell r="E2432" t="str">
            <v>Direct</v>
          </cell>
          <cell r="F2432" t="str">
            <v>DIR</v>
          </cell>
          <cell r="G2432" t="str">
            <v>0080</v>
          </cell>
          <cell r="H2432" t="str">
            <v>FSCC</v>
          </cell>
        </row>
        <row r="2433">
          <cell r="A2433" t="str">
            <v>11037920</v>
          </cell>
          <cell r="B2433" t="str">
            <v>Legal - Commercial - CEIP</v>
          </cell>
          <cell r="C2433" t="str">
            <v>Legal</v>
          </cell>
          <cell r="D2433" t="str">
            <v>Legal</v>
          </cell>
          <cell r="E2433" t="str">
            <v>Direct</v>
          </cell>
          <cell r="F2433" t="str">
            <v>DIR</v>
          </cell>
          <cell r="G2433" t="str">
            <v>0080</v>
          </cell>
          <cell r="H2433" t="str">
            <v>FSCC</v>
          </cell>
        </row>
        <row r="2434">
          <cell r="A2434" t="str">
            <v>11037921</v>
          </cell>
          <cell r="B2434" t="str">
            <v>Legal - Governance - CEIP</v>
          </cell>
          <cell r="C2434" t="str">
            <v>Legal</v>
          </cell>
          <cell r="D2434" t="str">
            <v>Legal</v>
          </cell>
          <cell r="E2434" t="str">
            <v>Direct</v>
          </cell>
          <cell r="F2434" t="str">
            <v>DIR</v>
          </cell>
          <cell r="G2434" t="str">
            <v>0080</v>
          </cell>
          <cell r="H2434" t="str">
            <v>FSCC</v>
          </cell>
        </row>
        <row r="2435">
          <cell r="A2435" t="str">
            <v>11037922</v>
          </cell>
          <cell r="B2435" t="str">
            <v>Legal - Regulatory - CEIP</v>
          </cell>
          <cell r="C2435" t="str">
            <v>Legal</v>
          </cell>
          <cell r="D2435" t="str">
            <v>Legal</v>
          </cell>
          <cell r="E2435" t="str">
            <v>Direct</v>
          </cell>
          <cell r="F2435" t="str">
            <v>DIR</v>
          </cell>
          <cell r="G2435" t="str">
            <v>0080</v>
          </cell>
          <cell r="H2435" t="str">
            <v>FSCC</v>
          </cell>
        </row>
        <row r="2436">
          <cell r="A2436" t="str">
            <v>11037923</v>
          </cell>
          <cell r="B2436" t="str">
            <v>Legal - Litigation - CEIP</v>
          </cell>
          <cell r="C2436" t="str">
            <v>Legal</v>
          </cell>
          <cell r="D2436" t="str">
            <v>Legal</v>
          </cell>
          <cell r="E2436" t="str">
            <v>Direct</v>
          </cell>
          <cell r="F2436" t="str">
            <v>DIR</v>
          </cell>
          <cell r="G2436" t="str">
            <v>0080</v>
          </cell>
          <cell r="H2436" t="str">
            <v>FSCC</v>
          </cell>
        </row>
        <row r="2437">
          <cell r="A2437" t="str">
            <v>11037924</v>
          </cell>
          <cell r="B2437" t="str">
            <v>Legal - Litigation - CNP Properties</v>
          </cell>
          <cell r="C2437" t="str">
            <v>Legal</v>
          </cell>
          <cell r="D2437" t="str">
            <v>Legal</v>
          </cell>
          <cell r="E2437" t="str">
            <v>Direct</v>
          </cell>
          <cell r="F2437" t="str">
            <v>DIR</v>
          </cell>
          <cell r="G2437" t="str">
            <v>0056</v>
          </cell>
          <cell r="H2437" t="str">
            <v>FSCC</v>
          </cell>
        </row>
        <row r="2438">
          <cell r="A2438" t="str">
            <v>11037925</v>
          </cell>
          <cell r="B2438" t="str">
            <v>Legal - Regulatory - CNP Properties</v>
          </cell>
          <cell r="C2438" t="str">
            <v>Legal</v>
          </cell>
          <cell r="D2438" t="str">
            <v>Legal</v>
          </cell>
          <cell r="E2438" t="str">
            <v>Direct</v>
          </cell>
          <cell r="F2438" t="str">
            <v>DIR</v>
          </cell>
          <cell r="G2438" t="str">
            <v>0056</v>
          </cell>
          <cell r="H2438" t="str">
            <v>FSCC</v>
          </cell>
        </row>
        <row r="2439">
          <cell r="A2439" t="str">
            <v>11037926</v>
          </cell>
          <cell r="B2439" t="str">
            <v>Legal - Commercial - CNP Properties</v>
          </cell>
          <cell r="C2439" t="str">
            <v>Legal</v>
          </cell>
          <cell r="D2439" t="str">
            <v>Legal</v>
          </cell>
          <cell r="E2439" t="str">
            <v>Direct</v>
          </cell>
          <cell r="F2439" t="str">
            <v>DIR</v>
          </cell>
          <cell r="G2439" t="str">
            <v>0056</v>
          </cell>
          <cell r="H2439" t="str">
            <v>FSCC</v>
          </cell>
        </row>
        <row r="2440">
          <cell r="A2440" t="str">
            <v>11037927</v>
          </cell>
          <cell r="B2440" t="str">
            <v>Legal - Corporate - CNP Properties</v>
          </cell>
          <cell r="C2440" t="str">
            <v>Legal</v>
          </cell>
          <cell r="D2440" t="str">
            <v>Legal</v>
          </cell>
          <cell r="E2440" t="str">
            <v>Direct</v>
          </cell>
          <cell r="F2440" t="str">
            <v>DIR</v>
          </cell>
          <cell r="G2440" t="str">
            <v>0056</v>
          </cell>
          <cell r="H2440" t="str">
            <v>FSCC</v>
          </cell>
        </row>
        <row r="2441">
          <cell r="A2441" t="str">
            <v>11037928</v>
          </cell>
          <cell r="B2441" t="str">
            <v>Legal - Governance - CNP Properties</v>
          </cell>
          <cell r="C2441" t="str">
            <v>Legal</v>
          </cell>
          <cell r="D2441" t="str">
            <v>Legal</v>
          </cell>
          <cell r="E2441" t="str">
            <v>Direct</v>
          </cell>
          <cell r="F2441" t="str">
            <v>DIR</v>
          </cell>
          <cell r="G2441" t="str">
            <v>0056</v>
          </cell>
          <cell r="H2441" t="str">
            <v>FSCC</v>
          </cell>
        </row>
        <row r="2442">
          <cell r="A2442" t="str">
            <v>11037940</v>
          </cell>
          <cell r="B2442" t="str">
            <v>Legal - Regulatory - Shared Services</v>
          </cell>
          <cell r="C2442" t="str">
            <v>Legal</v>
          </cell>
          <cell r="D2442" t="str">
            <v>Legal</v>
          </cell>
          <cell r="E2442" t="str">
            <v>Direct</v>
          </cell>
          <cell r="F2442" t="str">
            <v>DIR</v>
          </cell>
          <cell r="G2442" t="str">
            <v>0002</v>
          </cell>
          <cell r="H2442" t="str">
            <v>FSCC</v>
          </cell>
        </row>
        <row r="2443">
          <cell r="A2443" t="str">
            <v>11037960</v>
          </cell>
          <cell r="B2443" t="str">
            <v>Legal - Regulatory - CEHE &amp; CERC</v>
          </cell>
          <cell r="C2443" t="str">
            <v>Legal</v>
          </cell>
          <cell r="D2443" t="str">
            <v>Legal</v>
          </cell>
          <cell r="E2443" t="str">
            <v>Direct</v>
          </cell>
          <cell r="F2443" t="str">
            <v>DIR</v>
          </cell>
          <cell r="G2443" t="str">
            <v>0003</v>
          </cell>
          <cell r="H2443" t="str">
            <v>FSCC</v>
          </cell>
        </row>
        <row r="2444">
          <cell r="A2444" t="str">
            <v>11037980</v>
          </cell>
          <cell r="B2444" t="str">
            <v>Legal to Electric Energy Efficiency Immi</v>
          </cell>
          <cell r="C2444" t="str">
            <v>Legal</v>
          </cell>
          <cell r="D2444" t="str">
            <v>Legal</v>
          </cell>
          <cell r="E2444" t="str">
            <v>Direct</v>
          </cell>
          <cell r="F2444" t="str">
            <v>DIR</v>
          </cell>
          <cell r="G2444" t="str">
            <v>0003</v>
          </cell>
          <cell r="H2444" t="str">
            <v>FSCC</v>
          </cell>
        </row>
        <row r="2445">
          <cell r="A2445" t="str">
            <v>11038201</v>
          </cell>
          <cell r="B2445" t="str">
            <v>Legal - Corporate - Project Hawk</v>
          </cell>
          <cell r="C2445" t="str">
            <v>Legal</v>
          </cell>
          <cell r="D2445" t="str">
            <v>Legal</v>
          </cell>
          <cell r="E2445" t="str">
            <v>Direct</v>
          </cell>
          <cell r="F2445" t="str">
            <v>DIR</v>
          </cell>
          <cell r="G2445" t="str">
            <v>0299</v>
          </cell>
          <cell r="H2445" t="str">
            <v>FSCC</v>
          </cell>
        </row>
        <row r="2446">
          <cell r="A2446" t="str">
            <v>11038382</v>
          </cell>
          <cell r="B2446" t="str">
            <v>Legal - Regulatory - Arkla</v>
          </cell>
          <cell r="C2446" t="str">
            <v>Legal</v>
          </cell>
          <cell r="D2446" t="str">
            <v>Legal</v>
          </cell>
          <cell r="E2446" t="str">
            <v>Direct</v>
          </cell>
          <cell r="F2446" t="str">
            <v>DIR</v>
          </cell>
          <cell r="G2446" t="str">
            <v>0062</v>
          </cell>
          <cell r="H2446" t="str">
            <v>FSCC</v>
          </cell>
        </row>
        <row r="2447">
          <cell r="A2447" t="str">
            <v>11038383</v>
          </cell>
          <cell r="B2447" t="str">
            <v>Legal to Hou/TxCst Rate Case 2016-O&amp;M</v>
          </cell>
          <cell r="C2447" t="str">
            <v>Legal</v>
          </cell>
          <cell r="D2447" t="str">
            <v>Legal</v>
          </cell>
          <cell r="E2447" t="str">
            <v>Direct</v>
          </cell>
          <cell r="F2447" t="str">
            <v>DIR</v>
          </cell>
          <cell r="G2447" t="str">
            <v>0082</v>
          </cell>
          <cell r="H2447" t="str">
            <v>FSCC</v>
          </cell>
        </row>
        <row r="2448">
          <cell r="A2448" t="str">
            <v>11038401</v>
          </cell>
          <cell r="B2448" t="str">
            <v>Legal - Governance - Services Retail</v>
          </cell>
          <cell r="C2448" t="str">
            <v>Legal</v>
          </cell>
          <cell r="D2448" t="str">
            <v>Legal</v>
          </cell>
          <cell r="E2448" t="str">
            <v>Direct</v>
          </cell>
          <cell r="F2448" t="str">
            <v>DIR</v>
          </cell>
          <cell r="G2448" t="str">
            <v>0077</v>
          </cell>
          <cell r="H2448" t="str">
            <v>FSCC</v>
          </cell>
        </row>
        <row r="2449">
          <cell r="A2449" t="str">
            <v>11038402</v>
          </cell>
          <cell r="B2449" t="str">
            <v>Legal to Lakeshore Energy Services, LLC</v>
          </cell>
          <cell r="C2449" t="str">
            <v>Legal</v>
          </cell>
          <cell r="D2449" t="str">
            <v>Legal</v>
          </cell>
          <cell r="E2449" t="str">
            <v>Direct</v>
          </cell>
          <cell r="F2449" t="str">
            <v>DIR</v>
          </cell>
          <cell r="G2449" t="str">
            <v>0077</v>
          </cell>
          <cell r="H2449" t="str">
            <v>FSCC</v>
          </cell>
        </row>
        <row r="2450">
          <cell r="A2450" t="str">
            <v>11038423</v>
          </cell>
          <cell r="B2450" t="str">
            <v>Legal - Governance - Mobile Energy Solut</v>
          </cell>
          <cell r="C2450" t="str">
            <v>Legal</v>
          </cell>
          <cell r="D2450" t="str">
            <v>Legal</v>
          </cell>
          <cell r="E2450" t="str">
            <v>Direct</v>
          </cell>
          <cell r="F2450" t="str">
            <v>DIR</v>
          </cell>
          <cell r="G2450" t="str">
            <v>0077</v>
          </cell>
          <cell r="H2450" t="str">
            <v>FSCC</v>
          </cell>
        </row>
        <row r="2451">
          <cell r="A2451" t="str">
            <v>11038465</v>
          </cell>
          <cell r="B2451" t="str">
            <v>Legal - Corporate - Project Alpha</v>
          </cell>
          <cell r="C2451" t="str">
            <v>Legal</v>
          </cell>
          <cell r="D2451" t="str">
            <v>Legal</v>
          </cell>
          <cell r="E2451" t="str">
            <v>Direct</v>
          </cell>
          <cell r="F2451" t="str">
            <v>DIR</v>
          </cell>
          <cell r="G2451" t="str">
            <v>0299</v>
          </cell>
          <cell r="H2451" t="str">
            <v>FSCC</v>
          </cell>
        </row>
        <row r="2452">
          <cell r="A2452" t="str">
            <v>11038505</v>
          </cell>
          <cell r="B2452" t="str">
            <v>Legal - Commercial - Project Lancaster</v>
          </cell>
          <cell r="C2452" t="str">
            <v>Legal</v>
          </cell>
          <cell r="D2452" t="str">
            <v>Legal</v>
          </cell>
          <cell r="E2452" t="str">
            <v>Direct</v>
          </cell>
          <cell r="F2452" t="str">
            <v>DIR</v>
          </cell>
          <cell r="G2452" t="str">
            <v>0299</v>
          </cell>
          <cell r="H2452" t="str">
            <v>FSCC</v>
          </cell>
        </row>
        <row r="2453">
          <cell r="A2453" t="str">
            <v>11038640</v>
          </cell>
          <cell r="B2453" t="str">
            <v>Legal - Commercial - CES Bankruptcy</v>
          </cell>
          <cell r="C2453" t="str">
            <v>Legal</v>
          </cell>
          <cell r="D2453" t="str">
            <v>Legal</v>
          </cell>
          <cell r="E2453" t="str">
            <v>Direct</v>
          </cell>
          <cell r="F2453" t="str">
            <v>DIR</v>
          </cell>
          <cell r="G2453" t="str">
            <v>0077</v>
          </cell>
          <cell r="H2453" t="str">
            <v>FSCC</v>
          </cell>
        </row>
        <row r="2454">
          <cell r="A2454" t="str">
            <v>11038641</v>
          </cell>
          <cell r="B2454" t="str">
            <v>Legal - Commercial - CERC Bankruptcy</v>
          </cell>
          <cell r="C2454" t="str">
            <v>Legal</v>
          </cell>
          <cell r="D2454" t="str">
            <v>Legal</v>
          </cell>
          <cell r="E2454" t="str">
            <v>Direct</v>
          </cell>
          <cell r="F2454" t="str">
            <v>DIR</v>
          </cell>
          <cell r="G2454" t="str">
            <v>0016</v>
          </cell>
          <cell r="H2454" t="str">
            <v>FSCC</v>
          </cell>
        </row>
        <row r="2455">
          <cell r="A2455" t="str">
            <v>11038642</v>
          </cell>
          <cell r="B2455" t="str">
            <v>Legal - Commercial - CERC MN Bankruptcy</v>
          </cell>
          <cell r="C2455" t="str">
            <v>Legal</v>
          </cell>
          <cell r="D2455" t="str">
            <v>Legal</v>
          </cell>
          <cell r="E2455" t="str">
            <v>Direct</v>
          </cell>
          <cell r="F2455" t="str">
            <v>DIR</v>
          </cell>
          <cell r="G2455" t="str">
            <v>0072</v>
          </cell>
          <cell r="H2455" t="str">
            <v>FSCC</v>
          </cell>
        </row>
        <row r="2456">
          <cell r="A2456" t="str">
            <v>11038740</v>
          </cell>
          <cell r="B2456" t="str">
            <v>Legal - Commercial - Project Halifax</v>
          </cell>
          <cell r="C2456" t="str">
            <v>Legal</v>
          </cell>
          <cell r="D2456" t="str">
            <v>Legal</v>
          </cell>
          <cell r="E2456" t="str">
            <v>Direct</v>
          </cell>
          <cell r="F2456" t="str">
            <v>DIR</v>
          </cell>
          <cell r="G2456" t="str">
            <v>0299</v>
          </cell>
          <cell r="H2456" t="str">
            <v>FSCC</v>
          </cell>
        </row>
        <row r="2457">
          <cell r="A2457" t="str">
            <v>11039080</v>
          </cell>
          <cell r="B2457" t="str">
            <v>Legal - Regulatory - CEHE Dark Fiber</v>
          </cell>
          <cell r="C2457" t="str">
            <v>Legal</v>
          </cell>
          <cell r="D2457" t="str">
            <v>Legal</v>
          </cell>
          <cell r="E2457" t="str">
            <v>Direct</v>
          </cell>
          <cell r="F2457" t="str">
            <v>DIR</v>
          </cell>
          <cell r="G2457" t="str">
            <v>0299</v>
          </cell>
          <cell r="H2457" t="str">
            <v>FSCC</v>
          </cell>
        </row>
        <row r="2458">
          <cell r="A2458" t="str">
            <v>11039100</v>
          </cell>
          <cell r="B2458" t="str">
            <v>Legal - Corporate - Project Avenger</v>
          </cell>
          <cell r="C2458" t="str">
            <v>Legal</v>
          </cell>
          <cell r="D2458" t="str">
            <v>Legal</v>
          </cell>
          <cell r="E2458" t="str">
            <v>Direct</v>
          </cell>
          <cell r="F2458" t="str">
            <v>DIR</v>
          </cell>
          <cell r="G2458" t="str">
            <v>0299</v>
          </cell>
          <cell r="H2458" t="str">
            <v>FSCC</v>
          </cell>
        </row>
        <row r="2459">
          <cell r="A2459" t="str">
            <v>11039480</v>
          </cell>
          <cell r="B2459" t="str">
            <v>Legal - Regulatory - Texarkana Rate Case</v>
          </cell>
          <cell r="C2459" t="str">
            <v>Legal</v>
          </cell>
          <cell r="D2459" t="str">
            <v>Legal</v>
          </cell>
          <cell r="E2459" t="str">
            <v>Direct</v>
          </cell>
          <cell r="F2459" t="str">
            <v>DIR</v>
          </cell>
          <cell r="G2459" t="str">
            <v>0062</v>
          </cell>
          <cell r="H2459" t="str">
            <v>FSCC</v>
          </cell>
        </row>
        <row r="2460">
          <cell r="A2460" t="str">
            <v>11039543</v>
          </cell>
          <cell r="B2460" t="str">
            <v>Legal - Corporate - Project Rocket</v>
          </cell>
          <cell r="C2460" t="str">
            <v>Legal</v>
          </cell>
          <cell r="D2460" t="str">
            <v>Legal</v>
          </cell>
          <cell r="E2460" t="str">
            <v>Direct</v>
          </cell>
          <cell r="F2460" t="str">
            <v>DIR</v>
          </cell>
          <cell r="G2460" t="str">
            <v>0299</v>
          </cell>
          <cell r="H2460" t="str">
            <v>FSCC</v>
          </cell>
        </row>
        <row r="2461">
          <cell r="A2461" t="str">
            <v>11039660</v>
          </cell>
          <cell r="B2461" t="str">
            <v>Legal BOD - hCue - O&amp;M</v>
          </cell>
          <cell r="C2461" t="str">
            <v>Legal</v>
          </cell>
          <cell r="D2461" t="str">
            <v>Legal</v>
          </cell>
          <cell r="E2461" t="str">
            <v>Composite Ratio</v>
          </cell>
          <cell r="F2461" t="str">
            <v>GOV</v>
          </cell>
          <cell r="G2461" t="str">
            <v>POOL-LEGL-GOV-COMP</v>
          </cell>
          <cell r="H2461" t="str">
            <v>POOL</v>
          </cell>
        </row>
        <row r="2462">
          <cell r="A2462" t="str">
            <v>11038422</v>
          </cell>
          <cell r="B2462" t="str">
            <v>Legal - Central - MMS Maintenance</v>
          </cell>
          <cell r="C2462" t="str">
            <v>Legal</v>
          </cell>
          <cell r="D2462" t="str">
            <v>Legal</v>
          </cell>
          <cell r="E2462" t="str">
            <v>Composite Ratio</v>
          </cell>
          <cell r="F2462" t="str">
            <v>GOV</v>
          </cell>
          <cell r="G2462" t="str">
            <v>POOL-LEGL-GOV-COMP</v>
          </cell>
          <cell r="H2462" t="str">
            <v>POOL</v>
          </cell>
        </row>
        <row r="2463">
          <cell r="A2463" t="str">
            <v>11039863</v>
          </cell>
          <cell r="B2463" t="str">
            <v>Legal - Litigation - CES &amp; CERC</v>
          </cell>
          <cell r="C2463" t="str">
            <v>Legal</v>
          </cell>
          <cell r="D2463" t="str">
            <v>Legal</v>
          </cell>
          <cell r="E2463" t="str">
            <v>Direct</v>
          </cell>
          <cell r="F2463" t="str">
            <v>DIR</v>
          </cell>
          <cell r="G2463" t="str">
            <v>0077</v>
          </cell>
          <cell r="H2463" t="str">
            <v>FSCC</v>
          </cell>
        </row>
        <row r="2464">
          <cell r="A2464" t="str">
            <v>11040040</v>
          </cell>
          <cell r="B2464" t="str">
            <v>Legal - Litigation - GIS Immigration</v>
          </cell>
          <cell r="C2464" t="str">
            <v>Legal</v>
          </cell>
          <cell r="D2464" t="str">
            <v>Legal</v>
          </cell>
          <cell r="E2464" t="str">
            <v>Direct</v>
          </cell>
          <cell r="F2464" t="str">
            <v>DIR</v>
          </cell>
          <cell r="G2464" t="str">
            <v>0003</v>
          </cell>
          <cell r="H2464" t="str">
            <v>FSCC</v>
          </cell>
        </row>
        <row r="2465">
          <cell r="A2465" t="str">
            <v>11040041</v>
          </cell>
          <cell r="B2465" t="str">
            <v>Legal-Commercial-Lake Creek Trans - Excl</v>
          </cell>
          <cell r="C2465" t="str">
            <v>Legal</v>
          </cell>
          <cell r="D2465" t="str">
            <v>Legal</v>
          </cell>
          <cell r="E2465" t="str">
            <v>Direct</v>
          </cell>
          <cell r="F2465" t="str">
            <v>DIR</v>
          </cell>
          <cell r="G2465" t="str">
            <v>0299</v>
          </cell>
          <cell r="H2465" t="str">
            <v>FSCC</v>
          </cell>
        </row>
        <row r="2466">
          <cell r="A2466" t="str">
            <v>11040122</v>
          </cell>
          <cell r="B2466" t="str">
            <v>Legal-Corp-2018 Enable Secondary Off EXC</v>
          </cell>
          <cell r="C2466" t="str">
            <v>Legal</v>
          </cell>
          <cell r="D2466" t="str">
            <v>Legal</v>
          </cell>
          <cell r="E2466" t="str">
            <v>Direct</v>
          </cell>
          <cell r="F2466" t="str">
            <v>DIR</v>
          </cell>
          <cell r="G2466" t="str">
            <v>0299</v>
          </cell>
          <cell r="H2466" t="str">
            <v>FSCC</v>
          </cell>
        </row>
        <row r="2467">
          <cell r="A2467" t="str">
            <v>11040123</v>
          </cell>
          <cell r="B2467" t="str">
            <v>Legal - Regulatory - TX and LA</v>
          </cell>
          <cell r="C2467" t="str">
            <v>Legal</v>
          </cell>
          <cell r="D2467" t="str">
            <v>Legal</v>
          </cell>
          <cell r="E2467" t="str">
            <v>Direct</v>
          </cell>
          <cell r="F2467" t="str">
            <v>DIR</v>
          </cell>
          <cell r="G2467" t="str">
            <v>0082</v>
          </cell>
          <cell r="H2467" t="str">
            <v>FSCC</v>
          </cell>
        </row>
        <row r="2468">
          <cell r="A2468" t="str">
            <v>11040124</v>
          </cell>
          <cell r="B2468" t="str">
            <v>Legal - Commercial - Project Clipper</v>
          </cell>
          <cell r="C2468" t="str">
            <v>Legal</v>
          </cell>
          <cell r="D2468" t="str">
            <v>Legal</v>
          </cell>
          <cell r="E2468" t="str">
            <v>Direct</v>
          </cell>
          <cell r="F2468" t="str">
            <v>DIR</v>
          </cell>
          <cell r="G2468" t="str">
            <v>0299</v>
          </cell>
          <cell r="H2468" t="str">
            <v>FSCC</v>
          </cell>
        </row>
        <row r="2469">
          <cell r="A2469" t="str">
            <v>11040167</v>
          </cell>
          <cell r="B2469" t="str">
            <v>Legal - Corporate - Project Pacer</v>
          </cell>
          <cell r="C2469" t="str">
            <v>Legal</v>
          </cell>
          <cell r="D2469" t="str">
            <v>Legal</v>
          </cell>
          <cell r="E2469" t="str">
            <v>Direct</v>
          </cell>
          <cell r="F2469" t="str">
            <v>DIR</v>
          </cell>
          <cell r="G2469" t="str">
            <v>0299</v>
          </cell>
          <cell r="H2469" t="str">
            <v>FSCC</v>
          </cell>
        </row>
        <row r="2470">
          <cell r="A2470" t="str">
            <v>11040268</v>
          </cell>
          <cell r="B2470" t="str">
            <v>Legal - Commercial-Reliability Serv Prg</v>
          </cell>
          <cell r="C2470" t="str">
            <v>Legal</v>
          </cell>
          <cell r="D2470" t="str">
            <v>Legal</v>
          </cell>
          <cell r="E2470" t="str">
            <v>Direct</v>
          </cell>
          <cell r="F2470" t="str">
            <v>DIR</v>
          </cell>
          <cell r="G2470" t="str">
            <v>0435</v>
          </cell>
          <cell r="H2470" t="str">
            <v>FSCC</v>
          </cell>
        </row>
        <row r="2471">
          <cell r="A2471" t="str">
            <v>11040271</v>
          </cell>
          <cell r="B2471" t="str">
            <v>Legal - Corporate - Project Maverick</v>
          </cell>
          <cell r="C2471" t="str">
            <v>Legal</v>
          </cell>
          <cell r="D2471" t="str">
            <v>Legal</v>
          </cell>
          <cell r="E2471" t="str">
            <v>Direct</v>
          </cell>
          <cell r="F2471" t="str">
            <v>DIR</v>
          </cell>
          <cell r="G2471" t="str">
            <v>0299</v>
          </cell>
          <cell r="H2471" t="str">
            <v>FSCC</v>
          </cell>
        </row>
        <row r="2472">
          <cell r="A2472" t="str">
            <v>11040273</v>
          </cell>
          <cell r="B2472" t="str">
            <v>Legal - 2018 Aircraft Acquisition</v>
          </cell>
          <cell r="C2472" t="str">
            <v>Legal</v>
          </cell>
          <cell r="D2472" t="str">
            <v>Legal</v>
          </cell>
          <cell r="E2472" t="str">
            <v>Direct</v>
          </cell>
          <cell r="F2472" t="str">
            <v>DIR</v>
          </cell>
          <cell r="G2472" t="str">
            <v>0299</v>
          </cell>
          <cell r="H2472" t="str">
            <v>FSCC</v>
          </cell>
        </row>
        <row r="2473">
          <cell r="A2473" t="str">
            <v>11040322</v>
          </cell>
          <cell r="B2473" t="str">
            <v>Legal - Regulatory - Project Maverick</v>
          </cell>
          <cell r="C2473" t="str">
            <v>Legal</v>
          </cell>
          <cell r="D2473" t="str">
            <v>Legal</v>
          </cell>
          <cell r="E2473" t="str">
            <v>Direct</v>
          </cell>
          <cell r="F2473" t="str">
            <v>DIR</v>
          </cell>
          <cell r="G2473" t="str">
            <v>0299</v>
          </cell>
          <cell r="H2473" t="str">
            <v>FSCC</v>
          </cell>
        </row>
        <row r="2474">
          <cell r="A2474" t="str">
            <v>11040360</v>
          </cell>
          <cell r="B2474" t="str">
            <v>Legal - Regulatory - ARK/OK/LA</v>
          </cell>
          <cell r="C2474" t="str">
            <v>Legal</v>
          </cell>
          <cell r="D2474" t="str">
            <v>Legal</v>
          </cell>
          <cell r="E2474" t="str">
            <v>Direct</v>
          </cell>
          <cell r="F2474" t="str">
            <v>DIR</v>
          </cell>
          <cell r="G2474" t="str">
            <v>0062</v>
          </cell>
          <cell r="H2474" t="str">
            <v>FSCC</v>
          </cell>
        </row>
        <row r="2475">
          <cell r="A2475" t="str">
            <v>11040361</v>
          </cell>
          <cell r="B2475" t="str">
            <v>Legal - Regulatory - ARK/TexArk/NLA</v>
          </cell>
          <cell r="C2475" t="str">
            <v>Legal</v>
          </cell>
          <cell r="D2475" t="str">
            <v>Legal</v>
          </cell>
          <cell r="E2475" t="str">
            <v>Direct</v>
          </cell>
          <cell r="F2475" t="str">
            <v>DIR</v>
          </cell>
          <cell r="G2475" t="str">
            <v>0062</v>
          </cell>
          <cell r="H2475" t="str">
            <v>FSCC</v>
          </cell>
        </row>
        <row r="2476">
          <cell r="A2476" t="str">
            <v>11030320</v>
          </cell>
          <cell r="B2476" t="str">
            <v>Records Management 157587 Hou Electric</v>
          </cell>
          <cell r="C2476" t="str">
            <v>Legal</v>
          </cell>
          <cell r="D2476" t="str">
            <v>Compliance/Records</v>
          </cell>
          <cell r="E2476" t="str">
            <v>Direct</v>
          </cell>
          <cell r="F2476" t="str">
            <v>DIR</v>
          </cell>
          <cell r="G2476" t="str">
            <v>0003</v>
          </cell>
          <cell r="H2476" t="str">
            <v>FSCC</v>
          </cell>
        </row>
        <row r="2477">
          <cell r="A2477" t="str">
            <v>11030321</v>
          </cell>
          <cell r="B2477" t="str">
            <v>Records Management 157588 Entex Common</v>
          </cell>
          <cell r="C2477" t="str">
            <v>Legal</v>
          </cell>
          <cell r="D2477" t="str">
            <v>Compliance/Records</v>
          </cell>
          <cell r="E2477" t="str">
            <v>Direct</v>
          </cell>
          <cell r="F2477" t="str">
            <v>DIR</v>
          </cell>
          <cell r="G2477" t="str">
            <v>0082</v>
          </cell>
          <cell r="H2477" t="str">
            <v>FSCC</v>
          </cell>
        </row>
        <row r="2478">
          <cell r="A2478" t="str">
            <v>11030322</v>
          </cell>
          <cell r="B2478" t="str">
            <v>Records Management 157957 Entex Metro</v>
          </cell>
          <cell r="C2478" t="str">
            <v>Legal</v>
          </cell>
          <cell r="D2478" t="str">
            <v>Compliance/Records</v>
          </cell>
          <cell r="E2478" t="str">
            <v>Direct</v>
          </cell>
          <cell r="F2478" t="str">
            <v>DIR</v>
          </cell>
          <cell r="G2478" t="str">
            <v>0082</v>
          </cell>
          <cell r="H2478" t="str">
            <v>FSCC</v>
          </cell>
        </row>
        <row r="2479">
          <cell r="A2479" t="str">
            <v>11030323</v>
          </cell>
          <cell r="B2479" t="str">
            <v>Records Management 157594 Arkla</v>
          </cell>
          <cell r="C2479" t="str">
            <v>Legal</v>
          </cell>
          <cell r="D2479" t="str">
            <v>Compliance/Records</v>
          </cell>
          <cell r="E2479" t="str">
            <v>Direct</v>
          </cell>
          <cell r="F2479" t="str">
            <v>DIR</v>
          </cell>
          <cell r="G2479" t="str">
            <v>0062</v>
          </cell>
          <cell r="H2479" t="str">
            <v>FSCC</v>
          </cell>
        </row>
        <row r="2480">
          <cell r="A2480" t="str">
            <v>11030324</v>
          </cell>
          <cell r="B2480" t="str">
            <v>Records Management 157595 Minnesota</v>
          </cell>
          <cell r="C2480" t="str">
            <v>Legal</v>
          </cell>
          <cell r="D2480" t="str">
            <v>Compliance/Records</v>
          </cell>
          <cell r="E2480" t="str">
            <v>Direct</v>
          </cell>
          <cell r="F2480" t="str">
            <v>DIR</v>
          </cell>
          <cell r="G2480" t="str">
            <v>0072</v>
          </cell>
          <cell r="H2480" t="str">
            <v>FSCC</v>
          </cell>
        </row>
        <row r="2481">
          <cell r="A2481" t="str">
            <v>11030325</v>
          </cell>
          <cell r="B2481" t="str">
            <v>Records Management 157589 Pipeline</v>
          </cell>
          <cell r="C2481" t="str">
            <v>Legal</v>
          </cell>
          <cell r="D2481" t="str">
            <v>Compliance/Records</v>
          </cell>
          <cell r="E2481" t="str">
            <v>Direct</v>
          </cell>
          <cell r="F2481" t="str">
            <v>DIR</v>
          </cell>
          <cell r="G2481" t="str">
            <v>Enable</v>
          </cell>
          <cell r="H2481" t="str">
            <v>FSCC</v>
          </cell>
        </row>
        <row r="2482">
          <cell r="A2482" t="str">
            <v>11030326</v>
          </cell>
          <cell r="B2482" t="str">
            <v>Records Management 157592 Field Services</v>
          </cell>
          <cell r="C2482" t="str">
            <v>Legal</v>
          </cell>
          <cell r="D2482" t="str">
            <v>Compliance/Records</v>
          </cell>
          <cell r="E2482" t="str">
            <v>Direct</v>
          </cell>
          <cell r="F2482" t="str">
            <v>DIR</v>
          </cell>
          <cell r="G2482" t="str">
            <v>Enable</v>
          </cell>
          <cell r="H2482" t="str">
            <v>FSCC</v>
          </cell>
        </row>
        <row r="2483">
          <cell r="A2483" t="str">
            <v>11030327</v>
          </cell>
          <cell r="B2483" t="str">
            <v>Records Management 157596 Retail (77)</v>
          </cell>
          <cell r="C2483" t="str">
            <v>Legal</v>
          </cell>
          <cell r="D2483" t="str">
            <v>Compliance/Records</v>
          </cell>
          <cell r="E2483" t="str">
            <v>Direct</v>
          </cell>
          <cell r="F2483" t="str">
            <v>DIR</v>
          </cell>
          <cell r="G2483" t="str">
            <v>0077</v>
          </cell>
          <cell r="H2483" t="str">
            <v>FSCC</v>
          </cell>
        </row>
        <row r="2484">
          <cell r="A2484" t="str">
            <v>11030328</v>
          </cell>
          <cell r="B2484" t="str">
            <v>Records Management 157593 Properties</v>
          </cell>
          <cell r="C2484" t="str">
            <v>Legal</v>
          </cell>
          <cell r="D2484" t="str">
            <v>Compliance/Records</v>
          </cell>
          <cell r="E2484" t="str">
            <v>Direct</v>
          </cell>
          <cell r="F2484" t="str">
            <v>DIR</v>
          </cell>
          <cell r="G2484" t="str">
            <v>0056</v>
          </cell>
          <cell r="H2484" t="str">
            <v>FSCC</v>
          </cell>
        </row>
        <row r="2485">
          <cell r="A2485" t="str">
            <v>11030329</v>
          </cell>
          <cell r="B2485" t="str">
            <v>Records Management 157499 HR</v>
          </cell>
          <cell r="C2485" t="str">
            <v>Legal</v>
          </cell>
          <cell r="D2485" t="str">
            <v>Compliance/Records</v>
          </cell>
          <cell r="E2485" t="str">
            <v>Direct</v>
          </cell>
          <cell r="F2485" t="str">
            <v>DIR</v>
          </cell>
          <cell r="G2485" t="str">
            <v>0002</v>
          </cell>
          <cell r="H2485" t="str">
            <v>FSCC</v>
          </cell>
        </row>
        <row r="2486">
          <cell r="A2486" t="str">
            <v>11030330</v>
          </cell>
          <cell r="B2486" t="str">
            <v>Records Management 157494 Legal</v>
          </cell>
          <cell r="C2486" t="str">
            <v>Legal</v>
          </cell>
          <cell r="D2486" t="str">
            <v>Compliance/Records</v>
          </cell>
          <cell r="E2486" t="str">
            <v>Direct</v>
          </cell>
          <cell r="F2486" t="str">
            <v>DIR</v>
          </cell>
          <cell r="G2486" t="str">
            <v>0002</v>
          </cell>
          <cell r="H2486" t="str">
            <v>FSCC</v>
          </cell>
        </row>
        <row r="2487">
          <cell r="A2487" t="str">
            <v>11030331</v>
          </cell>
          <cell r="B2487" t="str">
            <v>Records Management 157498 Communications</v>
          </cell>
          <cell r="C2487" t="str">
            <v>Legal</v>
          </cell>
          <cell r="D2487" t="str">
            <v>Compliance/Records</v>
          </cell>
          <cell r="E2487" t="str">
            <v>Direct</v>
          </cell>
          <cell r="F2487" t="str">
            <v>DIR</v>
          </cell>
          <cell r="G2487" t="str">
            <v>0002</v>
          </cell>
          <cell r="H2487" t="str">
            <v>FSCC</v>
          </cell>
        </row>
        <row r="2488">
          <cell r="A2488" t="str">
            <v>11030332</v>
          </cell>
          <cell r="B2488" t="str">
            <v>Records Management 157497 Regulatory</v>
          </cell>
          <cell r="C2488" t="str">
            <v>Legal</v>
          </cell>
          <cell r="D2488" t="str">
            <v>Compliance/Records</v>
          </cell>
          <cell r="E2488" t="str">
            <v>Direct</v>
          </cell>
          <cell r="F2488" t="str">
            <v>DIR</v>
          </cell>
          <cell r="G2488" t="str">
            <v>0002</v>
          </cell>
          <cell r="H2488" t="str">
            <v>FSCC</v>
          </cell>
        </row>
        <row r="2489">
          <cell r="A2489" t="str">
            <v>11030333</v>
          </cell>
          <cell r="B2489" t="str">
            <v>Records Management 157496 Exec Office</v>
          </cell>
          <cell r="C2489" t="str">
            <v>Legal</v>
          </cell>
          <cell r="D2489" t="str">
            <v>Compliance/Records</v>
          </cell>
          <cell r="E2489" t="str">
            <v>Direct</v>
          </cell>
          <cell r="F2489" t="str">
            <v>DIR</v>
          </cell>
          <cell r="G2489" t="str">
            <v>0002</v>
          </cell>
          <cell r="H2489" t="str">
            <v>FSCC</v>
          </cell>
        </row>
        <row r="2490">
          <cell r="A2490" t="str">
            <v>11030334</v>
          </cell>
          <cell r="B2490" t="str">
            <v>Records Management 157621 Finance</v>
          </cell>
          <cell r="C2490" t="str">
            <v>Legal</v>
          </cell>
          <cell r="D2490" t="str">
            <v>Compliance/Records</v>
          </cell>
          <cell r="E2490" t="str">
            <v>Direct</v>
          </cell>
          <cell r="F2490" t="str">
            <v>DIR</v>
          </cell>
          <cell r="G2490" t="str">
            <v>0002</v>
          </cell>
          <cell r="H2490" t="str">
            <v>FSCC</v>
          </cell>
        </row>
        <row r="2491">
          <cell r="A2491" t="str">
            <v>11030338</v>
          </cell>
          <cell r="B2491" t="str">
            <v>Records Management 157585 IT</v>
          </cell>
          <cell r="C2491" t="str">
            <v>Legal</v>
          </cell>
          <cell r="D2491" t="str">
            <v>Compliance/Records</v>
          </cell>
          <cell r="E2491" t="str">
            <v>Direct</v>
          </cell>
          <cell r="F2491" t="str">
            <v>DIR</v>
          </cell>
          <cell r="G2491" t="str">
            <v>0002</v>
          </cell>
          <cell r="H2491" t="str">
            <v>FSCC</v>
          </cell>
        </row>
        <row r="2492">
          <cell r="A2492" t="str">
            <v>11030339</v>
          </cell>
          <cell r="B2492" t="str">
            <v>Records Management 157586 SS</v>
          </cell>
          <cell r="C2492" t="str">
            <v>Legal</v>
          </cell>
          <cell r="D2492" t="str">
            <v>Compliance/Records</v>
          </cell>
          <cell r="E2492" t="str">
            <v>Direct</v>
          </cell>
          <cell r="F2492" t="str">
            <v>DIR</v>
          </cell>
          <cell r="G2492" t="str">
            <v>0002</v>
          </cell>
          <cell r="H2492" t="str">
            <v>FSCC</v>
          </cell>
        </row>
        <row r="2493">
          <cell r="A2493" t="str">
            <v>11030340</v>
          </cell>
          <cell r="B2493" t="str">
            <v>Records Management 157495 Govt Affairs</v>
          </cell>
          <cell r="C2493" t="str">
            <v>Legal</v>
          </cell>
          <cell r="D2493" t="str">
            <v>Compliance/Records</v>
          </cell>
          <cell r="E2493" t="str">
            <v>Direct</v>
          </cell>
          <cell r="F2493" t="str">
            <v>DIR</v>
          </cell>
          <cell r="G2493" t="str">
            <v>0002</v>
          </cell>
          <cell r="H2493" t="str">
            <v>FSCC</v>
          </cell>
        </row>
        <row r="2494">
          <cell r="A2494" t="str">
            <v>11030341</v>
          </cell>
          <cell r="B2494" t="str">
            <v>Records Management 157493 Reg Ops</v>
          </cell>
          <cell r="C2494" t="str">
            <v>Legal</v>
          </cell>
          <cell r="D2494" t="str">
            <v>Compliance/Records</v>
          </cell>
          <cell r="E2494" t="str">
            <v>Direct</v>
          </cell>
          <cell r="F2494" t="str">
            <v>DIR</v>
          </cell>
          <cell r="G2494" t="str">
            <v>0002</v>
          </cell>
          <cell r="H2494" t="str">
            <v>FSCC</v>
          </cell>
        </row>
        <row r="2495">
          <cell r="A2495" t="str">
            <v>11030460</v>
          </cell>
          <cell r="B2495" t="str">
            <v>Records Management 157587 Hou Electric</v>
          </cell>
          <cell r="C2495" t="str">
            <v>Legal</v>
          </cell>
          <cell r="D2495" t="str">
            <v>Compliance/Records</v>
          </cell>
          <cell r="E2495" t="str">
            <v>Direct</v>
          </cell>
          <cell r="F2495" t="str">
            <v>DIR</v>
          </cell>
          <cell r="G2495" t="str">
            <v>0003</v>
          </cell>
          <cell r="H2495" t="str">
            <v>FSCC</v>
          </cell>
        </row>
        <row r="2496">
          <cell r="A2496" t="str">
            <v>11030461</v>
          </cell>
          <cell r="B2496" t="str">
            <v>Records Management 157588 Entex Common</v>
          </cell>
          <cell r="C2496" t="str">
            <v>Legal</v>
          </cell>
          <cell r="D2496" t="str">
            <v>Compliance/Records</v>
          </cell>
          <cell r="E2496" t="str">
            <v>Direct</v>
          </cell>
          <cell r="F2496" t="str">
            <v>DIR</v>
          </cell>
          <cell r="G2496" t="str">
            <v>0082</v>
          </cell>
          <cell r="H2496" t="str">
            <v>FSCC</v>
          </cell>
        </row>
        <row r="2497">
          <cell r="A2497" t="str">
            <v>11030462</v>
          </cell>
          <cell r="B2497" t="str">
            <v>Records Management 157957 Entex Metro</v>
          </cell>
          <cell r="C2497" t="str">
            <v>Legal</v>
          </cell>
          <cell r="D2497" t="str">
            <v>Compliance/Records</v>
          </cell>
          <cell r="E2497" t="str">
            <v>Direct</v>
          </cell>
          <cell r="F2497" t="str">
            <v>DIR</v>
          </cell>
          <cell r="G2497" t="str">
            <v>0082</v>
          </cell>
          <cell r="H2497" t="str">
            <v>FSCC</v>
          </cell>
        </row>
        <row r="2498">
          <cell r="A2498" t="str">
            <v>11030463</v>
          </cell>
          <cell r="B2498" t="str">
            <v>Records Management 157594 Arkla</v>
          </cell>
          <cell r="C2498" t="str">
            <v>Legal</v>
          </cell>
          <cell r="D2498" t="str">
            <v>Compliance/Records</v>
          </cell>
          <cell r="E2498" t="str">
            <v>Direct</v>
          </cell>
          <cell r="F2498" t="str">
            <v>DIR</v>
          </cell>
          <cell r="G2498" t="str">
            <v>0062</v>
          </cell>
          <cell r="H2498" t="str">
            <v>FSCC</v>
          </cell>
        </row>
        <row r="2499">
          <cell r="A2499" t="str">
            <v>11030464</v>
          </cell>
          <cell r="B2499" t="str">
            <v>Records Management 157595 Minnesota</v>
          </cell>
          <cell r="C2499" t="str">
            <v>Legal</v>
          </cell>
          <cell r="D2499" t="str">
            <v>Compliance/Records</v>
          </cell>
          <cell r="E2499" t="str">
            <v>Direct</v>
          </cell>
          <cell r="F2499" t="str">
            <v>DIR</v>
          </cell>
          <cell r="G2499" t="str">
            <v>0072</v>
          </cell>
          <cell r="H2499" t="str">
            <v>FSCC</v>
          </cell>
        </row>
        <row r="2500">
          <cell r="A2500" t="str">
            <v>11030465</v>
          </cell>
          <cell r="B2500" t="str">
            <v>Records Management 157589 Pipeline</v>
          </cell>
          <cell r="C2500" t="str">
            <v>Legal</v>
          </cell>
          <cell r="D2500" t="str">
            <v>Compliance/Records</v>
          </cell>
          <cell r="E2500" t="str">
            <v>Direct</v>
          </cell>
          <cell r="F2500" t="str">
            <v>DIR</v>
          </cell>
          <cell r="G2500" t="str">
            <v>Enable</v>
          </cell>
          <cell r="H2500" t="str">
            <v>FSCC</v>
          </cell>
        </row>
        <row r="2501">
          <cell r="A2501" t="str">
            <v>11030466</v>
          </cell>
          <cell r="B2501" t="str">
            <v>Records Management 157592 Field Services</v>
          </cell>
          <cell r="C2501" t="str">
            <v>Legal</v>
          </cell>
          <cell r="D2501" t="str">
            <v>Compliance/Records</v>
          </cell>
          <cell r="E2501" t="str">
            <v>Direct</v>
          </cell>
          <cell r="F2501" t="str">
            <v>DIR</v>
          </cell>
          <cell r="G2501" t="str">
            <v>Enable</v>
          </cell>
          <cell r="H2501" t="str">
            <v>FSCC</v>
          </cell>
        </row>
        <row r="2502">
          <cell r="A2502" t="str">
            <v>11030467</v>
          </cell>
          <cell r="B2502" t="str">
            <v>Records Management 157596 Retail (77)</v>
          </cell>
          <cell r="C2502" t="str">
            <v>Legal</v>
          </cell>
          <cell r="D2502" t="str">
            <v>Compliance/Records</v>
          </cell>
          <cell r="E2502" t="str">
            <v>Direct</v>
          </cell>
          <cell r="F2502" t="str">
            <v>DIR</v>
          </cell>
          <cell r="G2502" t="str">
            <v>0077</v>
          </cell>
          <cell r="H2502" t="str">
            <v>FSCC</v>
          </cell>
        </row>
        <row r="2503">
          <cell r="A2503" t="str">
            <v>11030468</v>
          </cell>
          <cell r="B2503" t="str">
            <v>Records Management 157593 Properties</v>
          </cell>
          <cell r="C2503" t="str">
            <v>Legal</v>
          </cell>
          <cell r="D2503" t="str">
            <v>Compliance/Records</v>
          </cell>
          <cell r="E2503" t="str">
            <v>Direct</v>
          </cell>
          <cell r="F2503" t="str">
            <v>DIR</v>
          </cell>
          <cell r="G2503" t="str">
            <v>0056</v>
          </cell>
          <cell r="H2503" t="str">
            <v>FSCC</v>
          </cell>
        </row>
        <row r="2504">
          <cell r="A2504" t="str">
            <v>11030469</v>
          </cell>
          <cell r="B2504" t="str">
            <v>Records Management 157499 HR</v>
          </cell>
          <cell r="C2504" t="str">
            <v>Legal</v>
          </cell>
          <cell r="D2504" t="str">
            <v>Compliance/Records</v>
          </cell>
          <cell r="E2504" t="str">
            <v>Direct</v>
          </cell>
          <cell r="F2504" t="str">
            <v>DIR</v>
          </cell>
          <cell r="G2504" t="str">
            <v>0002</v>
          </cell>
          <cell r="H2504" t="str">
            <v>FSCC</v>
          </cell>
        </row>
        <row r="2505">
          <cell r="A2505" t="str">
            <v>11030470</v>
          </cell>
          <cell r="B2505" t="str">
            <v>Records Management 157494 Legal</v>
          </cell>
          <cell r="C2505" t="str">
            <v>Legal</v>
          </cell>
          <cell r="D2505" t="str">
            <v>Compliance/Records</v>
          </cell>
          <cell r="E2505" t="str">
            <v>Direct</v>
          </cell>
          <cell r="F2505" t="str">
            <v>DIR</v>
          </cell>
          <cell r="G2505" t="str">
            <v>0002</v>
          </cell>
          <cell r="H2505" t="str">
            <v>FSCC</v>
          </cell>
        </row>
        <row r="2506">
          <cell r="A2506" t="str">
            <v>11030471</v>
          </cell>
          <cell r="B2506" t="str">
            <v>Records Management 157498 Communications</v>
          </cell>
          <cell r="C2506" t="str">
            <v>Legal</v>
          </cell>
          <cell r="D2506" t="str">
            <v>Compliance/Records</v>
          </cell>
          <cell r="E2506" t="str">
            <v>Direct</v>
          </cell>
          <cell r="F2506" t="str">
            <v>DIR</v>
          </cell>
          <cell r="G2506" t="str">
            <v>0002</v>
          </cell>
          <cell r="H2506" t="str">
            <v>FSCC</v>
          </cell>
        </row>
        <row r="2507">
          <cell r="A2507" t="str">
            <v>11030472</v>
          </cell>
          <cell r="B2507" t="str">
            <v>Records Management 157497 Regulatory</v>
          </cell>
          <cell r="C2507" t="str">
            <v>Legal</v>
          </cell>
          <cell r="D2507" t="str">
            <v>Compliance/Records</v>
          </cell>
          <cell r="E2507" t="str">
            <v>Direct</v>
          </cell>
          <cell r="F2507" t="str">
            <v>DIR</v>
          </cell>
          <cell r="G2507" t="str">
            <v>0002</v>
          </cell>
          <cell r="H2507" t="str">
            <v>FSCC</v>
          </cell>
        </row>
        <row r="2508">
          <cell r="A2508" t="str">
            <v>11030473</v>
          </cell>
          <cell r="B2508" t="str">
            <v>Records Management 157496 Exec Office</v>
          </cell>
          <cell r="C2508" t="str">
            <v>Legal</v>
          </cell>
          <cell r="D2508" t="str">
            <v>Compliance/Records</v>
          </cell>
          <cell r="E2508" t="str">
            <v>Direct</v>
          </cell>
          <cell r="F2508" t="str">
            <v>DIR</v>
          </cell>
          <cell r="G2508" t="str">
            <v>0002</v>
          </cell>
          <cell r="H2508" t="str">
            <v>FSCC</v>
          </cell>
        </row>
        <row r="2509">
          <cell r="A2509" t="str">
            <v>11030474</v>
          </cell>
          <cell r="B2509" t="str">
            <v>Records Management 157621 Finance</v>
          </cell>
          <cell r="C2509" t="str">
            <v>Legal</v>
          </cell>
          <cell r="D2509" t="str">
            <v>Compliance/Records</v>
          </cell>
          <cell r="E2509" t="str">
            <v>Direct</v>
          </cell>
          <cell r="F2509" t="str">
            <v>DIR</v>
          </cell>
          <cell r="G2509" t="str">
            <v>0002</v>
          </cell>
          <cell r="H2509" t="str">
            <v>FSCC</v>
          </cell>
        </row>
        <row r="2510">
          <cell r="A2510" t="str">
            <v>11030475</v>
          </cell>
          <cell r="B2510" t="str">
            <v>Records Management 157585 IT</v>
          </cell>
          <cell r="C2510" t="str">
            <v>Legal</v>
          </cell>
          <cell r="D2510" t="str">
            <v>Compliance/Records</v>
          </cell>
          <cell r="E2510" t="str">
            <v>Direct</v>
          </cell>
          <cell r="F2510" t="str">
            <v>DIR</v>
          </cell>
          <cell r="G2510" t="str">
            <v>0002</v>
          </cell>
          <cell r="H2510" t="str">
            <v>FSCC</v>
          </cell>
        </row>
        <row r="2511">
          <cell r="A2511" t="str">
            <v>11030476</v>
          </cell>
          <cell r="B2511" t="str">
            <v>Records Management 157586 SS</v>
          </cell>
          <cell r="C2511" t="str">
            <v>Legal</v>
          </cell>
          <cell r="D2511" t="str">
            <v>Compliance/Records</v>
          </cell>
          <cell r="E2511" t="str">
            <v>Direct</v>
          </cell>
          <cell r="F2511" t="str">
            <v>DIR</v>
          </cell>
          <cell r="G2511" t="str">
            <v>0002</v>
          </cell>
          <cell r="H2511" t="str">
            <v>FSCC</v>
          </cell>
        </row>
        <row r="2512">
          <cell r="A2512" t="str">
            <v>11030477</v>
          </cell>
          <cell r="B2512" t="str">
            <v>Records Management 157495 Govt Affairs</v>
          </cell>
          <cell r="C2512" t="str">
            <v>Legal</v>
          </cell>
          <cell r="D2512" t="str">
            <v>Compliance/Records</v>
          </cell>
          <cell r="E2512" t="str">
            <v>Direct</v>
          </cell>
          <cell r="F2512" t="str">
            <v>DIR</v>
          </cell>
          <cell r="G2512" t="str">
            <v>0002</v>
          </cell>
          <cell r="H2512" t="str">
            <v>FSCC</v>
          </cell>
        </row>
        <row r="2513">
          <cell r="A2513" t="str">
            <v>11030478</v>
          </cell>
          <cell r="B2513" t="str">
            <v>Records Management 157493 Reg Ops</v>
          </cell>
          <cell r="C2513" t="str">
            <v>Legal</v>
          </cell>
          <cell r="D2513" t="str">
            <v>Compliance/Records</v>
          </cell>
          <cell r="E2513" t="str">
            <v>Direct</v>
          </cell>
          <cell r="F2513" t="str">
            <v>DIR</v>
          </cell>
          <cell r="G2513" t="str">
            <v>0002</v>
          </cell>
          <cell r="H2513" t="str">
            <v>FSCC</v>
          </cell>
        </row>
        <row r="2514">
          <cell r="A2514" t="str">
            <v>11031060</v>
          </cell>
          <cell r="B2514" t="str">
            <v>Records Management 157605 NorAm</v>
          </cell>
          <cell r="C2514" t="str">
            <v>Legal</v>
          </cell>
          <cell r="D2514" t="str">
            <v>Compliance/Records</v>
          </cell>
          <cell r="E2514" t="str">
            <v>Direct</v>
          </cell>
          <cell r="F2514" t="str">
            <v>DIR</v>
          </cell>
          <cell r="G2514" t="str">
            <v>0016</v>
          </cell>
          <cell r="H2514" t="str">
            <v>FSCC</v>
          </cell>
        </row>
        <row r="2515">
          <cell r="A2515" t="str">
            <v>11033711</v>
          </cell>
          <cell r="B2515" t="str">
            <v>Records Management 157270 Holding Co.</v>
          </cell>
          <cell r="C2515" t="str">
            <v>Legal</v>
          </cell>
          <cell r="D2515" t="str">
            <v>Compliance/Records</v>
          </cell>
          <cell r="E2515" t="str">
            <v>Direct</v>
          </cell>
          <cell r="F2515" t="str">
            <v>DIR</v>
          </cell>
          <cell r="G2515" t="str">
            <v>0299</v>
          </cell>
          <cell r="H2515" t="str">
            <v>FSCC</v>
          </cell>
        </row>
        <row r="2516">
          <cell r="A2516" t="str">
            <v>11017900</v>
          </cell>
          <cell r="B2516" t="str">
            <v>CLSD Legal to Securitization Costs</v>
          </cell>
          <cell r="C2516" t="str">
            <v>Legal</v>
          </cell>
          <cell r="D2516" t="str">
            <v>Legal</v>
          </cell>
          <cell r="E2516" t="str">
            <v>Direct</v>
          </cell>
          <cell r="F2516" t="str">
            <v>DIR</v>
          </cell>
          <cell r="G2516" t="str">
            <v>0299</v>
          </cell>
          <cell r="H2516" t="str">
            <v>FSCC</v>
          </cell>
        </row>
        <row r="2517">
          <cell r="A2517" t="str">
            <v>11019920</v>
          </cell>
          <cell r="B2517" t="str">
            <v>CLSD Legal to Stranded Costs (True-Up)</v>
          </cell>
          <cell r="C2517" t="str">
            <v>Legal</v>
          </cell>
          <cell r="D2517" t="str">
            <v>Legal</v>
          </cell>
          <cell r="E2517" t="str">
            <v>Direct</v>
          </cell>
          <cell r="F2517" t="str">
            <v>DIR</v>
          </cell>
          <cell r="G2517" t="str">
            <v>0003</v>
          </cell>
          <cell r="H2517" t="str">
            <v>FSCC</v>
          </cell>
        </row>
        <row r="2518">
          <cell r="A2518" t="str">
            <v>11020900</v>
          </cell>
          <cell r="B2518" t="str">
            <v>CLSD Fuel Reconciliation-ExpDefer</v>
          </cell>
          <cell r="C2518" t="str">
            <v>Legal</v>
          </cell>
          <cell r="D2518" t="str">
            <v>Legal</v>
          </cell>
          <cell r="E2518" t="str">
            <v>Direct</v>
          </cell>
          <cell r="F2518" t="str">
            <v>DIR</v>
          </cell>
          <cell r="G2518" t="str">
            <v>0299</v>
          </cell>
          <cell r="H2518" t="str">
            <v>FSCC</v>
          </cell>
        </row>
        <row r="2519">
          <cell r="A2519" t="str">
            <v>11022140</v>
          </cell>
          <cell r="B2519" t="str">
            <v>CLSD Legal to Genco Monetization</v>
          </cell>
          <cell r="C2519" t="str">
            <v>Legal</v>
          </cell>
          <cell r="D2519" t="str">
            <v>Legal</v>
          </cell>
          <cell r="E2519" t="str">
            <v>Direct</v>
          </cell>
          <cell r="F2519" t="str">
            <v>DIR</v>
          </cell>
          <cell r="G2519" t="str">
            <v>0299</v>
          </cell>
          <cell r="H2519" t="str">
            <v>FSCC</v>
          </cell>
        </row>
        <row r="2520">
          <cell r="A2520" t="str">
            <v>11022142</v>
          </cell>
          <cell r="B2520" t="str">
            <v>CLSD Legal to 2004 Securitization</v>
          </cell>
          <cell r="C2520" t="str">
            <v>Legal</v>
          </cell>
          <cell r="D2520" t="str">
            <v>Legal</v>
          </cell>
          <cell r="E2520" t="str">
            <v>Direct</v>
          </cell>
          <cell r="F2520" t="str">
            <v>DIR</v>
          </cell>
          <cell r="G2520" t="str">
            <v>0299</v>
          </cell>
          <cell r="H2520" t="str">
            <v>FSCC</v>
          </cell>
        </row>
        <row r="2521">
          <cell r="A2521" t="str">
            <v>11027860</v>
          </cell>
          <cell r="B2521" t="str">
            <v>CLSD Legal to Mid-Continent Crossing</v>
          </cell>
          <cell r="C2521" t="str">
            <v>Legal</v>
          </cell>
          <cell r="D2521" t="str">
            <v>Legal</v>
          </cell>
          <cell r="E2521" t="str">
            <v>Direct</v>
          </cell>
          <cell r="F2521" t="str">
            <v>DIR</v>
          </cell>
          <cell r="G2521" t="str">
            <v>Enable</v>
          </cell>
          <cell r="H2521" t="str">
            <v>FSCC</v>
          </cell>
        </row>
        <row r="2522">
          <cell r="A2522" t="str">
            <v>11027861</v>
          </cell>
          <cell r="B2522" t="str">
            <v>CLSD Legal to Southeas Supply Header</v>
          </cell>
          <cell r="C2522" t="str">
            <v>Legal</v>
          </cell>
          <cell r="D2522" t="str">
            <v>Legal</v>
          </cell>
          <cell r="E2522" t="str">
            <v>Direct</v>
          </cell>
          <cell r="F2522" t="str">
            <v>DIR</v>
          </cell>
          <cell r="G2522" t="str">
            <v>Enable</v>
          </cell>
          <cell r="H2522" t="str">
            <v>FSCC</v>
          </cell>
        </row>
        <row r="2523">
          <cell r="A2523" t="str">
            <v>11027981</v>
          </cell>
          <cell r="B2523" t="str">
            <v>CLSD Legal to Transition Bond II</v>
          </cell>
          <cell r="C2523" t="str">
            <v>Legal</v>
          </cell>
          <cell r="D2523" t="str">
            <v>Legal</v>
          </cell>
          <cell r="E2523" t="str">
            <v>Direct</v>
          </cell>
          <cell r="F2523" t="str">
            <v>DIR</v>
          </cell>
          <cell r="G2523" t="str">
            <v>0299</v>
          </cell>
          <cell r="H2523" t="str">
            <v>FSCC</v>
          </cell>
        </row>
        <row r="2524">
          <cell r="A2524" t="str">
            <v>11030480</v>
          </cell>
          <cell r="B2524" t="str">
            <v>CLSD Legal to ACE Extension</v>
          </cell>
          <cell r="C2524" t="str">
            <v>Legal</v>
          </cell>
          <cell r="D2524" t="str">
            <v>Legal</v>
          </cell>
          <cell r="E2524" t="str">
            <v>Direct</v>
          </cell>
          <cell r="F2524" t="str">
            <v>DIR</v>
          </cell>
          <cell r="G2524" t="str">
            <v>Enable</v>
          </cell>
          <cell r="H2524" t="str">
            <v>FSCC</v>
          </cell>
        </row>
        <row r="2525">
          <cell r="A2525" t="str">
            <v>11030484</v>
          </cell>
          <cell r="B2525" t="str">
            <v>CLSD Legal to Perryville Hub Stor-Salt</v>
          </cell>
          <cell r="C2525" t="str">
            <v>Legal</v>
          </cell>
          <cell r="D2525" t="str">
            <v>Legal</v>
          </cell>
          <cell r="E2525" t="str">
            <v>Direct</v>
          </cell>
          <cell r="F2525" t="str">
            <v>DIR</v>
          </cell>
          <cell r="G2525" t="str">
            <v>Enable</v>
          </cell>
          <cell r="H2525" t="str">
            <v>FSCC</v>
          </cell>
        </row>
        <row r="2526">
          <cell r="A2526" t="str">
            <v>11031320</v>
          </cell>
          <cell r="B2526" t="str">
            <v>CLSD Legal to Adv Metering Sys (ph I)</v>
          </cell>
          <cell r="C2526" t="str">
            <v>Legal</v>
          </cell>
          <cell r="D2526" t="str">
            <v>Legal</v>
          </cell>
          <cell r="E2526" t="str">
            <v>Direct</v>
          </cell>
          <cell r="F2526" t="str">
            <v>DIR</v>
          </cell>
          <cell r="G2526" t="str">
            <v>0003</v>
          </cell>
          <cell r="H2526" t="str">
            <v>FSCC</v>
          </cell>
        </row>
        <row r="2527">
          <cell r="A2527" t="str">
            <v>11031920</v>
          </cell>
          <cell r="B2527" t="str">
            <v>Legal to Adv Metering Sys - Phase II</v>
          </cell>
          <cell r="C2527" t="str">
            <v>Legal</v>
          </cell>
          <cell r="D2527" t="str">
            <v>Legal</v>
          </cell>
          <cell r="E2527" t="str">
            <v>Direct</v>
          </cell>
          <cell r="F2527" t="str">
            <v>DIR</v>
          </cell>
          <cell r="G2527" t="str">
            <v>0003</v>
          </cell>
          <cell r="H2527" t="str">
            <v>FSCC</v>
          </cell>
        </row>
        <row r="2528">
          <cell r="A2528">
            <v>11032382</v>
          </cell>
          <cell r="B2528" t="str">
            <v>CLSD Legal to Pole Audit Docket</v>
          </cell>
          <cell r="C2528" t="str">
            <v>Legal</v>
          </cell>
          <cell r="D2528" t="str">
            <v>Legal</v>
          </cell>
          <cell r="E2528" t="str">
            <v>Direct</v>
          </cell>
          <cell r="F2528" t="str">
            <v>DIR</v>
          </cell>
          <cell r="G2528" t="str">
            <v>0003</v>
          </cell>
          <cell r="H2528" t="str">
            <v>CAP</v>
          </cell>
        </row>
        <row r="2529">
          <cell r="A2529" t="str">
            <v>11033260</v>
          </cell>
          <cell r="B2529" t="str">
            <v>CLSD Legal to 2011 Texas Coast Rate Case</v>
          </cell>
          <cell r="C2529" t="str">
            <v>Legal</v>
          </cell>
          <cell r="D2529" t="str">
            <v>Legal</v>
          </cell>
          <cell r="E2529" t="str">
            <v>Direct</v>
          </cell>
          <cell r="F2529" t="str">
            <v>DIR</v>
          </cell>
          <cell r="G2529" t="str">
            <v>0082</v>
          </cell>
          <cell r="H2529" t="str">
            <v>FSCC</v>
          </cell>
        </row>
        <row r="2530">
          <cell r="A2530" t="str">
            <v>11038463</v>
          </cell>
          <cell r="B2530" t="str">
            <v>Legal - Litigation - CEHE</v>
          </cell>
          <cell r="C2530" t="str">
            <v>Legal</v>
          </cell>
          <cell r="D2530" t="str">
            <v>Legal</v>
          </cell>
          <cell r="E2530" t="str">
            <v>Direct</v>
          </cell>
          <cell r="F2530" t="str">
            <v>DIR</v>
          </cell>
          <cell r="G2530" t="str">
            <v>0003</v>
          </cell>
          <cell r="H2530" t="str">
            <v>FSCC</v>
          </cell>
        </row>
        <row r="2531">
          <cell r="A2531" t="str">
            <v>11021704</v>
          </cell>
          <cell r="B2531" t="str">
            <v>Legal to SEC/Finance</v>
          </cell>
          <cell r="C2531" t="str">
            <v>Legal</v>
          </cell>
          <cell r="D2531" t="str">
            <v>Legal</v>
          </cell>
          <cell r="E2531" t="str">
            <v>Composite Ratio</v>
          </cell>
          <cell r="F2531" t="str">
            <v>GOV</v>
          </cell>
          <cell r="G2531" t="str">
            <v>POOL-LEGL-GOV-COMP</v>
          </cell>
          <cell r="H2531" t="str">
            <v>POOL</v>
          </cell>
        </row>
        <row r="2532">
          <cell r="A2532" t="str">
            <v>11021705</v>
          </cell>
          <cell r="B2532" t="str">
            <v>CLSD Legal General Corporate Admin</v>
          </cell>
          <cell r="C2532" t="str">
            <v>Legal</v>
          </cell>
          <cell r="D2532" t="str">
            <v>Legal</v>
          </cell>
          <cell r="E2532" t="str">
            <v>OpEx</v>
          </cell>
          <cell r="F2532" t="str">
            <v>SUP</v>
          </cell>
          <cell r="G2532" t="str">
            <v>POOL-LEGL-SUP-OPEXA</v>
          </cell>
          <cell r="H2532" t="str">
            <v>POOL</v>
          </cell>
        </row>
        <row r="2533">
          <cell r="A2533" t="str">
            <v>11021706</v>
          </cell>
          <cell r="B2533" t="str">
            <v>Legal - Corporate - Benefits</v>
          </cell>
          <cell r="C2533" t="str">
            <v>Legal</v>
          </cell>
          <cell r="D2533" t="str">
            <v>Legal</v>
          </cell>
          <cell r="E2533" t="str">
            <v>Headcount</v>
          </cell>
          <cell r="F2533" t="str">
            <v>SUP</v>
          </cell>
          <cell r="G2533" t="str">
            <v>POOL-LEGL-SUP-HEADA</v>
          </cell>
          <cell r="H2533" t="str">
            <v>POOL</v>
          </cell>
        </row>
        <row r="2534">
          <cell r="A2534" t="str">
            <v>11021708</v>
          </cell>
          <cell r="B2534" t="str">
            <v>Legal to Corporate Compliance</v>
          </cell>
          <cell r="C2534" t="str">
            <v>Legal</v>
          </cell>
          <cell r="D2534" t="str">
            <v>Legal</v>
          </cell>
          <cell r="E2534" t="str">
            <v>Composite Ratio</v>
          </cell>
          <cell r="F2534" t="str">
            <v>GOV</v>
          </cell>
          <cell r="G2534" t="str">
            <v>POOL-LEGL-GOV-COMP</v>
          </cell>
          <cell r="H2534" t="str">
            <v>POOL</v>
          </cell>
        </row>
        <row r="2535">
          <cell r="A2535" t="str">
            <v>11022216</v>
          </cell>
          <cell r="B2535" t="str">
            <v>CLSD Legal to Board of Directors</v>
          </cell>
          <cell r="C2535" t="str">
            <v>Legal</v>
          </cell>
          <cell r="D2535" t="str">
            <v>Legal</v>
          </cell>
          <cell r="E2535" t="str">
            <v>Composite Ratio</v>
          </cell>
          <cell r="F2535" t="str">
            <v>GOV</v>
          </cell>
          <cell r="G2535" t="str">
            <v>POOL-LEGL-GOV-COMP</v>
          </cell>
          <cell r="H2535" t="str">
            <v>POOL</v>
          </cell>
        </row>
        <row r="2536">
          <cell r="A2536" t="str">
            <v>11022340</v>
          </cell>
          <cell r="B2536" t="str">
            <v>Legal to Corporate Governance</v>
          </cell>
          <cell r="C2536" t="str">
            <v>Legal</v>
          </cell>
          <cell r="D2536" t="str">
            <v>Legal</v>
          </cell>
          <cell r="E2536" t="str">
            <v>Composite Ratio</v>
          </cell>
          <cell r="F2536" t="str">
            <v>GOV</v>
          </cell>
          <cell r="G2536" t="str">
            <v>POOL-LEGL-GOV-COMP</v>
          </cell>
          <cell r="H2536" t="str">
            <v>POOL</v>
          </cell>
        </row>
        <row r="2537">
          <cell r="A2537" t="str">
            <v>11026180</v>
          </cell>
          <cell r="B2537" t="str">
            <v>Legal to Tax Matters</v>
          </cell>
          <cell r="C2537" t="str">
            <v>Legal</v>
          </cell>
          <cell r="D2537" t="str">
            <v>Legal</v>
          </cell>
          <cell r="E2537" t="str">
            <v>Composite Ratio</v>
          </cell>
          <cell r="F2537" t="str">
            <v>GOV</v>
          </cell>
          <cell r="G2537" t="str">
            <v>POOL-LEGL-GOV-COMP</v>
          </cell>
          <cell r="H2537" t="str">
            <v>POOL</v>
          </cell>
        </row>
        <row r="2538">
          <cell r="A2538" t="str">
            <v>11028982</v>
          </cell>
          <cell r="B2538" t="str">
            <v>Legal to Records Management</v>
          </cell>
          <cell r="C2538" t="str">
            <v>Legal</v>
          </cell>
          <cell r="D2538" t="str">
            <v>Legal</v>
          </cell>
          <cell r="E2538" t="str">
            <v>Composite Ratio</v>
          </cell>
          <cell r="F2538" t="str">
            <v>GOV</v>
          </cell>
          <cell r="G2538" t="str">
            <v>POOL-LEGL-GOV-COMP</v>
          </cell>
          <cell r="H2538" t="str">
            <v>POOL</v>
          </cell>
        </row>
        <row r="2539">
          <cell r="A2539" t="str">
            <v>11033020</v>
          </cell>
          <cell r="B2539" t="str">
            <v>CLSD Legal to TULA Conference</v>
          </cell>
          <cell r="C2539" t="str">
            <v>Legal</v>
          </cell>
          <cell r="D2539" t="str">
            <v>Legal</v>
          </cell>
          <cell r="E2539" t="str">
            <v>OpEx</v>
          </cell>
          <cell r="F2539" t="str">
            <v>SUP</v>
          </cell>
          <cell r="G2539" t="str">
            <v>POOL-LEGL-SUP-OPEXA</v>
          </cell>
          <cell r="H2539" t="str">
            <v>POOL</v>
          </cell>
        </row>
        <row r="2540">
          <cell r="A2540" t="str">
            <v>11034662</v>
          </cell>
          <cell r="B2540" t="str">
            <v>CLSD Legal 2013 Stretch</v>
          </cell>
          <cell r="C2540" t="str">
            <v>Legal</v>
          </cell>
          <cell r="D2540" t="str">
            <v>Legal</v>
          </cell>
          <cell r="E2540" t="str">
            <v>Composite Ratio</v>
          </cell>
          <cell r="F2540" t="str">
            <v>GOV</v>
          </cell>
          <cell r="G2540" t="str">
            <v>POOL-LEGL-GOV-COMP</v>
          </cell>
          <cell r="H2540" t="str">
            <v>POOL</v>
          </cell>
        </row>
        <row r="2541">
          <cell r="A2541" t="str">
            <v>11036580</v>
          </cell>
          <cell r="B2541" t="str">
            <v>Legal 2015 Stretch</v>
          </cell>
          <cell r="C2541" t="str">
            <v>Legal</v>
          </cell>
          <cell r="D2541" t="str">
            <v>Legal</v>
          </cell>
          <cell r="E2541" t="str">
            <v>Composite Ratio</v>
          </cell>
          <cell r="F2541" t="str">
            <v>GOV</v>
          </cell>
          <cell r="G2541" t="str">
            <v>POOL-LEGL-GOV-COMP</v>
          </cell>
          <cell r="H2541" t="str">
            <v>POOL</v>
          </cell>
        </row>
        <row r="2542">
          <cell r="A2542" t="str">
            <v>11037731</v>
          </cell>
          <cell r="B2542" t="str">
            <v>Legal - Commercial - General Admin</v>
          </cell>
          <cell r="C2542" t="str">
            <v>Legal</v>
          </cell>
          <cell r="D2542" t="str">
            <v>Legal</v>
          </cell>
          <cell r="E2542" t="str">
            <v>OpEx</v>
          </cell>
          <cell r="F2542" t="str">
            <v>SUP</v>
          </cell>
          <cell r="G2542" t="str">
            <v>POOL-LEGL-SUP-OPEXA</v>
          </cell>
          <cell r="H2542" t="str">
            <v>POOL</v>
          </cell>
        </row>
        <row r="2543">
          <cell r="A2543" t="str">
            <v>11037732</v>
          </cell>
          <cell r="B2543" t="str">
            <v>Legal - Corporate - CNP</v>
          </cell>
          <cell r="C2543" t="str">
            <v>Legal</v>
          </cell>
          <cell r="D2543" t="str">
            <v>Legal</v>
          </cell>
          <cell r="E2543" t="str">
            <v>OpEx</v>
          </cell>
          <cell r="F2543" t="str">
            <v>SUP</v>
          </cell>
          <cell r="G2543" t="str">
            <v>POOL-LEGL-SUP-OPEXA</v>
          </cell>
          <cell r="H2543" t="str">
            <v>POOL</v>
          </cell>
        </row>
        <row r="2544">
          <cell r="A2544" t="str">
            <v>11037733</v>
          </cell>
          <cell r="B2544" t="str">
            <v>Legal - Governance - General Admin</v>
          </cell>
          <cell r="C2544" t="str">
            <v>Legal</v>
          </cell>
          <cell r="D2544" t="str">
            <v>Legal</v>
          </cell>
          <cell r="E2544" t="str">
            <v>OpEx</v>
          </cell>
          <cell r="F2544" t="str">
            <v>SUP</v>
          </cell>
          <cell r="G2544" t="str">
            <v>POOL-LEGL-SUP-OPEXA</v>
          </cell>
          <cell r="H2544" t="str">
            <v>POOL</v>
          </cell>
        </row>
        <row r="2545">
          <cell r="A2545" t="str">
            <v>11037734</v>
          </cell>
          <cell r="B2545" t="str">
            <v>Legal - Litigation - General Admin</v>
          </cell>
          <cell r="C2545" t="str">
            <v>Legal</v>
          </cell>
          <cell r="D2545" t="str">
            <v>Legal</v>
          </cell>
          <cell r="E2545" t="str">
            <v>OpEx</v>
          </cell>
          <cell r="F2545" t="str">
            <v>SUP</v>
          </cell>
          <cell r="G2545" t="str">
            <v>POOL-LEGL-SUP-OPEXA</v>
          </cell>
          <cell r="H2545" t="str">
            <v>POOL</v>
          </cell>
        </row>
        <row r="2546">
          <cell r="A2546" t="str">
            <v>11037735</v>
          </cell>
          <cell r="B2546" t="str">
            <v>Legal - Regulatory - General Admin</v>
          </cell>
          <cell r="C2546" t="str">
            <v>Legal</v>
          </cell>
          <cell r="D2546" t="str">
            <v>Legal</v>
          </cell>
          <cell r="E2546" t="str">
            <v>OpEx</v>
          </cell>
          <cell r="F2546" t="str">
            <v>SUP</v>
          </cell>
          <cell r="G2546" t="str">
            <v>POOL-LEGL-SUP-OPEXA</v>
          </cell>
          <cell r="H2546" t="str">
            <v>POOL</v>
          </cell>
        </row>
        <row r="2547">
          <cell r="A2547" t="str">
            <v>11037750</v>
          </cell>
          <cell r="B2547" t="str">
            <v>Legal - Litigation - CNP</v>
          </cell>
          <cell r="C2547" t="str">
            <v>Legal</v>
          </cell>
          <cell r="D2547" t="str">
            <v>Legal</v>
          </cell>
          <cell r="E2547" t="str">
            <v>Composite Ratio</v>
          </cell>
          <cell r="F2547" t="str">
            <v>GOV</v>
          </cell>
          <cell r="G2547" t="str">
            <v>POOL-LEGL-GOV-COMP</v>
          </cell>
          <cell r="H2547" t="str">
            <v>POOL</v>
          </cell>
        </row>
        <row r="2548">
          <cell r="A2548" t="str">
            <v>11037841</v>
          </cell>
          <cell r="B2548" t="str">
            <v>Legal - Regulatory - CNP</v>
          </cell>
          <cell r="C2548" t="str">
            <v>Legal</v>
          </cell>
          <cell r="D2548" t="str">
            <v>Legal</v>
          </cell>
          <cell r="E2548" t="str">
            <v>Composite Ratio</v>
          </cell>
          <cell r="F2548" t="str">
            <v>GOV</v>
          </cell>
          <cell r="G2548" t="str">
            <v>POOL-LEGL-GOV-COMP</v>
          </cell>
          <cell r="H2548" t="str">
            <v>POOL</v>
          </cell>
        </row>
        <row r="2549">
          <cell r="A2549" t="str">
            <v>11037852</v>
          </cell>
          <cell r="B2549" t="str">
            <v>CLSDLegal - Corporate - General Admin</v>
          </cell>
          <cell r="C2549" t="str">
            <v>Legal</v>
          </cell>
          <cell r="D2549" t="str">
            <v>Legal</v>
          </cell>
          <cell r="E2549" t="str">
            <v>Composite Ratio</v>
          </cell>
          <cell r="F2549" t="str">
            <v>GOV</v>
          </cell>
          <cell r="G2549" t="str">
            <v>POOL-LEGL-GOV-COMP</v>
          </cell>
          <cell r="H2549" t="str">
            <v>POOL</v>
          </cell>
        </row>
        <row r="2550">
          <cell r="A2550" t="str">
            <v>11037863</v>
          </cell>
          <cell r="B2550" t="str">
            <v>Legal - Commercial - CNP</v>
          </cell>
          <cell r="C2550" t="str">
            <v>Legal</v>
          </cell>
          <cell r="D2550" t="str">
            <v>Legal</v>
          </cell>
          <cell r="E2550" t="str">
            <v>Composite Ratio</v>
          </cell>
          <cell r="F2550" t="str">
            <v>GOV</v>
          </cell>
          <cell r="G2550" t="str">
            <v>POOL-LEGL-GOV-COMP</v>
          </cell>
          <cell r="H2550" t="str">
            <v>POOL</v>
          </cell>
        </row>
        <row r="2551">
          <cell r="A2551" t="str">
            <v>11037874</v>
          </cell>
          <cell r="B2551" t="str">
            <v>Legal - Governance - CNP</v>
          </cell>
          <cell r="C2551" t="str">
            <v>Legal</v>
          </cell>
          <cell r="D2551" t="str">
            <v>Legal</v>
          </cell>
          <cell r="E2551" t="str">
            <v>Composite Ratio</v>
          </cell>
          <cell r="F2551" t="str">
            <v>GOV</v>
          </cell>
          <cell r="G2551" t="str">
            <v>POOL-LEGL-GOV-COMP</v>
          </cell>
          <cell r="H2551" t="str">
            <v>POOL</v>
          </cell>
        </row>
        <row r="2552">
          <cell r="A2552" t="str">
            <v>11038080</v>
          </cell>
          <cell r="B2552" t="str">
            <v>Legal Fees - General - Temporary</v>
          </cell>
          <cell r="C2552" t="str">
            <v>Legal</v>
          </cell>
          <cell r="D2552" t="str">
            <v>Legal</v>
          </cell>
          <cell r="E2552" t="str">
            <v>OpEx</v>
          </cell>
          <cell r="F2552" t="str">
            <v>SUP</v>
          </cell>
          <cell r="G2552" t="str">
            <v>POOL-LEGL-SUP-OPEXA</v>
          </cell>
          <cell r="H2552" t="str">
            <v>POOL</v>
          </cell>
        </row>
        <row r="2553">
          <cell r="A2553" t="str">
            <v>11038342</v>
          </cell>
          <cell r="B2553" t="str">
            <v>Legal - Central - Crisis Management</v>
          </cell>
          <cell r="C2553" t="str">
            <v>Legal</v>
          </cell>
          <cell r="D2553" t="str">
            <v>Legal</v>
          </cell>
          <cell r="E2553" t="str">
            <v>OpEx</v>
          </cell>
          <cell r="F2553" t="str">
            <v>SUP</v>
          </cell>
          <cell r="G2553" t="str">
            <v>POOL-LEGL-SUP-OPEXA</v>
          </cell>
          <cell r="H2553" t="str">
            <v>POOL</v>
          </cell>
        </row>
        <row r="2554">
          <cell r="A2554" t="str">
            <v>11038422</v>
          </cell>
          <cell r="B2554" t="str">
            <v>Legal - Central - MMS Maintenance</v>
          </cell>
          <cell r="C2554" t="str">
            <v>Legal</v>
          </cell>
          <cell r="D2554" t="str">
            <v>Legal</v>
          </cell>
          <cell r="E2554" t="str">
            <v>OpEx</v>
          </cell>
          <cell r="F2554" t="str">
            <v>SUP</v>
          </cell>
          <cell r="G2554" t="str">
            <v>POOL-LEGL-SUP-OPEXA</v>
          </cell>
          <cell r="H2554" t="str">
            <v>POOL</v>
          </cell>
        </row>
        <row r="2555">
          <cell r="A2555" t="str">
            <v>11039660</v>
          </cell>
          <cell r="B2555" t="str">
            <v>Legal BOD - hCue - O&amp;M</v>
          </cell>
          <cell r="C2555" t="str">
            <v>Legal</v>
          </cell>
          <cell r="D2555" t="str">
            <v>Legal</v>
          </cell>
          <cell r="E2555" t="str">
            <v>Composite Ratio</v>
          </cell>
          <cell r="F2555" t="str">
            <v>GOV</v>
          </cell>
          <cell r="G2555" t="str">
            <v>POOL-LEGL-GOV-COMP</v>
          </cell>
          <cell r="H2555" t="str">
            <v>POOL</v>
          </cell>
        </row>
        <row r="2556">
          <cell r="A2556" t="str">
            <v>11038420</v>
          </cell>
          <cell r="B2556" t="str">
            <v>Records Management Data Privacy</v>
          </cell>
          <cell r="C2556" t="str">
            <v>Legal</v>
          </cell>
          <cell r="D2556" t="str">
            <v>Compliance/Records</v>
          </cell>
          <cell r="E2556" t="str">
            <v>Composite Ratio</v>
          </cell>
          <cell r="F2556" t="str">
            <v>GOV</v>
          </cell>
          <cell r="G2556" t="str">
            <v>POOL-LEGL-GOV-COMP</v>
          </cell>
          <cell r="H2556" t="str">
            <v>POOL</v>
          </cell>
        </row>
        <row r="2557">
          <cell r="A2557" t="str">
            <v>11038421</v>
          </cell>
          <cell r="B2557" t="str">
            <v>Records Management Dodd Frank</v>
          </cell>
          <cell r="C2557" t="str">
            <v>Legal</v>
          </cell>
          <cell r="D2557" t="str">
            <v>Compliance/Records</v>
          </cell>
          <cell r="E2557" t="str">
            <v>Composite Ratio</v>
          </cell>
          <cell r="F2557" t="str">
            <v>GOV</v>
          </cell>
          <cell r="G2557" t="str">
            <v>POOL-LEGL-GOV-COMP</v>
          </cell>
          <cell r="H2557" t="str">
            <v>POOL</v>
          </cell>
        </row>
        <row r="2558">
          <cell r="A2558" t="str">
            <v>11040485</v>
          </cell>
          <cell r="B2558" t="str">
            <v>Legal - Corporate - Vectren-Integration</v>
          </cell>
          <cell r="C2558" t="str">
            <v>Legal</v>
          </cell>
          <cell r="D2558" t="str">
            <v>Legal</v>
          </cell>
          <cell r="E2558" t="str">
            <v>Direct</v>
          </cell>
          <cell r="F2558" t="str">
            <v>DIR</v>
          </cell>
          <cell r="G2558" t="str">
            <v>0299</v>
          </cell>
          <cell r="H2558" t="str">
            <v>FSCC</v>
          </cell>
        </row>
        <row r="2559">
          <cell r="A2559" t="str">
            <v>11040487</v>
          </cell>
          <cell r="B2559" t="str">
            <v>Legal - Corporate - Vectren-Transaction</v>
          </cell>
          <cell r="C2559" t="str">
            <v>Legal</v>
          </cell>
          <cell r="D2559" t="str">
            <v>Legal</v>
          </cell>
          <cell r="E2559" t="str">
            <v>Direct</v>
          </cell>
          <cell r="F2559" t="str">
            <v>DIR</v>
          </cell>
          <cell r="G2559" t="str">
            <v>0299</v>
          </cell>
          <cell r="H2559" t="str">
            <v>FSCC</v>
          </cell>
        </row>
        <row r="2560">
          <cell r="A2560" t="str">
            <v>11040520</v>
          </cell>
          <cell r="B2560" t="str">
            <v>Legal - Corporate - Vectren-Financing</v>
          </cell>
          <cell r="C2560" t="str">
            <v>Legal</v>
          </cell>
          <cell r="D2560" t="str">
            <v>Legal</v>
          </cell>
          <cell r="E2560" t="str">
            <v>Direct</v>
          </cell>
          <cell r="F2560" t="str">
            <v>DIR</v>
          </cell>
          <cell r="G2560" t="str">
            <v>0299</v>
          </cell>
          <cell r="H2560" t="str">
            <v>FSCC</v>
          </cell>
        </row>
        <row r="2561">
          <cell r="A2561" t="str">
            <v>11040540</v>
          </cell>
          <cell r="B2561" t="str">
            <v>Audit Services - Vectren - Integration</v>
          </cell>
          <cell r="C2561" t="str">
            <v>Legal</v>
          </cell>
          <cell r="D2561" t="str">
            <v>Audit</v>
          </cell>
          <cell r="E2561" t="str">
            <v>Direct</v>
          </cell>
          <cell r="F2561" t="str">
            <v>DIR</v>
          </cell>
          <cell r="G2561" t="str">
            <v>0299</v>
          </cell>
          <cell r="H2561" t="str">
            <v>FSCC</v>
          </cell>
        </row>
        <row r="2562">
          <cell r="A2562" t="str">
            <v>11040680</v>
          </cell>
          <cell r="B2562" t="str">
            <v>Records/Compliance - Vectren-Integration</v>
          </cell>
          <cell r="C2562" t="str">
            <v>Legal</v>
          </cell>
          <cell r="D2562" t="str">
            <v>Compliance/Records</v>
          </cell>
          <cell r="E2562" t="str">
            <v>Direct</v>
          </cell>
          <cell r="F2562" t="str">
            <v>DIR</v>
          </cell>
          <cell r="G2562" t="str">
            <v>0299</v>
          </cell>
          <cell r="H2562" t="str">
            <v>FSCC</v>
          </cell>
        </row>
        <row r="2563">
          <cell r="A2563" t="str">
            <v>11040581</v>
          </cell>
          <cell r="B2563" t="str">
            <v>Legal - 2018 CNP Mandatory Conv Equity</v>
          </cell>
          <cell r="C2563" t="str">
            <v>Legal</v>
          </cell>
          <cell r="D2563" t="str">
            <v>Legal</v>
          </cell>
          <cell r="E2563" t="str">
            <v>Direct</v>
          </cell>
          <cell r="F2563" t="str">
            <v>DIR</v>
          </cell>
          <cell r="G2563" t="str">
            <v>0299</v>
          </cell>
          <cell r="H2563" t="str">
            <v>FSCC</v>
          </cell>
        </row>
        <row r="2564">
          <cell r="A2564" t="str">
            <v>13018640</v>
          </cell>
          <cell r="B2564" t="str">
            <v>CLSD Parish Rail Spur&amp;PendingLand Case</v>
          </cell>
          <cell r="C2564" t="str">
            <v>Legal</v>
          </cell>
          <cell r="D2564" t="str">
            <v>Legal</v>
          </cell>
          <cell r="E2564" t="str">
            <v>Direct</v>
          </cell>
          <cell r="F2564" t="str">
            <v>DIR</v>
          </cell>
          <cell r="G2564" t="str">
            <v>0003</v>
          </cell>
          <cell r="H2564" t="str">
            <v>CAP</v>
          </cell>
        </row>
        <row r="2565">
          <cell r="A2565" t="str">
            <v>13026181</v>
          </cell>
          <cell r="B2565" t="str">
            <v>CLSD REI Westpark Toll Rd  TransReloc</v>
          </cell>
          <cell r="C2565" t="str">
            <v>Legal</v>
          </cell>
          <cell r="D2565" t="str">
            <v>Legal</v>
          </cell>
          <cell r="E2565" t="str">
            <v>Direct</v>
          </cell>
          <cell r="F2565" t="str">
            <v>DIR</v>
          </cell>
          <cell r="G2565" t="str">
            <v>0003</v>
          </cell>
          <cell r="H2565" t="str">
            <v>CAP</v>
          </cell>
        </row>
        <row r="2566">
          <cell r="A2566" t="str">
            <v>13028921</v>
          </cell>
          <cell r="B2566" t="str">
            <v>CLSD Legal to Occidental Tower Reloc</v>
          </cell>
          <cell r="C2566" t="str">
            <v>Legal</v>
          </cell>
          <cell r="D2566" t="str">
            <v>Legal</v>
          </cell>
          <cell r="E2566" t="str">
            <v>Direct</v>
          </cell>
          <cell r="F2566" t="str">
            <v>DIR</v>
          </cell>
          <cell r="G2566" t="str">
            <v>0003</v>
          </cell>
          <cell r="H2566" t="str">
            <v>CAP</v>
          </cell>
        </row>
        <row r="2567">
          <cell r="A2567" t="str">
            <v>13035040</v>
          </cell>
          <cell r="B2567" t="str">
            <v>CLSD Legal to Westpark Toll Road-Def</v>
          </cell>
          <cell r="C2567" t="str">
            <v>Legal</v>
          </cell>
          <cell r="D2567" t="str">
            <v>Legal</v>
          </cell>
          <cell r="E2567" t="str">
            <v>Direct</v>
          </cell>
          <cell r="F2567" t="str">
            <v>DIR</v>
          </cell>
          <cell r="G2567" t="str">
            <v>0003</v>
          </cell>
          <cell r="H2567" t="str">
            <v>CAP</v>
          </cell>
        </row>
        <row r="2568">
          <cell r="A2568" t="str">
            <v>13035784</v>
          </cell>
          <cell r="B2568" t="str">
            <v>CLSD Law Dept Capital IT Costs</v>
          </cell>
          <cell r="C2568" t="str">
            <v>Legal</v>
          </cell>
          <cell r="D2568" t="str">
            <v>Legal</v>
          </cell>
          <cell r="E2568" t="str">
            <v>Direct</v>
          </cell>
          <cell r="F2568" t="str">
            <v>DIR</v>
          </cell>
          <cell r="G2568" t="str">
            <v>0002-LG</v>
          </cell>
          <cell r="H2568" t="str">
            <v>CAP</v>
          </cell>
        </row>
        <row r="2569">
          <cell r="A2569" t="str">
            <v>13038146</v>
          </cell>
          <cell r="B2569" t="str">
            <v>CLSD Law Dept Capital IT Costs 2004</v>
          </cell>
          <cell r="C2569" t="str">
            <v>Legal</v>
          </cell>
          <cell r="D2569" t="str">
            <v>Legal</v>
          </cell>
          <cell r="E2569" t="str">
            <v>Direct</v>
          </cell>
          <cell r="F2569" t="str">
            <v>DIR</v>
          </cell>
          <cell r="G2569" t="str">
            <v>0002-LG</v>
          </cell>
          <cell r="H2569" t="str">
            <v>CAP</v>
          </cell>
        </row>
        <row r="2570">
          <cell r="A2570" t="str">
            <v>13042180</v>
          </cell>
          <cell r="B2570" t="str">
            <v>CLSD Legal to Ada Compressor Station</v>
          </cell>
          <cell r="C2570" t="str">
            <v>Legal</v>
          </cell>
          <cell r="D2570" t="str">
            <v>Legal</v>
          </cell>
          <cell r="E2570" t="str">
            <v>Direct</v>
          </cell>
          <cell r="F2570" t="str">
            <v>DIR</v>
          </cell>
          <cell r="G2570" t="str">
            <v>Enable</v>
          </cell>
          <cell r="H2570" t="str">
            <v>CAP</v>
          </cell>
        </row>
        <row r="2571">
          <cell r="A2571" t="str">
            <v>13043040</v>
          </cell>
          <cell r="B2571" t="str">
            <v>CLSD Legal to Calumet Lubricants</v>
          </cell>
          <cell r="C2571" t="str">
            <v>Legal</v>
          </cell>
          <cell r="D2571" t="str">
            <v>Legal</v>
          </cell>
          <cell r="E2571" t="str">
            <v>Direct</v>
          </cell>
          <cell r="F2571" t="str">
            <v>DIR</v>
          </cell>
          <cell r="G2571" t="str">
            <v>Enable</v>
          </cell>
          <cell r="H2571" t="str">
            <v>CAP</v>
          </cell>
        </row>
        <row r="2572">
          <cell r="A2572" t="str">
            <v>13043661</v>
          </cell>
          <cell r="B2572" t="str">
            <v>CLSD Legal to Horseshoe Lake Comp</v>
          </cell>
          <cell r="C2572" t="str">
            <v>Legal</v>
          </cell>
          <cell r="D2572" t="str">
            <v>Legal</v>
          </cell>
          <cell r="E2572" t="str">
            <v>Direct</v>
          </cell>
          <cell r="F2572" t="str">
            <v>DIR</v>
          </cell>
          <cell r="G2572" t="str">
            <v>Enable</v>
          </cell>
          <cell r="H2572" t="str">
            <v>CAP</v>
          </cell>
        </row>
        <row r="2573">
          <cell r="A2573" t="str">
            <v>13047321</v>
          </cell>
          <cell r="B2573" t="str">
            <v>CLSD Legal 05 Comp Purchases -Comp Hdw</v>
          </cell>
          <cell r="C2573" t="str">
            <v>Legal</v>
          </cell>
          <cell r="D2573" t="str">
            <v>Legal</v>
          </cell>
          <cell r="E2573" t="str">
            <v>Direct</v>
          </cell>
          <cell r="F2573" t="str">
            <v>DIR</v>
          </cell>
          <cell r="G2573" t="str">
            <v>0002-LG</v>
          </cell>
          <cell r="H2573" t="str">
            <v>CAP</v>
          </cell>
        </row>
        <row r="2574">
          <cell r="A2574" t="str">
            <v>13047900</v>
          </cell>
          <cell r="B2574" t="str">
            <v>CLSD Legal to Freeport LNG Trans</v>
          </cell>
          <cell r="C2574" t="str">
            <v>Legal</v>
          </cell>
          <cell r="D2574" t="str">
            <v>Legal</v>
          </cell>
          <cell r="E2574" t="str">
            <v>Direct</v>
          </cell>
          <cell r="F2574" t="str">
            <v>DIR</v>
          </cell>
          <cell r="G2574" t="str">
            <v>0003</v>
          </cell>
          <cell r="H2574" t="str">
            <v>CAP</v>
          </cell>
        </row>
        <row r="2575">
          <cell r="A2575" t="str">
            <v>13048255</v>
          </cell>
          <cell r="B2575" t="str">
            <v>CLSD Legal to Round Mtn Comp</v>
          </cell>
          <cell r="C2575" t="str">
            <v>Legal</v>
          </cell>
          <cell r="D2575" t="str">
            <v>Legal</v>
          </cell>
          <cell r="E2575" t="str">
            <v>Direct</v>
          </cell>
          <cell r="F2575" t="str">
            <v>DIR</v>
          </cell>
          <cell r="G2575" t="str">
            <v>Enable</v>
          </cell>
          <cell r="H2575" t="str">
            <v>CAP</v>
          </cell>
        </row>
        <row r="2576">
          <cell r="A2576" t="str">
            <v>13052444</v>
          </cell>
          <cell r="B2576" t="str">
            <v>CLSD cc125035 Corp Comp - Comp Hdw</v>
          </cell>
          <cell r="C2576" t="str">
            <v>Legal</v>
          </cell>
          <cell r="D2576" t="str">
            <v>Legal</v>
          </cell>
          <cell r="E2576" t="str">
            <v>Direct</v>
          </cell>
          <cell r="F2576" t="str">
            <v>DIR</v>
          </cell>
          <cell r="G2576" t="str">
            <v>0002-LG</v>
          </cell>
          <cell r="H2576" t="str">
            <v>CAP</v>
          </cell>
        </row>
        <row r="2577">
          <cell r="A2577" t="str">
            <v>13053540</v>
          </cell>
          <cell r="B2577" t="str">
            <v>CLSD Legal 2006 cc125020- Comp H/W</v>
          </cell>
          <cell r="C2577" t="str">
            <v>Legal</v>
          </cell>
          <cell r="D2577" t="str">
            <v>Legal</v>
          </cell>
          <cell r="E2577" t="str">
            <v>Direct</v>
          </cell>
          <cell r="F2577" t="str">
            <v>DIR</v>
          </cell>
          <cell r="G2577" t="str">
            <v>0002-LG</v>
          </cell>
          <cell r="H2577" t="str">
            <v>CAP</v>
          </cell>
        </row>
        <row r="2578">
          <cell r="A2578" t="str">
            <v>13058291</v>
          </cell>
          <cell r="B2578" t="str">
            <v>CLSD 2006 Comp Softwa - Legal cc125020</v>
          </cell>
          <cell r="C2578" t="str">
            <v>Legal</v>
          </cell>
          <cell r="D2578" t="str">
            <v>Legal</v>
          </cell>
          <cell r="E2578" t="str">
            <v>Direct</v>
          </cell>
          <cell r="F2578" t="str">
            <v>DIR</v>
          </cell>
          <cell r="G2578" t="str">
            <v>0002-LG</v>
          </cell>
          <cell r="H2578" t="str">
            <v>CAP</v>
          </cell>
        </row>
        <row r="2579">
          <cell r="A2579" t="str">
            <v>13059596</v>
          </cell>
          <cell r="B2579" t="str">
            <v>CLSD Legal 2007 cc125020-Purch Comp HW</v>
          </cell>
          <cell r="C2579" t="str">
            <v>Legal</v>
          </cell>
          <cell r="D2579" t="str">
            <v>Legal</v>
          </cell>
          <cell r="E2579" t="str">
            <v>Direct</v>
          </cell>
          <cell r="F2579" t="str">
            <v>DIR</v>
          </cell>
          <cell r="G2579" t="str">
            <v>0002-LG</v>
          </cell>
          <cell r="H2579" t="str">
            <v>CAP</v>
          </cell>
        </row>
        <row r="2580">
          <cell r="A2580" t="str">
            <v>13060415</v>
          </cell>
          <cell r="B2580" t="str">
            <v>CLSD LG to Sale of Spring Brnch Svc Cntr</v>
          </cell>
          <cell r="C2580" t="str">
            <v>Legal</v>
          </cell>
          <cell r="D2580" t="str">
            <v>Legal</v>
          </cell>
          <cell r="E2580" t="str">
            <v>Direct</v>
          </cell>
          <cell r="F2580" t="str">
            <v>DIR</v>
          </cell>
          <cell r="G2580" t="str">
            <v>0082</v>
          </cell>
          <cell r="H2580" t="str">
            <v>CAP</v>
          </cell>
        </row>
        <row r="2581">
          <cell r="A2581" t="str">
            <v>13060416</v>
          </cell>
          <cell r="B2581" t="str">
            <v>CLSD Legal Perryville Hub Storage -Res</v>
          </cell>
          <cell r="C2581" t="str">
            <v>Legal</v>
          </cell>
          <cell r="D2581" t="str">
            <v>Legal</v>
          </cell>
          <cell r="E2581" t="str">
            <v>Direct</v>
          </cell>
          <cell r="F2581" t="str">
            <v>DIR</v>
          </cell>
          <cell r="G2581" t="str">
            <v>Enable</v>
          </cell>
          <cell r="H2581" t="str">
            <v>CAP</v>
          </cell>
        </row>
        <row r="2582">
          <cell r="A2582" t="str">
            <v>13061268</v>
          </cell>
          <cell r="B2582" t="str">
            <v>CLSD Legal to 2008 CC125020 Comp Hdw</v>
          </cell>
          <cell r="C2582" t="str">
            <v>Legal</v>
          </cell>
          <cell r="D2582" t="str">
            <v>Legal</v>
          </cell>
          <cell r="E2582" t="str">
            <v>Direct</v>
          </cell>
          <cell r="F2582" t="str">
            <v>DIR</v>
          </cell>
          <cell r="G2582" t="str">
            <v>0002-LG</v>
          </cell>
          <cell r="H2582" t="str">
            <v>CAP</v>
          </cell>
        </row>
        <row r="2583">
          <cell r="A2583" t="str">
            <v>13061549</v>
          </cell>
          <cell r="B2583" t="str">
            <v>CLSD 2008 E-Discovery Preparedness</v>
          </cell>
          <cell r="C2583" t="str">
            <v>Legal</v>
          </cell>
          <cell r="D2583" t="str">
            <v>Legal</v>
          </cell>
          <cell r="E2583" t="str">
            <v>Direct</v>
          </cell>
          <cell r="F2583" t="str">
            <v>DIR</v>
          </cell>
          <cell r="G2583" t="str">
            <v>0002-LG</v>
          </cell>
          <cell r="H2583" t="str">
            <v>CAP</v>
          </cell>
        </row>
        <row r="2584">
          <cell r="A2584" t="str">
            <v>13064002</v>
          </cell>
          <cell r="B2584" t="str">
            <v>Legal to Ramsey BS Acct Settlement</v>
          </cell>
          <cell r="C2584" t="str">
            <v>Legal</v>
          </cell>
          <cell r="D2584" t="str">
            <v>Legal</v>
          </cell>
          <cell r="E2584" t="str">
            <v>Direct</v>
          </cell>
          <cell r="F2584" t="str">
            <v>DIR</v>
          </cell>
          <cell r="G2584" t="str">
            <v>0002-LG</v>
          </cell>
          <cell r="H2584" t="str">
            <v>CAP</v>
          </cell>
        </row>
        <row r="2585">
          <cell r="A2585" t="str">
            <v>13065932</v>
          </cell>
          <cell r="B2585" t="str">
            <v>CLSD Legal to Arkansas Rate Case - Def</v>
          </cell>
          <cell r="C2585" t="str">
            <v>Legal</v>
          </cell>
          <cell r="D2585" t="str">
            <v>Legal</v>
          </cell>
          <cell r="E2585" t="str">
            <v>Direct</v>
          </cell>
          <cell r="F2585" t="str">
            <v>DIR</v>
          </cell>
          <cell r="G2585" t="str">
            <v>0002-LG</v>
          </cell>
          <cell r="H2585" t="str">
            <v>CAP</v>
          </cell>
        </row>
        <row r="2586">
          <cell r="A2586" t="str">
            <v>13065933</v>
          </cell>
          <cell r="B2586" t="str">
            <v>CLSD Legal to Hou Division Rate Case-Def</v>
          </cell>
          <cell r="C2586" t="str">
            <v>Legal</v>
          </cell>
          <cell r="D2586" t="str">
            <v>Legal</v>
          </cell>
          <cell r="E2586" t="str">
            <v>Direct</v>
          </cell>
          <cell r="F2586" t="str">
            <v>DIR</v>
          </cell>
          <cell r="G2586" t="str">
            <v>0082</v>
          </cell>
          <cell r="H2586" t="str">
            <v>CAP</v>
          </cell>
        </row>
        <row r="2587">
          <cell r="A2587" t="str">
            <v>13065934</v>
          </cell>
          <cell r="B2587" t="str">
            <v>Legal to Mississippi Rate Case - Def</v>
          </cell>
          <cell r="C2587" t="str">
            <v>Legal</v>
          </cell>
          <cell r="D2587" t="str">
            <v>Legal</v>
          </cell>
          <cell r="E2587" t="str">
            <v>Direct</v>
          </cell>
          <cell r="F2587" t="str">
            <v>DIR</v>
          </cell>
          <cell r="G2587" t="str">
            <v>0002-LG</v>
          </cell>
          <cell r="H2587" t="str">
            <v>CAP</v>
          </cell>
        </row>
        <row r="2588">
          <cell r="A2588" t="str">
            <v>13065935</v>
          </cell>
          <cell r="B2588" t="str">
            <v>CLSD Legal to Texarkana Rate Case -Def</v>
          </cell>
          <cell r="C2588" t="str">
            <v>Legal</v>
          </cell>
          <cell r="D2588" t="str">
            <v>Legal</v>
          </cell>
          <cell r="E2588" t="str">
            <v>Direct</v>
          </cell>
          <cell r="F2588" t="str">
            <v>DIR</v>
          </cell>
          <cell r="G2588" t="str">
            <v>0002-LG</v>
          </cell>
          <cell r="H2588" t="str">
            <v>CAP</v>
          </cell>
        </row>
        <row r="2589">
          <cell r="A2589" t="str">
            <v>13065936</v>
          </cell>
          <cell r="B2589" t="str">
            <v>CLSD Legal to Louisiana Rate Case -Def</v>
          </cell>
          <cell r="C2589" t="str">
            <v>Legal</v>
          </cell>
          <cell r="D2589" t="str">
            <v>Legal</v>
          </cell>
          <cell r="E2589" t="str">
            <v>Direct</v>
          </cell>
          <cell r="F2589" t="str">
            <v>DIR</v>
          </cell>
          <cell r="G2589" t="str">
            <v>0002-LG</v>
          </cell>
          <cell r="H2589" t="str">
            <v>CAP</v>
          </cell>
        </row>
        <row r="2590">
          <cell r="A2590" t="str">
            <v>13065937</v>
          </cell>
          <cell r="B2590" t="str">
            <v>CLSD Legal to Oklahoma Rate Case - Def</v>
          </cell>
          <cell r="C2590" t="str">
            <v>Legal</v>
          </cell>
          <cell r="D2590" t="str">
            <v>Legal</v>
          </cell>
          <cell r="E2590" t="str">
            <v>Direct</v>
          </cell>
          <cell r="F2590" t="str">
            <v>DIR</v>
          </cell>
          <cell r="G2590" t="str">
            <v>0002-LG</v>
          </cell>
          <cell r="H2590" t="str">
            <v>CAP</v>
          </cell>
        </row>
        <row r="2591">
          <cell r="A2591" t="str">
            <v>13065938</v>
          </cell>
          <cell r="B2591" t="str">
            <v>CLSD Legal to S Texas Rate Case - Def</v>
          </cell>
          <cell r="C2591" t="str">
            <v>Legal</v>
          </cell>
          <cell r="D2591" t="str">
            <v>Legal</v>
          </cell>
          <cell r="E2591" t="str">
            <v>Direct</v>
          </cell>
          <cell r="F2591" t="str">
            <v>DIR</v>
          </cell>
          <cell r="G2591" t="str">
            <v>0002-LG</v>
          </cell>
          <cell r="H2591" t="str">
            <v>CAP</v>
          </cell>
        </row>
        <row r="2592">
          <cell r="A2592" t="str">
            <v>13065939</v>
          </cell>
          <cell r="B2592" t="str">
            <v>CLSDLegal to Beumont/E Tx  Rate Case-Def</v>
          </cell>
          <cell r="C2592" t="str">
            <v>Legal</v>
          </cell>
          <cell r="D2592" t="str">
            <v>Legal</v>
          </cell>
          <cell r="E2592" t="str">
            <v>Direct</v>
          </cell>
          <cell r="F2592" t="str">
            <v>DIR</v>
          </cell>
          <cell r="G2592" t="str">
            <v>0002-LG</v>
          </cell>
          <cell r="H2592" t="str">
            <v>CAP</v>
          </cell>
        </row>
        <row r="2593">
          <cell r="A2593" t="str">
            <v>13065940</v>
          </cell>
          <cell r="B2593" t="str">
            <v>CLSD Legal to Minnesota Rate Case-Def</v>
          </cell>
          <cell r="C2593" t="str">
            <v>Legal</v>
          </cell>
          <cell r="D2593" t="str">
            <v>Legal</v>
          </cell>
          <cell r="E2593" t="str">
            <v>Direct</v>
          </cell>
          <cell r="F2593" t="str">
            <v>DIR</v>
          </cell>
          <cell r="G2593" t="str">
            <v>0002-LG</v>
          </cell>
          <cell r="H2593" t="str">
            <v>CAP</v>
          </cell>
        </row>
        <row r="2594">
          <cell r="A2594" t="str">
            <v>13067247</v>
          </cell>
          <cell r="B2594" t="str">
            <v>CLSD 2008 CC 125055 Computer Hardware</v>
          </cell>
          <cell r="C2594" t="str">
            <v>Legal</v>
          </cell>
          <cell r="D2594" t="str">
            <v>Legal</v>
          </cell>
          <cell r="E2594" t="str">
            <v>Direct</v>
          </cell>
          <cell r="F2594" t="str">
            <v>DIR</v>
          </cell>
          <cell r="G2594" t="str">
            <v>0002-LG</v>
          </cell>
          <cell r="H2594" t="str">
            <v>CAP</v>
          </cell>
        </row>
        <row r="2595">
          <cell r="A2595" t="str">
            <v>13070042</v>
          </cell>
          <cell r="B2595" t="str">
            <v>CLSD Legal to 2010 CC125020 Purch Comp H</v>
          </cell>
          <cell r="C2595" t="str">
            <v>Legal</v>
          </cell>
          <cell r="D2595" t="str">
            <v>Legal</v>
          </cell>
          <cell r="E2595" t="str">
            <v>Direct</v>
          </cell>
          <cell r="F2595" t="str">
            <v>DIR</v>
          </cell>
          <cell r="G2595" t="str">
            <v>0002-LG</v>
          </cell>
          <cell r="H2595" t="str">
            <v>CAP</v>
          </cell>
        </row>
        <row r="2596">
          <cell r="A2596" t="str">
            <v>13073979</v>
          </cell>
          <cell r="B2596" t="str">
            <v>CLSD Legal to 2011 CC125020 Purch Comp H</v>
          </cell>
          <cell r="C2596" t="str">
            <v>Legal</v>
          </cell>
          <cell r="D2596" t="str">
            <v>Legal</v>
          </cell>
          <cell r="E2596" t="str">
            <v>Direct</v>
          </cell>
          <cell r="F2596" t="str">
            <v>DIR</v>
          </cell>
          <cell r="G2596" t="str">
            <v>0002-LG</v>
          </cell>
          <cell r="H2596" t="str">
            <v>CAP</v>
          </cell>
        </row>
        <row r="2597">
          <cell r="A2597" t="str">
            <v>13077144</v>
          </cell>
          <cell r="B2597" t="str">
            <v>CLSD Claims 2011 CC125162 Purch Server H</v>
          </cell>
          <cell r="C2597" t="str">
            <v>Legal</v>
          </cell>
          <cell r="D2597" t="str">
            <v>Legal</v>
          </cell>
          <cell r="E2597" t="str">
            <v>Direct</v>
          </cell>
          <cell r="F2597" t="str">
            <v>DIR</v>
          </cell>
          <cell r="G2597" t="str">
            <v>0002-LG</v>
          </cell>
          <cell r="H2597" t="str">
            <v>CAP</v>
          </cell>
        </row>
        <row r="2598">
          <cell r="A2598" t="str">
            <v>13077925</v>
          </cell>
          <cell r="B2598" t="str">
            <v>CLSD Legal 2012 CC125020 Purch Comp H</v>
          </cell>
          <cell r="C2598" t="str">
            <v>Legal</v>
          </cell>
          <cell r="D2598" t="str">
            <v>Legal</v>
          </cell>
          <cell r="E2598" t="str">
            <v>Direct</v>
          </cell>
          <cell r="F2598" t="str">
            <v>DIR</v>
          </cell>
          <cell r="G2598" t="str">
            <v>0002-LG</v>
          </cell>
          <cell r="H2598" t="str">
            <v>CAP</v>
          </cell>
        </row>
        <row r="2599">
          <cell r="A2599" t="str">
            <v>13081474</v>
          </cell>
          <cell r="B2599" t="str">
            <v>CLSD Legal to 2013 CC125020 Purch Comp H</v>
          </cell>
          <cell r="C2599" t="str">
            <v>Legal</v>
          </cell>
          <cell r="D2599" t="str">
            <v>Legal</v>
          </cell>
          <cell r="E2599" t="str">
            <v>Direct</v>
          </cell>
          <cell r="F2599" t="str">
            <v>DIR</v>
          </cell>
          <cell r="G2599" t="str">
            <v>0002-LG</v>
          </cell>
          <cell r="H2599" t="str">
            <v>CAP</v>
          </cell>
        </row>
        <row r="2600">
          <cell r="A2600" t="str">
            <v>13084384</v>
          </cell>
          <cell r="B2600" t="str">
            <v>CLSD Legal to CERC - 2013 Credit Agmt Am</v>
          </cell>
          <cell r="C2600" t="str">
            <v>Legal</v>
          </cell>
          <cell r="D2600" t="str">
            <v>Legal</v>
          </cell>
          <cell r="E2600" t="str">
            <v>Direct</v>
          </cell>
          <cell r="F2600" t="str">
            <v>DIR</v>
          </cell>
          <cell r="G2600" t="str">
            <v>0016</v>
          </cell>
          <cell r="H2600" t="str">
            <v>CAP</v>
          </cell>
        </row>
        <row r="2601">
          <cell r="A2601" t="str">
            <v>13084411</v>
          </cell>
          <cell r="B2601" t="str">
            <v>CLSD Legal to CNP-Credit Agreement Amend</v>
          </cell>
          <cell r="C2601" t="str">
            <v>Legal</v>
          </cell>
          <cell r="D2601" t="str">
            <v>Legal</v>
          </cell>
          <cell r="E2601" t="str">
            <v>Direct</v>
          </cell>
          <cell r="F2601" t="str">
            <v>DIR</v>
          </cell>
          <cell r="G2601" t="str">
            <v>0299</v>
          </cell>
          <cell r="H2601" t="str">
            <v>CAP</v>
          </cell>
        </row>
        <row r="2602">
          <cell r="A2602" t="str">
            <v>13092064</v>
          </cell>
          <cell r="B2602" t="str">
            <v>CLSD Legal to 2016 Regulatory - Cap</v>
          </cell>
          <cell r="C2602" t="str">
            <v>Legal</v>
          </cell>
          <cell r="D2602" t="str">
            <v>Legal</v>
          </cell>
          <cell r="E2602" t="str">
            <v>Direct</v>
          </cell>
          <cell r="F2602" t="str">
            <v>DIR</v>
          </cell>
          <cell r="G2602" t="str">
            <v>0002-LG</v>
          </cell>
          <cell r="H2602" t="str">
            <v>CAP</v>
          </cell>
        </row>
        <row r="2603">
          <cell r="A2603" t="str">
            <v>13093822</v>
          </cell>
          <cell r="B2603" t="str">
            <v>Legal Passport Purch &amp; Implementation</v>
          </cell>
          <cell r="C2603" t="str">
            <v>Legal</v>
          </cell>
          <cell r="D2603" t="str">
            <v>Legal</v>
          </cell>
          <cell r="E2603" t="str">
            <v>Direct</v>
          </cell>
          <cell r="F2603" t="str">
            <v>DIR</v>
          </cell>
          <cell r="G2603" t="str">
            <v>0002-LG</v>
          </cell>
          <cell r="H2603" t="str">
            <v>CAP</v>
          </cell>
        </row>
        <row r="2604">
          <cell r="A2604" t="str">
            <v>11040481</v>
          </cell>
          <cell r="B2604" t="str">
            <v>Legal - 2018 CNP Perpetual Preferred Iss</v>
          </cell>
          <cell r="C2604" t="str">
            <v>Legal</v>
          </cell>
          <cell r="D2604" t="str">
            <v>Legal</v>
          </cell>
          <cell r="E2604" t="str">
            <v>Direct</v>
          </cell>
          <cell r="F2604" t="str">
            <v>DIR</v>
          </cell>
          <cell r="G2604" t="str">
            <v>0299</v>
          </cell>
          <cell r="H2604" t="str">
            <v>CAP</v>
          </cell>
        </row>
        <row r="2605">
          <cell r="A2605" t="str">
            <v>11040482</v>
          </cell>
          <cell r="B2605" t="str">
            <v>Legal - 2018 CNP Debt Issuance</v>
          </cell>
          <cell r="C2605" t="str">
            <v>Legal</v>
          </cell>
          <cell r="D2605" t="str">
            <v>Legal</v>
          </cell>
          <cell r="E2605" t="str">
            <v>Direct</v>
          </cell>
          <cell r="F2605" t="str">
            <v>DIR</v>
          </cell>
          <cell r="G2605" t="str">
            <v>0299</v>
          </cell>
          <cell r="H2605" t="str">
            <v>CAP</v>
          </cell>
        </row>
        <row r="2606">
          <cell r="A2606" t="str">
            <v>11040483</v>
          </cell>
          <cell r="B2606" t="str">
            <v>Legal - 2018 CNP Equity Issuance</v>
          </cell>
          <cell r="C2606" t="str">
            <v>Legal</v>
          </cell>
          <cell r="D2606" t="str">
            <v>Legal</v>
          </cell>
          <cell r="E2606" t="str">
            <v>Direct</v>
          </cell>
          <cell r="F2606" t="str">
            <v>DIR</v>
          </cell>
          <cell r="G2606" t="str">
            <v>0299</v>
          </cell>
          <cell r="H2606" t="str">
            <v>CAP</v>
          </cell>
        </row>
        <row r="2607">
          <cell r="A2607" t="str">
            <v>11040484</v>
          </cell>
          <cell r="B2607" t="str">
            <v>Legal - Midstream Reorg &amp; Term Loan</v>
          </cell>
          <cell r="C2607" t="str">
            <v>Legal</v>
          </cell>
          <cell r="D2607" t="str">
            <v>Legal</v>
          </cell>
          <cell r="E2607" t="str">
            <v>Direct</v>
          </cell>
          <cell r="F2607" t="str">
            <v>DIR</v>
          </cell>
          <cell r="G2607" t="str">
            <v>0299</v>
          </cell>
          <cell r="H2607" t="str">
            <v>CAP</v>
          </cell>
        </row>
        <row r="2608">
          <cell r="A2608" t="str">
            <v>11040860</v>
          </cell>
          <cell r="B2608" t="str">
            <v>Legal - Regulatory - GSPL Abandonment</v>
          </cell>
          <cell r="C2608" t="str">
            <v>Legal</v>
          </cell>
          <cell r="D2608" t="str">
            <v>Legal</v>
          </cell>
          <cell r="E2608" t="str">
            <v>Direct</v>
          </cell>
          <cell r="F2608" t="str">
            <v>DIR</v>
          </cell>
          <cell r="G2608" t="str">
            <v>0082</v>
          </cell>
          <cell r="H2608" t="str">
            <v>CAP</v>
          </cell>
        </row>
        <row r="2609">
          <cell r="A2609" t="str">
            <v>13094628</v>
          </cell>
          <cell r="B2609" t="str">
            <v>Records - Box Tracking Database Project</v>
          </cell>
          <cell r="C2609" t="str">
            <v>Legal</v>
          </cell>
          <cell r="D2609" t="str">
            <v>Legal</v>
          </cell>
          <cell r="E2609" t="str">
            <v>Direct</v>
          </cell>
          <cell r="F2609" t="str">
            <v>DIR</v>
          </cell>
          <cell r="G2609" t="str">
            <v>0002-LG</v>
          </cell>
          <cell r="H2609" t="str">
            <v>CAP</v>
          </cell>
        </row>
        <row r="2610">
          <cell r="A2610" t="str">
            <v>13094683</v>
          </cell>
          <cell r="B2610" t="str">
            <v>Enterprise Threat Monitor Server</v>
          </cell>
          <cell r="C2610" t="str">
            <v>Legal</v>
          </cell>
          <cell r="D2610" t="str">
            <v>Audit</v>
          </cell>
          <cell r="E2610" t="str">
            <v>Direct</v>
          </cell>
          <cell r="F2610" t="str">
            <v>DIR</v>
          </cell>
          <cell r="G2610" t="str">
            <v>0002-LG</v>
          </cell>
          <cell r="H2610" t="str">
            <v>CAP</v>
          </cell>
        </row>
        <row r="2611">
          <cell r="A2611" t="str">
            <v>13094902</v>
          </cell>
          <cell r="B2611" t="str">
            <v>2018 CC 125413 Hard Drives</v>
          </cell>
          <cell r="C2611" t="str">
            <v>Legal</v>
          </cell>
          <cell r="D2611" t="str">
            <v>Audit</v>
          </cell>
          <cell r="E2611" t="str">
            <v>Direct</v>
          </cell>
          <cell r="F2611" t="str">
            <v>DIR</v>
          </cell>
          <cell r="G2611" t="str">
            <v>0002-LG</v>
          </cell>
          <cell r="H2611" t="str">
            <v>CAP</v>
          </cell>
        </row>
        <row r="2613">
          <cell r="A2613" t="str">
            <v>159022</v>
          </cell>
          <cell r="B2613" t="str">
            <v>Regulatory Policy</v>
          </cell>
          <cell r="C2613" t="str">
            <v>Regulatory</v>
          </cell>
          <cell r="D2613" t="str">
            <v>Regulatory</v>
          </cell>
          <cell r="E2613" t="str">
            <v>Direct</v>
          </cell>
          <cell r="F2613" t="str">
            <v>DIR</v>
          </cell>
          <cell r="H2613" t="str">
            <v>FSCC</v>
          </cell>
        </row>
        <row r="2614">
          <cell r="A2614" t="str">
            <v>159023</v>
          </cell>
          <cell r="B2614" t="str">
            <v>Reg Ops Regulatory IT &amp; SS</v>
          </cell>
          <cell r="C2614" t="str">
            <v>Regulatory</v>
          </cell>
          <cell r="D2614" t="str">
            <v>Regulatory</v>
          </cell>
          <cell r="E2614" t="str">
            <v>Direct</v>
          </cell>
          <cell r="F2614" t="str">
            <v>DIR</v>
          </cell>
          <cell r="G2614" t="str">
            <v>Various</v>
          </cell>
        </row>
        <row r="2615">
          <cell r="A2615" t="str">
            <v>157101</v>
          </cell>
          <cell r="B2615" t="str">
            <v xml:space="preserve"> Regulatory Arkla Legislative</v>
          </cell>
          <cell r="C2615" t="str">
            <v>Regulatory</v>
          </cell>
          <cell r="D2615" t="str">
            <v>Regulatory</v>
          </cell>
          <cell r="F2615" t="str">
            <v>LEG</v>
          </cell>
          <cell r="G2615" t="str">
            <v>0062</v>
          </cell>
          <cell r="H2615" t="str">
            <v>FSCC</v>
          </cell>
        </row>
        <row r="2616">
          <cell r="A2616" t="str">
            <v>157497</v>
          </cell>
          <cell r="B2616" t="str">
            <v>Legal Regulatory</v>
          </cell>
          <cell r="C2616" t="str">
            <v>Regulatory</v>
          </cell>
          <cell r="D2616" t="str">
            <v>ServeCo Cross Charges</v>
          </cell>
          <cell r="E2616" t="str">
            <v>Direct</v>
          </cell>
          <cell r="F2616" t="str">
            <v>DIR</v>
          </cell>
          <cell r="H2616" t="str">
            <v>FSCC</v>
          </cell>
        </row>
        <row r="2617">
          <cell r="A2617" t="str">
            <v>157581</v>
          </cell>
          <cell r="B2617" t="str">
            <v>HR Regulatory</v>
          </cell>
          <cell r="C2617" t="str">
            <v>Regulatory</v>
          </cell>
          <cell r="D2617" t="str">
            <v>ServeCo Cross Charges</v>
          </cell>
          <cell r="E2617" t="str">
            <v>Direct</v>
          </cell>
          <cell r="F2617" t="str">
            <v>DIR</v>
          </cell>
          <cell r="H2617" t="str">
            <v>FSCC</v>
          </cell>
        </row>
        <row r="2618">
          <cell r="A2618" t="str">
            <v>157654</v>
          </cell>
          <cell r="B2618" t="str">
            <v>Finance to Reg</v>
          </cell>
          <cell r="C2618" t="str">
            <v>Regulatory</v>
          </cell>
          <cell r="D2618" t="str">
            <v>ServeCo Cross Charges</v>
          </cell>
          <cell r="E2618" t="str">
            <v>Direct</v>
          </cell>
          <cell r="F2618" t="str">
            <v>DIR</v>
          </cell>
          <cell r="H2618" t="str">
            <v>FSCC</v>
          </cell>
        </row>
        <row r="2619">
          <cell r="A2619" t="str">
            <v>157659</v>
          </cell>
          <cell r="B2619" t="str">
            <v xml:space="preserve"> Regulatory CEHE</v>
          </cell>
          <cell r="C2619" t="str">
            <v>Regulatory</v>
          </cell>
          <cell r="D2619" t="str">
            <v>Regulatory</v>
          </cell>
          <cell r="G2619" t="str">
            <v>0003</v>
          </cell>
          <cell r="H2619" t="str">
            <v>FSCC</v>
          </cell>
        </row>
        <row r="2620">
          <cell r="A2620" t="str">
            <v>157660</v>
          </cell>
          <cell r="B2620" t="str">
            <v xml:space="preserve"> Regulatory Entex</v>
          </cell>
          <cell r="C2620" t="str">
            <v>Regulatory</v>
          </cell>
          <cell r="D2620" t="str">
            <v>Regulatory</v>
          </cell>
          <cell r="G2620" t="str">
            <v>0082</v>
          </cell>
          <cell r="H2620" t="str">
            <v>FSCC</v>
          </cell>
        </row>
        <row r="2621">
          <cell r="A2621" t="str">
            <v>157661</v>
          </cell>
          <cell r="B2621" t="str">
            <v xml:space="preserve"> Closed - Regulatory CEGT</v>
          </cell>
          <cell r="C2621" t="str">
            <v>Regulatory</v>
          </cell>
          <cell r="D2621" t="str">
            <v>Regulatory</v>
          </cell>
          <cell r="G2621" t="str">
            <v>Enable</v>
          </cell>
          <cell r="H2621" t="str">
            <v>FSCC</v>
          </cell>
        </row>
        <row r="2622">
          <cell r="A2622" t="str">
            <v>157662</v>
          </cell>
          <cell r="B2622" t="str">
            <v xml:space="preserve"> Closed - Regulatory MRT</v>
          </cell>
          <cell r="C2622" t="str">
            <v>Regulatory</v>
          </cell>
          <cell r="D2622" t="str">
            <v>Regulatory</v>
          </cell>
          <cell r="G2622" t="str">
            <v>Enable</v>
          </cell>
          <cell r="H2622" t="str">
            <v>FSCC</v>
          </cell>
        </row>
        <row r="2623">
          <cell r="A2623" t="str">
            <v>157666</v>
          </cell>
          <cell r="B2623" t="str">
            <v xml:space="preserve"> Regulatory Arkla</v>
          </cell>
          <cell r="C2623" t="str">
            <v>Regulatory</v>
          </cell>
          <cell r="D2623" t="str">
            <v>Regulatory</v>
          </cell>
          <cell r="G2623" t="str">
            <v>0062</v>
          </cell>
          <cell r="H2623" t="str">
            <v>FSCC</v>
          </cell>
        </row>
        <row r="2624">
          <cell r="A2624" t="str">
            <v>157667</v>
          </cell>
          <cell r="B2624" t="str">
            <v xml:space="preserve"> Regulatory Minnegasco</v>
          </cell>
          <cell r="C2624" t="str">
            <v>Regulatory</v>
          </cell>
          <cell r="D2624" t="str">
            <v>Regulatory</v>
          </cell>
          <cell r="G2624" t="str">
            <v>0072</v>
          </cell>
          <cell r="H2624" t="str">
            <v>FSCC</v>
          </cell>
        </row>
        <row r="2625">
          <cell r="A2625" t="str">
            <v>157669</v>
          </cell>
          <cell r="B2625" t="str">
            <v xml:space="preserve"> Closed - Regulatory Genco</v>
          </cell>
          <cell r="C2625" t="str">
            <v>Regulatory</v>
          </cell>
          <cell r="D2625" t="str">
            <v>Regulatory</v>
          </cell>
          <cell r="G2625" t="str">
            <v>0299</v>
          </cell>
          <cell r="H2625" t="str">
            <v>FSCC</v>
          </cell>
        </row>
        <row r="2626">
          <cell r="A2626" t="str">
            <v>157673</v>
          </cell>
          <cell r="B2626" t="str">
            <v xml:space="preserve"> Regulatory Bond Transition</v>
          </cell>
          <cell r="C2626" t="str">
            <v>Regulatory</v>
          </cell>
          <cell r="D2626" t="str">
            <v>Regulatory</v>
          </cell>
          <cell r="G2626" t="str">
            <v>0003</v>
          </cell>
          <cell r="H2626" t="str">
            <v>FSCC</v>
          </cell>
        </row>
        <row r="2627">
          <cell r="A2627" t="str">
            <v>157675</v>
          </cell>
          <cell r="B2627" t="str">
            <v xml:space="preserve"> Regulatory Entex Legislative</v>
          </cell>
          <cell r="C2627" t="str">
            <v>Regulatory</v>
          </cell>
          <cell r="D2627" t="str">
            <v>Regulatory</v>
          </cell>
          <cell r="F2627" t="str">
            <v>LEG</v>
          </cell>
          <cell r="G2627" t="str">
            <v>0082</v>
          </cell>
          <cell r="H2627" t="str">
            <v>FSCC</v>
          </cell>
        </row>
        <row r="2628">
          <cell r="A2628" t="str">
            <v>157676</v>
          </cell>
          <cell r="B2628" t="str">
            <v xml:space="preserve"> Closed - Regulatory Genco Legislative</v>
          </cell>
          <cell r="C2628" t="str">
            <v>Regulatory</v>
          </cell>
          <cell r="D2628" t="str">
            <v>Regulatory</v>
          </cell>
          <cell r="F2628" t="str">
            <v>LEG</v>
          </cell>
          <cell r="G2628" t="str">
            <v>0299</v>
          </cell>
          <cell r="H2628" t="str">
            <v>FSCC</v>
          </cell>
        </row>
        <row r="2629">
          <cell r="A2629" t="str">
            <v>157677</v>
          </cell>
          <cell r="B2629" t="str">
            <v xml:space="preserve"> Regulatory CEHE Legislative</v>
          </cell>
          <cell r="C2629" t="str">
            <v>Regulatory</v>
          </cell>
          <cell r="D2629" t="str">
            <v>Regulatory</v>
          </cell>
          <cell r="F2629" t="str">
            <v>LEG</v>
          </cell>
          <cell r="G2629" t="str">
            <v>0003</v>
          </cell>
          <cell r="H2629" t="str">
            <v>FSCC</v>
          </cell>
        </row>
        <row r="2630">
          <cell r="A2630" t="str">
            <v>157679</v>
          </cell>
          <cell r="B2630" t="str">
            <v xml:space="preserve"> Closed - Regulatory co.57</v>
          </cell>
          <cell r="C2630" t="str">
            <v>Regulatory</v>
          </cell>
          <cell r="D2630" t="str">
            <v>Regulatory</v>
          </cell>
          <cell r="G2630" t="str">
            <v>0057</v>
          </cell>
          <cell r="H2630" t="str">
            <v>FSCC</v>
          </cell>
        </row>
        <row r="2631">
          <cell r="A2631" t="str">
            <v>157680</v>
          </cell>
          <cell r="B2631" t="str">
            <v xml:space="preserve"> Regulatory 77</v>
          </cell>
          <cell r="C2631" t="str">
            <v>Regulatory</v>
          </cell>
          <cell r="D2631" t="str">
            <v>Regulatory</v>
          </cell>
          <cell r="G2631" t="str">
            <v>0077</v>
          </cell>
          <cell r="H2631" t="str">
            <v>FSCC</v>
          </cell>
        </row>
        <row r="2632">
          <cell r="A2632" t="str">
            <v>157684</v>
          </cell>
          <cell r="B2632" t="str">
            <v>IT Regulatory</v>
          </cell>
          <cell r="C2632" t="str">
            <v>Regulatory</v>
          </cell>
          <cell r="D2632" t="str">
            <v>ServeCo Cross Charges</v>
          </cell>
          <cell r="E2632" t="str">
            <v>Direct</v>
          </cell>
          <cell r="F2632" t="str">
            <v>DIR</v>
          </cell>
          <cell r="H2632" t="str">
            <v>FSCC</v>
          </cell>
        </row>
        <row r="2633">
          <cell r="A2633" t="str">
            <v>157732</v>
          </cell>
          <cell r="B2633" t="str">
            <v>SS Regulatory</v>
          </cell>
          <cell r="C2633" t="str">
            <v>Regulatory</v>
          </cell>
          <cell r="D2633" t="str">
            <v>ServeCo Cross Charges</v>
          </cell>
          <cell r="E2633" t="str">
            <v>Direct</v>
          </cell>
          <cell r="F2633" t="str">
            <v>DIR</v>
          </cell>
          <cell r="H2633" t="str">
            <v>FSCC</v>
          </cell>
        </row>
        <row r="2634">
          <cell r="A2634" t="str">
            <v>157888</v>
          </cell>
          <cell r="B2634" t="str">
            <v>POOL-REG-GOV-COMP</v>
          </cell>
          <cell r="C2634" t="str">
            <v>Regulatory</v>
          </cell>
          <cell r="D2634" t="str">
            <v>Regulatory</v>
          </cell>
          <cell r="E2634" t="str">
            <v>Composite Ratio</v>
          </cell>
          <cell r="F2634" t="str">
            <v>GOV</v>
          </cell>
          <cell r="H2634" t="str">
            <v>POOL</v>
          </cell>
        </row>
        <row r="2635">
          <cell r="A2635" t="str">
            <v>157889</v>
          </cell>
          <cell r="B2635" t="str">
            <v xml:space="preserve"> Regulatory 80</v>
          </cell>
          <cell r="C2635" t="str">
            <v>Regulatory</v>
          </cell>
          <cell r="D2635" t="str">
            <v>Regulatory</v>
          </cell>
          <cell r="G2635" t="str">
            <v>0080</v>
          </cell>
          <cell r="H2635" t="str">
            <v>FSCC</v>
          </cell>
        </row>
        <row r="2636">
          <cell r="A2636" t="str">
            <v>157933</v>
          </cell>
          <cell r="B2636" t="str">
            <v xml:space="preserve"> Regulatory South Texas Division</v>
          </cell>
          <cell r="C2636" t="str">
            <v>Regulatory</v>
          </cell>
          <cell r="D2636" t="str">
            <v>Regulatory</v>
          </cell>
          <cell r="G2636" t="str">
            <v>0082</v>
          </cell>
          <cell r="H2636" t="str">
            <v>FSCC</v>
          </cell>
        </row>
        <row r="2637">
          <cell r="A2637" t="str">
            <v>157934</v>
          </cell>
          <cell r="B2637" t="str">
            <v xml:space="preserve"> Regulatory Entex Louisiana Division</v>
          </cell>
          <cell r="C2637" t="str">
            <v>Regulatory</v>
          </cell>
          <cell r="D2637" t="str">
            <v>Regulatory</v>
          </cell>
          <cell r="G2637" t="str">
            <v>0082</v>
          </cell>
          <cell r="H2637" t="str">
            <v>FSCC</v>
          </cell>
        </row>
        <row r="2638">
          <cell r="A2638" t="str">
            <v>157935</v>
          </cell>
          <cell r="B2638" t="str">
            <v xml:space="preserve"> Regulatory Arkla Louisiana Division</v>
          </cell>
          <cell r="C2638" t="str">
            <v>Regulatory</v>
          </cell>
          <cell r="D2638" t="str">
            <v>Regulatory</v>
          </cell>
          <cell r="G2638" t="str">
            <v>0062</v>
          </cell>
          <cell r="H2638" t="str">
            <v>FSCC</v>
          </cell>
        </row>
        <row r="2639">
          <cell r="A2639" t="str">
            <v>157936</v>
          </cell>
          <cell r="B2639" t="str">
            <v xml:space="preserve"> Regulatory TX Coast Division</v>
          </cell>
          <cell r="C2639" t="str">
            <v>Regulatory</v>
          </cell>
          <cell r="D2639" t="str">
            <v>Regulatory</v>
          </cell>
          <cell r="G2639" t="str">
            <v>0082</v>
          </cell>
          <cell r="H2639" t="str">
            <v>FSCC</v>
          </cell>
        </row>
        <row r="2640">
          <cell r="A2640" t="str">
            <v>157937</v>
          </cell>
          <cell r="B2640" t="str">
            <v xml:space="preserve"> Regulatory Arkansas Division</v>
          </cell>
          <cell r="C2640" t="str">
            <v>Regulatory</v>
          </cell>
          <cell r="D2640" t="str">
            <v>Regulatory</v>
          </cell>
          <cell r="G2640" t="str">
            <v>0062</v>
          </cell>
          <cell r="H2640" t="str">
            <v>FSCC</v>
          </cell>
        </row>
        <row r="2641">
          <cell r="A2641" t="str">
            <v>157938</v>
          </cell>
          <cell r="B2641" t="str">
            <v xml:space="preserve"> Regulatory Beaumont Division</v>
          </cell>
          <cell r="C2641" t="str">
            <v>Regulatory</v>
          </cell>
          <cell r="D2641" t="str">
            <v>Regulatory</v>
          </cell>
          <cell r="G2641" t="str">
            <v>0082</v>
          </cell>
          <cell r="H2641" t="str">
            <v>FSCC</v>
          </cell>
        </row>
        <row r="2642">
          <cell r="A2642" t="str">
            <v>157939</v>
          </cell>
          <cell r="B2642" t="str">
            <v xml:space="preserve"> Regulatory East Texas Division</v>
          </cell>
          <cell r="C2642" t="str">
            <v>Regulatory</v>
          </cell>
          <cell r="D2642" t="str">
            <v>Regulatory</v>
          </cell>
          <cell r="G2642" t="str">
            <v>0062</v>
          </cell>
          <cell r="H2642" t="str">
            <v>FSCC</v>
          </cell>
        </row>
        <row r="2643">
          <cell r="A2643" t="str">
            <v>157940</v>
          </cell>
          <cell r="B2643" t="str">
            <v xml:space="preserve"> Regulatory Houston Division</v>
          </cell>
          <cell r="C2643" t="str">
            <v>Regulatory</v>
          </cell>
          <cell r="D2643" t="str">
            <v>Regulatory</v>
          </cell>
          <cell r="G2643" t="str">
            <v>0082</v>
          </cell>
          <cell r="H2643" t="str">
            <v>FSCC</v>
          </cell>
        </row>
        <row r="2644">
          <cell r="A2644" t="str">
            <v>157941</v>
          </cell>
          <cell r="B2644" t="str">
            <v xml:space="preserve"> Regulatory Mississippi Division</v>
          </cell>
          <cell r="C2644" t="str">
            <v>Regulatory</v>
          </cell>
          <cell r="D2644" t="str">
            <v>Regulatory</v>
          </cell>
          <cell r="G2644" t="str">
            <v>0082</v>
          </cell>
          <cell r="H2644" t="str">
            <v>FSCC</v>
          </cell>
        </row>
        <row r="2645">
          <cell r="A2645" t="str">
            <v>157942</v>
          </cell>
          <cell r="B2645" t="str">
            <v xml:space="preserve"> Regulatory Trans Texas Division</v>
          </cell>
          <cell r="C2645" t="str">
            <v>Regulatory</v>
          </cell>
          <cell r="D2645" t="str">
            <v>Regulatory</v>
          </cell>
          <cell r="G2645" t="str">
            <v>0082</v>
          </cell>
          <cell r="H2645" t="str">
            <v>FSCC</v>
          </cell>
        </row>
        <row r="2646">
          <cell r="A2646" t="str">
            <v>157943</v>
          </cell>
          <cell r="B2646" t="str">
            <v xml:space="preserve"> Closed - Regulatory LA Transmission</v>
          </cell>
          <cell r="C2646" t="str">
            <v>Regulatory</v>
          </cell>
          <cell r="D2646" t="str">
            <v>Regulatory</v>
          </cell>
          <cell r="G2646" t="str">
            <v>0062</v>
          </cell>
          <cell r="H2646" t="str">
            <v>FSCC</v>
          </cell>
        </row>
        <row r="2647">
          <cell r="A2647" t="str">
            <v>157944</v>
          </cell>
          <cell r="B2647" t="str">
            <v xml:space="preserve"> Regulatory Oklahoma Division</v>
          </cell>
          <cell r="C2647" t="str">
            <v>Regulatory</v>
          </cell>
          <cell r="D2647" t="str">
            <v>Regulatory</v>
          </cell>
          <cell r="G2647" t="str">
            <v>0062</v>
          </cell>
          <cell r="H2647" t="str">
            <v>FSCC</v>
          </cell>
        </row>
        <row r="2648">
          <cell r="A2648" t="str">
            <v>157945</v>
          </cell>
          <cell r="B2648" t="str">
            <v xml:space="preserve"> Regulatory Texarkana Texas Division</v>
          </cell>
          <cell r="C2648" t="str">
            <v>Regulatory</v>
          </cell>
          <cell r="D2648" t="str">
            <v>Regulatory</v>
          </cell>
          <cell r="G2648" t="str">
            <v>0062</v>
          </cell>
          <cell r="H2648" t="str">
            <v>FSCC</v>
          </cell>
        </row>
        <row r="2649">
          <cell r="A2649" t="str">
            <v>157949</v>
          </cell>
          <cell r="B2649" t="str">
            <v xml:space="preserve"> Closed - Regulatory City of Tyler</v>
          </cell>
          <cell r="C2649" t="str">
            <v>Regulatory</v>
          </cell>
          <cell r="D2649" t="str">
            <v>Regulatory</v>
          </cell>
          <cell r="G2649" t="str">
            <v>0082</v>
          </cell>
          <cell r="H2649" t="str">
            <v>FSCC</v>
          </cell>
        </row>
        <row r="2650">
          <cell r="A2650" t="str">
            <v>257138</v>
          </cell>
          <cell r="B2650" t="str">
            <v xml:space="preserve"> Regulatory Arkla LA Legislative</v>
          </cell>
          <cell r="C2650" t="str">
            <v>Regulatory</v>
          </cell>
          <cell r="D2650" t="str">
            <v>Regulatory</v>
          </cell>
          <cell r="F2650" t="str">
            <v>LEG</v>
          </cell>
          <cell r="G2650" t="str">
            <v>0062</v>
          </cell>
          <cell r="H2650" t="str">
            <v>FSCC</v>
          </cell>
        </row>
        <row r="2651">
          <cell r="A2651" t="str">
            <v>257139</v>
          </cell>
          <cell r="B2651" t="str">
            <v xml:space="preserve"> Regulatory Entex LA Legis</v>
          </cell>
          <cell r="C2651" t="str">
            <v>Regulatory</v>
          </cell>
          <cell r="D2651" t="str">
            <v>Regulatory</v>
          </cell>
          <cell r="F2651" t="str">
            <v>LEG</v>
          </cell>
          <cell r="G2651" t="str">
            <v>0082</v>
          </cell>
          <cell r="H2651" t="str">
            <v>FSCC</v>
          </cell>
        </row>
        <row r="2652">
          <cell r="A2652" t="str">
            <v>257140</v>
          </cell>
          <cell r="B2652" t="str">
            <v xml:space="preserve"> Regulatory Minnesota Legislative</v>
          </cell>
          <cell r="C2652" t="str">
            <v>Regulatory</v>
          </cell>
          <cell r="D2652" t="str">
            <v>Regulatory</v>
          </cell>
          <cell r="F2652" t="str">
            <v>LEG</v>
          </cell>
          <cell r="G2652" t="str">
            <v>0072</v>
          </cell>
          <cell r="H2652" t="str">
            <v>FSCC</v>
          </cell>
        </row>
        <row r="2653">
          <cell r="A2653" t="str">
            <v>257141</v>
          </cell>
          <cell r="B2653" t="str">
            <v xml:space="preserve"> Regulatory Arkansas Legislative</v>
          </cell>
          <cell r="C2653" t="str">
            <v>Regulatory</v>
          </cell>
          <cell r="D2653" t="str">
            <v>Regulatory</v>
          </cell>
          <cell r="F2653" t="str">
            <v>LEG</v>
          </cell>
          <cell r="G2653" t="str">
            <v>0062</v>
          </cell>
          <cell r="H2653" t="str">
            <v>FSCC</v>
          </cell>
        </row>
        <row r="2654">
          <cell r="A2654" t="str">
            <v>257142</v>
          </cell>
          <cell r="B2654" t="str">
            <v xml:space="preserve"> Regulatory Oklahoma Legislative</v>
          </cell>
          <cell r="C2654" t="str">
            <v>Regulatory</v>
          </cell>
          <cell r="D2654" t="str">
            <v>Regulatory</v>
          </cell>
          <cell r="F2654" t="str">
            <v>LEG</v>
          </cell>
          <cell r="G2654" t="str">
            <v>0062</v>
          </cell>
          <cell r="H2654" t="str">
            <v>FSCC</v>
          </cell>
        </row>
        <row r="2655">
          <cell r="A2655" t="str">
            <v>257143</v>
          </cell>
          <cell r="B2655" t="str">
            <v xml:space="preserve"> Regulatory Mississippi Legislative</v>
          </cell>
          <cell r="C2655" t="str">
            <v>Regulatory</v>
          </cell>
          <cell r="D2655" t="str">
            <v>Regulatory</v>
          </cell>
          <cell r="F2655" t="str">
            <v>LEG</v>
          </cell>
          <cell r="G2655" t="str">
            <v>0082</v>
          </cell>
          <cell r="H2655" t="str">
            <v>FSCC</v>
          </cell>
        </row>
        <row r="2656">
          <cell r="A2656" t="str">
            <v>257144</v>
          </cell>
          <cell r="B2656" t="str">
            <v xml:space="preserve"> Regulatory Houston Legislative</v>
          </cell>
          <cell r="C2656" t="str">
            <v>Regulatory</v>
          </cell>
          <cell r="D2656" t="str">
            <v>Regulatory</v>
          </cell>
          <cell r="F2656" t="str">
            <v>LEG</v>
          </cell>
          <cell r="G2656" t="str">
            <v>0082</v>
          </cell>
          <cell r="H2656" t="str">
            <v>FSCC</v>
          </cell>
        </row>
        <row r="2657">
          <cell r="A2657" t="str">
            <v>257145</v>
          </cell>
          <cell r="B2657" t="str">
            <v xml:space="preserve"> Regulatory AMS</v>
          </cell>
          <cell r="C2657" t="str">
            <v>Regulatory</v>
          </cell>
          <cell r="D2657" t="str">
            <v>Regulatory</v>
          </cell>
          <cell r="G2657" t="str">
            <v>0003</v>
          </cell>
          <cell r="H2657" t="str">
            <v>FSCC</v>
          </cell>
        </row>
        <row r="2658">
          <cell r="A2658" t="str">
            <v>257146</v>
          </cell>
          <cell r="B2658" t="str">
            <v xml:space="preserve"> Regulatory Minnesota Market</v>
          </cell>
          <cell r="C2658" t="str">
            <v>Regulatory</v>
          </cell>
          <cell r="D2658" t="str">
            <v>Regulatory</v>
          </cell>
          <cell r="G2658" t="str">
            <v>0072</v>
          </cell>
          <cell r="H2658" t="str">
            <v>FSCC</v>
          </cell>
        </row>
        <row r="2659">
          <cell r="A2659" t="str">
            <v>157980</v>
          </cell>
          <cell r="B2659" t="str">
            <v>EST Regulatory</v>
          </cell>
          <cell r="C2659" t="str">
            <v>Regulatory</v>
          </cell>
          <cell r="D2659" t="str">
            <v>ServeCo Cross Charges</v>
          </cell>
          <cell r="E2659" t="str">
            <v>Direct</v>
          </cell>
          <cell r="F2659" t="str">
            <v>DIR</v>
          </cell>
          <cell r="H2659" t="str">
            <v>FSCC</v>
          </cell>
        </row>
        <row r="2660">
          <cell r="A2660" t="str">
            <v>257193</v>
          </cell>
          <cell r="B2660" t="str">
            <v>Comm Regulatory</v>
          </cell>
          <cell r="C2660" t="str">
            <v>Regulatory</v>
          </cell>
          <cell r="D2660" t="str">
            <v>ServeCo Cross Charges</v>
          </cell>
          <cell r="E2660" t="str">
            <v>Direct</v>
          </cell>
          <cell r="F2660" t="str">
            <v>DIR</v>
          </cell>
          <cell r="H2660" t="str">
            <v>FSCC</v>
          </cell>
        </row>
        <row r="2661">
          <cell r="A2661" t="str">
            <v>257212</v>
          </cell>
          <cell r="B2661" t="str">
            <v>Regul HoldCo-Vectren</v>
          </cell>
          <cell r="C2661" t="str">
            <v>Regulatory</v>
          </cell>
          <cell r="D2661" t="str">
            <v>Regulatory</v>
          </cell>
          <cell r="E2661" t="str">
            <v>Direct</v>
          </cell>
          <cell r="F2661" t="str">
            <v>DIR</v>
          </cell>
          <cell r="G2661" t="str">
            <v>0299</v>
          </cell>
          <cell r="H2661" t="str">
            <v>FSCC</v>
          </cell>
        </row>
        <row r="2662">
          <cell r="A2662" t="str">
            <v>11040425</v>
          </cell>
          <cell r="B2662" t="str">
            <v>Regulatory - Vectren - Integration</v>
          </cell>
          <cell r="C2662" t="str">
            <v>Regulatory</v>
          </cell>
          <cell r="D2662" t="str">
            <v>Regulatory</v>
          </cell>
          <cell r="E2662" t="str">
            <v>Direct</v>
          </cell>
          <cell r="F2662" t="str">
            <v>DIR</v>
          </cell>
          <cell r="G2662" t="str">
            <v>0299</v>
          </cell>
          <cell r="H2662" t="str">
            <v>FSCC</v>
          </cell>
        </row>
        <row r="2663">
          <cell r="A2663" t="str">
            <v>11040522</v>
          </cell>
          <cell r="B2663" t="str">
            <v>Regulatory - Vectren - Transaction</v>
          </cell>
          <cell r="C2663" t="str">
            <v>Regulatory</v>
          </cell>
          <cell r="D2663" t="str">
            <v>Regulatory</v>
          </cell>
          <cell r="E2663" t="str">
            <v>Direct</v>
          </cell>
          <cell r="F2663" t="str">
            <v>DIR</v>
          </cell>
          <cell r="G2663" t="str">
            <v>0299</v>
          </cell>
          <cell r="H2663" t="str">
            <v>FSCC</v>
          </cell>
        </row>
        <row r="2664">
          <cell r="A2664" t="str">
            <v>11020021</v>
          </cell>
          <cell r="B2664" t="str">
            <v>CLOSED Regulatory to (True-Up)</v>
          </cell>
          <cell r="C2664" t="str">
            <v>Regulatory</v>
          </cell>
          <cell r="D2664" t="str">
            <v>Regulatory</v>
          </cell>
          <cell r="G2664" t="str">
            <v>0003</v>
          </cell>
          <cell r="H2664" t="str">
            <v>FSCC</v>
          </cell>
        </row>
        <row r="2665">
          <cell r="A2665" t="str">
            <v>11020080</v>
          </cell>
          <cell r="B2665" t="str">
            <v>CLOSED Regulatory 2003 Legislative Ses</v>
          </cell>
          <cell r="C2665" t="str">
            <v>Regulatory</v>
          </cell>
          <cell r="D2665" t="str">
            <v>Regulatory</v>
          </cell>
          <cell r="G2665" t="str">
            <v>0003</v>
          </cell>
          <cell r="H2665" t="str">
            <v>FSCC</v>
          </cell>
        </row>
        <row r="2666">
          <cell r="A2666" t="str">
            <v>11020081</v>
          </cell>
          <cell r="B2666" t="str">
            <v>CLOSED Regulatory to Entex 2003 Legis</v>
          </cell>
          <cell r="C2666" t="str">
            <v>Regulatory</v>
          </cell>
          <cell r="D2666" t="str">
            <v>Regulatory</v>
          </cell>
          <cell r="G2666" t="str">
            <v>0082</v>
          </cell>
          <cell r="H2666" t="str">
            <v>FSCC</v>
          </cell>
        </row>
        <row r="2667">
          <cell r="A2667" t="str">
            <v>11020082</v>
          </cell>
          <cell r="B2667" t="str">
            <v>CLOSED Regulatory - TX GenCo 2003 Legis</v>
          </cell>
          <cell r="C2667" t="str">
            <v>Regulatory</v>
          </cell>
          <cell r="D2667" t="str">
            <v>Regulatory</v>
          </cell>
          <cell r="G2667" t="str">
            <v>0299</v>
          </cell>
          <cell r="H2667" t="str">
            <v>FSCC</v>
          </cell>
        </row>
        <row r="2668">
          <cell r="A2668" t="str">
            <v>11020581</v>
          </cell>
          <cell r="B2668" t="str">
            <v>CLOSED Regulatory Exp 2004 Stranded Cst</v>
          </cell>
          <cell r="C2668" t="str">
            <v>Regulatory</v>
          </cell>
          <cell r="D2668" t="str">
            <v>Regulatory</v>
          </cell>
          <cell r="G2668" t="str">
            <v>0003</v>
          </cell>
          <cell r="H2668" t="str">
            <v>FSCC</v>
          </cell>
        </row>
        <row r="2669">
          <cell r="A2669" t="str">
            <v>11022100</v>
          </cell>
          <cell r="B2669" t="str">
            <v>Regulatory - Administrative</v>
          </cell>
          <cell r="C2669" t="str">
            <v>Regulatory</v>
          </cell>
          <cell r="D2669" t="str">
            <v>Regulatory</v>
          </cell>
          <cell r="E2669" t="str">
            <v>Direct</v>
          </cell>
          <cell r="F2669" t="str">
            <v>DIR</v>
          </cell>
          <cell r="G2669" t="str">
            <v>0003</v>
          </cell>
          <cell r="H2669" t="str">
            <v>FSCC</v>
          </cell>
        </row>
        <row r="2670">
          <cell r="A2670" t="str">
            <v>11032333</v>
          </cell>
          <cell r="B2670" t="str">
            <v>CLSD Reg toARCustAttritionStudy2011-12OM</v>
          </cell>
          <cell r="C2670" t="str">
            <v>Regulatory</v>
          </cell>
          <cell r="D2670" t="str">
            <v>Regulatory</v>
          </cell>
          <cell r="E2670" t="str">
            <v>Direct</v>
          </cell>
          <cell r="F2670" t="str">
            <v>DIR</v>
          </cell>
          <cell r="G2670" t="str">
            <v>0062</v>
          </cell>
          <cell r="H2670" t="str">
            <v>DEF-CAP</v>
          </cell>
        </row>
        <row r="2671">
          <cell r="A2671" t="str">
            <v>11033652</v>
          </cell>
          <cell r="B2671" t="str">
            <v>CLSD Reg Ops to COH GRIP Filing 2012</v>
          </cell>
          <cell r="C2671" t="str">
            <v>Regulatory</v>
          </cell>
          <cell r="D2671" t="str">
            <v>Regulatory</v>
          </cell>
          <cell r="G2671" t="str">
            <v>0082</v>
          </cell>
          <cell r="H2671" t="str">
            <v>FSCC</v>
          </cell>
        </row>
        <row r="2672">
          <cell r="A2672" t="str">
            <v>11033653</v>
          </cell>
          <cell r="B2672" t="str">
            <v>CLSD Reg to E TX GRIP Filing 2013</v>
          </cell>
          <cell r="C2672" t="str">
            <v>Regulatory</v>
          </cell>
          <cell r="D2672" t="str">
            <v>Regulatory</v>
          </cell>
          <cell r="G2672" t="str">
            <v>0082</v>
          </cell>
          <cell r="H2672" t="str">
            <v>FSCC</v>
          </cell>
        </row>
        <row r="2673">
          <cell r="A2673" t="str">
            <v>11033654</v>
          </cell>
          <cell r="B2673" t="str">
            <v>CLSD Reg to S Texas GRIP Filing 2012</v>
          </cell>
          <cell r="C2673" t="str">
            <v>Regulatory</v>
          </cell>
          <cell r="D2673" t="str">
            <v>Regulatory</v>
          </cell>
          <cell r="G2673" t="str">
            <v>0082</v>
          </cell>
          <cell r="H2673" t="str">
            <v>FSCC</v>
          </cell>
        </row>
        <row r="2674">
          <cell r="A2674" t="str">
            <v>11022112</v>
          </cell>
          <cell r="B2674" t="str">
            <v>CLSD Regulatory Stranded Costs True-Up</v>
          </cell>
          <cell r="C2674" t="str">
            <v>Regulatory</v>
          </cell>
          <cell r="D2674" t="str">
            <v>Regulatory</v>
          </cell>
          <cell r="E2674" t="str">
            <v>Direct</v>
          </cell>
          <cell r="F2674" t="str">
            <v>DIR</v>
          </cell>
          <cell r="G2674" t="str">
            <v>0003</v>
          </cell>
          <cell r="H2674" t="str">
            <v>DEF-CAP</v>
          </cell>
        </row>
        <row r="2675">
          <cell r="A2675" t="str">
            <v>11024770</v>
          </cell>
          <cell r="B2675" t="str">
            <v>CLSD Regulatory CTC filing - Defer Costs</v>
          </cell>
          <cell r="C2675" t="str">
            <v>Regulatory</v>
          </cell>
          <cell r="D2675" t="str">
            <v>Regulatory</v>
          </cell>
          <cell r="E2675" t="str">
            <v>Direct</v>
          </cell>
          <cell r="F2675" t="str">
            <v>DIR</v>
          </cell>
          <cell r="G2675" t="str">
            <v>0003</v>
          </cell>
          <cell r="H2675" t="str">
            <v>DEF-CAP</v>
          </cell>
        </row>
        <row r="2676">
          <cell r="A2676" t="str">
            <v>11026980</v>
          </cell>
          <cell r="B2676" t="str">
            <v>CLSD Regulatory to CEHE Rate Case</v>
          </cell>
          <cell r="C2676" t="str">
            <v>Regulatory</v>
          </cell>
          <cell r="D2676" t="str">
            <v>Regulatory</v>
          </cell>
          <cell r="E2676" t="str">
            <v>Direct</v>
          </cell>
          <cell r="F2676" t="str">
            <v>DIR</v>
          </cell>
          <cell r="G2676" t="str">
            <v>0003</v>
          </cell>
          <cell r="H2676" t="str">
            <v>DEF-CAP</v>
          </cell>
        </row>
        <row r="2677">
          <cell r="A2677" t="str">
            <v>11028840</v>
          </cell>
          <cell r="B2677" t="str">
            <v>CLOSED Reg TDU Rt Case TX City- Defer</v>
          </cell>
          <cell r="C2677" t="str">
            <v>Regulatory</v>
          </cell>
          <cell r="D2677" t="str">
            <v>Regulatory</v>
          </cell>
          <cell r="E2677" t="str">
            <v>Direct</v>
          </cell>
          <cell r="F2677" t="str">
            <v>DIR</v>
          </cell>
          <cell r="G2677" t="str">
            <v>0082</v>
          </cell>
          <cell r="H2677" t="str">
            <v>DEF-CAP</v>
          </cell>
        </row>
        <row r="2678">
          <cell r="A2678" t="str">
            <v>11028841</v>
          </cell>
          <cell r="B2678" t="str">
            <v>CLOSED Reg TDU Rt Case LaMarqu- Defer</v>
          </cell>
          <cell r="C2678" t="str">
            <v>Regulatory</v>
          </cell>
          <cell r="D2678" t="str">
            <v>Regulatory</v>
          </cell>
          <cell r="E2678" t="str">
            <v>Direct</v>
          </cell>
          <cell r="F2678" t="str">
            <v>DIR</v>
          </cell>
          <cell r="G2678" t="str">
            <v>0003</v>
          </cell>
          <cell r="H2678" t="str">
            <v>DEF-CAP</v>
          </cell>
        </row>
        <row r="2679">
          <cell r="A2679" t="str">
            <v>11028842</v>
          </cell>
          <cell r="B2679" t="str">
            <v>CLOSED Reg TDU Rt Case Dickinson Defer</v>
          </cell>
          <cell r="C2679" t="str">
            <v>Regulatory</v>
          </cell>
          <cell r="D2679" t="str">
            <v>Regulatory</v>
          </cell>
          <cell r="E2679" t="str">
            <v>Direct</v>
          </cell>
          <cell r="F2679" t="str">
            <v>DIR</v>
          </cell>
          <cell r="G2679" t="str">
            <v>0003</v>
          </cell>
          <cell r="H2679" t="str">
            <v>DEF-CAP</v>
          </cell>
        </row>
        <row r="2680">
          <cell r="A2680" t="str">
            <v>11028843</v>
          </cell>
          <cell r="B2680" t="str">
            <v>CLOSED Reg TDU Rt Case Lk Jack- Defer</v>
          </cell>
          <cell r="C2680" t="str">
            <v>Regulatory</v>
          </cell>
          <cell r="D2680" t="str">
            <v>Regulatory</v>
          </cell>
          <cell r="E2680" t="str">
            <v>Direct</v>
          </cell>
          <cell r="F2680" t="str">
            <v>DIR</v>
          </cell>
          <cell r="G2680" t="str">
            <v>0003</v>
          </cell>
          <cell r="H2680" t="str">
            <v>DEF-CAP</v>
          </cell>
        </row>
        <row r="2681">
          <cell r="A2681" t="str">
            <v>11029040</v>
          </cell>
          <cell r="B2681" t="str">
            <v>CLSD Reg Collab Proc EE APSC 06-004-R</v>
          </cell>
          <cell r="C2681" t="str">
            <v>Regulatory</v>
          </cell>
          <cell r="D2681" t="str">
            <v>Regulatory</v>
          </cell>
          <cell r="E2681" t="str">
            <v>Direct</v>
          </cell>
          <cell r="F2681" t="str">
            <v>DIR</v>
          </cell>
          <cell r="G2681" t="str">
            <v>0062</v>
          </cell>
          <cell r="H2681" t="str">
            <v>DEF-CAP</v>
          </cell>
        </row>
        <row r="2682">
          <cell r="A2682" t="str">
            <v>11029400</v>
          </cell>
          <cell r="B2682" t="str">
            <v>CLSD Regulatory Ark-Res Customer Survey</v>
          </cell>
          <cell r="C2682" t="str">
            <v>Regulatory</v>
          </cell>
          <cell r="D2682" t="str">
            <v>Regulatory</v>
          </cell>
          <cell r="E2682" t="str">
            <v>Direct</v>
          </cell>
          <cell r="F2682" t="str">
            <v>DIR</v>
          </cell>
          <cell r="G2682" t="str">
            <v>0062</v>
          </cell>
          <cell r="H2682" t="str">
            <v>DEF-CAP</v>
          </cell>
        </row>
        <row r="2683">
          <cell r="A2683" t="str">
            <v>11029766</v>
          </cell>
          <cell r="B2683" t="str">
            <v>CLSD Reg to 2007 Securitization (No3)</v>
          </cell>
          <cell r="C2683" t="str">
            <v>Regulatory</v>
          </cell>
          <cell r="D2683" t="str">
            <v>Regulatory</v>
          </cell>
          <cell r="E2683" t="str">
            <v>Direct</v>
          </cell>
          <cell r="F2683" t="str">
            <v>DIR</v>
          </cell>
          <cell r="G2683" t="str">
            <v>0003</v>
          </cell>
          <cell r="H2683" t="str">
            <v>DEF-CAP</v>
          </cell>
        </row>
        <row r="2684">
          <cell r="A2684" t="str">
            <v>11030309</v>
          </cell>
          <cell r="B2684" t="str">
            <v>CLSD Regulatory to Minn Rate Case - Def</v>
          </cell>
          <cell r="C2684" t="str">
            <v>Regulatory</v>
          </cell>
          <cell r="D2684" t="str">
            <v>Regulatory</v>
          </cell>
          <cell r="E2684" t="str">
            <v>Direct</v>
          </cell>
          <cell r="F2684" t="str">
            <v>DIR</v>
          </cell>
          <cell r="G2684" t="str">
            <v>0072</v>
          </cell>
          <cell r="H2684" t="str">
            <v>DEF-CAP</v>
          </cell>
        </row>
        <row r="2685">
          <cell r="A2685" t="str">
            <v>11030582</v>
          </cell>
          <cell r="B2685" t="str">
            <v>CLSD Reg to TX Coast Rate Case-Def 2008</v>
          </cell>
          <cell r="C2685" t="str">
            <v>Regulatory</v>
          </cell>
          <cell r="D2685" t="str">
            <v>Regulatory</v>
          </cell>
          <cell r="E2685" t="str">
            <v>Direct</v>
          </cell>
          <cell r="F2685" t="str">
            <v>DIR</v>
          </cell>
          <cell r="G2685" t="str">
            <v>0082</v>
          </cell>
          <cell r="H2685" t="str">
            <v>DEF-CAP</v>
          </cell>
        </row>
        <row r="2686">
          <cell r="A2686" t="str">
            <v>11030869</v>
          </cell>
          <cell r="B2686" t="str">
            <v>CLSD Reg to Advanced Met Services I -Def</v>
          </cell>
          <cell r="C2686" t="str">
            <v>Regulatory</v>
          </cell>
          <cell r="D2686" t="str">
            <v>Regulatory</v>
          </cell>
          <cell r="E2686" t="str">
            <v>Direct</v>
          </cell>
          <cell r="F2686" t="str">
            <v>DIR</v>
          </cell>
          <cell r="G2686" t="str">
            <v>0003</v>
          </cell>
          <cell r="H2686" t="str">
            <v>DEF-CAP</v>
          </cell>
        </row>
        <row r="2687">
          <cell r="A2687" t="str">
            <v>11030920</v>
          </cell>
          <cell r="B2687" t="str">
            <v>CLSDReg - Misc Chges-Recov RCE Rider Def</v>
          </cell>
          <cell r="C2687" t="str">
            <v>Regulatory</v>
          </cell>
          <cell r="D2687" t="str">
            <v>Regulatory</v>
          </cell>
          <cell r="E2687" t="str">
            <v>Direct</v>
          </cell>
          <cell r="F2687" t="str">
            <v>DIR</v>
          </cell>
          <cell r="G2687" t="str">
            <v>0003</v>
          </cell>
          <cell r="H2687" t="str">
            <v>DEF-CAP</v>
          </cell>
        </row>
        <row r="2688">
          <cell r="A2688" t="str">
            <v>11031103</v>
          </cell>
          <cell r="B2688" t="str">
            <v>CLSD Reg to AMIN Early Dep for REP 08Def</v>
          </cell>
          <cell r="C2688" t="str">
            <v>Regulatory</v>
          </cell>
          <cell r="D2688" t="str">
            <v>Regulatory</v>
          </cell>
          <cell r="E2688" t="str">
            <v>Direct</v>
          </cell>
          <cell r="F2688" t="str">
            <v>DIR</v>
          </cell>
          <cell r="G2688" t="str">
            <v>0003</v>
          </cell>
          <cell r="H2688" t="str">
            <v>DEF-CAP</v>
          </cell>
        </row>
        <row r="2689">
          <cell r="A2689" t="str">
            <v>11031441</v>
          </cell>
          <cell r="B2689" t="str">
            <v>CLSD Reg to CEHE TDU Rate Case 2010</v>
          </cell>
          <cell r="C2689" t="str">
            <v>Regulatory</v>
          </cell>
          <cell r="D2689" t="str">
            <v>Regulatory</v>
          </cell>
          <cell r="E2689" t="str">
            <v>Direct</v>
          </cell>
          <cell r="F2689" t="str">
            <v>DIR</v>
          </cell>
          <cell r="G2689" t="str">
            <v>0003</v>
          </cell>
          <cell r="H2689" t="str">
            <v>DEF-CAP</v>
          </cell>
        </row>
        <row r="2690">
          <cell r="A2690" t="str">
            <v>11031689</v>
          </cell>
          <cell r="B2690" t="str">
            <v>CLSD Reg Ops to Ike Cost Rec Case-Defer</v>
          </cell>
          <cell r="C2690" t="str">
            <v>Regulatory</v>
          </cell>
          <cell r="D2690" t="str">
            <v>Regulatory</v>
          </cell>
          <cell r="E2690" t="str">
            <v>Direct</v>
          </cell>
          <cell r="F2690" t="str">
            <v>DIR</v>
          </cell>
          <cell r="G2690" t="str">
            <v>0003</v>
          </cell>
          <cell r="H2690" t="str">
            <v>DEF-CAP</v>
          </cell>
        </row>
        <row r="2691">
          <cell r="A2691" t="str">
            <v>11031691</v>
          </cell>
          <cell r="B2691" t="str">
            <v>CLSD Reg Ops to Ike Securitization - Def</v>
          </cell>
          <cell r="C2691" t="str">
            <v>Regulatory</v>
          </cell>
          <cell r="D2691" t="str">
            <v>Regulatory</v>
          </cell>
          <cell r="E2691" t="str">
            <v>Direct</v>
          </cell>
          <cell r="F2691" t="str">
            <v>DIR</v>
          </cell>
          <cell r="G2691" t="str">
            <v>0003</v>
          </cell>
          <cell r="H2691" t="str">
            <v>DEF-CAP</v>
          </cell>
        </row>
        <row r="2692">
          <cell r="A2692" t="str">
            <v>11032304</v>
          </cell>
          <cell r="B2692" t="str">
            <v>CLSD Regulatory to Miss Rate Case - Def</v>
          </cell>
          <cell r="C2692" t="str">
            <v>Regulatory</v>
          </cell>
          <cell r="D2692" t="str">
            <v>Regulatory</v>
          </cell>
          <cell r="E2692" t="str">
            <v>Direct</v>
          </cell>
          <cell r="F2692" t="str">
            <v>DIR</v>
          </cell>
          <cell r="G2692" t="str">
            <v>0082</v>
          </cell>
          <cell r="H2692" t="str">
            <v>DEF-CAP</v>
          </cell>
        </row>
        <row r="2693">
          <cell r="A2693" t="str">
            <v>11032321</v>
          </cell>
          <cell r="B2693" t="str">
            <v>CLSD Regulatory to COH Rate Case Def</v>
          </cell>
          <cell r="C2693" t="str">
            <v>Regulatory</v>
          </cell>
          <cell r="D2693" t="str">
            <v>Regulatory</v>
          </cell>
          <cell r="E2693" t="str">
            <v>Direct</v>
          </cell>
          <cell r="F2693" t="str">
            <v>DIR</v>
          </cell>
          <cell r="G2693" t="str">
            <v>0082</v>
          </cell>
          <cell r="H2693" t="str">
            <v>DEF-CAP</v>
          </cell>
        </row>
        <row r="2694">
          <cell r="A2694" t="str">
            <v>11032330</v>
          </cell>
          <cell r="B2694" t="str">
            <v>CLSD Reg S Texas Rate Case 2010-2011 Def</v>
          </cell>
          <cell r="C2694" t="str">
            <v>Regulatory</v>
          </cell>
          <cell r="D2694" t="str">
            <v>Regulatory</v>
          </cell>
          <cell r="E2694" t="str">
            <v>Direct</v>
          </cell>
          <cell r="F2694" t="str">
            <v>DIR</v>
          </cell>
          <cell r="G2694" t="str">
            <v>0082</v>
          </cell>
          <cell r="H2694" t="str">
            <v>DEF-CAP</v>
          </cell>
        </row>
        <row r="2695">
          <cell r="A2695" t="str">
            <v>11032331</v>
          </cell>
          <cell r="B2695" t="str">
            <v>CLSD Reg to East TX Rate Case 2011 Def</v>
          </cell>
          <cell r="C2695" t="str">
            <v>Regulatory</v>
          </cell>
          <cell r="D2695" t="str">
            <v>Regulatory</v>
          </cell>
          <cell r="E2695" t="str">
            <v>Direct</v>
          </cell>
          <cell r="F2695" t="str">
            <v>DIR</v>
          </cell>
          <cell r="G2695" t="str">
            <v>0082</v>
          </cell>
          <cell r="H2695" t="str">
            <v>DEF-CAP</v>
          </cell>
        </row>
        <row r="2696">
          <cell r="A2696" t="str">
            <v>11032332</v>
          </cell>
          <cell r="B2696" t="str">
            <v>CLSD Reg to Oklahoma Rate Case - Def</v>
          </cell>
          <cell r="C2696" t="str">
            <v>Regulatory</v>
          </cell>
          <cell r="D2696" t="str">
            <v>Regulatory</v>
          </cell>
          <cell r="E2696" t="str">
            <v>Direct</v>
          </cell>
          <cell r="F2696" t="str">
            <v>DIR</v>
          </cell>
          <cell r="G2696" t="str">
            <v>0062</v>
          </cell>
          <cell r="H2696" t="str">
            <v>DEF-CAP</v>
          </cell>
        </row>
        <row r="2697">
          <cell r="A2697" t="str">
            <v>11032334</v>
          </cell>
          <cell r="B2697" t="str">
            <v>CLSD Reg to Minn Rte Cse 2013-14 Def</v>
          </cell>
          <cell r="C2697" t="str">
            <v>Regulatory</v>
          </cell>
          <cell r="D2697" t="str">
            <v>Regulatory</v>
          </cell>
          <cell r="E2697" t="str">
            <v>Direct</v>
          </cell>
          <cell r="F2697" t="str">
            <v>DIR</v>
          </cell>
          <cell r="G2697" t="str">
            <v>0072</v>
          </cell>
          <cell r="H2697" t="str">
            <v>DEF-CAP</v>
          </cell>
        </row>
        <row r="2698">
          <cell r="A2698" t="str">
            <v>11032335</v>
          </cell>
          <cell r="B2698" t="str">
            <v>CLSD Reg-AMS Recon Filing (2010-11) -Def</v>
          </cell>
          <cell r="C2698" t="str">
            <v>Regulatory</v>
          </cell>
          <cell r="D2698" t="str">
            <v>Regulatory</v>
          </cell>
          <cell r="E2698" t="str">
            <v>Direct</v>
          </cell>
          <cell r="F2698" t="str">
            <v>DIR</v>
          </cell>
          <cell r="G2698" t="str">
            <v>0003</v>
          </cell>
          <cell r="H2698" t="str">
            <v>DEF-CAP</v>
          </cell>
        </row>
        <row r="2699">
          <cell r="A2699" t="str">
            <v>11032641</v>
          </cell>
          <cell r="B2699" t="str">
            <v>CLSD Reg-Ike Charges After Settlement</v>
          </cell>
          <cell r="C2699" t="str">
            <v>Regulatory</v>
          </cell>
          <cell r="D2699" t="str">
            <v>Regulatory</v>
          </cell>
          <cell r="E2699" t="str">
            <v>Direct</v>
          </cell>
          <cell r="F2699" t="str">
            <v>DIR</v>
          </cell>
          <cell r="G2699" t="str">
            <v>0003</v>
          </cell>
          <cell r="H2699" t="str">
            <v>DEF-CAP</v>
          </cell>
        </row>
        <row r="2700">
          <cell r="A2700" t="str">
            <v>11032761</v>
          </cell>
          <cell r="B2700" t="str">
            <v>CLSD Regulatory to CEHE Intel Grid - CAP</v>
          </cell>
          <cell r="C2700" t="str">
            <v>Regulatory</v>
          </cell>
          <cell r="D2700" t="str">
            <v>Regulatory</v>
          </cell>
          <cell r="E2700" t="str">
            <v>Direct</v>
          </cell>
          <cell r="F2700" t="str">
            <v>DIR</v>
          </cell>
          <cell r="G2700" t="str">
            <v>0003</v>
          </cell>
          <cell r="H2700" t="str">
            <v>DEF-CAP</v>
          </cell>
        </row>
        <row r="2701">
          <cell r="A2701" t="str">
            <v>11032841</v>
          </cell>
          <cell r="B2701" t="str">
            <v>CLSD Reg Ops to TX Coast COSA - Def 2011</v>
          </cell>
          <cell r="C2701" t="str">
            <v>Regulatory</v>
          </cell>
          <cell r="D2701" t="str">
            <v>Regulatory</v>
          </cell>
          <cell r="E2701" t="str">
            <v>Direct</v>
          </cell>
          <cell r="F2701" t="str">
            <v>DIR</v>
          </cell>
          <cell r="G2701" t="str">
            <v>0082</v>
          </cell>
          <cell r="H2701" t="str">
            <v>DEF-CAP</v>
          </cell>
        </row>
        <row r="2702">
          <cell r="A2702" t="str">
            <v>11032842</v>
          </cell>
          <cell r="B2702" t="str">
            <v>CLSD Reg Ops to Texas CoastCOSA-Def 2012</v>
          </cell>
          <cell r="C2702" t="str">
            <v>Regulatory</v>
          </cell>
          <cell r="D2702" t="str">
            <v>Regulatory</v>
          </cell>
          <cell r="E2702" t="str">
            <v>Direct</v>
          </cell>
          <cell r="F2702" t="str">
            <v>DIR</v>
          </cell>
          <cell r="G2702" t="str">
            <v>0082</v>
          </cell>
          <cell r="H2702" t="str">
            <v>DEF-CAP</v>
          </cell>
        </row>
        <row r="2703">
          <cell r="A2703" t="str">
            <v>11032843</v>
          </cell>
          <cell r="B2703" t="str">
            <v>CLSD Reg Ops to Texas CoastCOSA-Def 2013</v>
          </cell>
          <cell r="C2703" t="str">
            <v>Regulatory</v>
          </cell>
          <cell r="D2703" t="str">
            <v>Regulatory</v>
          </cell>
          <cell r="E2703" t="str">
            <v>Direct</v>
          </cell>
          <cell r="F2703" t="str">
            <v>DIR</v>
          </cell>
          <cell r="G2703" t="str">
            <v>0082</v>
          </cell>
          <cell r="H2703" t="str">
            <v>DEF-CAP</v>
          </cell>
        </row>
        <row r="2704">
          <cell r="A2704" t="str">
            <v>11032844</v>
          </cell>
          <cell r="B2704" t="str">
            <v>CLSDReg to TX Coast Rate Case 2015 Defer</v>
          </cell>
          <cell r="C2704" t="str">
            <v>Regulatory</v>
          </cell>
          <cell r="D2704" t="str">
            <v>Regulatory</v>
          </cell>
          <cell r="E2704" t="str">
            <v>Direct</v>
          </cell>
          <cell r="F2704" t="str">
            <v>DIR</v>
          </cell>
          <cell r="G2704" t="str">
            <v>0082</v>
          </cell>
          <cell r="H2704" t="str">
            <v>DEF-CAP</v>
          </cell>
        </row>
        <row r="2705">
          <cell r="A2705" t="str">
            <v>11032860</v>
          </cell>
          <cell r="B2705" t="str">
            <v>CLSDReg to Huntsville-Bmnt COSA 2010 Def</v>
          </cell>
          <cell r="C2705" t="str">
            <v>Regulatory</v>
          </cell>
          <cell r="D2705" t="str">
            <v>Regulatory</v>
          </cell>
          <cell r="E2705" t="str">
            <v>Direct</v>
          </cell>
          <cell r="F2705" t="str">
            <v>DIR</v>
          </cell>
          <cell r="G2705" t="str">
            <v>0082</v>
          </cell>
          <cell r="H2705" t="str">
            <v>DEF-CAP</v>
          </cell>
        </row>
        <row r="2706">
          <cell r="A2706" t="str">
            <v>11032861</v>
          </cell>
          <cell r="B2706" t="str">
            <v>CLSDReg to Huntsville-Bmnt COSA 2011 Def</v>
          </cell>
          <cell r="C2706" t="str">
            <v>Regulatory</v>
          </cell>
          <cell r="D2706" t="str">
            <v>Regulatory</v>
          </cell>
          <cell r="E2706" t="str">
            <v>Direct</v>
          </cell>
          <cell r="F2706" t="str">
            <v>DIR</v>
          </cell>
          <cell r="G2706" t="str">
            <v>0082</v>
          </cell>
          <cell r="H2706" t="str">
            <v>DEF-CAP</v>
          </cell>
        </row>
        <row r="2707">
          <cell r="A2707" t="str">
            <v>11032862</v>
          </cell>
          <cell r="B2707" t="str">
            <v>CLSD Reg to Huntsvi.-BeaumontCOSA2012Def</v>
          </cell>
          <cell r="C2707" t="str">
            <v>Regulatory</v>
          </cell>
          <cell r="D2707" t="str">
            <v>Regulatory</v>
          </cell>
          <cell r="E2707" t="str">
            <v>Direct</v>
          </cell>
          <cell r="F2707" t="str">
            <v>DIR</v>
          </cell>
          <cell r="G2707" t="str">
            <v>0082</v>
          </cell>
          <cell r="H2707" t="str">
            <v>DEF-CAP</v>
          </cell>
        </row>
        <row r="2708">
          <cell r="A2708" t="str">
            <v>11032863</v>
          </cell>
          <cell r="B2708" t="str">
            <v>CLSD Reg to Huntsvi.-BeaumontCOSA2013Def</v>
          </cell>
          <cell r="C2708" t="str">
            <v>Regulatory</v>
          </cell>
          <cell r="D2708" t="str">
            <v>Regulatory</v>
          </cell>
          <cell r="E2708" t="str">
            <v>Direct</v>
          </cell>
          <cell r="F2708" t="str">
            <v>DIR</v>
          </cell>
          <cell r="G2708" t="str">
            <v>0082</v>
          </cell>
          <cell r="H2708" t="str">
            <v>DEF-CAP</v>
          </cell>
        </row>
        <row r="2709">
          <cell r="A2709" t="str">
            <v>11032864</v>
          </cell>
          <cell r="B2709" t="str">
            <v>CLSD Reg to Huntsvi.-BeaumontCOSA2014Def</v>
          </cell>
          <cell r="C2709" t="str">
            <v>Regulatory</v>
          </cell>
          <cell r="D2709" t="str">
            <v>Regulatory</v>
          </cell>
          <cell r="E2709" t="str">
            <v>Direct</v>
          </cell>
          <cell r="F2709" t="str">
            <v>DIR</v>
          </cell>
          <cell r="G2709" t="str">
            <v>0082</v>
          </cell>
          <cell r="H2709" t="str">
            <v>DEF-CAP</v>
          </cell>
        </row>
        <row r="2710">
          <cell r="A2710" t="str">
            <v>11032870</v>
          </cell>
          <cell r="B2710" t="str">
            <v>CLSD Reg to COH Rate Case Def 2012-13</v>
          </cell>
          <cell r="C2710" t="str">
            <v>Regulatory</v>
          </cell>
          <cell r="D2710" t="str">
            <v>Regulatory</v>
          </cell>
          <cell r="E2710" t="str">
            <v>Direct</v>
          </cell>
          <cell r="F2710" t="str">
            <v>DIR</v>
          </cell>
          <cell r="G2710" t="str">
            <v>0082</v>
          </cell>
          <cell r="H2710" t="str">
            <v>DEF-CAP</v>
          </cell>
        </row>
        <row r="2711">
          <cell r="A2711" t="str">
            <v>11032877</v>
          </cell>
          <cell r="B2711" t="str">
            <v>CLSDReg Ops to TX Cst COSA-Def 2010-CLSD</v>
          </cell>
          <cell r="C2711" t="str">
            <v>Regulatory</v>
          </cell>
          <cell r="D2711" t="str">
            <v>Regulatory</v>
          </cell>
          <cell r="E2711" t="str">
            <v>Direct</v>
          </cell>
          <cell r="F2711" t="str">
            <v>DIR</v>
          </cell>
          <cell r="G2711" t="str">
            <v>0082</v>
          </cell>
          <cell r="H2711" t="str">
            <v>DEF-CAP</v>
          </cell>
        </row>
        <row r="2712">
          <cell r="A2712" t="str">
            <v>11033061</v>
          </cell>
          <cell r="B2712" t="str">
            <v>CLSDReg to Tyler Rate Case 2011-12 - Def</v>
          </cell>
          <cell r="C2712" t="str">
            <v>Regulatory</v>
          </cell>
          <cell r="D2712" t="str">
            <v>Regulatory</v>
          </cell>
          <cell r="E2712" t="str">
            <v>Direct</v>
          </cell>
          <cell r="F2712" t="str">
            <v>DIR</v>
          </cell>
          <cell r="G2712" t="str">
            <v>0082</v>
          </cell>
          <cell r="H2712" t="str">
            <v>DEF-CAP</v>
          </cell>
        </row>
        <row r="2713">
          <cell r="A2713" t="str">
            <v>11033062</v>
          </cell>
          <cell r="B2713" t="str">
            <v>CLSDReg to AMS Recon Filing 1 (2014)-Def</v>
          </cell>
          <cell r="C2713" t="str">
            <v>Regulatory</v>
          </cell>
          <cell r="D2713" t="str">
            <v>Regulatory</v>
          </cell>
          <cell r="E2713" t="str">
            <v>Direct</v>
          </cell>
          <cell r="F2713" t="str">
            <v>DIR</v>
          </cell>
          <cell r="G2713" t="str">
            <v>0003</v>
          </cell>
          <cell r="H2713" t="str">
            <v>DEF-CAP</v>
          </cell>
        </row>
        <row r="2714">
          <cell r="A2714" t="str">
            <v>11033063</v>
          </cell>
          <cell r="B2714" t="str">
            <v>CLSD Reg to E TX Rate Case 2012-13 Def</v>
          </cell>
          <cell r="C2714" t="str">
            <v>Regulatory</v>
          </cell>
          <cell r="D2714" t="str">
            <v>Regulatory</v>
          </cell>
          <cell r="E2714" t="str">
            <v>Direct</v>
          </cell>
          <cell r="F2714" t="str">
            <v>DIR</v>
          </cell>
          <cell r="G2714" t="str">
            <v>0082</v>
          </cell>
          <cell r="H2714" t="str">
            <v>DEF-CAP</v>
          </cell>
        </row>
        <row r="2715">
          <cell r="A2715" t="str">
            <v>11033064</v>
          </cell>
          <cell r="B2715" t="str">
            <v>CLSD Reg to Huntsvi.-BeaumontCOSA2015Def</v>
          </cell>
          <cell r="C2715" t="str">
            <v>Regulatory</v>
          </cell>
          <cell r="D2715" t="str">
            <v>Regulatory</v>
          </cell>
          <cell r="E2715" t="str">
            <v>Direct</v>
          </cell>
          <cell r="F2715" t="str">
            <v>DIR</v>
          </cell>
          <cell r="G2715" t="str">
            <v>0082</v>
          </cell>
          <cell r="H2715" t="str">
            <v>DEF-CAP</v>
          </cell>
        </row>
        <row r="2716">
          <cell r="A2716" t="str">
            <v>11033065</v>
          </cell>
          <cell r="B2716" t="str">
            <v>Regulatory to Miss Rate Case 2018 - Def</v>
          </cell>
          <cell r="C2716" t="str">
            <v>Regulatory</v>
          </cell>
          <cell r="D2716" t="str">
            <v>Regulatory</v>
          </cell>
          <cell r="E2716" t="str">
            <v>Direct</v>
          </cell>
          <cell r="F2716" t="str">
            <v>DIR</v>
          </cell>
          <cell r="G2716" t="str">
            <v>0082</v>
          </cell>
          <cell r="H2716" t="str">
            <v>DEF-CAP</v>
          </cell>
        </row>
        <row r="2717">
          <cell r="A2717" t="str">
            <v>11033066</v>
          </cell>
          <cell r="B2717" t="str">
            <v>Regulatory to STexasRateCase2018-19-Dfrd</v>
          </cell>
          <cell r="C2717" t="str">
            <v>Regulatory</v>
          </cell>
          <cell r="D2717" t="str">
            <v>Regulatory</v>
          </cell>
          <cell r="E2717" t="str">
            <v>Direct</v>
          </cell>
          <cell r="F2717" t="str">
            <v>DIR</v>
          </cell>
          <cell r="G2717" t="str">
            <v>0082</v>
          </cell>
          <cell r="H2717" t="str">
            <v>DEF-CAP</v>
          </cell>
        </row>
        <row r="2718">
          <cell r="A2718" t="str">
            <v>11033067</v>
          </cell>
          <cell r="B2718" t="str">
            <v>CLSD Reg Ops to Texas Coast COSA-Def2015</v>
          </cell>
          <cell r="C2718" t="str">
            <v>Regulatory</v>
          </cell>
          <cell r="D2718" t="str">
            <v>Regulatory</v>
          </cell>
          <cell r="E2718" t="str">
            <v>Direct</v>
          </cell>
          <cell r="F2718" t="str">
            <v>DIR</v>
          </cell>
          <cell r="G2718" t="str">
            <v>0082</v>
          </cell>
          <cell r="H2718" t="str">
            <v>DEF-CAP</v>
          </cell>
        </row>
        <row r="2719">
          <cell r="A2719" t="str">
            <v>11033068</v>
          </cell>
          <cell r="B2719" t="str">
            <v>CLSD Reg to TX Coast Rate Case-Def 2012</v>
          </cell>
          <cell r="C2719" t="str">
            <v>Regulatory</v>
          </cell>
          <cell r="D2719" t="str">
            <v>Regulatory</v>
          </cell>
          <cell r="E2719" t="str">
            <v>Direct</v>
          </cell>
          <cell r="F2719" t="str">
            <v>DIR</v>
          </cell>
          <cell r="G2719" t="str">
            <v>0082</v>
          </cell>
          <cell r="H2719" t="str">
            <v>DEF-CAP</v>
          </cell>
        </row>
        <row r="2720">
          <cell r="A2720" t="str">
            <v>11033160</v>
          </cell>
          <cell r="B2720" t="str">
            <v>CLSD: Reg to CEGT ReContracting-AR Div</v>
          </cell>
          <cell r="C2720" t="str">
            <v>Regulatory</v>
          </cell>
          <cell r="D2720" t="str">
            <v>Regulatory</v>
          </cell>
          <cell r="E2720" t="str">
            <v>Direct</v>
          </cell>
          <cell r="F2720" t="str">
            <v>DIR</v>
          </cell>
          <cell r="G2720" t="str">
            <v>Enable</v>
          </cell>
          <cell r="H2720" t="str">
            <v>DEF-CAP</v>
          </cell>
        </row>
        <row r="2721">
          <cell r="A2721" t="str">
            <v>11033161</v>
          </cell>
          <cell r="B2721" t="str">
            <v>CLSD: Reg to CEGT ReContracting -OK Div</v>
          </cell>
          <cell r="C2721" t="str">
            <v>Regulatory</v>
          </cell>
          <cell r="D2721" t="str">
            <v>Regulatory</v>
          </cell>
          <cell r="E2721" t="str">
            <v>Direct</v>
          </cell>
          <cell r="F2721" t="str">
            <v>DIR</v>
          </cell>
          <cell r="G2721" t="str">
            <v>Enable</v>
          </cell>
          <cell r="H2721" t="str">
            <v>DEF-CAP</v>
          </cell>
        </row>
        <row r="2722">
          <cell r="A2722" t="str">
            <v>11033162</v>
          </cell>
          <cell r="B2722" t="str">
            <v>CLSD: Reg to CEGT ReContracting-TX Ark</v>
          </cell>
          <cell r="C2722" t="str">
            <v>Regulatory</v>
          </cell>
          <cell r="D2722" t="str">
            <v>Regulatory</v>
          </cell>
          <cell r="E2722" t="str">
            <v>Direct</v>
          </cell>
          <cell r="F2722" t="str">
            <v>DIR</v>
          </cell>
          <cell r="G2722" t="str">
            <v>Enable</v>
          </cell>
          <cell r="H2722" t="str">
            <v>DEF-CAP</v>
          </cell>
        </row>
        <row r="2723">
          <cell r="A2723" t="str">
            <v>11033163</v>
          </cell>
          <cell r="B2723" t="str">
            <v>CLSD: Reg to CEGT ReContracting-Ark LA</v>
          </cell>
          <cell r="C2723" t="str">
            <v>Regulatory</v>
          </cell>
          <cell r="D2723" t="str">
            <v>Regulatory</v>
          </cell>
          <cell r="E2723" t="str">
            <v>Direct</v>
          </cell>
          <cell r="F2723" t="str">
            <v>DIR</v>
          </cell>
          <cell r="G2723" t="str">
            <v>Enable</v>
          </cell>
          <cell r="H2723" t="str">
            <v>DEF-CAP</v>
          </cell>
        </row>
        <row r="2724">
          <cell r="A2724" t="str">
            <v>11033180</v>
          </cell>
          <cell r="B2724" t="str">
            <v>CLSD Reg Ops to COH GRIP Filing 2011 Def</v>
          </cell>
          <cell r="C2724" t="str">
            <v>Regulatory</v>
          </cell>
          <cell r="D2724" t="str">
            <v>Regulatory</v>
          </cell>
          <cell r="E2724" t="str">
            <v>Direct</v>
          </cell>
          <cell r="F2724" t="str">
            <v>DIR</v>
          </cell>
          <cell r="G2724" t="str">
            <v>0082</v>
          </cell>
          <cell r="H2724" t="str">
            <v>DEF-CAP</v>
          </cell>
        </row>
        <row r="2725">
          <cell r="A2725" t="str">
            <v>11033248</v>
          </cell>
          <cell r="B2725" t="str">
            <v>CLSD Regulatory toCOHRateCase2013-14-Def</v>
          </cell>
          <cell r="C2725" t="str">
            <v>Regulatory</v>
          </cell>
          <cell r="D2725" t="str">
            <v>Regulatory</v>
          </cell>
          <cell r="E2725" t="str">
            <v>Direct</v>
          </cell>
          <cell r="F2725" t="str">
            <v>DIR</v>
          </cell>
          <cell r="G2725" t="str">
            <v>0082</v>
          </cell>
          <cell r="H2725" t="str">
            <v>DEF-CAP</v>
          </cell>
        </row>
        <row r="2726">
          <cell r="A2726" t="str">
            <v>11033249</v>
          </cell>
          <cell r="B2726" t="str">
            <v>CLSD Reg to Ark RateCase 2015-Defer</v>
          </cell>
          <cell r="C2726" t="str">
            <v>Regulatory</v>
          </cell>
          <cell r="D2726" t="str">
            <v>Regulatory</v>
          </cell>
          <cell r="E2726" t="str">
            <v>Direct</v>
          </cell>
          <cell r="F2726" t="str">
            <v>DIR</v>
          </cell>
          <cell r="G2726" t="str">
            <v>0062</v>
          </cell>
          <cell r="H2726" t="str">
            <v>DEF-CAP</v>
          </cell>
        </row>
        <row r="2727">
          <cell r="A2727" t="str">
            <v>11033250</v>
          </cell>
          <cell r="B2727" t="str">
            <v>CLSD Reg to CEHE TDU DCRF 2015-Defer</v>
          </cell>
          <cell r="C2727" t="str">
            <v>Regulatory</v>
          </cell>
          <cell r="D2727" t="str">
            <v>Regulatory</v>
          </cell>
          <cell r="E2727" t="str">
            <v>Direct</v>
          </cell>
          <cell r="F2727" t="str">
            <v>DIR</v>
          </cell>
          <cell r="G2727" t="str">
            <v>0003</v>
          </cell>
          <cell r="H2727" t="str">
            <v>DEF-CAP</v>
          </cell>
        </row>
        <row r="2728">
          <cell r="A2728" t="str">
            <v>11033662</v>
          </cell>
          <cell r="B2728" t="str">
            <v>CLSD Regulatory toTC5 Securitization-Def</v>
          </cell>
          <cell r="C2728" t="str">
            <v>Regulatory</v>
          </cell>
          <cell r="D2728" t="str">
            <v>Regulatory</v>
          </cell>
          <cell r="E2728" t="str">
            <v>Direct</v>
          </cell>
          <cell r="F2728" t="str">
            <v>DIR</v>
          </cell>
          <cell r="G2728" t="str">
            <v>0003</v>
          </cell>
          <cell r="H2728" t="str">
            <v>DEF-CAP</v>
          </cell>
        </row>
        <row r="2729">
          <cell r="A2729" t="str">
            <v>11034345</v>
          </cell>
          <cell r="B2729" t="str">
            <v>Reg to Beaumt-ETX Rate Case 2019-20 Dfrd</v>
          </cell>
          <cell r="C2729" t="str">
            <v>Regulatory</v>
          </cell>
          <cell r="D2729" t="str">
            <v>Regulatory</v>
          </cell>
          <cell r="E2729" t="str">
            <v>Direct</v>
          </cell>
          <cell r="F2729" t="str">
            <v>DIR</v>
          </cell>
          <cell r="G2729" t="str">
            <v>0082</v>
          </cell>
          <cell r="H2729" t="str">
            <v>DEF-CAP</v>
          </cell>
        </row>
        <row r="2730">
          <cell r="A2730" t="str">
            <v>11034800</v>
          </cell>
          <cell r="B2730" t="str">
            <v>CLSD Reg to CEHE EECRF Filing 2013-Def</v>
          </cell>
          <cell r="C2730" t="str">
            <v>Regulatory</v>
          </cell>
          <cell r="D2730" t="str">
            <v>Regulatory</v>
          </cell>
          <cell r="E2730" t="str">
            <v>Direct</v>
          </cell>
          <cell r="F2730" t="str">
            <v>DIR</v>
          </cell>
          <cell r="G2730" t="str">
            <v>0003</v>
          </cell>
          <cell r="H2730" t="str">
            <v>DEF-CAP</v>
          </cell>
        </row>
        <row r="2731">
          <cell r="A2731" t="str">
            <v>11035153</v>
          </cell>
          <cell r="B2731" t="str">
            <v>CLSD Reg to Mn Rate Case 2015-16 Def</v>
          </cell>
          <cell r="C2731" t="str">
            <v>Regulatory</v>
          </cell>
          <cell r="D2731" t="str">
            <v>Regulatory</v>
          </cell>
          <cell r="E2731" t="str">
            <v>Direct</v>
          </cell>
          <cell r="F2731" t="str">
            <v>DIR</v>
          </cell>
          <cell r="G2731" t="str">
            <v>0072</v>
          </cell>
          <cell r="H2731" t="str">
            <v>DEF-CAP</v>
          </cell>
        </row>
        <row r="2732">
          <cell r="A2732" t="str">
            <v>11035160</v>
          </cell>
          <cell r="B2732" t="str">
            <v>CLSDReg to Hou/TxCst Rt Cs  2016-17-DFRD</v>
          </cell>
          <cell r="C2732" t="str">
            <v>Regulatory</v>
          </cell>
          <cell r="D2732" t="str">
            <v>Regulatory</v>
          </cell>
          <cell r="E2732" t="str">
            <v>Direct</v>
          </cell>
          <cell r="F2732" t="str">
            <v>DIR</v>
          </cell>
          <cell r="G2732" t="str">
            <v>0082</v>
          </cell>
          <cell r="H2732" t="str">
            <v>DEF-CAP</v>
          </cell>
        </row>
        <row r="2733">
          <cell r="A2733" t="str">
            <v>11035164</v>
          </cell>
          <cell r="B2733" t="str">
            <v>CLSD Regulatory toCOHRateCase2016-17-Def</v>
          </cell>
          <cell r="C2733" t="str">
            <v>Regulatory</v>
          </cell>
          <cell r="D2733" t="str">
            <v>Regulatory</v>
          </cell>
          <cell r="E2733" t="str">
            <v>Direct</v>
          </cell>
          <cell r="F2733" t="str">
            <v>DIR</v>
          </cell>
          <cell r="G2733" t="str">
            <v>0082</v>
          </cell>
          <cell r="H2733" t="str">
            <v>DEF-CAP</v>
          </cell>
        </row>
        <row r="2734">
          <cell r="A2734" t="str">
            <v>11035286</v>
          </cell>
          <cell r="B2734" t="str">
            <v>CLSDRegulatory of CEHE AMS OptOut -Defer</v>
          </cell>
          <cell r="C2734" t="str">
            <v>Regulatory</v>
          </cell>
          <cell r="D2734" t="str">
            <v>Regulatory</v>
          </cell>
          <cell r="E2734" t="str">
            <v>Direct</v>
          </cell>
          <cell r="F2734" t="str">
            <v>DIR</v>
          </cell>
          <cell r="G2734" t="str">
            <v>0003</v>
          </cell>
          <cell r="H2734" t="str">
            <v>DEF-CAP</v>
          </cell>
        </row>
        <row r="2735">
          <cell r="A2735" t="str">
            <v>11036024</v>
          </cell>
          <cell r="B2735" t="str">
            <v>Reg to AMS Recon Filing 2017-Deferred</v>
          </cell>
          <cell r="C2735" t="str">
            <v>Regulatory</v>
          </cell>
          <cell r="D2735" t="str">
            <v>Regulatory</v>
          </cell>
          <cell r="E2735" t="str">
            <v>Direct</v>
          </cell>
          <cell r="F2735" t="str">
            <v>DIR</v>
          </cell>
          <cell r="G2735" t="str">
            <v>0003</v>
          </cell>
          <cell r="H2735" t="str">
            <v>DEF-CAP</v>
          </cell>
        </row>
        <row r="2736">
          <cell r="A2736" t="str">
            <v>11036860</v>
          </cell>
          <cell r="B2736" t="str">
            <v>Regulatory to MPSC Docket No 2008-AD-270</v>
          </cell>
          <cell r="C2736" t="str">
            <v>Regulatory</v>
          </cell>
          <cell r="D2736" t="str">
            <v>Regulatory</v>
          </cell>
          <cell r="E2736" t="str">
            <v>Direct</v>
          </cell>
          <cell r="F2736" t="str">
            <v>DIR</v>
          </cell>
          <cell r="G2736" t="str">
            <v>0082</v>
          </cell>
          <cell r="H2736" t="str">
            <v>DEF-CAP</v>
          </cell>
        </row>
        <row r="2737">
          <cell r="A2737" t="str">
            <v>11037042</v>
          </cell>
          <cell r="B2737" t="str">
            <v>Regulatory to Ark RateCase 2017-2018 Def</v>
          </cell>
          <cell r="C2737" t="str">
            <v>Regulatory</v>
          </cell>
          <cell r="D2737" t="str">
            <v>Regulatory</v>
          </cell>
          <cell r="E2737" t="str">
            <v>Direct</v>
          </cell>
          <cell r="F2737" t="str">
            <v>DIR</v>
          </cell>
          <cell r="G2737" t="str">
            <v>0062</v>
          </cell>
          <cell r="H2737" t="str">
            <v>DEF-CAP</v>
          </cell>
        </row>
        <row r="2738">
          <cell r="A2738" t="str">
            <v>11037043</v>
          </cell>
          <cell r="B2738" t="str">
            <v>Reg to CEHE TDU DCRF 2016-Deferred</v>
          </cell>
          <cell r="C2738" t="str">
            <v>Regulatory</v>
          </cell>
          <cell r="D2738" t="str">
            <v>Regulatory</v>
          </cell>
          <cell r="E2738" t="str">
            <v>Direct</v>
          </cell>
          <cell r="F2738" t="str">
            <v>DIR</v>
          </cell>
          <cell r="G2738" t="str">
            <v>0003</v>
          </cell>
          <cell r="H2738" t="str">
            <v>DEF-CAP</v>
          </cell>
        </row>
        <row r="2739">
          <cell r="A2739" t="str">
            <v>11037046</v>
          </cell>
          <cell r="B2739" t="str">
            <v>Reg to CEHE-TDU Rate Case 2019-2020- Def</v>
          </cell>
          <cell r="C2739" t="str">
            <v>Regulatory</v>
          </cell>
          <cell r="D2739" t="str">
            <v>Regulatory</v>
          </cell>
          <cell r="E2739" t="str">
            <v>Direct</v>
          </cell>
          <cell r="F2739" t="str">
            <v>DIR</v>
          </cell>
          <cell r="G2739" t="str">
            <v>0003</v>
          </cell>
          <cell r="H2739" t="str">
            <v>DEF-CAP</v>
          </cell>
        </row>
        <row r="2740">
          <cell r="A2740" t="str">
            <v>11037047</v>
          </cell>
          <cell r="B2740" t="str">
            <v>Regulatory to MN Rate Case 2017-2018 Def</v>
          </cell>
          <cell r="C2740" t="str">
            <v>Regulatory</v>
          </cell>
          <cell r="D2740" t="str">
            <v>Regulatory</v>
          </cell>
          <cell r="E2740" t="str">
            <v>Direct</v>
          </cell>
          <cell r="F2740" t="str">
            <v>DIR</v>
          </cell>
          <cell r="G2740" t="str">
            <v>0072</v>
          </cell>
          <cell r="H2740" t="str">
            <v>DEF-CAP</v>
          </cell>
        </row>
        <row r="2741">
          <cell r="A2741" t="str">
            <v>11037061</v>
          </cell>
          <cell r="B2741" t="str">
            <v>Reg to So Texas Rate Case 2017-2018 Def</v>
          </cell>
          <cell r="C2741" t="str">
            <v>Regulatory</v>
          </cell>
          <cell r="D2741" t="str">
            <v>Regulatory</v>
          </cell>
          <cell r="E2741" t="str">
            <v>Direct</v>
          </cell>
          <cell r="F2741" t="str">
            <v>DIR</v>
          </cell>
          <cell r="G2741" t="str">
            <v>0082</v>
          </cell>
          <cell r="H2741" t="str">
            <v>DEF-CAP</v>
          </cell>
        </row>
        <row r="2742">
          <cell r="A2742" t="str">
            <v>11037062</v>
          </cell>
          <cell r="B2742" t="str">
            <v>Regulatory to AR Rate Case 2022-23 - Def</v>
          </cell>
          <cell r="C2742" t="str">
            <v>Regulatory</v>
          </cell>
          <cell r="D2742" t="str">
            <v>Regulatory</v>
          </cell>
          <cell r="E2742" t="str">
            <v>Direct</v>
          </cell>
          <cell r="F2742" t="str">
            <v>DIR</v>
          </cell>
          <cell r="G2742" t="str">
            <v>0062</v>
          </cell>
          <cell r="H2742" t="str">
            <v>DEF-CAP</v>
          </cell>
        </row>
        <row r="2743">
          <cell r="A2743" t="str">
            <v>11037063</v>
          </cell>
          <cell r="B2743" t="str">
            <v>Reg to Mississippi Rate Case 2023 - Def</v>
          </cell>
          <cell r="C2743" t="str">
            <v>Regulatory</v>
          </cell>
          <cell r="D2743" t="str">
            <v>Regulatory</v>
          </cell>
          <cell r="E2743" t="str">
            <v>Direct</v>
          </cell>
          <cell r="F2743" t="str">
            <v>DIR</v>
          </cell>
          <cell r="G2743" t="str">
            <v>0082</v>
          </cell>
          <cell r="H2743" t="str">
            <v>DEF-CAP</v>
          </cell>
        </row>
        <row r="2744">
          <cell r="A2744" t="str">
            <v>11037101</v>
          </cell>
          <cell r="B2744" t="str">
            <v>CLSD Reg to CEHE BVC CCN 2015</v>
          </cell>
          <cell r="C2744" t="str">
            <v>Regulatory</v>
          </cell>
          <cell r="D2744" t="str">
            <v>Regulatory</v>
          </cell>
          <cell r="E2744" t="str">
            <v>Direct</v>
          </cell>
          <cell r="F2744" t="str">
            <v>DIR</v>
          </cell>
          <cell r="G2744" t="str">
            <v>0003</v>
          </cell>
          <cell r="H2744" t="str">
            <v>DEF-CAP</v>
          </cell>
        </row>
        <row r="2745">
          <cell r="A2745" t="str">
            <v>11037221</v>
          </cell>
          <cell r="B2745" t="str">
            <v>CLSDTCUC Appeal Exp9791/9910/10007/10097</v>
          </cell>
          <cell r="C2745" t="str">
            <v>Regulatory</v>
          </cell>
          <cell r="D2745" t="str">
            <v>Regulatory</v>
          </cell>
          <cell r="E2745" t="str">
            <v>Direct</v>
          </cell>
          <cell r="F2745" t="str">
            <v>DIR</v>
          </cell>
          <cell r="G2745" t="str">
            <v>0082</v>
          </cell>
          <cell r="H2745" t="str">
            <v>DEF-CAP</v>
          </cell>
        </row>
        <row r="2746">
          <cell r="A2746" t="str">
            <v>11037487</v>
          </cell>
          <cell r="B2746" t="str">
            <v>CLSDGulf South Case Consulting Fees (MS)</v>
          </cell>
          <cell r="C2746" t="str">
            <v>Regulatory</v>
          </cell>
          <cell r="D2746" t="str">
            <v>Regulatory</v>
          </cell>
          <cell r="E2746" t="str">
            <v>Direct</v>
          </cell>
          <cell r="F2746" t="str">
            <v>DIR</v>
          </cell>
          <cell r="G2746" t="str">
            <v>0082</v>
          </cell>
          <cell r="H2746" t="str">
            <v>DEF-CAP</v>
          </cell>
        </row>
        <row r="2747">
          <cell r="A2747" t="str">
            <v>11037488</v>
          </cell>
          <cell r="B2747" t="str">
            <v>CLSDGulfSouth Case ConsultingFees Housto</v>
          </cell>
          <cell r="C2747" t="str">
            <v>Regulatory</v>
          </cell>
          <cell r="D2747" t="str">
            <v>Regulatory</v>
          </cell>
          <cell r="E2747" t="str">
            <v>Direct</v>
          </cell>
          <cell r="F2747" t="str">
            <v>DIR</v>
          </cell>
          <cell r="G2747" t="str">
            <v>0082</v>
          </cell>
          <cell r="H2747" t="str">
            <v>DEF-CAP</v>
          </cell>
        </row>
        <row r="2748">
          <cell r="A2748" t="str">
            <v>11037489</v>
          </cell>
          <cell r="B2748" t="str">
            <v>CLSD GulfSouth Case ConsultingFees Beaum</v>
          </cell>
          <cell r="C2748" t="str">
            <v>Regulatory</v>
          </cell>
          <cell r="D2748" t="str">
            <v>Regulatory</v>
          </cell>
          <cell r="E2748" t="str">
            <v>Direct</v>
          </cell>
          <cell r="F2748" t="str">
            <v>DIR</v>
          </cell>
          <cell r="G2748" t="str">
            <v>0082</v>
          </cell>
          <cell r="H2748" t="str">
            <v>DEF-CAP</v>
          </cell>
        </row>
        <row r="2749">
          <cell r="A2749" t="str">
            <v>11037490</v>
          </cell>
          <cell r="B2749" t="str">
            <v>CLSD GulfSouth Case ConsultFees TxCoast</v>
          </cell>
          <cell r="C2749" t="str">
            <v>Regulatory</v>
          </cell>
          <cell r="D2749" t="str">
            <v>Regulatory</v>
          </cell>
          <cell r="E2749" t="str">
            <v>Direct</v>
          </cell>
          <cell r="F2749" t="str">
            <v>DIR</v>
          </cell>
          <cell r="G2749" t="str">
            <v>0082</v>
          </cell>
          <cell r="H2749" t="str">
            <v>DEF-CAP</v>
          </cell>
        </row>
        <row r="2750">
          <cell r="A2750" t="str">
            <v>11037491</v>
          </cell>
          <cell r="B2750" t="str">
            <v>CLSD GulfSouth Case ConsultFees Tyler</v>
          </cell>
          <cell r="C2750" t="str">
            <v>Regulatory</v>
          </cell>
          <cell r="D2750" t="str">
            <v>Regulatory</v>
          </cell>
          <cell r="E2750" t="str">
            <v>Direct</v>
          </cell>
          <cell r="F2750" t="str">
            <v>DIR</v>
          </cell>
          <cell r="G2750" t="str">
            <v>0082</v>
          </cell>
          <cell r="H2750" t="str">
            <v>DEF-CAP</v>
          </cell>
        </row>
        <row r="2751">
          <cell r="A2751" t="str">
            <v>11037492</v>
          </cell>
          <cell r="B2751" t="str">
            <v>CLSDGulfSouth Case ConsultingFees EastTx</v>
          </cell>
          <cell r="C2751" t="str">
            <v>Regulatory</v>
          </cell>
          <cell r="D2751" t="str">
            <v>Regulatory</v>
          </cell>
          <cell r="E2751" t="str">
            <v>Direct</v>
          </cell>
          <cell r="F2751" t="str">
            <v>DIR</v>
          </cell>
          <cell r="G2751" t="str">
            <v>0082</v>
          </cell>
          <cell r="H2751" t="str">
            <v>DEF-CAP</v>
          </cell>
        </row>
        <row r="2752">
          <cell r="A2752" t="str">
            <v>11037493</v>
          </cell>
          <cell r="B2752" t="str">
            <v>CLSD-GulfSouthPipelineCaseConsultingFees</v>
          </cell>
          <cell r="C2752" t="str">
            <v>Regulatory</v>
          </cell>
          <cell r="D2752" t="str">
            <v>Regulatory</v>
          </cell>
          <cell r="E2752" t="str">
            <v>Direct</v>
          </cell>
          <cell r="F2752" t="str">
            <v>DIR</v>
          </cell>
          <cell r="G2752" t="str">
            <v>0082</v>
          </cell>
          <cell r="H2752" t="str">
            <v>DEF-CAP</v>
          </cell>
        </row>
        <row r="2753">
          <cell r="A2753" t="str">
            <v>11038360</v>
          </cell>
          <cell r="B2753" t="str">
            <v>Reg to CEHE TDU DCRF 2017-Deferred</v>
          </cell>
          <cell r="C2753" t="str">
            <v>Regulatory</v>
          </cell>
          <cell r="D2753" t="str">
            <v>Regulatory</v>
          </cell>
          <cell r="E2753" t="str">
            <v>Direct</v>
          </cell>
          <cell r="F2753" t="str">
            <v>DIR</v>
          </cell>
          <cell r="G2753" t="str">
            <v>0003</v>
          </cell>
          <cell r="H2753" t="str">
            <v>DEF-CAP</v>
          </cell>
        </row>
        <row r="2754">
          <cell r="A2754" t="str">
            <v>11039300</v>
          </cell>
          <cell r="B2754" t="str">
            <v>CLSD Reg to GCCC Appeal GUD 10106-2017</v>
          </cell>
          <cell r="C2754" t="str">
            <v>Regulatory</v>
          </cell>
          <cell r="D2754" t="str">
            <v>Regulatory</v>
          </cell>
          <cell r="E2754" t="str">
            <v>Direct</v>
          </cell>
          <cell r="F2754" t="str">
            <v>DIR</v>
          </cell>
          <cell r="G2754" t="str">
            <v>0082</v>
          </cell>
          <cell r="H2754" t="str">
            <v>DEF-CAP</v>
          </cell>
        </row>
        <row r="2755">
          <cell r="A2755" t="str">
            <v>11039341</v>
          </cell>
          <cell r="B2755" t="str">
            <v>Houston/HCOC Rate Case Expense GUD 10567</v>
          </cell>
          <cell r="C2755" t="str">
            <v>Regulatory</v>
          </cell>
          <cell r="D2755" t="str">
            <v>Regulatory</v>
          </cell>
          <cell r="E2755" t="str">
            <v>Direct</v>
          </cell>
          <cell r="F2755" t="str">
            <v>DIR</v>
          </cell>
          <cell r="G2755" t="str">
            <v>0082</v>
          </cell>
          <cell r="H2755" t="str">
            <v>DEF-CAP</v>
          </cell>
        </row>
        <row r="2756">
          <cell r="A2756" t="str">
            <v>11039342</v>
          </cell>
          <cell r="B2756" t="str">
            <v>TX Coast Util Coal (TCUC) RCE GUD 10567</v>
          </cell>
          <cell r="C2756" t="str">
            <v>Regulatory</v>
          </cell>
          <cell r="D2756" t="str">
            <v>Regulatory</v>
          </cell>
          <cell r="E2756" t="str">
            <v>Direct</v>
          </cell>
          <cell r="F2756" t="str">
            <v>DIR</v>
          </cell>
          <cell r="G2756" t="str">
            <v>0082</v>
          </cell>
          <cell r="H2756" t="str">
            <v>DEF-CAP</v>
          </cell>
        </row>
        <row r="2757">
          <cell r="A2757" t="str">
            <v>11039343</v>
          </cell>
          <cell r="B2757" t="str">
            <v>Glf Cst Coal of Cit (GCCC) RCE GUD 10567</v>
          </cell>
          <cell r="C2757" t="str">
            <v>Regulatory</v>
          </cell>
          <cell r="D2757" t="str">
            <v>Regulatory</v>
          </cell>
          <cell r="E2757" t="str">
            <v>Direct</v>
          </cell>
          <cell r="F2757" t="str">
            <v>DIR</v>
          </cell>
          <cell r="G2757" t="str">
            <v>0082</v>
          </cell>
          <cell r="H2757" t="str">
            <v>DEF-CAP</v>
          </cell>
        </row>
        <row r="2758">
          <cell r="A2758" t="str">
            <v>11039462</v>
          </cell>
          <cell r="B2758" t="str">
            <v>Regulatory to MN Rate Case 2019-2020 Def</v>
          </cell>
          <cell r="C2758" t="str">
            <v>Regulatory</v>
          </cell>
          <cell r="D2758" t="str">
            <v>Regulatory</v>
          </cell>
          <cell r="E2758" t="str">
            <v>Direct</v>
          </cell>
          <cell r="F2758" t="str">
            <v>DIR</v>
          </cell>
          <cell r="G2758" t="str">
            <v>0072</v>
          </cell>
          <cell r="H2758" t="str">
            <v>DEF-CAP</v>
          </cell>
        </row>
        <row r="2759">
          <cell r="A2759" t="str">
            <v>11039463</v>
          </cell>
          <cell r="B2759" t="str">
            <v>Regulatory to MN Rate Case 2021-2022 Def</v>
          </cell>
          <cell r="C2759" t="str">
            <v>Regulatory</v>
          </cell>
          <cell r="D2759" t="str">
            <v>Regulatory</v>
          </cell>
          <cell r="E2759" t="str">
            <v>Direct</v>
          </cell>
          <cell r="F2759" t="str">
            <v>DIR</v>
          </cell>
          <cell r="G2759" t="str">
            <v>0072</v>
          </cell>
          <cell r="H2759" t="str">
            <v>DEF-CAP</v>
          </cell>
        </row>
        <row r="2760">
          <cell r="A2760" t="str">
            <v>11039540</v>
          </cell>
          <cell r="B2760" t="str">
            <v>Reg to CEHE TDU DCRF 2018-Deferred</v>
          </cell>
          <cell r="C2760" t="str">
            <v>Regulatory</v>
          </cell>
          <cell r="D2760" t="str">
            <v>Regulatory</v>
          </cell>
          <cell r="E2760" t="str">
            <v>Direct</v>
          </cell>
          <cell r="F2760" t="str">
            <v>DIR</v>
          </cell>
          <cell r="G2760" t="str">
            <v>0003</v>
          </cell>
          <cell r="H2760" t="str">
            <v>DEF-CAP</v>
          </cell>
        </row>
        <row r="2761">
          <cell r="A2761" t="str">
            <v>11039666</v>
          </cell>
          <cell r="B2761" t="str">
            <v>Regulatory to TN Gas Ppln - MS- Def</v>
          </cell>
          <cell r="C2761" t="str">
            <v>Regulatory</v>
          </cell>
          <cell r="D2761" t="str">
            <v>Regulatory</v>
          </cell>
          <cell r="E2761" t="str">
            <v>Direct</v>
          </cell>
          <cell r="F2761" t="str">
            <v>DIR</v>
          </cell>
          <cell r="G2761" t="str">
            <v>0082</v>
          </cell>
          <cell r="H2761" t="str">
            <v>DEF-CAP</v>
          </cell>
        </row>
        <row r="2762">
          <cell r="A2762" t="str">
            <v>11039667</v>
          </cell>
          <cell r="B2762" t="str">
            <v>Regulatory to TN Gas Ppln - Hou - Def</v>
          </cell>
          <cell r="C2762" t="str">
            <v>Regulatory</v>
          </cell>
          <cell r="D2762" t="str">
            <v>Regulatory</v>
          </cell>
          <cell r="E2762" t="str">
            <v>Direct</v>
          </cell>
          <cell r="F2762" t="str">
            <v>DIR</v>
          </cell>
          <cell r="G2762" t="str">
            <v>0082</v>
          </cell>
          <cell r="H2762" t="str">
            <v>DEF-CAP</v>
          </cell>
        </row>
        <row r="2763">
          <cell r="A2763" t="str">
            <v>11039668</v>
          </cell>
          <cell r="B2763" t="str">
            <v>Regulatory to TN Gas Ppln - TX Cst - Def</v>
          </cell>
          <cell r="C2763" t="str">
            <v>Regulatory</v>
          </cell>
          <cell r="D2763" t="str">
            <v>Regulatory</v>
          </cell>
          <cell r="E2763" t="str">
            <v>Direct</v>
          </cell>
          <cell r="F2763" t="str">
            <v>DIR</v>
          </cell>
          <cell r="G2763" t="str">
            <v>0082</v>
          </cell>
          <cell r="H2763" t="str">
            <v>DEF-CAP</v>
          </cell>
        </row>
        <row r="2764">
          <cell r="A2764" t="str">
            <v>11040420</v>
          </cell>
          <cell r="B2764" t="str">
            <v>CLSD Reg to S TX Coal of Cities (STCC)</v>
          </cell>
          <cell r="C2764" t="str">
            <v>Regulatory</v>
          </cell>
          <cell r="D2764" t="str">
            <v>Regulatory</v>
          </cell>
          <cell r="E2764" t="str">
            <v>Direct</v>
          </cell>
          <cell r="F2764" t="str">
            <v>DIR</v>
          </cell>
          <cell r="G2764" t="str">
            <v>0082</v>
          </cell>
          <cell r="H2764" t="str">
            <v>DEF-CAP</v>
          </cell>
        </row>
        <row r="2765">
          <cell r="A2765" t="str">
            <v>11040421</v>
          </cell>
          <cell r="B2765" t="str">
            <v>CLSD Reg to Alliance of CNP Mun (ACM)</v>
          </cell>
          <cell r="C2765" t="str">
            <v>Regulatory</v>
          </cell>
          <cell r="D2765" t="str">
            <v>Regulatory</v>
          </cell>
          <cell r="E2765" t="str">
            <v>Direct</v>
          </cell>
          <cell r="F2765" t="str">
            <v>DIR</v>
          </cell>
          <cell r="G2765" t="str">
            <v>0082</v>
          </cell>
          <cell r="H2765" t="str">
            <v>DEF-CAP</v>
          </cell>
        </row>
        <row r="2766">
          <cell r="A2766" t="str">
            <v>11022102</v>
          </cell>
          <cell r="B2766" t="str">
            <v>CLOSED Regulatory PUC Docketed Proc</v>
          </cell>
          <cell r="C2766" t="str">
            <v>Regulatory</v>
          </cell>
          <cell r="D2766" t="str">
            <v>Regulatory</v>
          </cell>
          <cell r="E2766" t="str">
            <v>Direct</v>
          </cell>
          <cell r="F2766" t="str">
            <v>DIR</v>
          </cell>
          <cell r="G2766" t="str">
            <v>0003</v>
          </cell>
          <cell r="H2766" t="str">
            <v>FSCC</v>
          </cell>
        </row>
        <row r="2767">
          <cell r="A2767" t="str">
            <v>11022104</v>
          </cell>
          <cell r="B2767" t="str">
            <v>Regulatory - Entex Legislative Leg Adv</v>
          </cell>
          <cell r="C2767" t="str">
            <v>Regulatory</v>
          </cell>
          <cell r="D2767" t="str">
            <v>Regulatory</v>
          </cell>
          <cell r="E2767" t="str">
            <v>Direct</v>
          </cell>
          <cell r="F2767" t="str">
            <v>DIR</v>
          </cell>
          <cell r="G2767" t="str">
            <v>0082</v>
          </cell>
          <cell r="H2767" t="str">
            <v>FSCC</v>
          </cell>
        </row>
        <row r="2768">
          <cell r="A2768" t="str">
            <v>11022105</v>
          </cell>
          <cell r="B2768" t="str">
            <v>CLOSED Regulatory - Genco Legisl LegAdv</v>
          </cell>
          <cell r="C2768" t="str">
            <v>Regulatory</v>
          </cell>
          <cell r="D2768" t="str">
            <v>Regulatory</v>
          </cell>
          <cell r="E2768" t="str">
            <v>Direct</v>
          </cell>
          <cell r="F2768" t="str">
            <v>DIR</v>
          </cell>
          <cell r="G2768" t="str">
            <v>0299</v>
          </cell>
          <cell r="H2768" t="str">
            <v>FSCC</v>
          </cell>
        </row>
        <row r="2769">
          <cell r="A2769" t="str">
            <v>11022106</v>
          </cell>
          <cell r="B2769" t="str">
            <v>Regulatory - CEHE Legislative LegAdv</v>
          </cell>
          <cell r="C2769" t="str">
            <v>Regulatory</v>
          </cell>
          <cell r="D2769" t="str">
            <v>Regulatory</v>
          </cell>
          <cell r="E2769" t="str">
            <v>Direct</v>
          </cell>
          <cell r="F2769" t="str">
            <v>DIR</v>
          </cell>
          <cell r="G2769" t="str">
            <v>0003</v>
          </cell>
          <cell r="H2769" t="str">
            <v>FSCC</v>
          </cell>
        </row>
        <row r="2770">
          <cell r="A2770" t="str">
            <v>11022107</v>
          </cell>
          <cell r="B2770" t="str">
            <v>CLOSED Regulatory - CEHE</v>
          </cell>
          <cell r="C2770" t="str">
            <v>Regulatory</v>
          </cell>
          <cell r="D2770" t="str">
            <v>Regulatory</v>
          </cell>
          <cell r="E2770" t="str">
            <v>Direct</v>
          </cell>
          <cell r="F2770" t="str">
            <v>DIR</v>
          </cell>
          <cell r="G2770" t="str">
            <v>0003</v>
          </cell>
          <cell r="H2770" t="str">
            <v>FSCC</v>
          </cell>
        </row>
        <row r="2771">
          <cell r="A2771" t="str">
            <v>11022108</v>
          </cell>
          <cell r="B2771" t="str">
            <v>CLOSED Regulatory - Genco</v>
          </cell>
          <cell r="C2771" t="str">
            <v>Regulatory</v>
          </cell>
          <cell r="D2771" t="str">
            <v>Regulatory</v>
          </cell>
          <cell r="E2771" t="str">
            <v>Direct</v>
          </cell>
          <cell r="F2771" t="str">
            <v>DIR</v>
          </cell>
          <cell r="G2771" t="str">
            <v>0299</v>
          </cell>
          <cell r="H2771" t="str">
            <v>FSCC</v>
          </cell>
        </row>
        <row r="2772">
          <cell r="A2772" t="str">
            <v>11022111</v>
          </cell>
          <cell r="B2772" t="str">
            <v>Regulatory - Bond Transition</v>
          </cell>
          <cell r="C2772" t="str">
            <v>Regulatory</v>
          </cell>
          <cell r="D2772" t="str">
            <v>Regulatory</v>
          </cell>
          <cell r="E2772" t="str">
            <v>Direct</v>
          </cell>
          <cell r="F2772" t="str">
            <v>DIR</v>
          </cell>
          <cell r="G2772" t="str">
            <v>0003</v>
          </cell>
          <cell r="H2772" t="str">
            <v>FSCC</v>
          </cell>
        </row>
        <row r="2773">
          <cell r="A2773" t="str">
            <v>11022118</v>
          </cell>
          <cell r="B2773" t="str">
            <v>Regulatory - ERCOT - AssetB</v>
          </cell>
          <cell r="C2773" t="str">
            <v>Regulatory</v>
          </cell>
          <cell r="D2773" t="str">
            <v>Regulatory</v>
          </cell>
          <cell r="E2773" t="str">
            <v>Direct</v>
          </cell>
          <cell r="F2773" t="str">
            <v>DIR</v>
          </cell>
          <cell r="G2773" t="str">
            <v>0003</v>
          </cell>
          <cell r="H2773" t="str">
            <v>FSCC</v>
          </cell>
        </row>
        <row r="2774">
          <cell r="A2774" t="str">
            <v>11022175</v>
          </cell>
          <cell r="B2774" t="str">
            <v>Regulatory to CEHE - 125222</v>
          </cell>
          <cell r="C2774" t="str">
            <v>Regulatory</v>
          </cell>
          <cell r="D2774" t="str">
            <v>Regulatory</v>
          </cell>
          <cell r="E2774" t="str">
            <v>Direct</v>
          </cell>
          <cell r="F2774" t="str">
            <v>DIR</v>
          </cell>
          <cell r="G2774" t="str">
            <v>0003</v>
          </cell>
          <cell r="H2774" t="str">
            <v>FSCC</v>
          </cell>
        </row>
        <row r="2775">
          <cell r="A2775" t="str">
            <v>11024560</v>
          </cell>
          <cell r="B2775" t="str">
            <v>CLOSEDNon-Defer Stranded Cst True-Up Exp</v>
          </cell>
          <cell r="C2775" t="str">
            <v>Regulatory</v>
          </cell>
          <cell r="D2775" t="str">
            <v>Regulatory</v>
          </cell>
          <cell r="E2775" t="str">
            <v>Direct</v>
          </cell>
          <cell r="F2775" t="str">
            <v>DIR</v>
          </cell>
          <cell r="G2775" t="str">
            <v>0003</v>
          </cell>
          <cell r="H2775" t="str">
            <v>FSCC</v>
          </cell>
        </row>
        <row r="2776">
          <cell r="A2776" t="str">
            <v>11024765</v>
          </cell>
          <cell r="B2776" t="str">
            <v>CLSD Regulat CTC filing-intrnl time only</v>
          </cell>
          <cell r="C2776" t="str">
            <v>Regulatory</v>
          </cell>
          <cell r="D2776" t="str">
            <v>Regulatory</v>
          </cell>
          <cell r="E2776" t="str">
            <v>Direct</v>
          </cell>
          <cell r="F2776" t="str">
            <v>DIR</v>
          </cell>
          <cell r="G2776" t="str">
            <v>0003</v>
          </cell>
          <cell r="H2776" t="str">
            <v>FSCC</v>
          </cell>
        </row>
        <row r="2777">
          <cell r="A2777" t="str">
            <v>11024766</v>
          </cell>
          <cell r="B2777" t="str">
            <v>CLSD Regulatory Code of Conduct</v>
          </cell>
          <cell r="C2777" t="str">
            <v>Regulatory</v>
          </cell>
          <cell r="D2777" t="str">
            <v>Regulatory</v>
          </cell>
          <cell r="E2777" t="str">
            <v>Direct</v>
          </cell>
          <cell r="F2777" t="str">
            <v>DIR</v>
          </cell>
          <cell r="G2777" t="str">
            <v>0003</v>
          </cell>
          <cell r="H2777" t="str">
            <v>FSCC</v>
          </cell>
        </row>
        <row r="2778">
          <cell r="A2778" t="str">
            <v>11024767</v>
          </cell>
          <cell r="B2778" t="str">
            <v>CLSD Rgulat Strnded Cst Intrnl Time Only</v>
          </cell>
          <cell r="C2778" t="str">
            <v>Regulatory</v>
          </cell>
          <cell r="D2778" t="str">
            <v>Regulatory</v>
          </cell>
          <cell r="E2778" t="str">
            <v>Direct</v>
          </cell>
          <cell r="F2778" t="str">
            <v>DIR</v>
          </cell>
          <cell r="G2778" t="str">
            <v>0003</v>
          </cell>
          <cell r="H2778" t="str">
            <v>FSCC</v>
          </cell>
        </row>
        <row r="2779">
          <cell r="A2779" t="str">
            <v>11024771</v>
          </cell>
          <cell r="B2779" t="str">
            <v>Reg Securitization - Internal Time Only</v>
          </cell>
          <cell r="C2779" t="str">
            <v>Regulatory</v>
          </cell>
          <cell r="D2779" t="str">
            <v>Regulatory</v>
          </cell>
          <cell r="E2779" t="str">
            <v>Direct</v>
          </cell>
          <cell r="F2779" t="str">
            <v>DIR</v>
          </cell>
          <cell r="G2779" t="str">
            <v>0003</v>
          </cell>
          <cell r="H2779" t="str">
            <v>FSCC</v>
          </cell>
        </row>
        <row r="2780">
          <cell r="A2780" t="str">
            <v>11025646</v>
          </cell>
          <cell r="B2780" t="str">
            <v>CLSD Regulatory to BPL co.57</v>
          </cell>
          <cell r="C2780" t="str">
            <v>Regulatory</v>
          </cell>
          <cell r="D2780" t="str">
            <v>Regulatory</v>
          </cell>
          <cell r="E2780" t="str">
            <v>Direct</v>
          </cell>
          <cell r="F2780" t="str">
            <v>DIR</v>
          </cell>
          <cell r="G2780" t="str">
            <v>0057</v>
          </cell>
          <cell r="H2780" t="str">
            <v>FSCC</v>
          </cell>
        </row>
        <row r="2781">
          <cell r="A2781" t="str">
            <v>11027100</v>
          </cell>
          <cell r="B2781" t="str">
            <v>CLSD Reg CEHE Rate Case - Internal Time</v>
          </cell>
          <cell r="C2781" t="str">
            <v>Regulatory</v>
          </cell>
          <cell r="D2781" t="str">
            <v>Regulatory</v>
          </cell>
          <cell r="E2781" t="str">
            <v>Direct</v>
          </cell>
          <cell r="F2781" t="str">
            <v>DIR</v>
          </cell>
          <cell r="G2781" t="str">
            <v>0003</v>
          </cell>
          <cell r="H2781" t="str">
            <v>FSCC</v>
          </cell>
        </row>
        <row r="2782">
          <cell r="A2782" t="str">
            <v>11027781</v>
          </cell>
          <cell r="B2782" t="str">
            <v>CLOSEDReg 125223CEHE Rate Cse - Int Time</v>
          </cell>
          <cell r="C2782" t="str">
            <v>Regulatory</v>
          </cell>
          <cell r="D2782" t="str">
            <v>Regulatory</v>
          </cell>
          <cell r="E2782" t="str">
            <v>Direct</v>
          </cell>
          <cell r="F2782" t="str">
            <v>DIR</v>
          </cell>
          <cell r="G2782" t="str">
            <v>0003</v>
          </cell>
          <cell r="H2782" t="str">
            <v>FSCC</v>
          </cell>
        </row>
        <row r="2783">
          <cell r="A2783" t="str">
            <v>11027940</v>
          </cell>
          <cell r="B2783" t="str">
            <v>CLOSED Regulatory to Entex</v>
          </cell>
          <cell r="C2783" t="str">
            <v>Regulatory</v>
          </cell>
          <cell r="D2783" t="str">
            <v>Regulatory</v>
          </cell>
          <cell r="E2783" t="str">
            <v>Direct</v>
          </cell>
          <cell r="F2783" t="str">
            <v>DIR</v>
          </cell>
          <cell r="G2783" t="str">
            <v>0082</v>
          </cell>
          <cell r="H2783" t="str">
            <v>FSCC</v>
          </cell>
        </row>
        <row r="2784">
          <cell r="A2784" t="str">
            <v>11027941</v>
          </cell>
          <cell r="B2784" t="str">
            <v>CLSD Regulatory - CEGT</v>
          </cell>
          <cell r="C2784" t="str">
            <v>Regulatory</v>
          </cell>
          <cell r="D2784" t="str">
            <v>Regulatory</v>
          </cell>
          <cell r="E2784" t="str">
            <v>Direct</v>
          </cell>
          <cell r="F2784" t="str">
            <v>DIR</v>
          </cell>
          <cell r="G2784" t="str">
            <v>Enable</v>
          </cell>
          <cell r="H2784" t="str">
            <v>FSCC</v>
          </cell>
        </row>
        <row r="2785">
          <cell r="A2785" t="str">
            <v>11027942</v>
          </cell>
          <cell r="B2785" t="str">
            <v>Regulatory - CES co.77</v>
          </cell>
          <cell r="C2785" t="str">
            <v>Regulatory</v>
          </cell>
          <cell r="D2785" t="str">
            <v>Regulatory</v>
          </cell>
          <cell r="E2785" t="str">
            <v>Direct</v>
          </cell>
          <cell r="F2785" t="str">
            <v>DIR</v>
          </cell>
          <cell r="G2785" t="str">
            <v>0077</v>
          </cell>
          <cell r="H2785" t="str">
            <v>FSCC</v>
          </cell>
        </row>
        <row r="2786">
          <cell r="A2786" t="str">
            <v>11027943</v>
          </cell>
          <cell r="B2786" t="str">
            <v>CLOSED Regulatory to MRT</v>
          </cell>
          <cell r="C2786" t="str">
            <v>Regulatory</v>
          </cell>
          <cell r="D2786" t="str">
            <v>Regulatory</v>
          </cell>
          <cell r="E2786" t="str">
            <v>Direct</v>
          </cell>
          <cell r="F2786" t="str">
            <v>DIR</v>
          </cell>
          <cell r="G2786" t="str">
            <v>Enable</v>
          </cell>
          <cell r="H2786" t="str">
            <v>FSCC</v>
          </cell>
        </row>
        <row r="2787">
          <cell r="A2787" t="str">
            <v>11027982</v>
          </cell>
          <cell r="B2787" t="str">
            <v>CLSD Reg to RCT So TX Appeal - Int time</v>
          </cell>
          <cell r="C2787" t="str">
            <v>Regulatory</v>
          </cell>
          <cell r="D2787" t="str">
            <v>Regulatory</v>
          </cell>
          <cell r="E2787" t="str">
            <v>Direct</v>
          </cell>
          <cell r="F2787" t="str">
            <v>DIR</v>
          </cell>
          <cell r="G2787" t="str">
            <v>0082</v>
          </cell>
          <cell r="H2787" t="str">
            <v>FSCC</v>
          </cell>
        </row>
        <row r="2788">
          <cell r="A2788" t="str">
            <v>11027984</v>
          </cell>
          <cell r="B2788" t="str">
            <v>CLSD Reg to Entex LA PGA Audit- Int time</v>
          </cell>
          <cell r="C2788" t="str">
            <v>Regulatory</v>
          </cell>
          <cell r="D2788" t="str">
            <v>Regulatory</v>
          </cell>
          <cell r="E2788" t="str">
            <v>Direct</v>
          </cell>
          <cell r="F2788" t="str">
            <v>DIR</v>
          </cell>
          <cell r="G2788" t="str">
            <v>0082</v>
          </cell>
          <cell r="H2788" t="str">
            <v>FSCC</v>
          </cell>
        </row>
        <row r="2789">
          <cell r="A2789" t="str">
            <v>11027985</v>
          </cell>
          <cell r="B2789" t="str">
            <v>CLSD Reg to Arkla LA PGA Audit- Int time</v>
          </cell>
          <cell r="C2789" t="str">
            <v>Regulatory</v>
          </cell>
          <cell r="D2789" t="str">
            <v>Regulatory</v>
          </cell>
          <cell r="E2789" t="str">
            <v>Direct</v>
          </cell>
          <cell r="F2789" t="str">
            <v>DIR</v>
          </cell>
          <cell r="G2789" t="str">
            <v>0062</v>
          </cell>
          <cell r="H2789" t="str">
            <v>FSCC</v>
          </cell>
        </row>
        <row r="2790">
          <cell r="A2790" t="str">
            <v>11027986</v>
          </cell>
          <cell r="B2790" t="str">
            <v>ClsdReg to TX Coast Rate Case -Intl time</v>
          </cell>
          <cell r="C2790" t="str">
            <v>Regulatory</v>
          </cell>
          <cell r="D2790" t="str">
            <v>Regulatory</v>
          </cell>
          <cell r="E2790" t="str">
            <v>Direct</v>
          </cell>
          <cell r="F2790" t="str">
            <v>DIR</v>
          </cell>
          <cell r="G2790" t="str">
            <v>0082</v>
          </cell>
          <cell r="H2790" t="str">
            <v>FSCC</v>
          </cell>
        </row>
        <row r="2791">
          <cell r="A2791" t="str">
            <v>11027987</v>
          </cell>
          <cell r="B2791" t="str">
            <v>CLSD Reg to Arkansas Rate Cas - Int time</v>
          </cell>
          <cell r="C2791" t="str">
            <v>Regulatory</v>
          </cell>
          <cell r="D2791" t="str">
            <v>Regulatory</v>
          </cell>
          <cell r="E2791" t="str">
            <v>Direct</v>
          </cell>
          <cell r="F2791" t="str">
            <v>DIR</v>
          </cell>
          <cell r="G2791" t="str">
            <v>0062</v>
          </cell>
          <cell r="H2791" t="str">
            <v>FSCC</v>
          </cell>
        </row>
        <row r="2792">
          <cell r="A2792" t="str">
            <v>11027988</v>
          </cell>
          <cell r="B2792" t="str">
            <v>Reg to Beaumont Div General</v>
          </cell>
          <cell r="C2792" t="str">
            <v>Regulatory</v>
          </cell>
          <cell r="D2792" t="str">
            <v>Regulatory</v>
          </cell>
          <cell r="E2792" t="str">
            <v>Direct</v>
          </cell>
          <cell r="F2792" t="str">
            <v>DIR</v>
          </cell>
          <cell r="G2792" t="str">
            <v>0082</v>
          </cell>
          <cell r="H2792" t="str">
            <v>FSCC</v>
          </cell>
        </row>
        <row r="2793">
          <cell r="A2793" t="str">
            <v>11027989</v>
          </cell>
          <cell r="B2793" t="str">
            <v>Reg to East TX Div General</v>
          </cell>
          <cell r="C2793" t="str">
            <v>Regulatory</v>
          </cell>
          <cell r="D2793" t="str">
            <v>Regulatory</v>
          </cell>
          <cell r="E2793" t="str">
            <v>Direct</v>
          </cell>
          <cell r="F2793" t="str">
            <v>DIR</v>
          </cell>
          <cell r="G2793" t="str">
            <v>0062</v>
          </cell>
          <cell r="H2793" t="str">
            <v>FSCC</v>
          </cell>
        </row>
        <row r="2794">
          <cell r="A2794" t="str">
            <v>11027990</v>
          </cell>
          <cell r="B2794" t="str">
            <v>Reg to South Texas Div General</v>
          </cell>
          <cell r="C2794" t="str">
            <v>Regulatory</v>
          </cell>
          <cell r="D2794" t="str">
            <v>Regulatory</v>
          </cell>
          <cell r="E2794" t="str">
            <v>Direct</v>
          </cell>
          <cell r="F2794" t="str">
            <v>DIR</v>
          </cell>
          <cell r="G2794" t="str">
            <v>0082</v>
          </cell>
          <cell r="H2794" t="str">
            <v>FSCC</v>
          </cell>
        </row>
        <row r="2795">
          <cell r="A2795" t="str">
            <v>11027991</v>
          </cell>
          <cell r="B2795" t="str">
            <v>Reg to Houston Div General</v>
          </cell>
          <cell r="C2795" t="str">
            <v>Regulatory</v>
          </cell>
          <cell r="D2795" t="str">
            <v>Regulatory</v>
          </cell>
          <cell r="E2795" t="str">
            <v>Direct</v>
          </cell>
          <cell r="F2795" t="str">
            <v>DIR</v>
          </cell>
          <cell r="G2795" t="str">
            <v>0082</v>
          </cell>
          <cell r="H2795" t="str">
            <v>FSCC</v>
          </cell>
        </row>
        <row r="2796">
          <cell r="A2796" t="str">
            <v>11027992</v>
          </cell>
          <cell r="B2796" t="str">
            <v>Reg to TX Coast Div General</v>
          </cell>
          <cell r="C2796" t="str">
            <v>Regulatory</v>
          </cell>
          <cell r="D2796" t="str">
            <v>Regulatory</v>
          </cell>
          <cell r="E2796" t="str">
            <v>Direct</v>
          </cell>
          <cell r="F2796" t="str">
            <v>DIR</v>
          </cell>
          <cell r="G2796" t="str">
            <v>0082</v>
          </cell>
          <cell r="H2796" t="str">
            <v>FSCC</v>
          </cell>
        </row>
        <row r="2797">
          <cell r="A2797" t="str">
            <v>11027993</v>
          </cell>
          <cell r="B2797" t="str">
            <v>Reg to Entex LA Div General</v>
          </cell>
          <cell r="C2797" t="str">
            <v>Regulatory</v>
          </cell>
          <cell r="D2797" t="str">
            <v>Regulatory</v>
          </cell>
          <cell r="E2797" t="str">
            <v>Direct</v>
          </cell>
          <cell r="F2797" t="str">
            <v>DIR</v>
          </cell>
          <cell r="G2797" t="str">
            <v>0082</v>
          </cell>
          <cell r="H2797" t="str">
            <v>FSCC</v>
          </cell>
        </row>
        <row r="2798">
          <cell r="A2798" t="str">
            <v>11027994</v>
          </cell>
          <cell r="B2798" t="str">
            <v>Reg to Mississippi Div General</v>
          </cell>
          <cell r="C2798" t="str">
            <v>Regulatory</v>
          </cell>
          <cell r="D2798" t="str">
            <v>Regulatory</v>
          </cell>
          <cell r="E2798" t="str">
            <v>Direct</v>
          </cell>
          <cell r="F2798" t="str">
            <v>DIR</v>
          </cell>
          <cell r="G2798" t="str">
            <v>0082</v>
          </cell>
          <cell r="H2798" t="str">
            <v>FSCC</v>
          </cell>
        </row>
        <row r="2799">
          <cell r="A2799" t="str">
            <v>11027995</v>
          </cell>
          <cell r="B2799" t="str">
            <v>Reg to Trans Texas Div General</v>
          </cell>
          <cell r="C2799" t="str">
            <v>Regulatory</v>
          </cell>
          <cell r="D2799" t="str">
            <v>Regulatory</v>
          </cell>
          <cell r="E2799" t="str">
            <v>Direct</v>
          </cell>
          <cell r="F2799" t="str">
            <v>DIR</v>
          </cell>
          <cell r="G2799" t="str">
            <v>0082</v>
          </cell>
          <cell r="H2799" t="str">
            <v>FSCC</v>
          </cell>
        </row>
        <row r="2800">
          <cell r="A2800" t="str">
            <v>11027996</v>
          </cell>
          <cell r="B2800" t="str">
            <v>Reg to LA Transmission Div General</v>
          </cell>
          <cell r="C2800" t="str">
            <v>Regulatory</v>
          </cell>
          <cell r="D2800" t="str">
            <v>Regulatory</v>
          </cell>
          <cell r="E2800" t="str">
            <v>Direct</v>
          </cell>
          <cell r="F2800" t="str">
            <v>DIR</v>
          </cell>
          <cell r="G2800" t="str">
            <v>0062</v>
          </cell>
          <cell r="H2800" t="str">
            <v>FSCC</v>
          </cell>
        </row>
        <row r="2801">
          <cell r="A2801" t="str">
            <v>11027997</v>
          </cell>
          <cell r="B2801" t="str">
            <v>Reg to Arkansas Div General</v>
          </cell>
          <cell r="C2801" t="str">
            <v>Regulatory</v>
          </cell>
          <cell r="D2801" t="str">
            <v>Regulatory</v>
          </cell>
          <cell r="E2801" t="str">
            <v>Direct</v>
          </cell>
          <cell r="F2801" t="str">
            <v>DIR</v>
          </cell>
          <cell r="G2801" t="str">
            <v>0062</v>
          </cell>
          <cell r="H2801" t="str">
            <v>FSCC</v>
          </cell>
        </row>
        <row r="2802">
          <cell r="A2802" t="str">
            <v>11027998</v>
          </cell>
          <cell r="B2802" t="str">
            <v>Reg to Arkla LA Div General</v>
          </cell>
          <cell r="C2802" t="str">
            <v>Regulatory</v>
          </cell>
          <cell r="D2802" t="str">
            <v>Regulatory</v>
          </cell>
          <cell r="E2802" t="str">
            <v>Direct</v>
          </cell>
          <cell r="F2802" t="str">
            <v>DIR</v>
          </cell>
          <cell r="G2802" t="str">
            <v>0062</v>
          </cell>
          <cell r="H2802" t="str">
            <v>FSCC</v>
          </cell>
        </row>
        <row r="2803">
          <cell r="A2803" t="str">
            <v>11027999</v>
          </cell>
          <cell r="B2803" t="str">
            <v>Reg to Oklahoma Div General</v>
          </cell>
          <cell r="C2803" t="str">
            <v>Regulatory</v>
          </cell>
          <cell r="D2803" t="str">
            <v>Regulatory</v>
          </cell>
          <cell r="E2803" t="str">
            <v>Direct</v>
          </cell>
          <cell r="F2803" t="str">
            <v>DIR</v>
          </cell>
          <cell r="G2803" t="str">
            <v>0062</v>
          </cell>
          <cell r="H2803" t="str">
            <v>FSCC</v>
          </cell>
        </row>
        <row r="2804">
          <cell r="A2804" t="str">
            <v>11028000</v>
          </cell>
          <cell r="B2804" t="str">
            <v>Reg to Texarkana TX Div General</v>
          </cell>
          <cell r="C2804" t="str">
            <v>Regulatory</v>
          </cell>
          <cell r="D2804" t="str">
            <v>Regulatory</v>
          </cell>
          <cell r="E2804" t="str">
            <v>Direct</v>
          </cell>
          <cell r="F2804" t="str">
            <v>DIR</v>
          </cell>
          <cell r="G2804" t="str">
            <v>0062</v>
          </cell>
          <cell r="H2804" t="str">
            <v>FSCC</v>
          </cell>
        </row>
        <row r="2805">
          <cell r="A2805" t="str">
            <v>11028166</v>
          </cell>
          <cell r="B2805" t="str">
            <v>Reg to Entex General</v>
          </cell>
          <cell r="C2805" t="str">
            <v>Regulatory</v>
          </cell>
          <cell r="D2805" t="str">
            <v>Regulatory</v>
          </cell>
          <cell r="E2805" t="str">
            <v>Direct</v>
          </cell>
          <cell r="F2805" t="str">
            <v>DIR</v>
          </cell>
          <cell r="G2805" t="str">
            <v>0082</v>
          </cell>
          <cell r="H2805" t="str">
            <v>FSCC</v>
          </cell>
        </row>
        <row r="2806">
          <cell r="A2806" t="str">
            <v>11028167</v>
          </cell>
          <cell r="B2806" t="str">
            <v>Reg to Arkla General</v>
          </cell>
          <cell r="C2806" t="str">
            <v>Regulatory</v>
          </cell>
          <cell r="D2806" t="str">
            <v>Regulatory</v>
          </cell>
          <cell r="E2806" t="str">
            <v>Direct</v>
          </cell>
          <cell r="F2806" t="str">
            <v>DIR</v>
          </cell>
          <cell r="G2806" t="str">
            <v>0062</v>
          </cell>
          <cell r="H2806" t="str">
            <v>FSCC</v>
          </cell>
        </row>
        <row r="2807">
          <cell r="A2807" t="str">
            <v>11028168</v>
          </cell>
          <cell r="B2807" t="str">
            <v>CLSD Reg to RCT Tyler Appeal - Int Time</v>
          </cell>
          <cell r="C2807" t="str">
            <v>Regulatory</v>
          </cell>
          <cell r="D2807" t="str">
            <v>Regulatory</v>
          </cell>
          <cell r="E2807" t="str">
            <v>Direct</v>
          </cell>
          <cell r="F2807" t="str">
            <v>DIR</v>
          </cell>
          <cell r="G2807" t="str">
            <v>0082</v>
          </cell>
          <cell r="H2807" t="str">
            <v>FSCC</v>
          </cell>
        </row>
        <row r="2808">
          <cell r="A2808" t="str">
            <v>11028169</v>
          </cell>
          <cell r="B2808" t="str">
            <v>Reg to Intrastate Pipe co.80 General</v>
          </cell>
          <cell r="C2808" t="str">
            <v>Regulatory</v>
          </cell>
          <cell r="D2808" t="str">
            <v>Regulatory</v>
          </cell>
          <cell r="E2808" t="str">
            <v>Direct</v>
          </cell>
          <cell r="F2808" t="str">
            <v>DIR</v>
          </cell>
          <cell r="G2808" t="str">
            <v>0080</v>
          </cell>
          <cell r="H2808" t="str">
            <v>FSCC</v>
          </cell>
        </row>
        <row r="2809">
          <cell r="A2809" t="str">
            <v>11028268</v>
          </cell>
          <cell r="B2809" t="str">
            <v>CLOSED Regulatory to SGO co.62 (Arkla)</v>
          </cell>
          <cell r="C2809" t="str">
            <v>Regulatory</v>
          </cell>
          <cell r="D2809" t="str">
            <v>Regulatory</v>
          </cell>
          <cell r="E2809" t="str">
            <v>Direct</v>
          </cell>
          <cell r="F2809" t="str">
            <v>DIR</v>
          </cell>
          <cell r="G2809" t="str">
            <v>0062</v>
          </cell>
          <cell r="H2809" t="str">
            <v>FSCC</v>
          </cell>
        </row>
        <row r="2810">
          <cell r="A2810" t="str">
            <v>11028560</v>
          </cell>
          <cell r="B2810" t="str">
            <v>CLOSED Reglty restructuring (VERP) costs</v>
          </cell>
          <cell r="C2810" t="str">
            <v>Regulatory</v>
          </cell>
          <cell r="D2810" t="str">
            <v>Regulatory</v>
          </cell>
          <cell r="E2810" t="str">
            <v>Direct</v>
          </cell>
          <cell r="F2810" t="str">
            <v>DIR</v>
          </cell>
          <cell r="G2810" t="str">
            <v>0003</v>
          </cell>
          <cell r="H2810" t="str">
            <v>FSCC</v>
          </cell>
        </row>
        <row r="2811">
          <cell r="A2811" t="str">
            <v>11028581</v>
          </cell>
          <cell r="B2811" t="str">
            <v>CLOSED Non-deferred 06 CEHE rate cse exp</v>
          </cell>
          <cell r="C2811" t="str">
            <v>Regulatory</v>
          </cell>
          <cell r="D2811" t="str">
            <v>Regulatory</v>
          </cell>
          <cell r="E2811" t="str">
            <v>Direct</v>
          </cell>
          <cell r="F2811" t="str">
            <v>DIR</v>
          </cell>
          <cell r="G2811" t="str">
            <v>0003</v>
          </cell>
          <cell r="H2811" t="str">
            <v>FSCC</v>
          </cell>
        </row>
        <row r="2812">
          <cell r="A2812" t="str">
            <v>11028680</v>
          </cell>
          <cell r="B2812" t="str">
            <v>Reg to Entex Texas General</v>
          </cell>
          <cell r="C2812" t="str">
            <v>Regulatory</v>
          </cell>
          <cell r="D2812" t="str">
            <v>Regulatory</v>
          </cell>
          <cell r="E2812" t="str">
            <v>Direct</v>
          </cell>
          <cell r="F2812" t="str">
            <v>DIR</v>
          </cell>
          <cell r="G2812" t="str">
            <v>0082</v>
          </cell>
          <cell r="H2812" t="str">
            <v>FSCC</v>
          </cell>
        </row>
        <row r="2813">
          <cell r="A2813" t="str">
            <v>11028822</v>
          </cell>
          <cell r="B2813" t="str">
            <v>CLOSED Reg cc125223 CEHE Legis - LegAdv</v>
          </cell>
          <cell r="C2813" t="str">
            <v>Regulatory</v>
          </cell>
          <cell r="D2813" t="str">
            <v>Regulatory</v>
          </cell>
          <cell r="E2813" t="str">
            <v>Direct</v>
          </cell>
          <cell r="F2813" t="str">
            <v>DIR</v>
          </cell>
          <cell r="G2813" t="str">
            <v>0003</v>
          </cell>
          <cell r="H2813" t="str">
            <v>FSCC</v>
          </cell>
        </row>
        <row r="2814">
          <cell r="A2814" t="str">
            <v>11028823</v>
          </cell>
          <cell r="B2814" t="str">
            <v>CLOSED Reg cc125223 SGO - Entex Leg Adv</v>
          </cell>
          <cell r="C2814" t="str">
            <v>Regulatory</v>
          </cell>
          <cell r="D2814" t="str">
            <v>Regulatory</v>
          </cell>
          <cell r="E2814" t="str">
            <v>Direct</v>
          </cell>
          <cell r="F2814" t="str">
            <v>DIR</v>
          </cell>
          <cell r="G2814" t="str">
            <v>0082</v>
          </cell>
          <cell r="H2814" t="str">
            <v>FSCC</v>
          </cell>
        </row>
        <row r="2815">
          <cell r="A2815" t="str">
            <v>11028844</v>
          </cell>
          <cell r="B2815" t="str">
            <v>CLOSEReg to TDU Rt Cse Tx City- Int Time</v>
          </cell>
          <cell r="C2815" t="str">
            <v>Regulatory</v>
          </cell>
          <cell r="D2815" t="str">
            <v>Regulatory</v>
          </cell>
          <cell r="E2815" t="str">
            <v>Direct</v>
          </cell>
          <cell r="F2815" t="str">
            <v>DIR</v>
          </cell>
          <cell r="G2815" t="str">
            <v>0003</v>
          </cell>
          <cell r="H2815" t="str">
            <v>FSCC</v>
          </cell>
        </row>
        <row r="2816">
          <cell r="A2816" t="str">
            <v>11028845</v>
          </cell>
          <cell r="B2816" t="str">
            <v>CLOSEReg to TDU Rt Cse LaMarqu- Int Time</v>
          </cell>
          <cell r="C2816" t="str">
            <v>Regulatory</v>
          </cell>
          <cell r="D2816" t="str">
            <v>Regulatory</v>
          </cell>
          <cell r="E2816" t="str">
            <v>Direct</v>
          </cell>
          <cell r="F2816" t="str">
            <v>DIR</v>
          </cell>
          <cell r="G2816" t="str">
            <v>0003</v>
          </cell>
          <cell r="H2816" t="str">
            <v>FSCC</v>
          </cell>
        </row>
        <row r="2817">
          <cell r="A2817" t="str">
            <v>11028846</v>
          </cell>
          <cell r="B2817" t="str">
            <v>CLOSEReg to TDU Rt Cse Dickins- Int Time</v>
          </cell>
          <cell r="C2817" t="str">
            <v>Regulatory</v>
          </cell>
          <cell r="D2817" t="str">
            <v>Regulatory</v>
          </cell>
          <cell r="E2817" t="str">
            <v>Direct</v>
          </cell>
          <cell r="F2817" t="str">
            <v>DIR</v>
          </cell>
          <cell r="G2817" t="str">
            <v>0003</v>
          </cell>
          <cell r="H2817" t="str">
            <v>FSCC</v>
          </cell>
        </row>
        <row r="2818">
          <cell r="A2818" t="str">
            <v>11028847</v>
          </cell>
          <cell r="B2818" t="str">
            <v>CLOSEReg to TDU Rt Cse Lk Jack- Int Time</v>
          </cell>
          <cell r="C2818" t="str">
            <v>Regulatory</v>
          </cell>
          <cell r="D2818" t="str">
            <v>Regulatory</v>
          </cell>
          <cell r="E2818" t="str">
            <v>Direct</v>
          </cell>
          <cell r="F2818" t="str">
            <v>DIR</v>
          </cell>
          <cell r="G2818" t="str">
            <v>0003</v>
          </cell>
          <cell r="H2818" t="str">
            <v>FSCC</v>
          </cell>
        </row>
        <row r="2819">
          <cell r="A2819" t="str">
            <v>11029041</v>
          </cell>
          <cell r="B2819" t="str">
            <v>Reg to Arkla/Entex General</v>
          </cell>
          <cell r="C2819" t="str">
            <v>Regulatory</v>
          </cell>
          <cell r="D2819" t="str">
            <v>Regulatory</v>
          </cell>
          <cell r="E2819" t="str">
            <v>Direct</v>
          </cell>
          <cell r="F2819" t="str">
            <v>DIR</v>
          </cell>
          <cell r="G2819" t="str">
            <v>0082</v>
          </cell>
          <cell r="H2819" t="str">
            <v>FSCC</v>
          </cell>
        </row>
        <row r="2820">
          <cell r="A2820" t="str">
            <v>11029080</v>
          </cell>
          <cell r="B2820" t="str">
            <v>CLSD RegCollabEE APSC 06-004-R Time only</v>
          </cell>
          <cell r="C2820" t="str">
            <v>Regulatory</v>
          </cell>
          <cell r="D2820" t="str">
            <v>Regulatory</v>
          </cell>
          <cell r="E2820" t="str">
            <v>Direct</v>
          </cell>
          <cell r="F2820" t="str">
            <v>DIR</v>
          </cell>
          <cell r="G2820" t="str">
            <v>0062</v>
          </cell>
          <cell r="H2820" t="str">
            <v>FSCC</v>
          </cell>
        </row>
        <row r="2821">
          <cell r="A2821" t="str">
            <v>11029740</v>
          </cell>
          <cell r="B2821" t="str">
            <v>Regulatory - Minnesota Gas</v>
          </cell>
          <cell r="C2821" t="str">
            <v>Regulatory</v>
          </cell>
          <cell r="D2821" t="str">
            <v>Regulatory</v>
          </cell>
          <cell r="E2821" t="str">
            <v>Direct</v>
          </cell>
          <cell r="F2821" t="str">
            <v>DIR</v>
          </cell>
          <cell r="G2821" t="str">
            <v>0072</v>
          </cell>
          <cell r="H2821" t="str">
            <v>FSCC</v>
          </cell>
        </row>
        <row r="2822">
          <cell r="A2822" t="str">
            <v>11029741</v>
          </cell>
          <cell r="B2822" t="str">
            <v>Regulatory - Oklahoma Legislative</v>
          </cell>
          <cell r="C2822" t="str">
            <v>Regulatory</v>
          </cell>
          <cell r="D2822" t="str">
            <v>Regulatory</v>
          </cell>
          <cell r="E2822" t="str">
            <v>Direct</v>
          </cell>
          <cell r="F2822" t="str">
            <v>DIR</v>
          </cell>
          <cell r="G2822" t="str">
            <v>0062</v>
          </cell>
          <cell r="H2822" t="str">
            <v>FSCC</v>
          </cell>
        </row>
        <row r="2823">
          <cell r="A2823" t="str">
            <v>11029742</v>
          </cell>
          <cell r="B2823" t="str">
            <v>Regulatory - Arkansas Legislative</v>
          </cell>
          <cell r="C2823" t="str">
            <v>Regulatory</v>
          </cell>
          <cell r="D2823" t="str">
            <v>Regulatory</v>
          </cell>
          <cell r="E2823" t="str">
            <v>Direct</v>
          </cell>
          <cell r="F2823" t="str">
            <v>DIR</v>
          </cell>
          <cell r="G2823" t="str">
            <v>0062</v>
          </cell>
          <cell r="H2823" t="str">
            <v>FSCC</v>
          </cell>
        </row>
        <row r="2824">
          <cell r="A2824" t="str">
            <v>11029743</v>
          </cell>
          <cell r="B2824" t="str">
            <v>Regulatory - Louisiana Legislative</v>
          </cell>
          <cell r="C2824" t="str">
            <v>Regulatory</v>
          </cell>
          <cell r="D2824" t="str">
            <v>Regulatory</v>
          </cell>
          <cell r="E2824" t="str">
            <v>Direct</v>
          </cell>
          <cell r="F2824" t="str">
            <v>DIR</v>
          </cell>
          <cell r="G2824" t="str">
            <v>0062</v>
          </cell>
          <cell r="H2824" t="str">
            <v>FSCC</v>
          </cell>
        </row>
        <row r="2825">
          <cell r="A2825" t="str">
            <v>11029744</v>
          </cell>
          <cell r="B2825" t="str">
            <v>Regulatory - Minnesota Legislative</v>
          </cell>
          <cell r="C2825" t="str">
            <v>Regulatory</v>
          </cell>
          <cell r="D2825" t="str">
            <v>Regulatory</v>
          </cell>
          <cell r="E2825" t="str">
            <v>Direct</v>
          </cell>
          <cell r="F2825" t="str">
            <v>DIR</v>
          </cell>
          <cell r="G2825" t="str">
            <v>0072</v>
          </cell>
          <cell r="H2825" t="str">
            <v>FSCC</v>
          </cell>
        </row>
        <row r="2826">
          <cell r="A2826" t="str">
            <v>11029745</v>
          </cell>
          <cell r="B2826" t="str">
            <v>Regulatory - Mississippi Legislative</v>
          </cell>
          <cell r="C2826" t="str">
            <v>Regulatory</v>
          </cell>
          <cell r="D2826" t="str">
            <v>Regulatory</v>
          </cell>
          <cell r="E2826" t="str">
            <v>Direct</v>
          </cell>
          <cell r="F2826" t="str">
            <v>DIR</v>
          </cell>
          <cell r="G2826" t="str">
            <v>0082</v>
          </cell>
          <cell r="H2826" t="str">
            <v>FSCC</v>
          </cell>
        </row>
        <row r="2827">
          <cell r="A2827" t="str">
            <v>11029882</v>
          </cell>
          <cell r="B2827" t="str">
            <v>Regulatory - Local Relations</v>
          </cell>
          <cell r="C2827" t="str">
            <v>Regulatory</v>
          </cell>
          <cell r="D2827" t="str">
            <v>Regulatory</v>
          </cell>
          <cell r="E2827" t="str">
            <v>Direct</v>
          </cell>
          <cell r="F2827" t="str">
            <v>DIR</v>
          </cell>
          <cell r="G2827" t="str">
            <v>0003</v>
          </cell>
          <cell r="H2827" t="str">
            <v>FSCC</v>
          </cell>
        </row>
        <row r="2828">
          <cell r="A2828" t="str">
            <v>11030241</v>
          </cell>
          <cell r="B2828" t="str">
            <v>CLSD Regulatory - Misc Affairs Expense</v>
          </cell>
          <cell r="C2828" t="str">
            <v>Regulatory</v>
          </cell>
          <cell r="D2828" t="str">
            <v>Regulatory</v>
          </cell>
          <cell r="E2828" t="str">
            <v>Direct</v>
          </cell>
          <cell r="F2828" t="str">
            <v>DIR</v>
          </cell>
          <cell r="G2828" t="str">
            <v>0082</v>
          </cell>
          <cell r="H2828" t="str">
            <v>FSCC</v>
          </cell>
        </row>
        <row r="2829">
          <cell r="A2829" t="str">
            <v>11030287</v>
          </cell>
          <cell r="B2829" t="str">
            <v>CLSD Regulatory MN Rate Case - Reg TIme</v>
          </cell>
          <cell r="C2829" t="str">
            <v>Regulatory</v>
          </cell>
          <cell r="D2829" t="str">
            <v>Regulatory</v>
          </cell>
          <cell r="E2829" t="str">
            <v>Direct</v>
          </cell>
          <cell r="F2829" t="str">
            <v>DIR</v>
          </cell>
          <cell r="G2829" t="str">
            <v>0072</v>
          </cell>
          <cell r="H2829" t="str">
            <v>FSCC</v>
          </cell>
        </row>
        <row r="2830">
          <cell r="A2830" t="str">
            <v>11030581</v>
          </cell>
          <cell r="B2830" t="str">
            <v>CLSD Reg to TX Cst RteCse 08Fil Int Time</v>
          </cell>
          <cell r="C2830" t="str">
            <v>Regulatory</v>
          </cell>
          <cell r="D2830" t="str">
            <v>Regulatory</v>
          </cell>
          <cell r="E2830" t="str">
            <v>Direct</v>
          </cell>
          <cell r="F2830" t="str">
            <v>DIR</v>
          </cell>
          <cell r="G2830" t="str">
            <v>0082</v>
          </cell>
          <cell r="H2830" t="str">
            <v>FSCC</v>
          </cell>
        </row>
        <row r="2831">
          <cell r="A2831" t="str">
            <v>11031372</v>
          </cell>
          <cell r="B2831" t="str">
            <v>CLSD Reg Ops to Texas Coast Division</v>
          </cell>
          <cell r="C2831" t="str">
            <v>Regulatory</v>
          </cell>
          <cell r="D2831" t="str">
            <v>Regulatory</v>
          </cell>
          <cell r="E2831" t="str">
            <v>Direct</v>
          </cell>
          <cell r="F2831" t="str">
            <v>DIR</v>
          </cell>
          <cell r="G2831" t="str">
            <v>0082</v>
          </cell>
          <cell r="H2831" t="str">
            <v>FSCC</v>
          </cell>
        </row>
        <row r="2832">
          <cell r="A2832" t="str">
            <v>11031482</v>
          </cell>
          <cell r="B2832" t="str">
            <v>CLSD Reg CEHE Cde Conduct -2009 Filing</v>
          </cell>
          <cell r="C2832" t="str">
            <v>Regulatory</v>
          </cell>
          <cell r="D2832" t="str">
            <v>Regulatory</v>
          </cell>
          <cell r="E2832" t="str">
            <v>Direct</v>
          </cell>
          <cell r="F2832" t="str">
            <v>DIR</v>
          </cell>
          <cell r="G2832" t="str">
            <v>0003</v>
          </cell>
          <cell r="H2832" t="str">
            <v>FSCC</v>
          </cell>
        </row>
        <row r="2833">
          <cell r="A2833" t="str">
            <v>11031688</v>
          </cell>
          <cell r="B2833" t="str">
            <v>CLSD Reg Ops to Ike Cost Recovery</v>
          </cell>
          <cell r="C2833" t="str">
            <v>Regulatory</v>
          </cell>
          <cell r="D2833" t="str">
            <v>Regulatory</v>
          </cell>
          <cell r="E2833" t="str">
            <v>Direct</v>
          </cell>
          <cell r="F2833" t="str">
            <v>DIR</v>
          </cell>
          <cell r="G2833" t="str">
            <v>0003</v>
          </cell>
          <cell r="H2833" t="str">
            <v>FSCC</v>
          </cell>
        </row>
        <row r="2834">
          <cell r="A2834" t="str">
            <v>11031690</v>
          </cell>
          <cell r="B2834" t="str">
            <v>CLSD Reg Ops to Ike Securitization</v>
          </cell>
          <cell r="C2834" t="str">
            <v>Regulatory</v>
          </cell>
          <cell r="D2834" t="str">
            <v>Regulatory</v>
          </cell>
          <cell r="E2834" t="str">
            <v>Direct</v>
          </cell>
          <cell r="F2834" t="str">
            <v>DIR</v>
          </cell>
          <cell r="G2834" t="str">
            <v>0003</v>
          </cell>
          <cell r="H2834" t="str">
            <v>FSCC</v>
          </cell>
        </row>
        <row r="2835">
          <cell r="A2835" t="str">
            <v>11032080</v>
          </cell>
          <cell r="B2835" t="str">
            <v>CLSD Reg HouGas Rate Case 2009 Int Time</v>
          </cell>
          <cell r="C2835" t="str">
            <v>Regulatory</v>
          </cell>
          <cell r="D2835" t="str">
            <v>Regulatory</v>
          </cell>
          <cell r="E2835" t="str">
            <v>Direct</v>
          </cell>
          <cell r="F2835" t="str">
            <v>DIR</v>
          </cell>
          <cell r="G2835" t="str">
            <v>0082</v>
          </cell>
          <cell r="H2835" t="str">
            <v>FSCC</v>
          </cell>
        </row>
        <row r="2836">
          <cell r="A2836" t="str">
            <v>11032364</v>
          </cell>
          <cell r="B2836" t="str">
            <v>CLSD Reg CEHE 2010 RateCase-InternalTime</v>
          </cell>
          <cell r="C2836" t="str">
            <v>Regulatory</v>
          </cell>
          <cell r="D2836" t="str">
            <v>Regulatory</v>
          </cell>
          <cell r="E2836" t="str">
            <v>Direct</v>
          </cell>
          <cell r="F2836" t="str">
            <v>DIR</v>
          </cell>
          <cell r="G2836" t="str">
            <v>0003</v>
          </cell>
          <cell r="H2836" t="str">
            <v>FSCC</v>
          </cell>
        </row>
        <row r="2837">
          <cell r="A2837" t="str">
            <v>11032365</v>
          </cell>
          <cell r="B2837" t="str">
            <v>Reg MN 2013-14 Rate Case - Regular Time</v>
          </cell>
          <cell r="C2837" t="str">
            <v>Regulatory</v>
          </cell>
          <cell r="D2837" t="str">
            <v>Regulatory</v>
          </cell>
          <cell r="E2837" t="str">
            <v>Direct</v>
          </cell>
          <cell r="F2837" t="str">
            <v>DIR</v>
          </cell>
          <cell r="G2837" t="str">
            <v>0072</v>
          </cell>
          <cell r="H2837" t="str">
            <v>FSCC</v>
          </cell>
        </row>
        <row r="2838">
          <cell r="A2838" t="str">
            <v>11032366</v>
          </cell>
          <cell r="B2838" t="str">
            <v>CLSDReg STx 2010-11 Rate Case - Int Time</v>
          </cell>
          <cell r="C2838" t="str">
            <v>Regulatory</v>
          </cell>
          <cell r="D2838" t="str">
            <v>Regulatory</v>
          </cell>
          <cell r="E2838" t="str">
            <v>Direct</v>
          </cell>
          <cell r="F2838" t="str">
            <v>DIR</v>
          </cell>
          <cell r="G2838" t="str">
            <v>0082</v>
          </cell>
          <cell r="H2838" t="str">
            <v>FSCC</v>
          </cell>
        </row>
        <row r="2839">
          <cell r="A2839" t="str">
            <v>11032367</v>
          </cell>
          <cell r="B2839" t="str">
            <v>Reg Ark 2015-16 Rate Case- Internal Time</v>
          </cell>
          <cell r="C2839" t="str">
            <v>Regulatory</v>
          </cell>
          <cell r="D2839" t="str">
            <v>Regulatory</v>
          </cell>
          <cell r="E2839" t="str">
            <v>Direct</v>
          </cell>
          <cell r="F2839" t="str">
            <v>DIR</v>
          </cell>
          <cell r="G2839" t="str">
            <v>0062</v>
          </cell>
          <cell r="H2839" t="str">
            <v>FSCC</v>
          </cell>
        </row>
        <row r="2840">
          <cell r="A2840" t="str">
            <v>11032368</v>
          </cell>
          <cell r="B2840" t="str">
            <v>CLSD Reg East TX 2011 Rte Cse Int Time</v>
          </cell>
          <cell r="C2840" t="str">
            <v>Regulatory</v>
          </cell>
          <cell r="D2840" t="str">
            <v>Regulatory</v>
          </cell>
          <cell r="E2840" t="str">
            <v>Direct</v>
          </cell>
          <cell r="F2840" t="str">
            <v>DIR</v>
          </cell>
          <cell r="G2840" t="str">
            <v>0082</v>
          </cell>
          <cell r="H2840" t="str">
            <v>FSCC</v>
          </cell>
        </row>
        <row r="2841">
          <cell r="A2841" t="str">
            <v>11032865</v>
          </cell>
          <cell r="B2841" t="str">
            <v>CLSD Reg Ops to TX Coast COSA - O&amp;M 2010</v>
          </cell>
          <cell r="C2841" t="str">
            <v>Regulatory</v>
          </cell>
          <cell r="D2841" t="str">
            <v>Regulatory</v>
          </cell>
          <cell r="E2841" t="str">
            <v>Direct</v>
          </cell>
          <cell r="F2841" t="str">
            <v>DIR</v>
          </cell>
          <cell r="G2841" t="str">
            <v>0082</v>
          </cell>
          <cell r="H2841" t="str">
            <v>FSCC</v>
          </cell>
        </row>
        <row r="2842">
          <cell r="A2842" t="str">
            <v>11032866</v>
          </cell>
          <cell r="B2842" t="str">
            <v>CLSD Reg Ops to TXCoast COSA - O&amp;M 2011</v>
          </cell>
          <cell r="C2842" t="str">
            <v>Regulatory</v>
          </cell>
          <cell r="D2842" t="str">
            <v>Regulatory</v>
          </cell>
          <cell r="E2842" t="str">
            <v>Direct</v>
          </cell>
          <cell r="F2842" t="str">
            <v>DIR</v>
          </cell>
          <cell r="G2842" t="str">
            <v>0082</v>
          </cell>
          <cell r="H2842" t="str">
            <v>FSCC</v>
          </cell>
        </row>
        <row r="2843">
          <cell r="A2843" t="str">
            <v>11032867</v>
          </cell>
          <cell r="B2843" t="str">
            <v>CLSD Reg Ops to Texas Coast COSA-O&amp;M2012</v>
          </cell>
          <cell r="C2843" t="str">
            <v>Regulatory</v>
          </cell>
          <cell r="D2843" t="str">
            <v>Regulatory</v>
          </cell>
          <cell r="E2843" t="str">
            <v>Direct</v>
          </cell>
          <cell r="F2843" t="str">
            <v>DIR</v>
          </cell>
          <cell r="G2843" t="str">
            <v>0082</v>
          </cell>
          <cell r="H2843" t="str">
            <v>FSCC</v>
          </cell>
        </row>
        <row r="2844">
          <cell r="A2844" t="str">
            <v>11032868</v>
          </cell>
          <cell r="B2844" t="str">
            <v>CLSD Reg Ops to Texas Coast COSA-O&amp;M2013</v>
          </cell>
          <cell r="C2844" t="str">
            <v>Regulatory</v>
          </cell>
          <cell r="D2844" t="str">
            <v>Regulatory</v>
          </cell>
          <cell r="E2844" t="str">
            <v>Direct</v>
          </cell>
          <cell r="F2844" t="str">
            <v>DIR</v>
          </cell>
          <cell r="G2844" t="str">
            <v>0082</v>
          </cell>
          <cell r="H2844" t="str">
            <v>FSCC</v>
          </cell>
        </row>
        <row r="2845">
          <cell r="A2845" t="str">
            <v>11032869</v>
          </cell>
          <cell r="B2845" t="str">
            <v>CLSD Reg Ops to Texas Coast COSA-O&amp;M2014</v>
          </cell>
          <cell r="C2845" t="str">
            <v>Regulatory</v>
          </cell>
          <cell r="D2845" t="str">
            <v>Regulatory</v>
          </cell>
          <cell r="E2845" t="str">
            <v>Direct</v>
          </cell>
          <cell r="F2845" t="str">
            <v>DIR</v>
          </cell>
          <cell r="G2845" t="str">
            <v>0082</v>
          </cell>
          <cell r="H2845" t="str">
            <v>FSCC</v>
          </cell>
        </row>
        <row r="2846">
          <cell r="A2846" t="str">
            <v>11032871</v>
          </cell>
          <cell r="B2846" t="str">
            <v>Reg to Hou Gas Rate Case 2016-17 Time</v>
          </cell>
          <cell r="C2846" t="str">
            <v>Regulatory</v>
          </cell>
          <cell r="D2846" t="str">
            <v>Regulatory</v>
          </cell>
          <cell r="E2846" t="str">
            <v>Direct</v>
          </cell>
          <cell r="F2846" t="str">
            <v>DIR</v>
          </cell>
          <cell r="G2846" t="str">
            <v>0082</v>
          </cell>
          <cell r="H2846" t="str">
            <v>FSCC</v>
          </cell>
        </row>
        <row r="2847">
          <cell r="A2847" t="str">
            <v>11032872</v>
          </cell>
          <cell r="B2847" t="str">
            <v>CLSDReg to Huntsville-Bmnt COSA 2010 O&amp;M</v>
          </cell>
          <cell r="C2847" t="str">
            <v>Regulatory</v>
          </cell>
          <cell r="D2847" t="str">
            <v>Regulatory</v>
          </cell>
          <cell r="E2847" t="str">
            <v>Direct</v>
          </cell>
          <cell r="F2847" t="str">
            <v>DIR</v>
          </cell>
          <cell r="G2847" t="str">
            <v>0082</v>
          </cell>
          <cell r="H2847" t="str">
            <v>FSCC</v>
          </cell>
        </row>
        <row r="2848">
          <cell r="A2848" t="str">
            <v>11032873</v>
          </cell>
          <cell r="B2848" t="str">
            <v>CLSDReg to Huntsville-Bmnt COSA 2011 O&amp;M</v>
          </cell>
          <cell r="C2848" t="str">
            <v>Regulatory</v>
          </cell>
          <cell r="D2848" t="str">
            <v>Regulatory</v>
          </cell>
          <cell r="E2848" t="str">
            <v>Direct</v>
          </cell>
          <cell r="F2848" t="str">
            <v>DIR</v>
          </cell>
          <cell r="G2848" t="str">
            <v>0082</v>
          </cell>
          <cell r="H2848" t="str">
            <v>FSCC</v>
          </cell>
        </row>
        <row r="2849">
          <cell r="A2849" t="str">
            <v>11032874</v>
          </cell>
          <cell r="B2849" t="str">
            <v>CLSD Reg to Huntsvi.-BeaumontCOSA2012O&amp;M</v>
          </cell>
          <cell r="C2849" t="str">
            <v>Regulatory</v>
          </cell>
          <cell r="D2849" t="str">
            <v>Regulatory</v>
          </cell>
          <cell r="E2849" t="str">
            <v>Direct</v>
          </cell>
          <cell r="F2849" t="str">
            <v>DIR</v>
          </cell>
          <cell r="G2849" t="str">
            <v>0082</v>
          </cell>
          <cell r="H2849" t="str">
            <v>FSCC</v>
          </cell>
        </row>
        <row r="2850">
          <cell r="A2850" t="str">
            <v>11032875</v>
          </cell>
          <cell r="B2850" t="str">
            <v>CLSD Reg to Huntsvi.-BeaumontCOSA2013O&amp;M</v>
          </cell>
          <cell r="C2850" t="str">
            <v>Regulatory</v>
          </cell>
          <cell r="D2850" t="str">
            <v>Regulatory</v>
          </cell>
          <cell r="E2850" t="str">
            <v>Direct</v>
          </cell>
          <cell r="F2850" t="str">
            <v>DIR</v>
          </cell>
          <cell r="G2850" t="str">
            <v>0082</v>
          </cell>
          <cell r="H2850" t="str">
            <v>FSCC</v>
          </cell>
        </row>
        <row r="2851">
          <cell r="A2851" t="str">
            <v>11032876</v>
          </cell>
          <cell r="B2851" t="str">
            <v>CLSD Reg to Huntsvi.-BeaumontCOSA2014O&amp;M</v>
          </cell>
          <cell r="C2851" t="str">
            <v>Regulatory</v>
          </cell>
          <cell r="D2851" t="str">
            <v>Regulatory</v>
          </cell>
          <cell r="E2851" t="str">
            <v>Direct</v>
          </cell>
          <cell r="F2851" t="str">
            <v>DIR</v>
          </cell>
          <cell r="G2851" t="str">
            <v>0082</v>
          </cell>
          <cell r="H2851" t="str">
            <v>FSCC</v>
          </cell>
        </row>
        <row r="2852">
          <cell r="A2852" t="str">
            <v>11032921</v>
          </cell>
          <cell r="B2852" t="str">
            <v>Regulatory - AMS Work O&amp;M</v>
          </cell>
          <cell r="C2852" t="str">
            <v>Regulatory</v>
          </cell>
          <cell r="D2852" t="str">
            <v>Regulatory</v>
          </cell>
          <cell r="E2852" t="str">
            <v>Direct</v>
          </cell>
          <cell r="F2852" t="str">
            <v>DIR</v>
          </cell>
          <cell r="G2852" t="str">
            <v>0003</v>
          </cell>
          <cell r="H2852" t="str">
            <v>FSCC</v>
          </cell>
        </row>
        <row r="2853">
          <cell r="A2853" t="str">
            <v>11033006</v>
          </cell>
          <cell r="B2853" t="str">
            <v>Regulatory to Fed Lobby - CEHE Leg Adv</v>
          </cell>
          <cell r="C2853" t="str">
            <v>Regulatory</v>
          </cell>
          <cell r="D2853" t="str">
            <v>Regulatory</v>
          </cell>
          <cell r="E2853" t="str">
            <v>Direct</v>
          </cell>
          <cell r="F2853" t="str">
            <v>DIR</v>
          </cell>
          <cell r="G2853" t="str">
            <v>0003</v>
          </cell>
          <cell r="H2853" t="str">
            <v>FSCC</v>
          </cell>
        </row>
        <row r="2854">
          <cell r="A2854" t="str">
            <v>11033007</v>
          </cell>
          <cell r="B2854" t="str">
            <v>Regulatory to Fed Lobby -Gas Ops Leg Adv</v>
          </cell>
          <cell r="C2854" t="str">
            <v>Regulatory</v>
          </cell>
          <cell r="D2854" t="str">
            <v>Regulatory</v>
          </cell>
          <cell r="E2854" t="str">
            <v>Direct</v>
          </cell>
          <cell r="F2854" t="str">
            <v>DIR</v>
          </cell>
          <cell r="G2854" t="str">
            <v>0062</v>
          </cell>
          <cell r="H2854" t="str">
            <v>FSCC</v>
          </cell>
        </row>
        <row r="2855">
          <cell r="A2855" t="str">
            <v>11033069</v>
          </cell>
          <cell r="B2855" t="str">
            <v>CLSDReg Tyler Rate Case 2011-12 Int Time</v>
          </cell>
          <cell r="C2855" t="str">
            <v>Regulatory</v>
          </cell>
          <cell r="D2855" t="str">
            <v>Regulatory</v>
          </cell>
          <cell r="E2855" t="str">
            <v>Direct</v>
          </cell>
          <cell r="F2855" t="str">
            <v>DIR</v>
          </cell>
          <cell r="G2855" t="str">
            <v>0082</v>
          </cell>
          <cell r="H2855" t="str">
            <v>FSCC</v>
          </cell>
        </row>
        <row r="2856">
          <cell r="A2856" t="str">
            <v>11033070</v>
          </cell>
          <cell r="B2856" t="str">
            <v>CLSD Reg CEHE Code of Conduct-2012Filing</v>
          </cell>
          <cell r="C2856" t="str">
            <v>Regulatory</v>
          </cell>
          <cell r="D2856" t="str">
            <v>Regulatory</v>
          </cell>
          <cell r="E2856" t="str">
            <v>Direct</v>
          </cell>
          <cell r="F2856" t="str">
            <v>DIR</v>
          </cell>
          <cell r="G2856" t="str">
            <v>0003</v>
          </cell>
          <cell r="H2856" t="str">
            <v>FSCC</v>
          </cell>
        </row>
        <row r="2857">
          <cell r="A2857" t="str">
            <v>11033071</v>
          </cell>
          <cell r="B2857" t="str">
            <v>CLSD Reg to E TX/Tyler RteCse2012-13Time</v>
          </cell>
          <cell r="C2857" t="str">
            <v>Regulatory</v>
          </cell>
          <cell r="D2857" t="str">
            <v>Regulatory</v>
          </cell>
          <cell r="E2857" t="str">
            <v>Direct</v>
          </cell>
          <cell r="F2857" t="str">
            <v>DIR</v>
          </cell>
          <cell r="G2857" t="str">
            <v>0082</v>
          </cell>
          <cell r="H2857" t="str">
            <v>FSCC</v>
          </cell>
        </row>
        <row r="2858">
          <cell r="A2858" t="str">
            <v>11033072</v>
          </cell>
          <cell r="B2858" t="str">
            <v>Reg to Beaum-E TXRateCase2017-18-IntTime</v>
          </cell>
          <cell r="C2858" t="str">
            <v>Regulatory</v>
          </cell>
          <cell r="D2858" t="str">
            <v>Regulatory</v>
          </cell>
          <cell r="E2858" t="str">
            <v>Direct</v>
          </cell>
          <cell r="F2858" t="str">
            <v>DIR</v>
          </cell>
          <cell r="G2858" t="str">
            <v>0082</v>
          </cell>
          <cell r="H2858" t="str">
            <v>FSCC</v>
          </cell>
        </row>
        <row r="2859">
          <cell r="A2859" t="str">
            <v>11033073</v>
          </cell>
          <cell r="B2859" t="str">
            <v>Reg to Miss Rate Case 2018 - Int Time</v>
          </cell>
          <cell r="C2859" t="str">
            <v>Regulatory</v>
          </cell>
          <cell r="D2859" t="str">
            <v>Regulatory</v>
          </cell>
          <cell r="E2859" t="str">
            <v>Direct</v>
          </cell>
          <cell r="F2859" t="str">
            <v>DIR</v>
          </cell>
          <cell r="G2859" t="str">
            <v>0082</v>
          </cell>
          <cell r="H2859" t="str">
            <v>FSCC</v>
          </cell>
        </row>
        <row r="2860">
          <cell r="A2860" t="str">
            <v>11033074</v>
          </cell>
          <cell r="B2860" t="str">
            <v>Reg So Tx 2017-18 Rate Case - Int Time</v>
          </cell>
          <cell r="C2860" t="str">
            <v>Regulatory</v>
          </cell>
          <cell r="D2860" t="str">
            <v>Regulatory</v>
          </cell>
          <cell r="E2860" t="str">
            <v>Direct</v>
          </cell>
          <cell r="F2860" t="str">
            <v>DIR</v>
          </cell>
          <cell r="G2860" t="str">
            <v>0082</v>
          </cell>
          <cell r="H2860" t="str">
            <v>FSCC</v>
          </cell>
        </row>
        <row r="2861">
          <cell r="A2861" t="str">
            <v>11033075</v>
          </cell>
          <cell r="B2861" t="str">
            <v>Reg to TX Coast Rate Case 2015 Intl Time</v>
          </cell>
          <cell r="C2861" t="str">
            <v>Regulatory</v>
          </cell>
          <cell r="D2861" t="str">
            <v>Regulatory</v>
          </cell>
          <cell r="E2861" t="str">
            <v>Direct</v>
          </cell>
          <cell r="F2861" t="str">
            <v>DIR</v>
          </cell>
          <cell r="G2861" t="str">
            <v>0082</v>
          </cell>
          <cell r="H2861" t="str">
            <v>FSCC</v>
          </cell>
        </row>
        <row r="2862">
          <cell r="A2862" t="str">
            <v>11033076</v>
          </cell>
          <cell r="B2862" t="str">
            <v>CLSD Reg TX Cst Rate Case 2012 Int Time</v>
          </cell>
          <cell r="C2862" t="str">
            <v>Regulatory</v>
          </cell>
          <cell r="D2862" t="str">
            <v>Regulatory</v>
          </cell>
          <cell r="E2862" t="str">
            <v>Direct</v>
          </cell>
          <cell r="F2862" t="str">
            <v>DIR</v>
          </cell>
          <cell r="G2862" t="str">
            <v>0082</v>
          </cell>
          <cell r="H2862" t="str">
            <v>FSCC</v>
          </cell>
        </row>
        <row r="2863">
          <cell r="A2863" t="str">
            <v>11033523</v>
          </cell>
          <cell r="B2863" t="str">
            <v>CLSD Reg CC159022 to TNGasPipeRtCase2011</v>
          </cell>
          <cell r="C2863" t="str">
            <v>Regulatory</v>
          </cell>
          <cell r="D2863" t="str">
            <v>Regulatory</v>
          </cell>
          <cell r="E2863" t="str">
            <v>Direct</v>
          </cell>
          <cell r="F2863" t="str">
            <v>DIR</v>
          </cell>
          <cell r="G2863" t="str">
            <v>0082</v>
          </cell>
          <cell r="H2863" t="str">
            <v>FSCC</v>
          </cell>
        </row>
        <row r="2864">
          <cell r="A2864" t="str">
            <v>11033661</v>
          </cell>
          <cell r="B2864" t="str">
            <v>Regulatory - COH Local Rel - Leg Adv</v>
          </cell>
          <cell r="C2864" t="str">
            <v>Regulatory</v>
          </cell>
          <cell r="D2864" t="str">
            <v>Regulatory</v>
          </cell>
          <cell r="E2864" t="str">
            <v>Direct</v>
          </cell>
          <cell r="F2864" t="str">
            <v>DIR</v>
          </cell>
          <cell r="G2864" t="str">
            <v>0082</v>
          </cell>
          <cell r="H2864" t="str">
            <v>FSCC</v>
          </cell>
        </row>
        <row r="2865">
          <cell r="A2865" t="str">
            <v>11034030</v>
          </cell>
          <cell r="B2865" t="str">
            <v>CLSD Reg to HSP  - O&amp;M Exp</v>
          </cell>
          <cell r="C2865" t="str">
            <v>Regulatory</v>
          </cell>
          <cell r="D2865" t="str">
            <v>Regulatory</v>
          </cell>
          <cell r="E2865" t="str">
            <v>Direct</v>
          </cell>
          <cell r="F2865" t="str">
            <v>DIR</v>
          </cell>
          <cell r="G2865" t="str">
            <v>0072</v>
          </cell>
          <cell r="H2865" t="str">
            <v>FSCC</v>
          </cell>
        </row>
        <row r="2866">
          <cell r="A2866" t="str">
            <v>11034188</v>
          </cell>
          <cell r="B2866" t="str">
            <v>Regulatory to Baton Rouge Office Lease</v>
          </cell>
          <cell r="C2866" t="str">
            <v>Regulatory</v>
          </cell>
          <cell r="D2866" t="str">
            <v>Regulatory</v>
          </cell>
          <cell r="E2866" t="str">
            <v>Direct</v>
          </cell>
          <cell r="F2866" t="str">
            <v>DIR</v>
          </cell>
          <cell r="G2866" t="str">
            <v>0082</v>
          </cell>
          <cell r="H2866" t="str">
            <v>FSCC</v>
          </cell>
        </row>
        <row r="2867">
          <cell r="A2867" t="str">
            <v>11034268</v>
          </cell>
          <cell r="B2867" t="str">
            <v>CLSD Reg to SoTX GRIP Filing 2013-O&amp;M</v>
          </cell>
          <cell r="C2867" t="str">
            <v>Regulatory</v>
          </cell>
          <cell r="D2867" t="str">
            <v>Regulatory</v>
          </cell>
          <cell r="E2867" t="str">
            <v>Direct</v>
          </cell>
          <cell r="F2867" t="str">
            <v>DIR</v>
          </cell>
          <cell r="G2867" t="str">
            <v>0082</v>
          </cell>
          <cell r="H2867" t="str">
            <v>FSCC</v>
          </cell>
        </row>
        <row r="2868">
          <cell r="A2868" t="str">
            <v>11034269</v>
          </cell>
          <cell r="B2868" t="str">
            <v>CLSD Reg to COH GRIP Filing 2013 - O&amp;M</v>
          </cell>
          <cell r="C2868" t="str">
            <v>Regulatory</v>
          </cell>
          <cell r="D2868" t="str">
            <v>Regulatory</v>
          </cell>
          <cell r="E2868" t="str">
            <v>Direct</v>
          </cell>
          <cell r="F2868" t="str">
            <v>DIR</v>
          </cell>
          <cell r="G2868" t="str">
            <v>0082</v>
          </cell>
          <cell r="H2868" t="str">
            <v>FSCC</v>
          </cell>
        </row>
        <row r="2869">
          <cell r="A2869" t="str">
            <v>11034344</v>
          </cell>
          <cell r="B2869" t="str">
            <v>CLSD Reg to CEHE Cd of Conduct -2015</v>
          </cell>
          <cell r="C2869" t="str">
            <v>Regulatory</v>
          </cell>
          <cell r="D2869" t="str">
            <v>Regulatory</v>
          </cell>
          <cell r="E2869" t="str">
            <v>Direct</v>
          </cell>
          <cell r="F2869" t="str">
            <v>DIR</v>
          </cell>
          <cell r="G2869" t="str">
            <v>0003</v>
          </cell>
          <cell r="H2869" t="str">
            <v>FSCC</v>
          </cell>
        </row>
        <row r="2870">
          <cell r="A2870" t="str">
            <v>11034640</v>
          </cell>
          <cell r="B2870" t="str">
            <v>CLSD Regulatory to Bus Development - O&amp;M</v>
          </cell>
          <cell r="C2870" t="str">
            <v>Regulatory</v>
          </cell>
          <cell r="D2870" t="str">
            <v>Regulatory</v>
          </cell>
          <cell r="E2870" t="str">
            <v>Direct</v>
          </cell>
          <cell r="F2870" t="str">
            <v>DIR</v>
          </cell>
          <cell r="G2870" t="str">
            <v>0002</v>
          </cell>
          <cell r="H2870" t="str">
            <v>FSCC</v>
          </cell>
        </row>
        <row r="2871">
          <cell r="A2871" t="str">
            <v>11034648</v>
          </cell>
          <cell r="B2871" t="str">
            <v>CLSD Reg to Gas Ops Gas Supply (Coogler)</v>
          </cell>
          <cell r="C2871" t="str">
            <v>Regulatory</v>
          </cell>
          <cell r="D2871" t="str">
            <v>Regulatory</v>
          </cell>
          <cell r="E2871" t="str">
            <v>Direct</v>
          </cell>
          <cell r="F2871" t="str">
            <v>DIR</v>
          </cell>
          <cell r="G2871" t="str">
            <v>0082</v>
          </cell>
          <cell r="H2871" t="str">
            <v>FSCC</v>
          </cell>
        </row>
        <row r="2872">
          <cell r="A2872" t="str">
            <v>11035142</v>
          </cell>
          <cell r="B2872" t="str">
            <v>Closed Reg to COH GRIP Filing 2014 - O&amp;M</v>
          </cell>
          <cell r="C2872" t="str">
            <v>Regulatory</v>
          </cell>
          <cell r="D2872" t="str">
            <v>Regulatory</v>
          </cell>
          <cell r="E2872" t="str">
            <v>Direct</v>
          </cell>
          <cell r="F2872" t="str">
            <v>DIR</v>
          </cell>
          <cell r="G2872" t="str">
            <v>0082</v>
          </cell>
          <cell r="H2872" t="str">
            <v>FSCC</v>
          </cell>
        </row>
        <row r="2873">
          <cell r="A2873" t="str">
            <v>11035143</v>
          </cell>
          <cell r="B2873" t="str">
            <v>Closed Reg to SoTX GRIP Filing 2014-O&amp;M</v>
          </cell>
          <cell r="C2873" t="str">
            <v>Regulatory</v>
          </cell>
          <cell r="D2873" t="str">
            <v>Regulatory</v>
          </cell>
          <cell r="E2873" t="str">
            <v>Direct</v>
          </cell>
          <cell r="F2873" t="str">
            <v>DIR</v>
          </cell>
          <cell r="G2873" t="str">
            <v>0082</v>
          </cell>
          <cell r="H2873" t="str">
            <v>FSCC</v>
          </cell>
        </row>
        <row r="2874">
          <cell r="A2874" t="str">
            <v>11035162</v>
          </cell>
          <cell r="B2874" t="str">
            <v>CLD Reg to Beau-ETX GRIP Filing 2014-O&amp;M</v>
          </cell>
          <cell r="C2874" t="str">
            <v>Regulatory</v>
          </cell>
          <cell r="D2874" t="str">
            <v>Regulatory</v>
          </cell>
          <cell r="E2874" t="str">
            <v>Direct</v>
          </cell>
          <cell r="F2874" t="str">
            <v>DIR</v>
          </cell>
          <cell r="G2874" t="str">
            <v>0082</v>
          </cell>
          <cell r="H2874" t="str">
            <v>FSCC</v>
          </cell>
        </row>
        <row r="2875">
          <cell r="A2875" t="str">
            <v>11035163</v>
          </cell>
          <cell r="B2875" t="str">
            <v>CLSD Reg to CEGT Rate Case 2014 - O&amp;M</v>
          </cell>
          <cell r="C2875" t="str">
            <v>Regulatory</v>
          </cell>
          <cell r="D2875" t="str">
            <v>Regulatory</v>
          </cell>
          <cell r="E2875" t="str">
            <v>Direct</v>
          </cell>
          <cell r="F2875" t="str">
            <v>DIR</v>
          </cell>
          <cell r="G2875" t="str">
            <v>0062</v>
          </cell>
          <cell r="H2875" t="str">
            <v>FSCC</v>
          </cell>
        </row>
        <row r="2876">
          <cell r="A2876" t="str">
            <v>11036020</v>
          </cell>
          <cell r="B2876" t="str">
            <v>CLSD Reg to Bmt-ETX GRIP Filing 2015-O&amp;M</v>
          </cell>
          <cell r="C2876" t="str">
            <v>Regulatory</v>
          </cell>
          <cell r="D2876" t="str">
            <v>Regulatory</v>
          </cell>
          <cell r="E2876" t="str">
            <v>Direct</v>
          </cell>
          <cell r="F2876" t="str">
            <v>DIR</v>
          </cell>
          <cell r="G2876" t="str">
            <v>0082</v>
          </cell>
          <cell r="H2876" t="str">
            <v>FSCC</v>
          </cell>
        </row>
        <row r="2877">
          <cell r="A2877" t="str">
            <v>11036021</v>
          </cell>
          <cell r="B2877" t="str">
            <v>CLSD Reg CEHE Code of Conduct-2015</v>
          </cell>
          <cell r="C2877" t="str">
            <v>Regulatory</v>
          </cell>
          <cell r="D2877" t="str">
            <v>Regulatory</v>
          </cell>
          <cell r="E2877" t="str">
            <v>Direct</v>
          </cell>
          <cell r="F2877" t="str">
            <v>DIR</v>
          </cell>
          <cell r="G2877" t="str">
            <v>0003</v>
          </cell>
          <cell r="H2877" t="str">
            <v>FSCC</v>
          </cell>
        </row>
        <row r="2878">
          <cell r="A2878" t="str">
            <v>11036022</v>
          </cell>
          <cell r="B2878" t="str">
            <v>CLSD Reg to COH GRIP Filing 2015 - O&amp;M</v>
          </cell>
          <cell r="C2878" t="str">
            <v>Regulatory</v>
          </cell>
          <cell r="D2878" t="str">
            <v>Regulatory</v>
          </cell>
          <cell r="E2878" t="str">
            <v>Direct</v>
          </cell>
          <cell r="F2878" t="str">
            <v>DIR</v>
          </cell>
          <cell r="G2878" t="str">
            <v>0082</v>
          </cell>
          <cell r="H2878" t="str">
            <v>FSCC</v>
          </cell>
        </row>
        <row r="2879">
          <cell r="A2879" t="str">
            <v>11036023</v>
          </cell>
          <cell r="B2879" t="str">
            <v>CLSD Reg to SoTX GRIP Filing 2015-O&amp;M</v>
          </cell>
          <cell r="C2879" t="str">
            <v>Regulatory</v>
          </cell>
          <cell r="D2879" t="str">
            <v>Regulatory</v>
          </cell>
          <cell r="E2879" t="str">
            <v>Direct</v>
          </cell>
          <cell r="F2879" t="str">
            <v>DIR</v>
          </cell>
          <cell r="G2879" t="str">
            <v>0082</v>
          </cell>
          <cell r="H2879" t="str">
            <v>FSCC</v>
          </cell>
        </row>
        <row r="2880">
          <cell r="A2880" t="str">
            <v>11036080</v>
          </cell>
          <cell r="B2880" t="str">
            <v>CLSD Reg Gulf S Pipelin RateCase 2014-15</v>
          </cell>
          <cell r="C2880" t="str">
            <v>Regulatory</v>
          </cell>
          <cell r="D2880" t="str">
            <v>Regulatory</v>
          </cell>
          <cell r="E2880" t="str">
            <v>Direct</v>
          </cell>
          <cell r="F2880" t="str">
            <v>DIR</v>
          </cell>
          <cell r="G2880" t="str">
            <v>0082</v>
          </cell>
          <cell r="H2880" t="str">
            <v>FSCC</v>
          </cell>
        </row>
        <row r="2881">
          <cell r="A2881" t="str">
            <v>11036140</v>
          </cell>
          <cell r="B2881" t="str">
            <v>CLSD Regulatory - COH/Local Rel  LegAdv</v>
          </cell>
          <cell r="C2881" t="str">
            <v>Regulatory</v>
          </cell>
          <cell r="D2881" t="str">
            <v>Regulatory</v>
          </cell>
          <cell r="E2881" t="str">
            <v>Direct</v>
          </cell>
          <cell r="F2881" t="str">
            <v>DIR</v>
          </cell>
          <cell r="G2881" t="str">
            <v>0003</v>
          </cell>
          <cell r="H2881" t="str">
            <v>FSCC</v>
          </cell>
        </row>
        <row r="2882">
          <cell r="A2882" t="str">
            <v>11036460</v>
          </cell>
          <cell r="B2882" t="str">
            <v>Regulatory - Communications</v>
          </cell>
          <cell r="C2882" t="str">
            <v>Regulatory</v>
          </cell>
          <cell r="D2882" t="str">
            <v>Regulatory</v>
          </cell>
          <cell r="E2882" t="str">
            <v>Direct</v>
          </cell>
          <cell r="F2882" t="str">
            <v>DIR</v>
          </cell>
          <cell r="G2882" t="str">
            <v>0003</v>
          </cell>
          <cell r="H2882" t="str">
            <v>FSCC</v>
          </cell>
        </row>
        <row r="2883">
          <cell r="A2883" t="str">
            <v>11036641</v>
          </cell>
          <cell r="B2883" t="str">
            <v>CLSD - Reg MN Rate Case 2015 - Int Time</v>
          </cell>
          <cell r="C2883" t="str">
            <v>Regulatory</v>
          </cell>
          <cell r="D2883" t="str">
            <v>Regulatory</v>
          </cell>
          <cell r="E2883" t="str">
            <v>Direct</v>
          </cell>
          <cell r="F2883" t="str">
            <v>DIR</v>
          </cell>
          <cell r="G2883" t="str">
            <v>0072</v>
          </cell>
          <cell r="H2883" t="str">
            <v>FSCC</v>
          </cell>
        </row>
        <row r="2884">
          <cell r="A2884" t="str">
            <v>11036642</v>
          </cell>
          <cell r="B2884" t="str">
            <v>Regulatory - Misc Affairs Expense</v>
          </cell>
          <cell r="C2884" t="str">
            <v>Regulatory</v>
          </cell>
          <cell r="D2884" t="str">
            <v>Regulatory</v>
          </cell>
          <cell r="E2884" t="str">
            <v>Direct</v>
          </cell>
          <cell r="F2884" t="str">
            <v>DIR</v>
          </cell>
          <cell r="G2884" t="str">
            <v>0082</v>
          </cell>
          <cell r="H2884" t="str">
            <v>FSCC</v>
          </cell>
        </row>
        <row r="2885">
          <cell r="A2885" t="str">
            <v>11036942</v>
          </cell>
          <cell r="B2885" t="str">
            <v>Regulatory to CEHE - DCRF</v>
          </cell>
          <cell r="C2885" t="str">
            <v>Regulatory</v>
          </cell>
          <cell r="D2885" t="str">
            <v>Regulatory</v>
          </cell>
          <cell r="E2885" t="str">
            <v>Direct</v>
          </cell>
          <cell r="F2885" t="str">
            <v>DIR</v>
          </cell>
          <cell r="G2885" t="str">
            <v>0003</v>
          </cell>
          <cell r="H2885" t="str">
            <v>FSCC</v>
          </cell>
        </row>
        <row r="2886">
          <cell r="A2886" t="str">
            <v>11037000</v>
          </cell>
          <cell r="B2886" t="str">
            <v>Reg to Enterprise Pipeline RC 2020 - O&amp;M</v>
          </cell>
          <cell r="C2886" t="str">
            <v>Regulatory</v>
          </cell>
          <cell r="D2886" t="str">
            <v>Regulatory</v>
          </cell>
          <cell r="E2886" t="str">
            <v>Direct</v>
          </cell>
          <cell r="F2886" t="str">
            <v>DIR</v>
          </cell>
          <cell r="G2886" t="str">
            <v>0082</v>
          </cell>
          <cell r="H2886" t="str">
            <v>FSCC</v>
          </cell>
        </row>
        <row r="2887">
          <cell r="A2887" t="str">
            <v>11037040</v>
          </cell>
          <cell r="B2887" t="str">
            <v>Reg to Nth Natural Pipeline RC 2019 O&amp;M</v>
          </cell>
          <cell r="C2887" t="str">
            <v>Regulatory</v>
          </cell>
          <cell r="D2887" t="str">
            <v>Regulatory</v>
          </cell>
          <cell r="E2887" t="str">
            <v>Direct</v>
          </cell>
          <cell r="F2887" t="str">
            <v>DIR</v>
          </cell>
          <cell r="G2887" t="str">
            <v>0072</v>
          </cell>
          <cell r="H2887" t="str">
            <v>FSCC</v>
          </cell>
        </row>
        <row r="2888">
          <cell r="A2888" t="str">
            <v>11037041</v>
          </cell>
          <cell r="B2888" t="str">
            <v>CLSD Reg Beaumt-ETX GRIP Filing 2016-O&amp;M</v>
          </cell>
          <cell r="C2888" t="str">
            <v>Regulatory</v>
          </cell>
          <cell r="D2888" t="str">
            <v>Regulatory</v>
          </cell>
          <cell r="E2888" t="str">
            <v>Direct</v>
          </cell>
          <cell r="F2888" t="str">
            <v>DIR</v>
          </cell>
          <cell r="G2888" t="str">
            <v>0082</v>
          </cell>
          <cell r="H2888" t="str">
            <v>FSCC</v>
          </cell>
        </row>
        <row r="2889">
          <cell r="A2889" t="str">
            <v>11037044</v>
          </cell>
          <cell r="B2889" t="str">
            <v>CLSD Reg to HOU GRIP Filing 2016-O&amp;M</v>
          </cell>
          <cell r="C2889" t="str">
            <v>Regulatory</v>
          </cell>
          <cell r="D2889" t="str">
            <v>Regulatory</v>
          </cell>
          <cell r="E2889" t="str">
            <v>Direct</v>
          </cell>
          <cell r="F2889" t="str">
            <v>DIR</v>
          </cell>
          <cell r="G2889" t="str">
            <v>0082</v>
          </cell>
          <cell r="H2889" t="str">
            <v>FSCC</v>
          </cell>
        </row>
        <row r="2890">
          <cell r="A2890" t="str">
            <v>11037045</v>
          </cell>
          <cell r="B2890" t="str">
            <v>CLSD Reg to SoTX GRIP Filing 2016-O&amp;M</v>
          </cell>
          <cell r="C2890" t="str">
            <v>Regulatory</v>
          </cell>
          <cell r="D2890" t="str">
            <v>Regulatory</v>
          </cell>
          <cell r="E2890" t="str">
            <v>Direct</v>
          </cell>
          <cell r="F2890" t="str">
            <v>DIR</v>
          </cell>
          <cell r="G2890" t="str">
            <v>0082</v>
          </cell>
          <cell r="H2890" t="str">
            <v>FSCC</v>
          </cell>
        </row>
        <row r="2891">
          <cell r="A2891" t="str">
            <v>11037048</v>
          </cell>
          <cell r="B2891" t="str">
            <v>CLSDReg to TX Coast GRIP Filing 2016-O&amp;M</v>
          </cell>
          <cell r="C2891" t="str">
            <v>Regulatory</v>
          </cell>
          <cell r="D2891" t="str">
            <v>Regulatory</v>
          </cell>
          <cell r="E2891" t="str">
            <v>Direct</v>
          </cell>
          <cell r="F2891" t="str">
            <v>DIR</v>
          </cell>
          <cell r="G2891" t="str">
            <v>0082</v>
          </cell>
          <cell r="H2891" t="str">
            <v>FSCC</v>
          </cell>
        </row>
        <row r="2892">
          <cell r="A2892" t="str">
            <v>11037060</v>
          </cell>
          <cell r="B2892" t="str">
            <v>Reg to CEHE Code of Conduct-2018 Filing</v>
          </cell>
          <cell r="C2892" t="str">
            <v>Regulatory</v>
          </cell>
          <cell r="D2892" t="str">
            <v>Regulatory</v>
          </cell>
          <cell r="E2892" t="str">
            <v>Direct</v>
          </cell>
          <cell r="F2892" t="str">
            <v>DIR</v>
          </cell>
          <cell r="G2892" t="str">
            <v>0003</v>
          </cell>
          <cell r="H2892" t="str">
            <v>FSCC</v>
          </cell>
        </row>
        <row r="2893">
          <cell r="A2893" t="str">
            <v>11037660</v>
          </cell>
          <cell r="B2893" t="str">
            <v>CLSD Reg to TX Gas Rate Case 2016 Filing</v>
          </cell>
          <cell r="C2893" t="str">
            <v>Regulatory</v>
          </cell>
          <cell r="D2893" t="str">
            <v>Regulatory</v>
          </cell>
          <cell r="E2893" t="str">
            <v>Direct</v>
          </cell>
          <cell r="F2893" t="str">
            <v>DIR</v>
          </cell>
          <cell r="G2893" t="str">
            <v>0082</v>
          </cell>
          <cell r="H2893" t="str">
            <v>FSCC</v>
          </cell>
        </row>
        <row r="2894">
          <cell r="A2894" t="str">
            <v>11037875</v>
          </cell>
          <cell r="B2894" t="str">
            <v>Regulatory to Project Spitfire 2016 O&amp;M</v>
          </cell>
          <cell r="C2894" t="str">
            <v>Regulatory</v>
          </cell>
          <cell r="D2894" t="str">
            <v>Regulatory</v>
          </cell>
          <cell r="E2894" t="str">
            <v>Direct</v>
          </cell>
          <cell r="F2894" t="str">
            <v>DIR</v>
          </cell>
          <cell r="G2894" t="str">
            <v>0299</v>
          </cell>
          <cell r="H2894" t="str">
            <v>FSCC</v>
          </cell>
        </row>
        <row r="2895">
          <cell r="A2895" t="str">
            <v>11038320</v>
          </cell>
          <cell r="B2895" t="str">
            <v>CLSD Reg to TX Cons GRIP Filing 2017-O&amp;M</v>
          </cell>
          <cell r="C2895" t="str">
            <v>Regulatory</v>
          </cell>
          <cell r="D2895" t="str">
            <v>Regulatory</v>
          </cell>
          <cell r="E2895" t="str">
            <v>Direct</v>
          </cell>
          <cell r="F2895" t="str">
            <v>DIR</v>
          </cell>
          <cell r="G2895" t="str">
            <v>0082</v>
          </cell>
          <cell r="H2895" t="str">
            <v>FSCC</v>
          </cell>
        </row>
        <row r="2896">
          <cell r="A2896" t="str">
            <v>11038321</v>
          </cell>
          <cell r="B2896" t="str">
            <v>Reg to AR FRP 2017-21 - O&amp;M / Time</v>
          </cell>
          <cell r="C2896" t="str">
            <v>Regulatory</v>
          </cell>
          <cell r="D2896" t="str">
            <v>Regulatory</v>
          </cell>
          <cell r="E2896" t="str">
            <v>Direct</v>
          </cell>
          <cell r="F2896" t="str">
            <v>DIR</v>
          </cell>
          <cell r="G2896" t="str">
            <v>0062</v>
          </cell>
          <cell r="H2896" t="str">
            <v>FSCC</v>
          </cell>
        </row>
        <row r="2897">
          <cell r="A2897" t="str">
            <v>11038343</v>
          </cell>
          <cell r="B2897" t="str">
            <v>Reg to Hou/TXCoast Rate Case 2016 Filing</v>
          </cell>
          <cell r="C2897" t="str">
            <v>Regulatory</v>
          </cell>
          <cell r="D2897" t="str">
            <v>Regulatory</v>
          </cell>
          <cell r="E2897" t="str">
            <v>Direct</v>
          </cell>
          <cell r="F2897" t="str">
            <v>DIR</v>
          </cell>
          <cell r="G2897" t="str">
            <v>0082</v>
          </cell>
          <cell r="H2897" t="str">
            <v>FSCC</v>
          </cell>
        </row>
        <row r="2898">
          <cell r="A2898" t="str">
            <v>11038501</v>
          </cell>
          <cell r="B2898" t="str">
            <v>Beamt-E TX GRIP Filing 2017 - O&amp;M / Time</v>
          </cell>
          <cell r="C2898" t="str">
            <v>Regulatory</v>
          </cell>
          <cell r="D2898" t="str">
            <v>Regulatory</v>
          </cell>
          <cell r="E2898" t="str">
            <v>Direct</v>
          </cell>
          <cell r="F2898" t="str">
            <v>DIR</v>
          </cell>
          <cell r="G2898" t="str">
            <v>0082</v>
          </cell>
          <cell r="H2898" t="str">
            <v>FSCC</v>
          </cell>
        </row>
        <row r="2899">
          <cell r="A2899" t="str">
            <v>11038502</v>
          </cell>
          <cell r="B2899" t="str">
            <v>Regulatory to SoTX GRIP Filing 2017-O&amp;M</v>
          </cell>
          <cell r="C2899" t="str">
            <v>Regulatory</v>
          </cell>
          <cell r="D2899" t="str">
            <v>Regulatory</v>
          </cell>
          <cell r="E2899" t="str">
            <v>Direct</v>
          </cell>
          <cell r="F2899" t="str">
            <v>DIR</v>
          </cell>
          <cell r="G2899" t="str">
            <v>0082</v>
          </cell>
          <cell r="H2899" t="str">
            <v>FSCC</v>
          </cell>
        </row>
        <row r="2900">
          <cell r="A2900" t="str">
            <v>11038503</v>
          </cell>
          <cell r="B2900" t="str">
            <v>CLSD Reg to TX Gulf GRIP Filing 2017-O&amp;M</v>
          </cell>
          <cell r="C2900" t="str">
            <v>Regulatory</v>
          </cell>
          <cell r="D2900" t="str">
            <v>Regulatory</v>
          </cell>
          <cell r="E2900" t="str">
            <v>Direct</v>
          </cell>
          <cell r="F2900" t="str">
            <v>DIR</v>
          </cell>
          <cell r="G2900" t="str">
            <v>0082</v>
          </cell>
          <cell r="H2900" t="str">
            <v>FSCC</v>
          </cell>
        </row>
        <row r="2901">
          <cell r="A2901" t="str">
            <v>11038560</v>
          </cell>
          <cell r="B2901" t="str">
            <v>Reg to Enable GT Rate Case (Arkla)</v>
          </cell>
          <cell r="C2901" t="str">
            <v>Regulatory</v>
          </cell>
          <cell r="D2901" t="str">
            <v>Regulatory</v>
          </cell>
          <cell r="E2901" t="str">
            <v>Direct</v>
          </cell>
          <cell r="F2901" t="str">
            <v>DIR</v>
          </cell>
          <cell r="G2901" t="str">
            <v>0062</v>
          </cell>
          <cell r="H2901" t="str">
            <v>FSCC</v>
          </cell>
        </row>
        <row r="2902">
          <cell r="A2902" t="str">
            <v>11039504</v>
          </cell>
          <cell r="B2902" t="str">
            <v>Regulatory to SoTX GRIP 2019-23  O&amp;M Exp</v>
          </cell>
          <cell r="C2902" t="str">
            <v>Regulatory</v>
          </cell>
          <cell r="D2902" t="str">
            <v>Regulatory</v>
          </cell>
          <cell r="E2902" t="str">
            <v>Direct</v>
          </cell>
          <cell r="F2902" t="str">
            <v>DIR</v>
          </cell>
          <cell r="G2902" t="str">
            <v>0082</v>
          </cell>
          <cell r="H2902" t="str">
            <v>FSCC</v>
          </cell>
        </row>
        <row r="2903">
          <cell r="A2903" t="str">
            <v>11039505</v>
          </cell>
          <cell r="B2903" t="str">
            <v>Reg to Bmt/ETX GRIP Filing 2021-25 - O&amp;M</v>
          </cell>
          <cell r="C2903" t="str">
            <v>Regulatory</v>
          </cell>
          <cell r="D2903" t="str">
            <v>Regulatory</v>
          </cell>
          <cell r="E2903" t="str">
            <v>Direct</v>
          </cell>
          <cell r="F2903" t="str">
            <v>DIR</v>
          </cell>
          <cell r="G2903" t="str">
            <v>0082</v>
          </cell>
          <cell r="H2903" t="str">
            <v>FSCC</v>
          </cell>
        </row>
        <row r="2904">
          <cell r="A2904" t="str">
            <v>11039520</v>
          </cell>
          <cell r="B2904" t="str">
            <v>Reg to TX Coast GRIP Filing 2018-22  O&amp;M</v>
          </cell>
          <cell r="C2904" t="str">
            <v>Regulatory</v>
          </cell>
          <cell r="D2904" t="str">
            <v>Regulatory</v>
          </cell>
          <cell r="E2904" t="str">
            <v>Direct</v>
          </cell>
          <cell r="F2904" t="str">
            <v>DIR</v>
          </cell>
          <cell r="G2904" t="str">
            <v>0082</v>
          </cell>
          <cell r="H2904" t="str">
            <v>FSCC</v>
          </cell>
        </row>
        <row r="2905">
          <cell r="A2905" t="str">
            <v>11039521</v>
          </cell>
          <cell r="B2905" t="str">
            <v>Reg to HOU GRIP Filing 2018-22-O&amp;M/Time</v>
          </cell>
          <cell r="C2905" t="str">
            <v>Regulatory</v>
          </cell>
          <cell r="D2905" t="str">
            <v>Regulatory</v>
          </cell>
          <cell r="E2905" t="str">
            <v>Direct</v>
          </cell>
          <cell r="F2905" t="str">
            <v>DIR</v>
          </cell>
          <cell r="G2905" t="str">
            <v>0082</v>
          </cell>
          <cell r="H2905" t="str">
            <v>FSCC</v>
          </cell>
        </row>
        <row r="2906">
          <cell r="A2906" t="str">
            <v>11039522</v>
          </cell>
          <cell r="B2906" t="str">
            <v>Reg to Beamt-ETX GRIP Filing 2018-19-O&amp;M</v>
          </cell>
          <cell r="C2906" t="str">
            <v>Regulatory</v>
          </cell>
          <cell r="D2906" t="str">
            <v>Regulatory</v>
          </cell>
          <cell r="E2906" t="str">
            <v>Direct</v>
          </cell>
          <cell r="F2906" t="str">
            <v>DIR</v>
          </cell>
          <cell r="G2906" t="str">
            <v>0082</v>
          </cell>
          <cell r="H2906" t="str">
            <v>FSCC</v>
          </cell>
        </row>
        <row r="2907">
          <cell r="A2907" t="str">
            <v>11039523</v>
          </cell>
          <cell r="B2907" t="str">
            <v>Reg to Nth Border Ppln RC 2018 (MN) O&amp;M</v>
          </cell>
          <cell r="C2907" t="str">
            <v>Regulatory</v>
          </cell>
          <cell r="D2907" t="str">
            <v>Regulatory</v>
          </cell>
          <cell r="E2907" t="str">
            <v>Direct</v>
          </cell>
          <cell r="F2907" t="str">
            <v>DIR</v>
          </cell>
          <cell r="G2907" t="str">
            <v>0072</v>
          </cell>
          <cell r="H2907" t="str">
            <v>FSCC</v>
          </cell>
        </row>
        <row r="2908">
          <cell r="A2908" t="str">
            <v>11039524</v>
          </cell>
          <cell r="B2908" t="str">
            <v>Reg to Enable MRT RC 2018 (AR) - O&amp;M Exp</v>
          </cell>
          <cell r="C2908" t="str">
            <v>Regulatory</v>
          </cell>
          <cell r="D2908" t="str">
            <v>Regulatory</v>
          </cell>
          <cell r="E2908" t="str">
            <v>Direct</v>
          </cell>
          <cell r="F2908" t="str">
            <v>DIR</v>
          </cell>
          <cell r="G2908" t="str">
            <v>0062</v>
          </cell>
          <cell r="H2908" t="str">
            <v>FSCC</v>
          </cell>
        </row>
        <row r="2909">
          <cell r="A2909" t="str">
            <v>11039661</v>
          </cell>
          <cell r="B2909" t="str">
            <v>Reg to CEHE Code of Conduct-2021 Filing</v>
          </cell>
          <cell r="C2909" t="str">
            <v>Regulatory</v>
          </cell>
          <cell r="D2909" t="str">
            <v>Regulatory</v>
          </cell>
          <cell r="E2909" t="str">
            <v>Direct</v>
          </cell>
          <cell r="F2909" t="str">
            <v>DIR</v>
          </cell>
          <cell r="G2909" t="str">
            <v>0003</v>
          </cell>
          <cell r="H2909" t="str">
            <v>FSCC</v>
          </cell>
        </row>
        <row r="2910">
          <cell r="A2910" t="str">
            <v>11039665</v>
          </cell>
          <cell r="B2910" t="str">
            <v>Regulatory to TN Gas Ppln - AR - O&amp;M</v>
          </cell>
          <cell r="C2910" t="str">
            <v>Regulatory</v>
          </cell>
          <cell r="D2910" t="str">
            <v>Regulatory</v>
          </cell>
          <cell r="E2910" t="str">
            <v>Direct</v>
          </cell>
          <cell r="F2910" t="str">
            <v>DIR</v>
          </cell>
          <cell r="G2910" t="str">
            <v>0062</v>
          </cell>
          <cell r="H2910" t="str">
            <v>FSCC</v>
          </cell>
        </row>
        <row r="2911">
          <cell r="A2911" t="str">
            <v>11040162</v>
          </cell>
          <cell r="B2911" t="str">
            <v>Regulatory to MS Hire Rule - O&amp;M</v>
          </cell>
          <cell r="C2911" t="str">
            <v>Regulatory</v>
          </cell>
          <cell r="D2911" t="str">
            <v>Regulatory</v>
          </cell>
          <cell r="E2911" t="str">
            <v>Direct</v>
          </cell>
          <cell r="F2911" t="str">
            <v>DIR</v>
          </cell>
          <cell r="G2911" t="str">
            <v>0082</v>
          </cell>
          <cell r="H2911" t="str">
            <v>FSCC</v>
          </cell>
        </row>
        <row r="2912">
          <cell r="A2912" t="str">
            <v>11040265</v>
          </cell>
          <cell r="B2912" t="str">
            <v>Regulatory - Corporate - Project Pacer</v>
          </cell>
          <cell r="C2912" t="str">
            <v>Regulatory</v>
          </cell>
          <cell r="D2912" t="str">
            <v>Regulatory</v>
          </cell>
          <cell r="E2912" t="str">
            <v>Direct</v>
          </cell>
          <cell r="F2912" t="str">
            <v>DIR</v>
          </cell>
          <cell r="G2912" t="str">
            <v>0299</v>
          </cell>
          <cell r="H2912" t="str">
            <v>FSCC</v>
          </cell>
        </row>
        <row r="2913">
          <cell r="A2913" t="str">
            <v>11040269</v>
          </cell>
          <cell r="B2913" t="str">
            <v>Reg to Gas Ops-Arkla-Entex-MN - Int Time</v>
          </cell>
          <cell r="C2913" t="str">
            <v>Regulatory</v>
          </cell>
          <cell r="D2913" t="str">
            <v>Regulatory</v>
          </cell>
          <cell r="E2913" t="str">
            <v>Direct</v>
          </cell>
          <cell r="F2913" t="str">
            <v>DIR</v>
          </cell>
          <cell r="G2913" t="str">
            <v>0082</v>
          </cell>
          <cell r="H2913" t="str">
            <v>FSCC</v>
          </cell>
        </row>
        <row r="2914">
          <cell r="A2914" t="str">
            <v>11040281</v>
          </cell>
          <cell r="B2914" t="str">
            <v>Regulatory to CEHE 2019 Rate Case-Time</v>
          </cell>
          <cell r="C2914" t="str">
            <v>Regulatory</v>
          </cell>
          <cell r="D2914" t="str">
            <v>Regulatory</v>
          </cell>
          <cell r="E2914" t="str">
            <v>Direct</v>
          </cell>
          <cell r="F2914" t="str">
            <v>DIR</v>
          </cell>
          <cell r="G2914" t="str">
            <v>0003</v>
          </cell>
          <cell r="H2914" t="str">
            <v>FSCC</v>
          </cell>
        </row>
        <row r="2915">
          <cell r="A2915" t="str">
            <v>11022110</v>
          </cell>
          <cell r="B2915" t="str">
            <v>CLOSED Regulatory Securitization</v>
          </cell>
          <cell r="C2915" t="str">
            <v>Regulatory</v>
          </cell>
          <cell r="D2915" t="str">
            <v>Regulatory</v>
          </cell>
          <cell r="E2915" t="str">
            <v>Direct</v>
          </cell>
          <cell r="F2915" t="str">
            <v>DIR</v>
          </cell>
          <cell r="G2915" t="str">
            <v>0003</v>
          </cell>
          <cell r="H2915" t="str">
            <v>FSCC</v>
          </cell>
        </row>
        <row r="2916">
          <cell r="A2916" t="str">
            <v>11023240</v>
          </cell>
          <cell r="B2916" t="str">
            <v>CLOSED Reg Stranded Cst True-Up OT Labor</v>
          </cell>
          <cell r="C2916" t="str">
            <v>Regulatory</v>
          </cell>
          <cell r="D2916" t="str">
            <v>Regulatory</v>
          </cell>
          <cell r="E2916" t="str">
            <v>Direct</v>
          </cell>
          <cell r="F2916" t="str">
            <v>DIR</v>
          </cell>
          <cell r="G2916" t="str">
            <v>0003</v>
          </cell>
          <cell r="H2916" t="str">
            <v>FSCC</v>
          </cell>
        </row>
        <row r="2917">
          <cell r="A2917" t="str">
            <v>11032081</v>
          </cell>
          <cell r="B2917" t="str">
            <v>CLSD Reg to Miss Rte Case 2009 Int Time</v>
          </cell>
          <cell r="C2917" t="str">
            <v>Regulatory</v>
          </cell>
          <cell r="D2917" t="str">
            <v>Regulatory</v>
          </cell>
          <cell r="E2917" t="str">
            <v>Direct</v>
          </cell>
          <cell r="F2917" t="str">
            <v>DIR</v>
          </cell>
          <cell r="G2917" t="str">
            <v>0082</v>
          </cell>
          <cell r="H2917" t="str">
            <v>FSCC</v>
          </cell>
        </row>
        <row r="2918">
          <cell r="A2918" t="str">
            <v>11022101</v>
          </cell>
          <cell r="B2918" t="str">
            <v>CLOSED Regulatory - Market Restructuring</v>
          </cell>
          <cell r="C2918" t="str">
            <v>Regulatory</v>
          </cell>
          <cell r="D2918" t="str">
            <v>Regulatory</v>
          </cell>
          <cell r="E2918" t="str">
            <v>Asset</v>
          </cell>
          <cell r="F2918" t="str">
            <v>SUP</v>
          </cell>
          <cell r="G2918" t="str">
            <v>POOL-REG-SUP-ASSETB</v>
          </cell>
          <cell r="H2918" t="str">
            <v>POOL</v>
          </cell>
        </row>
        <row r="2919">
          <cell r="A2919" t="str">
            <v>11022103</v>
          </cell>
          <cell r="B2919" t="str">
            <v>CLOSED Regultory PAC Grassroots - LegAdv</v>
          </cell>
          <cell r="C2919" t="str">
            <v>Regulatory</v>
          </cell>
          <cell r="D2919" t="str">
            <v>Regulatory</v>
          </cell>
          <cell r="E2919" t="str">
            <v>Asset</v>
          </cell>
          <cell r="F2919" t="str">
            <v>SUP</v>
          </cell>
          <cell r="G2919" t="str">
            <v>POOL-REG-LEGADV-AstB</v>
          </cell>
          <cell r="H2919" t="str">
            <v>POOL</v>
          </cell>
        </row>
        <row r="2920">
          <cell r="A2920" t="str">
            <v>11022182</v>
          </cell>
          <cell r="B2920" t="str">
            <v>CLOSED Reg Leg &amp; Cust Svc-LegAdv AssetB</v>
          </cell>
          <cell r="C2920" t="str">
            <v>Regulatory</v>
          </cell>
          <cell r="D2920" t="str">
            <v>Regulatory</v>
          </cell>
          <cell r="E2920" t="str">
            <v>Asset</v>
          </cell>
          <cell r="F2920" t="str">
            <v>SUP</v>
          </cell>
          <cell r="G2920" t="str">
            <v>POOL-REG-LEGADV-AstB</v>
          </cell>
          <cell r="H2920" t="str">
            <v>POOL</v>
          </cell>
        </row>
        <row r="2921">
          <cell r="A2921" t="str">
            <v>11022183</v>
          </cell>
          <cell r="B2921" t="str">
            <v>CLOSED Regulatory - AssetB</v>
          </cell>
          <cell r="C2921" t="str">
            <v>Regulatory</v>
          </cell>
          <cell r="D2921" t="str">
            <v>Regulatory</v>
          </cell>
          <cell r="E2921" t="str">
            <v>Asset</v>
          </cell>
          <cell r="F2921" t="str">
            <v>SUP</v>
          </cell>
          <cell r="G2921" t="str">
            <v>POOL-REG-SUP-ASSETB</v>
          </cell>
          <cell r="H2921" t="str">
            <v>POOL</v>
          </cell>
        </row>
        <row r="2922">
          <cell r="A2922" t="str">
            <v>11026681</v>
          </cell>
          <cell r="B2922" t="str">
            <v>CLOSED Regulatory SEC Audit</v>
          </cell>
          <cell r="C2922" t="str">
            <v>Regulatory</v>
          </cell>
          <cell r="D2922" t="str">
            <v>Regulatory</v>
          </cell>
          <cell r="E2922" t="str">
            <v>Composite Ratio</v>
          </cell>
          <cell r="F2922" t="str">
            <v>GOV</v>
          </cell>
          <cell r="G2922" t="str">
            <v>POOL-REG-GOV-COMP</v>
          </cell>
          <cell r="H2922" t="str">
            <v>POOL</v>
          </cell>
        </row>
        <row r="2923">
          <cell r="A2923" t="str">
            <v>11038981</v>
          </cell>
          <cell r="B2923" t="str">
            <v>AF -Regulatory O&amp;M Internal</v>
          </cell>
          <cell r="C2923" t="str">
            <v>Regulatory</v>
          </cell>
          <cell r="D2923" t="str">
            <v>Regulatory</v>
          </cell>
          <cell r="E2923" t="str">
            <v>Composite Ratio</v>
          </cell>
          <cell r="F2923" t="str">
            <v>GOV</v>
          </cell>
          <cell r="G2923" t="str">
            <v>POOL-REG-GOV-COMP</v>
          </cell>
          <cell r="H2923" t="str">
            <v>POOL</v>
          </cell>
        </row>
        <row r="2924">
          <cell r="A2924" t="str">
            <v>11040281</v>
          </cell>
          <cell r="B2924" t="str">
            <v>Regulatory to CEHE 2019 Rate Case-Time</v>
          </cell>
          <cell r="C2924" t="str">
            <v>Regulatory</v>
          </cell>
          <cell r="D2924" t="str">
            <v>Regulatory</v>
          </cell>
          <cell r="E2924" t="str">
            <v>Direct</v>
          </cell>
          <cell r="F2924" t="str">
            <v>DIR</v>
          </cell>
          <cell r="G2924" t="str">
            <v>0003</v>
          </cell>
          <cell r="H2924" t="str">
            <v>FSCC</v>
          </cell>
        </row>
        <row r="2925">
          <cell r="A2925" t="str">
            <v>13037027</v>
          </cell>
          <cell r="B2925" t="str">
            <v>CLSD DefFuelCosts w/Fuel Rec-13027160</v>
          </cell>
          <cell r="C2925" t="str">
            <v>Regulatory</v>
          </cell>
          <cell r="D2925" t="str">
            <v>Regulatory</v>
          </cell>
          <cell r="E2925" t="str">
            <v>Direct</v>
          </cell>
          <cell r="F2925" t="str">
            <v>DIR</v>
          </cell>
          <cell r="G2925" t="str">
            <v>0003</v>
          </cell>
          <cell r="H2925" t="str">
            <v>CAP</v>
          </cell>
        </row>
        <row r="2926">
          <cell r="A2926" t="str">
            <v>13044595</v>
          </cell>
          <cell r="B2926" t="str">
            <v>CLSD cc125222 Purchase Computer H/W</v>
          </cell>
          <cell r="C2926" t="str">
            <v>Regulatory</v>
          </cell>
          <cell r="D2926" t="str">
            <v>Regulatory</v>
          </cell>
          <cell r="E2926" t="str">
            <v>Direct</v>
          </cell>
          <cell r="F2926" t="str">
            <v>DIR</v>
          </cell>
          <cell r="G2926" t="str">
            <v>0002-RG</v>
          </cell>
          <cell r="H2926" t="str">
            <v>CAP</v>
          </cell>
        </row>
        <row r="2927">
          <cell r="A2927" t="str">
            <v>13050900</v>
          </cell>
          <cell r="B2927" t="str">
            <v>CLSD 2006 Reg cc125222 - Purch 2cars-Aus</v>
          </cell>
          <cell r="C2927" t="str">
            <v>Regulatory</v>
          </cell>
          <cell r="D2927" t="str">
            <v>Regulatory</v>
          </cell>
          <cell r="E2927" t="str">
            <v>Direct</v>
          </cell>
          <cell r="F2927" t="str">
            <v>DIR</v>
          </cell>
          <cell r="G2927" t="str">
            <v>0002-RG</v>
          </cell>
          <cell r="H2927" t="str">
            <v>CAP</v>
          </cell>
        </row>
        <row r="2928">
          <cell r="A2928" t="str">
            <v>13056597</v>
          </cell>
          <cell r="B2928" t="str">
            <v>CLSD cc159022 Cap Equip purchases 2007</v>
          </cell>
          <cell r="C2928" t="str">
            <v>Regulatory</v>
          </cell>
          <cell r="D2928" t="str">
            <v>Regulatory</v>
          </cell>
          <cell r="E2928" t="str">
            <v>Direct</v>
          </cell>
          <cell r="F2928" t="str">
            <v>DIR</v>
          </cell>
          <cell r="G2928" t="str">
            <v>0002-RG</v>
          </cell>
          <cell r="H2928" t="str">
            <v>CAP</v>
          </cell>
        </row>
        <row r="2929">
          <cell r="A2929" t="str">
            <v>13057519</v>
          </cell>
          <cell r="B2929" t="str">
            <v>CLSD 2006 cc125223 Regulatory printer</v>
          </cell>
          <cell r="C2929" t="str">
            <v>Regulatory</v>
          </cell>
          <cell r="D2929" t="str">
            <v>Regulatory</v>
          </cell>
          <cell r="E2929" t="str">
            <v>Direct</v>
          </cell>
          <cell r="F2929" t="str">
            <v>DIR</v>
          </cell>
          <cell r="G2929" t="str">
            <v>0002-RG</v>
          </cell>
          <cell r="H2929" t="str">
            <v>CAP</v>
          </cell>
        </row>
        <row r="2930">
          <cell r="A2930" t="str">
            <v>13063029</v>
          </cell>
          <cell r="B2930" t="str">
            <v>CLSD Reg Misc Chges 4 Rec RCE Rider Def</v>
          </cell>
          <cell r="C2930" t="str">
            <v>Regulatory</v>
          </cell>
          <cell r="D2930" t="str">
            <v>Regulatory</v>
          </cell>
          <cell r="E2930" t="str">
            <v>Direct</v>
          </cell>
          <cell r="F2930" t="str">
            <v>DIR</v>
          </cell>
          <cell r="G2930" t="str">
            <v>0002</v>
          </cell>
          <cell r="H2930" t="str">
            <v>CAP</v>
          </cell>
        </row>
        <row r="2931">
          <cell r="A2931" t="str">
            <v>13063030</v>
          </cell>
          <cell r="B2931" t="str">
            <v>CLOSED Reg to Advanced Metering Svcs-Def</v>
          </cell>
          <cell r="C2931" t="str">
            <v>Regulatory</v>
          </cell>
          <cell r="D2931" t="str">
            <v>Regulatory</v>
          </cell>
          <cell r="E2931" t="str">
            <v>Direct</v>
          </cell>
          <cell r="F2931" t="str">
            <v>DIR</v>
          </cell>
          <cell r="G2931" t="str">
            <v>0002</v>
          </cell>
          <cell r="H2931" t="str">
            <v>CAP</v>
          </cell>
        </row>
        <row r="2932">
          <cell r="A2932" t="str">
            <v>13065562</v>
          </cell>
          <cell r="B2932" t="str">
            <v>CLSD Regulatory CC 159022 Cap Purch 2009</v>
          </cell>
          <cell r="C2932" t="str">
            <v>Regulatory</v>
          </cell>
          <cell r="D2932" t="str">
            <v>Regulatory</v>
          </cell>
          <cell r="E2932" t="str">
            <v>Direct</v>
          </cell>
          <cell r="F2932" t="str">
            <v>DIR</v>
          </cell>
          <cell r="G2932" t="str">
            <v>0002</v>
          </cell>
          <cell r="H2932" t="str">
            <v>CAP</v>
          </cell>
        </row>
        <row r="2933">
          <cell r="A2933" t="str">
            <v>13065941</v>
          </cell>
          <cell r="B2933" t="str">
            <v>CLSD Reg to Arkansas Rte Cse - Def</v>
          </cell>
          <cell r="C2933" t="str">
            <v>Regulatory</v>
          </cell>
          <cell r="D2933" t="str">
            <v>Regulatory</v>
          </cell>
          <cell r="E2933" t="str">
            <v>Direct</v>
          </cell>
          <cell r="F2933" t="str">
            <v>DIR</v>
          </cell>
          <cell r="G2933" t="str">
            <v>0002</v>
          </cell>
          <cell r="H2933" t="str">
            <v>CAP</v>
          </cell>
        </row>
        <row r="2934">
          <cell r="A2934" t="str">
            <v>13065942</v>
          </cell>
          <cell r="B2934" t="str">
            <v>CLSD Regulatory to COH Rate Case - Def</v>
          </cell>
          <cell r="C2934" t="str">
            <v>Regulatory</v>
          </cell>
          <cell r="D2934" t="str">
            <v>Regulatory</v>
          </cell>
          <cell r="E2934" t="str">
            <v>Direct</v>
          </cell>
          <cell r="F2934" t="str">
            <v>DIR</v>
          </cell>
          <cell r="G2934" t="str">
            <v>0002</v>
          </cell>
          <cell r="H2934" t="str">
            <v>CAP</v>
          </cell>
        </row>
        <row r="2935">
          <cell r="A2935" t="str">
            <v>13065943</v>
          </cell>
          <cell r="B2935" t="str">
            <v>CLSD Reg to Mississipi Rate Case - Def</v>
          </cell>
          <cell r="C2935" t="str">
            <v>Regulatory</v>
          </cell>
          <cell r="D2935" t="str">
            <v>Regulatory</v>
          </cell>
          <cell r="E2935" t="str">
            <v>Direct</v>
          </cell>
          <cell r="F2935" t="str">
            <v>DIR</v>
          </cell>
          <cell r="G2935" t="str">
            <v>0002</v>
          </cell>
          <cell r="H2935" t="str">
            <v>CAP</v>
          </cell>
        </row>
        <row r="2936">
          <cell r="A2936" t="str">
            <v>13065947</v>
          </cell>
          <cell r="B2936" t="str">
            <v>CLSD Reg to Louisiana Rate Case - Def</v>
          </cell>
          <cell r="C2936" t="str">
            <v>Regulatory</v>
          </cell>
          <cell r="D2936" t="str">
            <v>Regulatory</v>
          </cell>
          <cell r="E2936" t="str">
            <v>Direct</v>
          </cell>
          <cell r="F2936" t="str">
            <v>DIR</v>
          </cell>
          <cell r="G2936" t="str">
            <v>0002</v>
          </cell>
          <cell r="H2936" t="str">
            <v>CAP</v>
          </cell>
        </row>
        <row r="2937">
          <cell r="A2937" t="str">
            <v>13065948</v>
          </cell>
          <cell r="B2937" t="str">
            <v>CLSD Reg to S Texas Rate Case - Def</v>
          </cell>
          <cell r="C2937" t="str">
            <v>Regulatory</v>
          </cell>
          <cell r="D2937" t="str">
            <v>Regulatory</v>
          </cell>
          <cell r="E2937" t="str">
            <v>Direct</v>
          </cell>
          <cell r="F2937" t="str">
            <v>DIR</v>
          </cell>
          <cell r="G2937" t="str">
            <v>0002</v>
          </cell>
          <cell r="H2937" t="str">
            <v>CAP</v>
          </cell>
        </row>
        <row r="2938">
          <cell r="A2938" t="str">
            <v>13065950</v>
          </cell>
          <cell r="B2938" t="str">
            <v>CLSD Reg to Beaumont  E TX Rate Case-Def</v>
          </cell>
          <cell r="C2938" t="str">
            <v>Regulatory</v>
          </cell>
          <cell r="D2938" t="str">
            <v>Regulatory</v>
          </cell>
          <cell r="E2938" t="str">
            <v>Direct</v>
          </cell>
          <cell r="F2938" t="str">
            <v>DIR</v>
          </cell>
          <cell r="G2938" t="str">
            <v>0002</v>
          </cell>
          <cell r="H2938" t="str">
            <v>CAP</v>
          </cell>
        </row>
        <row r="2939">
          <cell r="A2939" t="str">
            <v>13065953</v>
          </cell>
          <cell r="B2939" t="str">
            <v>CLSD Reg to Oklahoma Rate Case - Def</v>
          </cell>
          <cell r="C2939" t="str">
            <v>Regulatory</v>
          </cell>
          <cell r="D2939" t="str">
            <v>Regulatory</v>
          </cell>
          <cell r="E2939" t="str">
            <v>Direct</v>
          </cell>
          <cell r="F2939" t="str">
            <v>DIR</v>
          </cell>
          <cell r="G2939" t="str">
            <v>0002</v>
          </cell>
          <cell r="H2939" t="str">
            <v>CAP</v>
          </cell>
        </row>
        <row r="2940">
          <cell r="A2940" t="str">
            <v>13069622</v>
          </cell>
          <cell r="B2940" t="str">
            <v>CLSD Reg CC 159022 Cap Purchases 2010</v>
          </cell>
          <cell r="C2940" t="str">
            <v>Regulatory</v>
          </cell>
          <cell r="D2940" t="str">
            <v>Regulatory</v>
          </cell>
          <cell r="E2940" t="str">
            <v>Direct</v>
          </cell>
          <cell r="F2940" t="str">
            <v>DIR</v>
          </cell>
          <cell r="G2940" t="str">
            <v>0002-RG</v>
          </cell>
          <cell r="H2940" t="str">
            <v>CAP</v>
          </cell>
        </row>
        <row r="2941">
          <cell r="A2941" t="str">
            <v>13073862</v>
          </cell>
          <cell r="B2941" t="str">
            <v>CLSD Reg CC 159022 Cap Purchases 2011</v>
          </cell>
          <cell r="C2941" t="str">
            <v>Regulatory</v>
          </cell>
          <cell r="D2941" t="str">
            <v>Regulatory</v>
          </cell>
          <cell r="E2941" t="str">
            <v>Direct</v>
          </cell>
          <cell r="F2941" t="str">
            <v>DIR</v>
          </cell>
          <cell r="G2941" t="str">
            <v>0002-RG</v>
          </cell>
          <cell r="H2941" t="str">
            <v>CAP</v>
          </cell>
        </row>
        <row r="2942">
          <cell r="A2942" t="str">
            <v>13077698</v>
          </cell>
          <cell r="B2942" t="str">
            <v>CLSD Regulatory CC159022CapPurchases2012</v>
          </cell>
          <cell r="C2942" t="str">
            <v>Regulatory</v>
          </cell>
          <cell r="D2942" t="str">
            <v>Regulatory</v>
          </cell>
          <cell r="E2942" t="str">
            <v>Direct</v>
          </cell>
          <cell r="F2942" t="str">
            <v>DIR</v>
          </cell>
          <cell r="G2942" t="str">
            <v>0002-RG</v>
          </cell>
          <cell r="H2942" t="str">
            <v>CAP</v>
          </cell>
        </row>
        <row r="2943">
          <cell r="A2943" t="str">
            <v>13081367</v>
          </cell>
          <cell r="B2943" t="str">
            <v>CLSD Reg CC 159022CapitalPurchases(2013)</v>
          </cell>
          <cell r="C2943" t="str">
            <v>Regulatory</v>
          </cell>
          <cell r="D2943" t="str">
            <v>Regulatory</v>
          </cell>
          <cell r="E2943" t="str">
            <v>Direct</v>
          </cell>
          <cell r="F2943" t="str">
            <v>DIR</v>
          </cell>
          <cell r="G2943" t="str">
            <v>0002-RG</v>
          </cell>
          <cell r="H2943" t="str">
            <v>CAP</v>
          </cell>
        </row>
        <row r="2944">
          <cell r="A2944" t="str">
            <v>13085138</v>
          </cell>
          <cell r="B2944" t="str">
            <v>CLSDReg CC 159022CapitalPurchases (2014)</v>
          </cell>
          <cell r="C2944" t="str">
            <v>Regulatory</v>
          </cell>
          <cell r="D2944" t="str">
            <v>Regulatory</v>
          </cell>
          <cell r="E2944" t="str">
            <v>Direct</v>
          </cell>
          <cell r="F2944" t="str">
            <v>DIR</v>
          </cell>
          <cell r="G2944" t="str">
            <v>0002-RG</v>
          </cell>
          <cell r="H2944" t="str">
            <v>CAP</v>
          </cell>
        </row>
        <row r="2945">
          <cell r="A2945" t="str">
            <v>13086644</v>
          </cell>
          <cell r="B2945" t="str">
            <v>CLSDReg 159022 Capital-Aus Ofc Renov 13'</v>
          </cell>
          <cell r="C2945" t="str">
            <v>Regulatory</v>
          </cell>
          <cell r="D2945" t="str">
            <v>Regulatory</v>
          </cell>
          <cell r="E2945" t="str">
            <v>Direct</v>
          </cell>
          <cell r="F2945" t="str">
            <v>DIR</v>
          </cell>
          <cell r="G2945" t="str">
            <v>0002-RG</v>
          </cell>
          <cell r="H2945" t="str">
            <v>CAP</v>
          </cell>
        </row>
        <row r="2946">
          <cell r="A2946" t="str">
            <v>13089154</v>
          </cell>
          <cell r="B2946" t="str">
            <v>CLSDReg CC159022 Capital Purchases(2015)</v>
          </cell>
          <cell r="C2946" t="str">
            <v>Regulatory</v>
          </cell>
          <cell r="D2946" t="str">
            <v>Regulatory</v>
          </cell>
          <cell r="E2946" t="str">
            <v>Direct</v>
          </cell>
          <cell r="F2946" t="str">
            <v>DIR</v>
          </cell>
          <cell r="G2946" t="str">
            <v>0002-RG</v>
          </cell>
          <cell r="H2946" t="str">
            <v>CAP</v>
          </cell>
        </row>
        <row r="2947">
          <cell r="A2947" t="str">
            <v>13090903</v>
          </cell>
          <cell r="B2947" t="str">
            <v>CLSD Reg to CEHE BVC CCN 2015-Defer</v>
          </cell>
          <cell r="C2947" t="str">
            <v>Regulatory</v>
          </cell>
          <cell r="D2947" t="str">
            <v>Regulatory</v>
          </cell>
          <cell r="E2947" t="str">
            <v>Direct</v>
          </cell>
          <cell r="F2947" t="str">
            <v>DIR</v>
          </cell>
          <cell r="G2947" t="str">
            <v>0002</v>
          </cell>
          <cell r="H2947" t="str">
            <v>CAP</v>
          </cell>
        </row>
        <row r="2948">
          <cell r="A2948" t="str">
            <v>13091265</v>
          </cell>
          <cell r="B2948" t="str">
            <v>CLSDReg CC 159022CapitalPurchases (2016)</v>
          </cell>
          <cell r="C2948" t="str">
            <v>Regulatory</v>
          </cell>
          <cell r="D2948" t="str">
            <v>Regulatory</v>
          </cell>
          <cell r="E2948" t="str">
            <v>Direct</v>
          </cell>
          <cell r="F2948" t="str">
            <v>DIR</v>
          </cell>
          <cell r="G2948" t="str">
            <v>0002-RG</v>
          </cell>
          <cell r="H2948" t="str">
            <v>CAP</v>
          </cell>
        </row>
        <row r="2949">
          <cell r="A2949" t="str">
            <v>13092302</v>
          </cell>
          <cell r="B2949" t="str">
            <v>CLSD Reg CC 159022 Cap Purchases (2017)</v>
          </cell>
          <cell r="C2949" t="str">
            <v>Regulatory</v>
          </cell>
          <cell r="D2949" t="str">
            <v>Regulatory</v>
          </cell>
          <cell r="E2949" t="str">
            <v>Direct</v>
          </cell>
          <cell r="F2949" t="str">
            <v>DIR</v>
          </cell>
          <cell r="G2949" t="str">
            <v>0002-RG</v>
          </cell>
          <cell r="H2949" t="str">
            <v>CAP</v>
          </cell>
        </row>
        <row r="2950">
          <cell r="A2950" t="str">
            <v>13092327</v>
          </cell>
          <cell r="B2950" t="str">
            <v>Reg to DARTS Technical Upgrade WBS</v>
          </cell>
          <cell r="C2950" t="str">
            <v>Regulatory</v>
          </cell>
          <cell r="D2950" t="str">
            <v>Regulatory</v>
          </cell>
          <cell r="E2950" t="str">
            <v>Direct</v>
          </cell>
          <cell r="F2950" t="str">
            <v>DIR</v>
          </cell>
          <cell r="G2950" t="str">
            <v>0002-RG</v>
          </cell>
          <cell r="H2950" t="str">
            <v>CAP</v>
          </cell>
        </row>
        <row r="2951">
          <cell r="A2951" t="str">
            <v>13093642</v>
          </cell>
          <cell r="B2951" t="str">
            <v>Reg CC 159022 Capital Purchases (2018)</v>
          </cell>
          <cell r="C2951" t="str">
            <v>Regulatory</v>
          </cell>
          <cell r="D2951" t="str">
            <v>Regulatory</v>
          </cell>
          <cell r="E2951" t="str">
            <v>Direct</v>
          </cell>
          <cell r="F2951" t="str">
            <v>DIR</v>
          </cell>
          <cell r="G2951" t="str">
            <v>0002-RG</v>
          </cell>
          <cell r="H2951" t="str">
            <v>CAP</v>
          </cell>
        </row>
        <row r="2952">
          <cell r="E2952" t="str">
            <v>Direct</v>
          </cell>
        </row>
        <row r="2953">
          <cell r="A2953" t="str">
            <v>11020520</v>
          </cell>
          <cell r="B2953" t="str">
            <v>PRP - Properties to 125060 HR</v>
          </cell>
          <cell r="C2953" t="str">
            <v>Properties</v>
          </cell>
          <cell r="D2953" t="str">
            <v>PROP - Building Operations</v>
          </cell>
          <cell r="E2953" t="str">
            <v>Square Footage</v>
          </cell>
          <cell r="F2953" t="str">
            <v>Direct</v>
          </cell>
          <cell r="G2953" t="str">
            <v>0002-HR</v>
          </cell>
          <cell r="H2953" t="str">
            <v>order</v>
          </cell>
        </row>
        <row r="2954">
          <cell r="A2954" t="str">
            <v>11020521</v>
          </cell>
          <cell r="B2954" t="str">
            <v>PRP - Properties to 125186 HR WAC</v>
          </cell>
          <cell r="C2954" t="str">
            <v>Properties</v>
          </cell>
          <cell r="D2954" t="str">
            <v>PROP - Building Operations</v>
          </cell>
          <cell r="E2954" t="str">
            <v>Square Footage</v>
          </cell>
          <cell r="F2954" t="str">
            <v>Direct</v>
          </cell>
          <cell r="G2954" t="str">
            <v>0002-HR</v>
          </cell>
          <cell r="H2954" t="str">
            <v>order</v>
          </cell>
        </row>
        <row r="2955">
          <cell r="A2955" t="str">
            <v>11020522</v>
          </cell>
          <cell r="B2955" t="str">
            <v>PRP - Properties to 125061 Legal</v>
          </cell>
          <cell r="C2955" t="str">
            <v>Properties</v>
          </cell>
          <cell r="D2955" t="str">
            <v>PROP - Building Operations</v>
          </cell>
          <cell r="E2955" t="str">
            <v>Square Footage</v>
          </cell>
          <cell r="F2955" t="str">
            <v>Direct</v>
          </cell>
          <cell r="G2955" t="str">
            <v>0002-LG</v>
          </cell>
          <cell r="H2955" t="str">
            <v>order</v>
          </cell>
        </row>
        <row r="2956">
          <cell r="A2956" t="str">
            <v>11020523</v>
          </cell>
          <cell r="B2956" t="str">
            <v>PRP - Properties to 125062 Communication</v>
          </cell>
          <cell r="C2956" t="str">
            <v>Properties</v>
          </cell>
          <cell r="D2956" t="str">
            <v>PROP - Building Operations</v>
          </cell>
          <cell r="E2956" t="str">
            <v>Square Footage</v>
          </cell>
          <cell r="F2956" t="str">
            <v>Direct</v>
          </cell>
          <cell r="G2956" t="str">
            <v>0002-CM</v>
          </cell>
          <cell r="H2956" t="str">
            <v>order</v>
          </cell>
        </row>
        <row r="2957">
          <cell r="A2957" t="str">
            <v>11020524</v>
          </cell>
          <cell r="B2957" t="str">
            <v>PRP - Properties to 125063 Regulatory</v>
          </cell>
          <cell r="C2957" t="str">
            <v>Properties</v>
          </cell>
          <cell r="D2957" t="str">
            <v>PROP - Building Operations</v>
          </cell>
          <cell r="E2957" t="str">
            <v>Square Footage</v>
          </cell>
          <cell r="F2957" t="str">
            <v>Direct</v>
          </cell>
          <cell r="G2957" t="str">
            <v>0002-RG</v>
          </cell>
          <cell r="H2957" t="str">
            <v>order</v>
          </cell>
        </row>
        <row r="2958">
          <cell r="A2958" t="str">
            <v>11020525</v>
          </cell>
          <cell r="B2958" t="str">
            <v>PRP - Properties to 125065 Exec Offic</v>
          </cell>
          <cell r="C2958" t="str">
            <v>Properties</v>
          </cell>
          <cell r="D2958" t="str">
            <v>PROP - Building Operations</v>
          </cell>
          <cell r="E2958" t="str">
            <v>Square Footage</v>
          </cell>
          <cell r="F2958" t="str">
            <v>Direct</v>
          </cell>
          <cell r="G2958" t="str">
            <v>0002-EX</v>
          </cell>
          <cell r="H2958" t="str">
            <v>order</v>
          </cell>
        </row>
        <row r="2959">
          <cell r="A2959" t="str">
            <v>11020526</v>
          </cell>
          <cell r="B2959" t="str">
            <v>PRP - Properties to 125066 Finance</v>
          </cell>
          <cell r="C2959" t="str">
            <v>Properties</v>
          </cell>
          <cell r="D2959" t="str">
            <v>PROP - Building Operations</v>
          </cell>
          <cell r="E2959" t="str">
            <v>Square Footage</v>
          </cell>
          <cell r="F2959" t="str">
            <v>Direct</v>
          </cell>
          <cell r="G2959" t="str">
            <v>0002-FN</v>
          </cell>
          <cell r="H2959" t="str">
            <v>order</v>
          </cell>
        </row>
        <row r="2960">
          <cell r="A2960" t="str">
            <v>11020527</v>
          </cell>
          <cell r="B2960" t="str">
            <v>PRP - Properties CNP-T to 156298 IT</v>
          </cell>
          <cell r="C2960" t="str">
            <v>Properties</v>
          </cell>
          <cell r="D2960" t="str">
            <v>PROP - Building Operations</v>
          </cell>
          <cell r="E2960" t="str">
            <v>Square Footage</v>
          </cell>
          <cell r="F2960" t="str">
            <v>Direct</v>
          </cell>
          <cell r="G2960" t="str">
            <v>0002-TO</v>
          </cell>
          <cell r="H2960" t="str">
            <v>order</v>
          </cell>
        </row>
        <row r="2961">
          <cell r="A2961" t="str">
            <v>11020528</v>
          </cell>
          <cell r="B2961" t="str">
            <v>PRP - Properties to 156172 Shared Srv</v>
          </cell>
          <cell r="C2961" t="str">
            <v>Properties</v>
          </cell>
          <cell r="D2961" t="str">
            <v>PROP - Building Operations</v>
          </cell>
          <cell r="E2961" t="str">
            <v>Square Footage</v>
          </cell>
          <cell r="F2961" t="str">
            <v>Direct</v>
          </cell>
          <cell r="G2961" t="str">
            <v>0002-BOS</v>
          </cell>
          <cell r="H2961" t="str">
            <v>order</v>
          </cell>
        </row>
        <row r="2962">
          <cell r="A2962" t="str">
            <v>11020529</v>
          </cell>
          <cell r="B2962" t="str">
            <v>PRP - Properties CNP-T 101340 Hou Electr</v>
          </cell>
          <cell r="C2962" t="str">
            <v>Properties</v>
          </cell>
          <cell r="D2962" t="str">
            <v>PROP - Building Operations</v>
          </cell>
          <cell r="E2962" t="str">
            <v>Square Footage</v>
          </cell>
          <cell r="F2962" t="str">
            <v>Direct</v>
          </cell>
          <cell r="G2962" t="str">
            <v>0003</v>
          </cell>
          <cell r="H2962" t="str">
            <v>order</v>
          </cell>
        </row>
        <row r="2963">
          <cell r="A2963" t="str">
            <v>11020530</v>
          </cell>
          <cell r="B2963" t="str">
            <v>PRP - Properties to 127001 Entex Comm</v>
          </cell>
          <cell r="C2963" t="str">
            <v>Properties</v>
          </cell>
          <cell r="D2963" t="str">
            <v>PROP - Building Operations</v>
          </cell>
          <cell r="E2963" t="str">
            <v>Square Footage</v>
          </cell>
          <cell r="F2963" t="str">
            <v>Direct</v>
          </cell>
          <cell r="G2963" t="str">
            <v>0082</v>
          </cell>
          <cell r="H2963" t="str">
            <v>order</v>
          </cell>
        </row>
        <row r="2964">
          <cell r="A2964" t="str">
            <v>11020531</v>
          </cell>
          <cell r="B2964" t="str">
            <v>PRP - Properties to 129553 Entex Metro</v>
          </cell>
          <cell r="C2964" t="str">
            <v>Properties</v>
          </cell>
          <cell r="D2964" t="str">
            <v>PROP - Building Operations</v>
          </cell>
          <cell r="E2964" t="str">
            <v>Square Footage</v>
          </cell>
          <cell r="F2964" t="str">
            <v>Direct</v>
          </cell>
          <cell r="G2964" t="str">
            <v>0082</v>
          </cell>
          <cell r="H2964" t="str">
            <v>order</v>
          </cell>
        </row>
        <row r="2965">
          <cell r="A2965" t="str">
            <v>11020532</v>
          </cell>
          <cell r="B2965" t="str">
            <v>PRP - Properties to 130007 Entex Rural</v>
          </cell>
          <cell r="C2965" t="str">
            <v>Properties</v>
          </cell>
          <cell r="D2965" t="str">
            <v>PROP - Building Operations</v>
          </cell>
          <cell r="E2965" t="str">
            <v>Square Footage</v>
          </cell>
          <cell r="F2965" t="str">
            <v>Direct</v>
          </cell>
          <cell r="G2965" t="str">
            <v>0082</v>
          </cell>
          <cell r="H2965" t="str">
            <v>order</v>
          </cell>
        </row>
        <row r="2966">
          <cell r="A2966" t="str">
            <v>11020534</v>
          </cell>
          <cell r="B2966" t="str">
            <v>PRP - Properties to 109348 Field Srvs</v>
          </cell>
          <cell r="C2966" t="str">
            <v>Properties</v>
          </cell>
          <cell r="D2966" t="str">
            <v>PROP - Building Operations</v>
          </cell>
          <cell r="E2966" t="str">
            <v>Square Footage</v>
          </cell>
          <cell r="F2966" t="str">
            <v>Direct</v>
          </cell>
          <cell r="G2966" t="str">
            <v>0036</v>
          </cell>
          <cell r="H2966" t="str">
            <v>order</v>
          </cell>
        </row>
        <row r="2967">
          <cell r="A2967" t="str">
            <v>11020535</v>
          </cell>
          <cell r="B2967" t="str">
            <v>PRP - Properties to 115305 Arkla</v>
          </cell>
          <cell r="C2967" t="str">
            <v>Properties</v>
          </cell>
          <cell r="D2967" t="str">
            <v>PROP - Building Operations</v>
          </cell>
          <cell r="E2967" t="str">
            <v>Square Footage</v>
          </cell>
          <cell r="F2967" t="str">
            <v>Direct</v>
          </cell>
          <cell r="G2967" t="str">
            <v>0062</v>
          </cell>
          <cell r="H2967" t="str">
            <v>order</v>
          </cell>
        </row>
        <row r="2968">
          <cell r="A2968" t="str">
            <v>11020539</v>
          </cell>
          <cell r="B2968" t="str">
            <v>PRP - Properties to 125197 Corp Common</v>
          </cell>
          <cell r="C2968" t="str">
            <v>Properties</v>
          </cell>
          <cell r="D2968" t="str">
            <v>PROP - Building Operations</v>
          </cell>
          <cell r="E2968" t="str">
            <v>Square Footage</v>
          </cell>
          <cell r="F2968" t="str">
            <v>Direct</v>
          </cell>
          <cell r="G2968" t="str">
            <v>0002-HR</v>
          </cell>
          <cell r="H2968" t="str">
            <v>order</v>
          </cell>
        </row>
        <row r="2969">
          <cell r="A2969" t="str">
            <v>11022481</v>
          </cell>
          <cell r="B2969" t="str">
            <v>PRP - Properties to 125608 Retail (77)</v>
          </cell>
          <cell r="C2969" t="str">
            <v>Properties</v>
          </cell>
          <cell r="D2969" t="str">
            <v>PROP - Building Operations</v>
          </cell>
          <cell r="E2969" t="str">
            <v>Square Footage</v>
          </cell>
          <cell r="F2969" t="str">
            <v>Direct</v>
          </cell>
          <cell r="G2969" t="str">
            <v>0077</v>
          </cell>
          <cell r="H2969" t="str">
            <v>order</v>
          </cell>
        </row>
        <row r="2970">
          <cell r="A2970" t="str">
            <v>11022860</v>
          </cell>
          <cell r="B2970" t="str">
            <v>PRP - Properties to 125092 Merg Acq &amp; Di</v>
          </cell>
          <cell r="C2970" t="str">
            <v>Properties</v>
          </cell>
          <cell r="D2970" t="str">
            <v>PROP - Building Operations</v>
          </cell>
          <cell r="E2970" t="str">
            <v>Square Footage</v>
          </cell>
          <cell r="F2970" t="str">
            <v>Direct</v>
          </cell>
          <cell r="G2970" t="str">
            <v>0002-FN</v>
          </cell>
          <cell r="H2970" t="str">
            <v>order</v>
          </cell>
        </row>
        <row r="2971">
          <cell r="A2971" t="str">
            <v>11027045</v>
          </cell>
          <cell r="B2971" t="str">
            <v>PRP - Prop ECDC to Bill Print / Insert</v>
          </cell>
          <cell r="C2971" t="str">
            <v>Properties</v>
          </cell>
          <cell r="D2971" t="str">
            <v>PROP - Building Operations</v>
          </cell>
          <cell r="E2971" t="str">
            <v>Square Footage</v>
          </cell>
          <cell r="F2971" t="str">
            <v>Direct</v>
          </cell>
          <cell r="G2971" t="str">
            <v>0002-RO</v>
          </cell>
          <cell r="H2971" t="str">
            <v>order</v>
          </cell>
        </row>
        <row r="2972">
          <cell r="A2972" t="str">
            <v>11028240</v>
          </cell>
          <cell r="B2972" t="str">
            <v>PRP - Properties to 125068 Govt Affairs</v>
          </cell>
          <cell r="C2972" t="str">
            <v>Properties</v>
          </cell>
          <cell r="D2972" t="str">
            <v>PROP - Building Operations</v>
          </cell>
          <cell r="E2972" t="str">
            <v>Square Footage</v>
          </cell>
          <cell r="F2972" t="str">
            <v>Direct</v>
          </cell>
          <cell r="G2972" t="str">
            <v>0002-GA</v>
          </cell>
          <cell r="H2972" t="str">
            <v>order</v>
          </cell>
        </row>
        <row r="2973">
          <cell r="A2973" t="str">
            <v>11029160</v>
          </cell>
          <cell r="B2973" t="str">
            <v>PRP-Prop to 159002 Reg Ops Exec</v>
          </cell>
          <cell r="C2973" t="str">
            <v>Properties</v>
          </cell>
          <cell r="D2973" t="str">
            <v>PROP - Building Operations</v>
          </cell>
          <cell r="E2973" t="str">
            <v>Square Footage</v>
          </cell>
          <cell r="F2973" t="str">
            <v>Direct</v>
          </cell>
          <cell r="G2973" t="str">
            <v>0002-RO</v>
          </cell>
          <cell r="H2973" t="str">
            <v>order</v>
          </cell>
        </row>
        <row r="2974">
          <cell r="A2974" t="str">
            <v>11029161</v>
          </cell>
          <cell r="B2974" t="str">
            <v>PRP-Prop to 159014 Reg Ops BU Rent</v>
          </cell>
          <cell r="C2974" t="str">
            <v>Properties</v>
          </cell>
          <cell r="D2974" t="str">
            <v>PROP - Building Operations</v>
          </cell>
          <cell r="E2974" t="str">
            <v>Square Footage</v>
          </cell>
          <cell r="F2974" t="str">
            <v>Direct</v>
          </cell>
          <cell r="G2974" t="str">
            <v>0002-RO</v>
          </cell>
          <cell r="H2974" t="str">
            <v>order</v>
          </cell>
        </row>
        <row r="2975">
          <cell r="A2975" t="str">
            <v>11029162</v>
          </cell>
          <cell r="B2975" t="str">
            <v>PRP-Prop to 159023 Reg Ops Regulatory</v>
          </cell>
          <cell r="C2975" t="str">
            <v>Properties</v>
          </cell>
          <cell r="D2975" t="str">
            <v>PROP - Building Operations</v>
          </cell>
          <cell r="E2975" t="str">
            <v>Square Footage</v>
          </cell>
          <cell r="F2975" t="str">
            <v>Direct</v>
          </cell>
          <cell r="G2975" t="str">
            <v>0002-RG</v>
          </cell>
          <cell r="H2975" t="str">
            <v>order</v>
          </cell>
        </row>
        <row r="2976">
          <cell r="A2976" t="str">
            <v>11029163</v>
          </cell>
          <cell r="B2976" t="str">
            <v>PRP-Prop to 159036 Reg Ops Cust Svc</v>
          </cell>
          <cell r="C2976" t="str">
            <v>Properties</v>
          </cell>
          <cell r="D2976" t="str">
            <v>PROP - Building Operations</v>
          </cell>
          <cell r="E2976" t="str">
            <v>Square Footage</v>
          </cell>
          <cell r="F2976" t="str">
            <v>Direct</v>
          </cell>
          <cell r="G2976" t="str">
            <v>0002-RO</v>
          </cell>
          <cell r="H2976" t="str">
            <v>order</v>
          </cell>
        </row>
        <row r="2977">
          <cell r="A2977" t="str">
            <v>11029164</v>
          </cell>
          <cell r="B2977" t="str">
            <v>PRP - Properties ECDC to 156298 IT</v>
          </cell>
          <cell r="C2977" t="str">
            <v>Properties</v>
          </cell>
          <cell r="D2977" t="str">
            <v>PROP - Building Operations</v>
          </cell>
          <cell r="E2977" t="str">
            <v>Square Footage</v>
          </cell>
          <cell r="F2977" t="str">
            <v>Direct</v>
          </cell>
          <cell r="G2977" t="str">
            <v>0002-TO</v>
          </cell>
          <cell r="H2977" t="str">
            <v>order</v>
          </cell>
        </row>
        <row r="2978">
          <cell r="A2978" t="str">
            <v>11029240</v>
          </cell>
          <cell r="B2978" t="str">
            <v>PRP - Properties to 125051 Fin Remittanc</v>
          </cell>
          <cell r="C2978" t="str">
            <v>Properties</v>
          </cell>
          <cell r="D2978" t="str">
            <v>PROP - Building Operations</v>
          </cell>
          <cell r="E2978" t="str">
            <v>Square Footage</v>
          </cell>
          <cell r="F2978" t="str">
            <v>Direct</v>
          </cell>
          <cell r="G2978" t="str">
            <v>0002-FN</v>
          </cell>
          <cell r="H2978" t="str">
            <v>order</v>
          </cell>
        </row>
        <row r="2979">
          <cell r="A2979" t="str">
            <v>11029422</v>
          </cell>
          <cell r="B2979" t="str">
            <v>PRP - Properties ECDC  101340 Hou Electr</v>
          </cell>
          <cell r="C2979" t="str">
            <v>Properties</v>
          </cell>
          <cell r="D2979" t="str">
            <v>PROP - Building Operations</v>
          </cell>
          <cell r="E2979" t="str">
            <v>Square Footage</v>
          </cell>
          <cell r="F2979" t="str">
            <v>Direct</v>
          </cell>
          <cell r="G2979" t="str">
            <v>0003</v>
          </cell>
          <cell r="H2979" t="str">
            <v>order</v>
          </cell>
        </row>
        <row r="2980">
          <cell r="A2980" t="str">
            <v>11031847</v>
          </cell>
          <cell r="B2980" t="str">
            <v>PRP-Properties CNP-T CEHE AMS</v>
          </cell>
          <cell r="C2980" t="str">
            <v>Properties</v>
          </cell>
          <cell r="D2980" t="str">
            <v>PROP - Building Operations</v>
          </cell>
          <cell r="E2980" t="str">
            <v>Square Footage</v>
          </cell>
          <cell r="F2980" t="str">
            <v>Direct</v>
          </cell>
          <cell r="G2980" t="str">
            <v>0003</v>
          </cell>
          <cell r="H2980" t="str">
            <v>order</v>
          </cell>
        </row>
        <row r="2981">
          <cell r="A2981" t="str">
            <v>11032882</v>
          </cell>
          <cell r="B2981" t="str">
            <v>PRP-Properties CNP-T CEHE Intel Grid</v>
          </cell>
          <cell r="C2981" t="str">
            <v>Properties</v>
          </cell>
          <cell r="D2981" t="str">
            <v>PROP - Building Operations</v>
          </cell>
          <cell r="E2981" t="str">
            <v>Square Footage</v>
          </cell>
          <cell r="F2981" t="str">
            <v>Direct</v>
          </cell>
          <cell r="G2981" t="str">
            <v>0003</v>
          </cell>
          <cell r="H2981" t="str">
            <v>order</v>
          </cell>
        </row>
        <row r="2982">
          <cell r="A2982" t="str">
            <v>11035086</v>
          </cell>
          <cell r="B2982" t="str">
            <v>PRP - Properties to 141052 CNP MES (86)</v>
          </cell>
          <cell r="C2982" t="str">
            <v>Properties</v>
          </cell>
          <cell r="D2982" t="str">
            <v>PROP - Building Operations</v>
          </cell>
          <cell r="E2982" t="str">
            <v>Square Footage</v>
          </cell>
          <cell r="F2982" t="str">
            <v>Direct</v>
          </cell>
          <cell r="G2982" t="str">
            <v>0086</v>
          </cell>
          <cell r="H2982" t="str">
            <v>order</v>
          </cell>
        </row>
      </sheetData>
      <sheetData sheetId="28">
        <row r="2">
          <cell r="A2" t="str">
            <v>Function</v>
          </cell>
          <cell r="C2" t="str">
            <v>Comm</v>
          </cell>
          <cell r="D2" t="str">
            <v>Comm</v>
          </cell>
          <cell r="E2" t="str">
            <v>Comm</v>
          </cell>
          <cell r="F2" t="str">
            <v>Comm</v>
          </cell>
          <cell r="G2" t="str">
            <v>Comm</v>
          </cell>
          <cell r="H2" t="str">
            <v>Comm</v>
          </cell>
          <cell r="I2" t="str">
            <v>Finance</v>
          </cell>
          <cell r="J2" t="str">
            <v>Finance</v>
          </cell>
          <cell r="K2" t="str">
            <v>Finance</v>
          </cell>
          <cell r="L2" t="str">
            <v>Finance</v>
          </cell>
          <cell r="M2" t="str">
            <v>Finance</v>
          </cell>
          <cell r="N2" t="str">
            <v>Finance</v>
          </cell>
          <cell r="O2" t="str">
            <v>HR</v>
          </cell>
          <cell r="P2" t="str">
            <v>HR</v>
          </cell>
          <cell r="Q2" t="str">
            <v>HR</v>
          </cell>
          <cell r="R2" t="str">
            <v>HR</v>
          </cell>
          <cell r="S2" t="str">
            <v>HR</v>
          </cell>
          <cell r="T2" t="str">
            <v>HR</v>
          </cell>
          <cell r="U2" t="str">
            <v>Legal</v>
          </cell>
          <cell r="V2" t="str">
            <v>Legal</v>
          </cell>
          <cell r="W2" t="str">
            <v>Legal</v>
          </cell>
          <cell r="X2" t="str">
            <v>Legal</v>
          </cell>
          <cell r="Y2" t="str">
            <v>Legal</v>
          </cell>
          <cell r="Z2" t="str">
            <v>Legal</v>
          </cell>
          <cell r="AA2" t="str">
            <v>Regulatory</v>
          </cell>
          <cell r="AB2" t="str">
            <v>Regulatory</v>
          </cell>
          <cell r="AC2" t="str">
            <v>Regulatory</v>
          </cell>
          <cell r="AD2" t="str">
            <v>Regulatory</v>
          </cell>
          <cell r="AE2" t="str">
            <v>Regulatory</v>
          </cell>
          <cell r="AF2" t="str">
            <v>Regulatory</v>
          </cell>
          <cell r="AG2" t="str">
            <v>Govt Affairs</v>
          </cell>
          <cell r="AH2" t="str">
            <v>Govt Affairs</v>
          </cell>
          <cell r="AI2" t="str">
            <v>Govt Affairs</v>
          </cell>
          <cell r="AJ2" t="str">
            <v>Govt Affairs</v>
          </cell>
          <cell r="AK2" t="str">
            <v>Govt Affairs</v>
          </cell>
          <cell r="AL2" t="str">
            <v>Govt Affairs</v>
          </cell>
          <cell r="AM2" t="str">
            <v>BOS</v>
          </cell>
          <cell r="AN2" t="str">
            <v>BOS</v>
          </cell>
          <cell r="AO2" t="str">
            <v>BOS</v>
          </cell>
          <cell r="AP2" t="str">
            <v>BOS</v>
          </cell>
          <cell r="AQ2" t="str">
            <v>BOS</v>
          </cell>
          <cell r="AR2" t="str">
            <v>BOS</v>
          </cell>
          <cell r="AS2" t="str">
            <v>RegOps</v>
          </cell>
          <cell r="AT2" t="str">
            <v>RegOps</v>
          </cell>
          <cell r="AU2" t="str">
            <v>RegOps</v>
          </cell>
          <cell r="AV2" t="str">
            <v>RegOps</v>
          </cell>
          <cell r="AW2" t="str">
            <v>RegOps</v>
          </cell>
          <cell r="AX2" t="str">
            <v>RegOps</v>
          </cell>
          <cell r="AY2" t="str">
            <v>Exec</v>
          </cell>
          <cell r="AZ2" t="str">
            <v>Exec</v>
          </cell>
          <cell r="BA2" t="str">
            <v>Exec</v>
          </cell>
          <cell r="BB2" t="str">
            <v>Exec</v>
          </cell>
          <cell r="BC2" t="str">
            <v>Exec</v>
          </cell>
          <cell r="BD2" t="str">
            <v>Exec</v>
          </cell>
        </row>
        <row r="3">
          <cell r="A3" t="str">
            <v>Primary Cost Element</v>
          </cell>
          <cell r="B3" t="str">
            <v>Primary Description</v>
          </cell>
          <cell r="C3" t="str">
            <v>Direct CE</v>
          </cell>
          <cell r="D3" t="str">
            <v>Direct SCE's</v>
          </cell>
          <cell r="E3" t="str">
            <v>Support CE</v>
          </cell>
          <cell r="F3" t="str">
            <v>Support SCE's</v>
          </cell>
          <cell r="G3" t="str">
            <v>Governance CE</v>
          </cell>
          <cell r="H3" t="str">
            <v>Governance SCE's</v>
          </cell>
          <cell r="I3" t="str">
            <v>Direct CE</v>
          </cell>
          <cell r="J3" t="str">
            <v>Direct SCE's</v>
          </cell>
          <cell r="K3" t="str">
            <v>Support CE</v>
          </cell>
          <cell r="L3" t="str">
            <v>Support SCE's</v>
          </cell>
          <cell r="M3" t="str">
            <v>Governance CE</v>
          </cell>
          <cell r="N3" t="str">
            <v>Governance SCE's</v>
          </cell>
          <cell r="O3" t="str">
            <v>Direct CE</v>
          </cell>
          <cell r="P3" t="str">
            <v>Direct SCE's</v>
          </cell>
          <cell r="Q3" t="str">
            <v>Support CE</v>
          </cell>
          <cell r="R3" t="str">
            <v>Support SCE's</v>
          </cell>
          <cell r="S3" t="str">
            <v>Governance CE</v>
          </cell>
          <cell r="T3" t="str">
            <v>Governance SCE's</v>
          </cell>
          <cell r="U3" t="str">
            <v>Direct CE</v>
          </cell>
          <cell r="V3" t="str">
            <v>Direct SCE's</v>
          </cell>
          <cell r="W3" t="str">
            <v>Support CE</v>
          </cell>
          <cell r="X3" t="str">
            <v>Support SCE's</v>
          </cell>
          <cell r="Y3" t="str">
            <v>Governance CE</v>
          </cell>
          <cell r="Z3" t="str">
            <v>Governance SCE's</v>
          </cell>
          <cell r="AA3" t="str">
            <v>Direct CE</v>
          </cell>
          <cell r="AB3" t="str">
            <v>Direct SCE's</v>
          </cell>
          <cell r="AC3" t="str">
            <v>Support CE</v>
          </cell>
          <cell r="AD3" t="str">
            <v>Support SCE's</v>
          </cell>
          <cell r="AE3" t="str">
            <v>Governance CE</v>
          </cell>
          <cell r="AF3" t="str">
            <v>Governance SCE's</v>
          </cell>
          <cell r="AG3" t="str">
            <v>Direct CE</v>
          </cell>
          <cell r="AH3" t="str">
            <v>Direct SCE's</v>
          </cell>
          <cell r="AI3" t="str">
            <v>Support CE</v>
          </cell>
          <cell r="AJ3" t="str">
            <v>Support SCE's</v>
          </cell>
          <cell r="AK3" t="str">
            <v>Governance CE</v>
          </cell>
          <cell r="AL3" t="str">
            <v>Governance SCE's</v>
          </cell>
          <cell r="AM3" t="str">
            <v>Direct CE</v>
          </cell>
          <cell r="AN3" t="str">
            <v>Direct SCE's</v>
          </cell>
          <cell r="AO3" t="str">
            <v>Support CE</v>
          </cell>
          <cell r="AP3" t="str">
            <v>Support SCE's</v>
          </cell>
          <cell r="AQ3" t="str">
            <v>Governance CE</v>
          </cell>
          <cell r="AR3" t="str">
            <v>Governance SCE's</v>
          </cell>
          <cell r="AS3" t="str">
            <v>Direct CE</v>
          </cell>
          <cell r="AT3" t="str">
            <v>Direct SCE's</v>
          </cell>
          <cell r="AU3" t="str">
            <v>Support CE</v>
          </cell>
          <cell r="AV3" t="str">
            <v>Support SCE's</v>
          </cell>
          <cell r="AW3" t="str">
            <v>Governance CE</v>
          </cell>
          <cell r="AX3" t="str">
            <v>Governance SCE's</v>
          </cell>
          <cell r="AY3" t="str">
            <v>Direct CE</v>
          </cell>
          <cell r="AZ3" t="str">
            <v>Direct SCE's</v>
          </cell>
          <cell r="BA3" t="str">
            <v>Support CE</v>
          </cell>
          <cell r="BB3" t="str">
            <v>Support SCE's</v>
          </cell>
          <cell r="BC3" t="str">
            <v>Governance CE</v>
          </cell>
          <cell r="BD3" t="str">
            <v>Governance SCE's</v>
          </cell>
        </row>
        <row r="4">
          <cell r="A4" t="str">
            <v>522062</v>
          </cell>
          <cell r="B4" t="str">
            <v>Employ Rel Exp-Bus Entertainment</v>
          </cell>
          <cell r="C4" t="str">
            <v>646215</v>
          </cell>
          <cell r="D4" t="str">
            <v>Dir Com Misc Bus Exp</v>
          </cell>
          <cell r="E4" t="str">
            <v>646312</v>
          </cell>
          <cell r="F4" t="str">
            <v>Sup-Com Misc Bus Exp</v>
          </cell>
          <cell r="G4" t="str">
            <v>646114</v>
          </cell>
          <cell r="H4" t="str">
            <v>Gov-Comm Mis Bus Exp</v>
          </cell>
          <cell r="I4" t="str">
            <v>646212</v>
          </cell>
          <cell r="J4" t="str">
            <v>Dir Fin Misc Bus Exp</v>
          </cell>
          <cell r="K4" t="str">
            <v>646309</v>
          </cell>
          <cell r="L4"/>
          <cell r="M4" t="str">
            <v>646110</v>
          </cell>
          <cell r="N4" t="str">
            <v>Gov-Fin Misc Bus Exp</v>
          </cell>
          <cell r="O4" t="str">
            <v>646213</v>
          </cell>
          <cell r="P4"/>
          <cell r="Q4" t="str">
            <v>646310</v>
          </cell>
          <cell r="R4" t="str">
            <v>Sup- HR Misc Bus Exp</v>
          </cell>
          <cell r="S4" t="str">
            <v>646111</v>
          </cell>
          <cell r="T4" t="str">
            <v>Gov-HR Misc Bus Exp</v>
          </cell>
          <cell r="U4" t="str">
            <v>646211</v>
          </cell>
          <cell r="V4" t="str">
            <v>Dir Leg Misc Bus Exp</v>
          </cell>
          <cell r="W4" t="str">
            <v>646308</v>
          </cell>
          <cell r="X4" t="str">
            <v>Sup Leg Misc Bus Exp</v>
          </cell>
          <cell r="Y4" t="str">
            <v>646109</v>
          </cell>
          <cell r="Z4" t="str">
            <v>Gov-Leg Misc Bus Exp</v>
          </cell>
          <cell r="AA4" t="str">
            <v>646214</v>
          </cell>
          <cell r="AB4" t="str">
            <v>Dir Reg Misc Bus Exp</v>
          </cell>
          <cell r="AC4" t="str">
            <v>646311</v>
          </cell>
          <cell r="AD4" t="str">
            <v>Sup-Reg Misc Bus Exp</v>
          </cell>
          <cell r="AE4" t="str">
            <v>646405</v>
          </cell>
          <cell r="AF4" t="str">
            <v>Legis Advocacy-Reg</v>
          </cell>
          <cell r="AG4" t="str">
            <v>646407</v>
          </cell>
          <cell r="AH4" t="str">
            <v>Legis Adv Govt A</v>
          </cell>
          <cell r="AI4" t="str">
            <v>646407</v>
          </cell>
          <cell r="AJ4" t="str">
            <v>Legis Adv Govt A</v>
          </cell>
          <cell r="AK4" t="str">
            <v>646407</v>
          </cell>
          <cell r="AL4" t="str">
            <v>Legis Adv Govt A</v>
          </cell>
          <cell r="AM4" t="str">
            <v>646133</v>
          </cell>
          <cell r="AN4" t="str">
            <v>BSS Gov Misc. Bus Ex</v>
          </cell>
          <cell r="AO4" t="e">
            <v>#N/A</v>
          </cell>
          <cell r="AP4"/>
          <cell r="AQ4" t="str">
            <v>646133</v>
          </cell>
          <cell r="AR4" t="str">
            <v>BSS Gov Misc. Bus Ex</v>
          </cell>
          <cell r="AS4" t="str">
            <v>646217</v>
          </cell>
          <cell r="AT4" t="str">
            <v>Dir Reg Ops Misc Bus</v>
          </cell>
          <cell r="AU4" t="str">
            <v>646377</v>
          </cell>
          <cell r="AV4" t="str">
            <v>Sup Reg Ops Misc Bus</v>
          </cell>
          <cell r="AW4" t="str">
            <v>646116</v>
          </cell>
          <cell r="AX4" t="str">
            <v>Gov-Reg Oper Mis Bus</v>
          </cell>
          <cell r="AY4" t="e">
            <v>#N/A</v>
          </cell>
          <cell r="AZ4"/>
          <cell r="BA4" t="e">
            <v>#N/A</v>
          </cell>
          <cell r="BB4"/>
          <cell r="BC4" t="str">
            <v>646113</v>
          </cell>
          <cell r="BD4" t="str">
            <v>Gov-ExMgt Misc Bus E</v>
          </cell>
        </row>
        <row r="5">
          <cell r="A5" t="str">
            <v>550080</v>
          </cell>
          <cell r="B5" t="str">
            <v>A &amp; G Exp-Club Membership &amp; Exp</v>
          </cell>
          <cell r="C5" t="str">
            <v>646215</v>
          </cell>
          <cell r="D5" t="str">
            <v>Dir Com Misc Bus Exp</v>
          </cell>
          <cell r="E5" t="str">
            <v>646312</v>
          </cell>
          <cell r="F5" t="str">
            <v>Sup-Com Misc Bus Exp</v>
          </cell>
          <cell r="G5" t="str">
            <v>646114</v>
          </cell>
          <cell r="H5" t="str">
            <v>Gov-Comm Mis Bus Exp</v>
          </cell>
          <cell r="I5" t="str">
            <v>646212</v>
          </cell>
          <cell r="J5" t="str">
            <v>Dir Fin Misc Bus Exp</v>
          </cell>
          <cell r="K5" t="str">
            <v>646309</v>
          </cell>
          <cell r="L5"/>
          <cell r="M5" t="str">
            <v>646110</v>
          </cell>
          <cell r="N5" t="str">
            <v>Gov-Fin Misc Bus Exp</v>
          </cell>
          <cell r="O5" t="str">
            <v>646213</v>
          </cell>
          <cell r="P5"/>
          <cell r="Q5" t="str">
            <v>646310</v>
          </cell>
          <cell r="R5" t="str">
            <v>Sup- HR Misc Bus Exp</v>
          </cell>
          <cell r="S5" t="str">
            <v>646111</v>
          </cell>
          <cell r="T5" t="str">
            <v>Gov-HR Misc Bus Exp</v>
          </cell>
          <cell r="U5" t="str">
            <v>646211</v>
          </cell>
          <cell r="V5" t="str">
            <v>Dir Leg Misc Bus Exp</v>
          </cell>
          <cell r="W5" t="str">
            <v>646308</v>
          </cell>
          <cell r="X5" t="str">
            <v>Sup Leg Misc Bus Exp</v>
          </cell>
          <cell r="Y5" t="str">
            <v>646109</v>
          </cell>
          <cell r="Z5" t="str">
            <v>Gov-Leg Misc Bus Exp</v>
          </cell>
          <cell r="AA5" t="str">
            <v>646214</v>
          </cell>
          <cell r="AB5" t="str">
            <v>Dir Reg Misc Bus Exp</v>
          </cell>
          <cell r="AC5" t="str">
            <v>646311</v>
          </cell>
          <cell r="AD5" t="str">
            <v>Sup-Reg Misc Bus Exp</v>
          </cell>
          <cell r="AE5" t="str">
            <v>646405</v>
          </cell>
          <cell r="AF5" t="str">
            <v>Legis Advocacy-Reg</v>
          </cell>
          <cell r="AG5" t="str">
            <v>646216</v>
          </cell>
          <cell r="AH5" t="str">
            <v>Dir GA Misc Bus Exp</v>
          </cell>
          <cell r="AI5" t="str">
            <v>646407</v>
          </cell>
          <cell r="AJ5" t="str">
            <v>Legis Adv Govt A</v>
          </cell>
          <cell r="AK5" t="str">
            <v>646407</v>
          </cell>
          <cell r="AL5" t="str">
            <v>Legis Adv Govt A</v>
          </cell>
          <cell r="AM5" t="str">
            <v>646133</v>
          </cell>
          <cell r="AN5" t="str">
            <v>BSS Gov Misc. Bus Ex</v>
          </cell>
          <cell r="AO5" t="e">
            <v>#N/A</v>
          </cell>
          <cell r="AP5"/>
          <cell r="AQ5" t="str">
            <v>646133</v>
          </cell>
          <cell r="AR5" t="str">
            <v>BSS Gov Misc. Bus Ex</v>
          </cell>
          <cell r="AS5" t="str">
            <v>646217</v>
          </cell>
          <cell r="AT5" t="str">
            <v>Dir Reg Ops Misc Bus</v>
          </cell>
          <cell r="AU5" t="str">
            <v>646377</v>
          </cell>
          <cell r="AV5" t="str">
            <v>Sup Reg Ops Misc Bus</v>
          </cell>
          <cell r="AW5" t="str">
            <v>646116</v>
          </cell>
          <cell r="AX5" t="str">
            <v>Gov-Reg Oper Mis Bus</v>
          </cell>
          <cell r="AY5" t="e">
            <v>#N/A</v>
          </cell>
          <cell r="AZ5"/>
          <cell r="BA5" t="e">
            <v>#N/A</v>
          </cell>
          <cell r="BB5"/>
          <cell r="BC5" t="str">
            <v>646113</v>
          </cell>
          <cell r="BD5" t="str">
            <v>Gov-ExMgt Misc Bus E</v>
          </cell>
        </row>
        <row r="6">
          <cell r="A6" t="str">
            <v>566030</v>
          </cell>
          <cell r="B6" t="str">
            <v>Sponsorships/Contributions</v>
          </cell>
          <cell r="C6" t="str">
            <v>646215</v>
          </cell>
          <cell r="D6" t="str">
            <v>Dir Com Misc Bus Exp</v>
          </cell>
          <cell r="E6" t="str">
            <v>646312</v>
          </cell>
          <cell r="F6" t="str">
            <v>Sup-Com Misc Bus Exp</v>
          </cell>
          <cell r="G6" t="str">
            <v>646114</v>
          </cell>
          <cell r="H6" t="str">
            <v>Gov-Comm Mis Bus Exp</v>
          </cell>
          <cell r="I6" t="str">
            <v>646212</v>
          </cell>
          <cell r="J6" t="str">
            <v>Dir Fin Misc Bus Exp</v>
          </cell>
          <cell r="K6" t="str">
            <v>646309</v>
          </cell>
          <cell r="L6"/>
          <cell r="M6" t="str">
            <v>646110</v>
          </cell>
          <cell r="N6" t="str">
            <v>Gov-Fin Misc Bus Exp</v>
          </cell>
          <cell r="O6" t="str">
            <v>646213</v>
          </cell>
          <cell r="P6"/>
          <cell r="Q6" t="str">
            <v>646310</v>
          </cell>
          <cell r="R6" t="str">
            <v>Sup- HR Misc Bus Exp</v>
          </cell>
          <cell r="S6" t="str">
            <v>646111</v>
          </cell>
          <cell r="T6" t="str">
            <v>Gov-HR Misc Bus Exp</v>
          </cell>
          <cell r="U6" t="str">
            <v>646211</v>
          </cell>
          <cell r="V6" t="str">
            <v>Dir Leg Misc Bus Exp</v>
          </cell>
          <cell r="W6" t="str">
            <v>646308</v>
          </cell>
          <cell r="X6" t="str">
            <v>Sup Leg Misc Bus Exp</v>
          </cell>
          <cell r="Y6" t="str">
            <v>646109</v>
          </cell>
          <cell r="Z6" t="str">
            <v>Gov-Leg Misc Bus Exp</v>
          </cell>
          <cell r="AA6" t="str">
            <v>646214</v>
          </cell>
          <cell r="AB6" t="str">
            <v>Dir Reg Misc Bus Exp</v>
          </cell>
          <cell r="AC6" t="str">
            <v>646311</v>
          </cell>
          <cell r="AD6" t="str">
            <v>Sup-Reg Misc Bus Exp</v>
          </cell>
          <cell r="AE6" t="str">
            <v>646405</v>
          </cell>
          <cell r="AF6" t="str">
            <v>Legis Advocacy-Reg</v>
          </cell>
          <cell r="AG6" t="str">
            <v>646216</v>
          </cell>
          <cell r="AH6" t="str">
            <v>Dir GA Misc Bus Exp</v>
          </cell>
          <cell r="AI6" t="str">
            <v>646313</v>
          </cell>
          <cell r="AJ6" t="str">
            <v>Sup GA Misc Bus Exp</v>
          </cell>
          <cell r="AK6" t="str">
            <v>646407</v>
          </cell>
          <cell r="AL6" t="str">
            <v>Legis Adv Govt A</v>
          </cell>
          <cell r="AM6" t="str">
            <v>646133</v>
          </cell>
          <cell r="AN6" t="str">
            <v>BSS Gov Misc. Bus Ex</v>
          </cell>
          <cell r="AO6" t="e">
            <v>#N/A</v>
          </cell>
          <cell r="AP6"/>
          <cell r="AQ6" t="str">
            <v>646133</v>
          </cell>
          <cell r="AR6" t="str">
            <v>BSS Gov Misc. Bus Ex</v>
          </cell>
          <cell r="AS6" t="str">
            <v>646217</v>
          </cell>
          <cell r="AT6" t="str">
            <v>Dir Reg Ops Misc Bus</v>
          </cell>
          <cell r="AU6" t="str">
            <v>646377</v>
          </cell>
          <cell r="AV6" t="str">
            <v>Sup Reg Ops Misc Bus</v>
          </cell>
          <cell r="AW6" t="str">
            <v>646116</v>
          </cell>
          <cell r="AX6" t="str">
            <v>Gov-Reg Oper Mis Bus</v>
          </cell>
          <cell r="AY6" t="e">
            <v>#N/A</v>
          </cell>
          <cell r="AZ6"/>
          <cell r="BA6" t="e">
            <v>#N/A</v>
          </cell>
          <cell r="BB6"/>
          <cell r="BC6" t="str">
            <v>646113</v>
          </cell>
          <cell r="BD6" t="str">
            <v>Gov-ExMgt Misc Bus E</v>
          </cell>
        </row>
        <row r="7">
          <cell r="A7" t="str">
            <v>566010</v>
          </cell>
          <cell r="B7" t="str">
            <v>Donations-Cash</v>
          </cell>
          <cell r="C7" t="str">
            <v>646222</v>
          </cell>
          <cell r="D7" t="str">
            <v>Dir  Comm Donations</v>
          </cell>
          <cell r="E7" t="str">
            <v>646318</v>
          </cell>
          <cell r="F7" t="str">
            <v>Sup  Comm Donations</v>
          </cell>
          <cell r="G7" t="str">
            <v>646122</v>
          </cell>
          <cell r="H7" t="str">
            <v>Gov -Comm Donations</v>
          </cell>
          <cell r="I7" t="str">
            <v>646219</v>
          </cell>
          <cell r="J7" t="str">
            <v>Dir  Fin Donations</v>
          </cell>
          <cell r="K7" t="str">
            <v>646315</v>
          </cell>
          <cell r="L7"/>
          <cell r="M7" t="str">
            <v>646118</v>
          </cell>
          <cell r="N7" t="str">
            <v>Gov  Fin Donations</v>
          </cell>
          <cell r="O7" t="str">
            <v>646220</v>
          </cell>
          <cell r="P7"/>
          <cell r="Q7" t="str">
            <v>646316</v>
          </cell>
          <cell r="R7"/>
          <cell r="S7" t="str">
            <v>646119</v>
          </cell>
          <cell r="T7"/>
          <cell r="U7" t="str">
            <v>646218</v>
          </cell>
          <cell r="V7" t="str">
            <v>Dir  Legal Donations</v>
          </cell>
          <cell r="W7" t="str">
            <v>646314</v>
          </cell>
          <cell r="X7" t="str">
            <v>Sup  Legal Donations</v>
          </cell>
          <cell r="Y7" t="str">
            <v>646117</v>
          </cell>
          <cell r="Z7" t="str">
            <v>Gov  Legal Donations</v>
          </cell>
          <cell r="AA7" t="str">
            <v>646221</v>
          </cell>
          <cell r="AB7" t="str">
            <v>Dir Reg Donations</v>
          </cell>
          <cell r="AC7" t="e">
            <v>#N/A</v>
          </cell>
          <cell r="AD7"/>
          <cell r="AE7" t="e">
            <v>#N/A</v>
          </cell>
          <cell r="AF7"/>
          <cell r="AG7" t="str">
            <v>646223</v>
          </cell>
          <cell r="AH7" t="str">
            <v>Dir  GA Donations</v>
          </cell>
          <cell r="AI7" t="str">
            <v>646319</v>
          </cell>
          <cell r="AJ7" t="str">
            <v>Sup  GA Donations</v>
          </cell>
          <cell r="AK7" t="str">
            <v>646123</v>
          </cell>
          <cell r="AL7" t="str">
            <v>Gov  GA Donations</v>
          </cell>
          <cell r="AM7" t="str">
            <v>646134</v>
          </cell>
          <cell r="AN7" t="str">
            <v>BSS Gov Donations</v>
          </cell>
          <cell r="AO7" t="e">
            <v>#N/A</v>
          </cell>
          <cell r="AP7"/>
          <cell r="AQ7" t="str">
            <v>646134</v>
          </cell>
          <cell r="AR7" t="str">
            <v>BSS Gov Donations</v>
          </cell>
          <cell r="AS7" t="str">
            <v>646224</v>
          </cell>
          <cell r="AT7" t="str">
            <v>Dir  Reg Ops Don</v>
          </cell>
          <cell r="AU7" t="str">
            <v>646378</v>
          </cell>
          <cell r="AV7" t="str">
            <v>Sup Reg Ops Donation</v>
          </cell>
          <cell r="AW7" t="str">
            <v>646124</v>
          </cell>
          <cell r="AX7" t="str">
            <v>Gov  Reg Ops Don</v>
          </cell>
          <cell r="AY7" t="e">
            <v>#N/A</v>
          </cell>
          <cell r="AZ7"/>
          <cell r="BA7" t="e">
            <v>#N/A</v>
          </cell>
          <cell r="BB7"/>
          <cell r="BC7" t="str">
            <v>646121</v>
          </cell>
          <cell r="BD7" t="str">
            <v>Gov  Exec Mgmt  Don</v>
          </cell>
        </row>
        <row r="8">
          <cell r="A8" t="str">
            <v>566020</v>
          </cell>
          <cell r="B8" t="str">
            <v>Donations-Non-Cash</v>
          </cell>
          <cell r="C8" t="str">
            <v>646222</v>
          </cell>
          <cell r="D8" t="str">
            <v>Dir  Comm Donations</v>
          </cell>
          <cell r="E8" t="str">
            <v>646318</v>
          </cell>
          <cell r="F8" t="str">
            <v>Sup  Comm Donations</v>
          </cell>
          <cell r="G8" t="str">
            <v>646122</v>
          </cell>
          <cell r="H8" t="str">
            <v>Gov -Comm Donations</v>
          </cell>
          <cell r="I8" t="str">
            <v>646219</v>
          </cell>
          <cell r="J8" t="str">
            <v>Dir  Fin Donations</v>
          </cell>
          <cell r="K8" t="str">
            <v>646315</v>
          </cell>
          <cell r="L8"/>
          <cell r="M8" t="str">
            <v>646118</v>
          </cell>
          <cell r="N8" t="str">
            <v>Gov  Fin Donations</v>
          </cell>
          <cell r="O8" t="str">
            <v>646220</v>
          </cell>
          <cell r="P8"/>
          <cell r="Q8" t="str">
            <v>646316</v>
          </cell>
          <cell r="R8"/>
          <cell r="S8" t="str">
            <v>646119</v>
          </cell>
          <cell r="T8"/>
          <cell r="U8" t="str">
            <v>646218</v>
          </cell>
          <cell r="V8" t="str">
            <v>Dir  Legal Donations</v>
          </cell>
          <cell r="W8" t="str">
            <v>646314</v>
          </cell>
          <cell r="X8" t="str">
            <v>Sup  Legal Donations</v>
          </cell>
          <cell r="Y8" t="str">
            <v>646117</v>
          </cell>
          <cell r="Z8" t="str">
            <v>Gov  Legal Donations</v>
          </cell>
          <cell r="AA8" t="str">
            <v>646221</v>
          </cell>
          <cell r="AB8" t="str">
            <v>Dir Reg Donations</v>
          </cell>
          <cell r="AC8" t="e">
            <v>#N/A</v>
          </cell>
          <cell r="AD8"/>
          <cell r="AE8" t="e">
            <v>#N/A</v>
          </cell>
          <cell r="AF8"/>
          <cell r="AG8" t="str">
            <v>646223</v>
          </cell>
          <cell r="AH8" t="str">
            <v>Dir  GA Donations</v>
          </cell>
          <cell r="AI8" t="str">
            <v>646319</v>
          </cell>
          <cell r="AJ8" t="str">
            <v>Sup  GA Donations</v>
          </cell>
          <cell r="AK8" t="str">
            <v>646123</v>
          </cell>
          <cell r="AL8" t="str">
            <v>Gov  GA Donations</v>
          </cell>
          <cell r="AM8" t="str">
            <v>646134</v>
          </cell>
          <cell r="AN8" t="str">
            <v>BSS Gov Donations</v>
          </cell>
          <cell r="AO8" t="e">
            <v>#N/A</v>
          </cell>
          <cell r="AP8"/>
          <cell r="AQ8" t="str">
            <v>646134</v>
          </cell>
          <cell r="AR8" t="str">
            <v>BSS Gov Donations</v>
          </cell>
          <cell r="AS8" t="str">
            <v>646224</v>
          </cell>
          <cell r="AT8" t="str">
            <v>Dir  Reg Ops Don</v>
          </cell>
          <cell r="AU8" t="str">
            <v>646378</v>
          </cell>
          <cell r="AV8" t="str">
            <v>Sup Reg Ops Donation</v>
          </cell>
          <cell r="AW8" t="str">
            <v>646124</v>
          </cell>
          <cell r="AX8" t="str">
            <v>Gov  Reg Ops Don</v>
          </cell>
          <cell r="AY8" t="e">
            <v>#N/A</v>
          </cell>
          <cell r="AZ8"/>
          <cell r="BA8" t="e">
            <v>#N/A</v>
          </cell>
          <cell r="BB8"/>
          <cell r="BC8" t="str">
            <v>646121</v>
          </cell>
          <cell r="BD8" t="str">
            <v>Gov  Exec Mgmt  Don</v>
          </cell>
        </row>
        <row r="9">
          <cell r="A9" t="str">
            <v>722010</v>
          </cell>
          <cell r="B9" t="str">
            <v>Penalties &amp; Fines</v>
          </cell>
          <cell r="C9" t="str">
            <v>646229</v>
          </cell>
          <cell r="D9"/>
          <cell r="E9" t="str">
            <v>646374</v>
          </cell>
          <cell r="F9"/>
          <cell r="G9" t="str">
            <v>646130</v>
          </cell>
          <cell r="H9"/>
          <cell r="I9" t="str">
            <v>646226</v>
          </cell>
          <cell r="J9"/>
          <cell r="K9" t="str">
            <v>646371</v>
          </cell>
          <cell r="L9"/>
          <cell r="M9" t="str">
            <v>646126</v>
          </cell>
          <cell r="N9"/>
          <cell r="O9" t="str">
            <v>646227</v>
          </cell>
          <cell r="P9"/>
          <cell r="Q9" t="str">
            <v>646372</v>
          </cell>
          <cell r="R9"/>
          <cell r="S9" t="str">
            <v>646127</v>
          </cell>
          <cell r="T9"/>
          <cell r="U9" t="str">
            <v>646225</v>
          </cell>
          <cell r="V9" t="str">
            <v>Dir  Legal Pen/Fines</v>
          </cell>
          <cell r="W9" t="str">
            <v>646370</v>
          </cell>
          <cell r="X9" t="str">
            <v>Sup -Legal Penalties Fines</v>
          </cell>
          <cell r="Y9" t="str">
            <v>646125</v>
          </cell>
          <cell r="Z9" t="str">
            <v>Gov -Legal Penalties Fines</v>
          </cell>
          <cell r="AA9" t="str">
            <v>646228</v>
          </cell>
          <cell r="AB9" t="str">
            <v>Dir  Reg Pen/Fines</v>
          </cell>
          <cell r="AC9" t="str">
            <v>646373</v>
          </cell>
          <cell r="AD9" t="str">
            <v>Sup  Reg Pen/Fines</v>
          </cell>
          <cell r="AE9" t="e">
            <v>#N/A</v>
          </cell>
          <cell r="AF9"/>
          <cell r="AG9" t="str">
            <v>646230</v>
          </cell>
          <cell r="AH9" t="str">
            <v>Direct -GA Penalties Fines</v>
          </cell>
          <cell r="AI9" t="str">
            <v>646375</v>
          </cell>
          <cell r="AJ9" t="str">
            <v>Sup - Government Affairs Penalties Fines</v>
          </cell>
          <cell r="AK9" t="str">
            <v>646131</v>
          </cell>
          <cell r="AL9" t="str">
            <v>Gov  GA Pen/Fines</v>
          </cell>
          <cell r="AM9" t="str">
            <v>646135</v>
          </cell>
          <cell r="AN9" t="str">
            <v>BSS Gov Penalties &amp;</v>
          </cell>
          <cell r="AO9" t="e">
            <v>#N/A</v>
          </cell>
          <cell r="AP9"/>
          <cell r="AQ9" t="str">
            <v>646135</v>
          </cell>
          <cell r="AR9" t="str">
            <v>BSS Gov Penalties &amp;</v>
          </cell>
          <cell r="AS9" t="str">
            <v>646231</v>
          </cell>
          <cell r="AT9" t="str">
            <v>Dir  Reg O Pen/Fines</v>
          </cell>
          <cell r="AU9" t="str">
            <v>646379</v>
          </cell>
          <cell r="AV9" t="str">
            <v>Sup Reg Ops Pen/Fine</v>
          </cell>
          <cell r="AW9" t="str">
            <v>646132</v>
          </cell>
          <cell r="AX9" t="str">
            <v>Gov  Reg O Pen/Fines</v>
          </cell>
          <cell r="AY9" t="e">
            <v>#N/A</v>
          </cell>
          <cell r="AZ9"/>
          <cell r="BA9" t="e">
            <v>#N/A</v>
          </cell>
          <cell r="BB9"/>
          <cell r="BC9" t="str">
            <v>646129</v>
          </cell>
          <cell r="BD9"/>
        </row>
        <row r="10">
          <cell r="A10" t="str">
            <v>522012</v>
          </cell>
          <cell r="B10" t="str">
            <v>Employ Rel Exp-Aircraft Usage</v>
          </cell>
          <cell r="C10" t="str">
            <v>646154</v>
          </cell>
          <cell r="D10" t="str">
            <v>Gov Com Arcrft Usage</v>
          </cell>
          <cell r="E10" t="str">
            <v>646154</v>
          </cell>
          <cell r="F10" t="str">
            <v>Gov Com Arcrft Usage</v>
          </cell>
          <cell r="G10" t="str">
            <v>646154</v>
          </cell>
          <cell r="H10" t="str">
            <v>Gov Com Arcrft Usage</v>
          </cell>
          <cell r="I10" t="e">
            <v>#N/A</v>
          </cell>
          <cell r="J10"/>
          <cell r="K10" t="e">
            <v>#N/A</v>
          </cell>
          <cell r="L10"/>
          <cell r="M10" t="str">
            <v>646152</v>
          </cell>
          <cell r="N10" t="str">
            <v>Gov Fin Aircft Usage</v>
          </cell>
          <cell r="O10" t="e">
            <v>#N/A</v>
          </cell>
          <cell r="P10"/>
          <cell r="Q10" t="e">
            <v>#N/A</v>
          </cell>
          <cell r="R10"/>
          <cell r="S10" t="str">
            <v>646153</v>
          </cell>
          <cell r="T10" t="str">
            <v>Gov HR Aircrft Usage</v>
          </cell>
          <cell r="U10" t="e">
            <v>#N/A</v>
          </cell>
          <cell r="V10"/>
          <cell r="W10" t="e">
            <v>#N/A</v>
          </cell>
          <cell r="X10"/>
          <cell r="Y10" t="str">
            <v>646151</v>
          </cell>
          <cell r="Z10" t="str">
            <v>Gov Lgl Aircrft Usge</v>
          </cell>
          <cell r="AA10" t="str">
            <v>646156</v>
          </cell>
          <cell r="AB10" t="str">
            <v>Gov Reg Aircraft Usa</v>
          </cell>
          <cell r="AC10" t="e">
            <v>#N/A</v>
          </cell>
          <cell r="AD10"/>
          <cell r="AE10" t="str">
            <v>646156</v>
          </cell>
          <cell r="AF10" t="str">
            <v>Gov Reg Aircraft Usa</v>
          </cell>
          <cell r="AG10" t="e">
            <v>#N/A</v>
          </cell>
          <cell r="AH10"/>
          <cell r="AI10" t="e">
            <v>#N/A</v>
          </cell>
          <cell r="AJ10"/>
          <cell r="AK10" t="e">
            <v>#N/A</v>
          </cell>
          <cell r="AL10"/>
          <cell r="AM10">
            <v>646158</v>
          </cell>
          <cell r="AN10" t="str">
            <v>Gov BOS Arcft Use</v>
          </cell>
          <cell r="AO10" t="e">
            <v>#N/A</v>
          </cell>
          <cell r="AP10"/>
          <cell r="AQ10">
            <v>646158</v>
          </cell>
          <cell r="AR10" t="str">
            <v>Gov BOS Arcft Use</v>
          </cell>
          <cell r="AS10" t="str">
            <v>646155</v>
          </cell>
          <cell r="AT10" t="str">
            <v>Gov RegOps Arcft Use</v>
          </cell>
          <cell r="AU10" t="str">
            <v>646155</v>
          </cell>
          <cell r="AV10" t="str">
            <v>Gov RegOps Arcft Use</v>
          </cell>
          <cell r="AW10" t="str">
            <v>646155</v>
          </cell>
          <cell r="AX10" t="str">
            <v>Gov RegOps Arcft Use</v>
          </cell>
          <cell r="AY10" t="e">
            <v>#N/A</v>
          </cell>
          <cell r="AZ10"/>
          <cell r="BA10" t="e">
            <v>#N/A</v>
          </cell>
          <cell r="BB10"/>
          <cell r="BC10" t="str">
            <v>646150</v>
          </cell>
          <cell r="BD10" t="str">
            <v>Gov Exec Arcft Usage</v>
          </cell>
        </row>
        <row r="11">
          <cell r="A11" t="str">
            <v>522050</v>
          </cell>
          <cell r="B11" t="str">
            <v>Employ Rel Exp-Spousal /Non-Employee</v>
          </cell>
          <cell r="C11" t="str">
            <v>646154</v>
          </cell>
          <cell r="D11" t="str">
            <v>Gov Com Arcrft Usage</v>
          </cell>
          <cell r="E11" t="str">
            <v>646154</v>
          </cell>
          <cell r="F11" t="str">
            <v>Gov Com Arcrft Usage</v>
          </cell>
          <cell r="G11" t="str">
            <v>646154</v>
          </cell>
          <cell r="H11" t="str">
            <v>Gov Com Arcrft Usage</v>
          </cell>
          <cell r="I11" t="e">
            <v>#N/A</v>
          </cell>
          <cell r="J11"/>
          <cell r="K11" t="e">
            <v>#N/A</v>
          </cell>
          <cell r="L11"/>
          <cell r="M11" t="str">
            <v>646152</v>
          </cell>
          <cell r="N11" t="str">
            <v>Gov Fin Aircft Usage</v>
          </cell>
          <cell r="O11" t="e">
            <v>#N/A</v>
          </cell>
          <cell r="P11"/>
          <cell r="Q11" t="e">
            <v>#N/A</v>
          </cell>
          <cell r="R11"/>
          <cell r="S11" t="str">
            <v>646153</v>
          </cell>
          <cell r="T11" t="str">
            <v>Gov HR Aircrft Usage</v>
          </cell>
          <cell r="U11" t="e">
            <v>#N/A</v>
          </cell>
          <cell r="V11"/>
          <cell r="W11" t="e">
            <v>#N/A</v>
          </cell>
          <cell r="X11"/>
          <cell r="Y11" t="str">
            <v>646151</v>
          </cell>
          <cell r="Z11" t="str">
            <v>Gov Lgl Aircrft Usge</v>
          </cell>
          <cell r="AA11" t="str">
            <v>646156</v>
          </cell>
          <cell r="AB11" t="str">
            <v>Gov Reg Aircraft Usa</v>
          </cell>
          <cell r="AC11" t="e">
            <v>#N/A</v>
          </cell>
          <cell r="AD11"/>
          <cell r="AE11" t="str">
            <v>646156</v>
          </cell>
          <cell r="AF11" t="str">
            <v>Gov Reg Aircraft Usa</v>
          </cell>
          <cell r="AG11" t="e">
            <v>#N/A</v>
          </cell>
          <cell r="AH11"/>
          <cell r="AI11" t="e">
            <v>#N/A</v>
          </cell>
          <cell r="AJ11"/>
          <cell r="AK11" t="e">
            <v>#N/A</v>
          </cell>
          <cell r="AL11"/>
          <cell r="AM11">
            <v>646158</v>
          </cell>
          <cell r="AN11" t="str">
            <v>Gov BOS Arcft Use</v>
          </cell>
          <cell r="AO11" t="e">
            <v>#N/A</v>
          </cell>
          <cell r="AP11"/>
          <cell r="AQ11">
            <v>646158</v>
          </cell>
          <cell r="AR11" t="str">
            <v>Gov BOS Arcft Use</v>
          </cell>
          <cell r="AS11" t="str">
            <v>646155</v>
          </cell>
          <cell r="AT11" t="str">
            <v>Gov RegOps Arcft Use</v>
          </cell>
          <cell r="AU11" t="str">
            <v>646155</v>
          </cell>
          <cell r="AV11" t="str">
            <v>Gov RegOps Arcft Use</v>
          </cell>
          <cell r="AW11" t="str">
            <v>646155</v>
          </cell>
          <cell r="AX11" t="str">
            <v>Gov RegOps Arcft Use</v>
          </cell>
          <cell r="AY11" t="e">
            <v>#N/A</v>
          </cell>
          <cell r="AZ11"/>
          <cell r="BA11" t="e">
            <v>#N/A</v>
          </cell>
          <cell r="BB11"/>
          <cell r="BC11" t="str">
            <v>646150</v>
          </cell>
          <cell r="BD11" t="str">
            <v>Gov Exec Arcft Usage</v>
          </cell>
        </row>
        <row r="12">
          <cell r="A12" t="str">
            <v>522051</v>
          </cell>
          <cell r="B12" t="str">
            <v>Employ Rel Exp-Spousal/Non-Employee Airc</v>
          </cell>
          <cell r="C12" t="str">
            <v>646154</v>
          </cell>
          <cell r="D12" t="str">
            <v>Gov Com Arcrft Usage</v>
          </cell>
          <cell r="E12" t="str">
            <v>646154</v>
          </cell>
          <cell r="F12" t="str">
            <v>Gov Com Arcrft Usage</v>
          </cell>
          <cell r="G12" t="str">
            <v>646154</v>
          </cell>
          <cell r="H12" t="str">
            <v>Gov Com Arcrft Usage</v>
          </cell>
          <cell r="I12" t="e">
            <v>#N/A</v>
          </cell>
          <cell r="J12"/>
          <cell r="K12" t="e">
            <v>#N/A</v>
          </cell>
          <cell r="L12"/>
          <cell r="M12" t="str">
            <v>646152</v>
          </cell>
          <cell r="N12" t="str">
            <v>Gov Fin Aircft Usage</v>
          </cell>
          <cell r="O12" t="e">
            <v>#N/A</v>
          </cell>
          <cell r="P12"/>
          <cell r="Q12" t="e">
            <v>#N/A</v>
          </cell>
          <cell r="R12"/>
          <cell r="S12" t="str">
            <v>646153</v>
          </cell>
          <cell r="T12" t="str">
            <v>Gov HR Aircrft Usage</v>
          </cell>
          <cell r="U12" t="e">
            <v>#N/A</v>
          </cell>
          <cell r="V12"/>
          <cell r="W12" t="e">
            <v>#N/A</v>
          </cell>
          <cell r="X12"/>
          <cell r="Y12" t="str">
            <v>646151</v>
          </cell>
          <cell r="Z12" t="str">
            <v>Gov Lgl Aircrft Usge</v>
          </cell>
          <cell r="AA12" t="str">
            <v>646156</v>
          </cell>
          <cell r="AB12" t="str">
            <v>Gov Reg Aircraft Usa</v>
          </cell>
          <cell r="AC12" t="e">
            <v>#N/A</v>
          </cell>
          <cell r="AD12"/>
          <cell r="AE12" t="str">
            <v>646156</v>
          </cell>
          <cell r="AF12" t="str">
            <v>Gov Reg Aircraft Usa</v>
          </cell>
          <cell r="AG12" t="e">
            <v>#N/A</v>
          </cell>
          <cell r="AH12"/>
          <cell r="AI12" t="e">
            <v>#N/A</v>
          </cell>
          <cell r="AJ12"/>
          <cell r="AK12" t="e">
            <v>#N/A</v>
          </cell>
          <cell r="AL12"/>
          <cell r="AM12">
            <v>646158</v>
          </cell>
          <cell r="AN12" t="str">
            <v>Gov BOS Arcft Use</v>
          </cell>
          <cell r="AO12" t="e">
            <v>#N/A</v>
          </cell>
          <cell r="AP12"/>
          <cell r="AQ12">
            <v>646158</v>
          </cell>
          <cell r="AR12" t="str">
            <v>Gov BOS Arcft Use</v>
          </cell>
          <cell r="AS12" t="str">
            <v>646155</v>
          </cell>
          <cell r="AT12" t="str">
            <v>Gov RegOps Arcft Use</v>
          </cell>
          <cell r="AU12" t="str">
            <v>646155</v>
          </cell>
          <cell r="AV12" t="str">
            <v>Gov RegOps Arcft Use</v>
          </cell>
          <cell r="AW12" t="str">
            <v>646155</v>
          </cell>
          <cell r="AX12" t="str">
            <v>Gov RegOps Arcft Use</v>
          </cell>
          <cell r="AY12" t="e">
            <v>#N/A</v>
          </cell>
          <cell r="AZ12"/>
          <cell r="BA12" t="e">
            <v>#N/A</v>
          </cell>
          <cell r="BB12"/>
          <cell r="BC12" t="str">
            <v>646150</v>
          </cell>
          <cell r="BD12" t="str">
            <v>Gov Exec Arcft Usage</v>
          </cell>
        </row>
        <row r="13">
          <cell r="A13" t="str">
            <v>522059</v>
          </cell>
          <cell r="B13" t="str">
            <v>Employ Rel Exp-Spousal/Non-Employee</v>
          </cell>
          <cell r="C13" t="str">
            <v>646154</v>
          </cell>
          <cell r="D13" t="str">
            <v>Gov Com Arcrft Usage</v>
          </cell>
          <cell r="E13" t="str">
            <v>646154</v>
          </cell>
          <cell r="F13" t="str">
            <v>Gov Com Arcrft Usage</v>
          </cell>
          <cell r="G13" t="str">
            <v>646154</v>
          </cell>
          <cell r="H13" t="str">
            <v>Gov Com Arcrft Usage</v>
          </cell>
          <cell r="I13" t="e">
            <v>#N/A</v>
          </cell>
          <cell r="J13"/>
          <cell r="K13" t="e">
            <v>#N/A</v>
          </cell>
          <cell r="L13"/>
          <cell r="M13" t="str">
            <v>646152</v>
          </cell>
          <cell r="N13" t="str">
            <v>Gov Fin Aircft Usage</v>
          </cell>
          <cell r="O13" t="e">
            <v>#N/A</v>
          </cell>
          <cell r="P13"/>
          <cell r="Q13" t="e">
            <v>#N/A</v>
          </cell>
          <cell r="R13"/>
          <cell r="S13" t="str">
            <v>646153</v>
          </cell>
          <cell r="T13" t="str">
            <v>Gov HR Aircrft Usage</v>
          </cell>
          <cell r="U13" t="e">
            <v>#N/A</v>
          </cell>
          <cell r="V13"/>
          <cell r="W13" t="e">
            <v>#N/A</v>
          </cell>
          <cell r="X13"/>
          <cell r="Y13" t="str">
            <v>646151</v>
          </cell>
          <cell r="Z13" t="str">
            <v>Gov Lgl Aircrft Usge</v>
          </cell>
          <cell r="AA13" t="str">
            <v>646156</v>
          </cell>
          <cell r="AB13" t="str">
            <v>Gov Reg Aircraft Usa</v>
          </cell>
          <cell r="AC13" t="e">
            <v>#N/A</v>
          </cell>
          <cell r="AD13"/>
          <cell r="AE13" t="str">
            <v>646156</v>
          </cell>
          <cell r="AF13" t="str">
            <v>Gov Reg Aircraft Usa</v>
          </cell>
          <cell r="AG13" t="str">
            <v>646407</v>
          </cell>
          <cell r="AH13" t="str">
            <v>Legis Adv Govt A</v>
          </cell>
          <cell r="AI13" t="e">
            <v>#N/A</v>
          </cell>
          <cell r="AJ13"/>
          <cell r="AK13" t="e">
            <v>#N/A</v>
          </cell>
          <cell r="AL13"/>
          <cell r="AM13">
            <v>646158</v>
          </cell>
          <cell r="AN13" t="str">
            <v>Gov BOS Arcft Use</v>
          </cell>
          <cell r="AO13" t="e">
            <v>#N/A</v>
          </cell>
          <cell r="AP13"/>
          <cell r="AQ13">
            <v>646158</v>
          </cell>
          <cell r="AR13" t="str">
            <v>Gov BOS Arcft Use</v>
          </cell>
          <cell r="AS13" t="str">
            <v>646155</v>
          </cell>
          <cell r="AT13" t="str">
            <v>Gov RegOps Arcft Use</v>
          </cell>
          <cell r="AU13" t="str">
            <v>646155</v>
          </cell>
          <cell r="AV13" t="str">
            <v>Gov RegOps Arcft Use</v>
          </cell>
          <cell r="AW13" t="str">
            <v>646155</v>
          </cell>
          <cell r="AX13" t="str">
            <v>Gov RegOps Arcft Use</v>
          </cell>
          <cell r="AY13" t="e">
            <v>#N/A</v>
          </cell>
          <cell r="AZ13"/>
          <cell r="BA13" t="e">
            <v>#N/A</v>
          </cell>
          <cell r="BB13"/>
          <cell r="BC13" t="str">
            <v>646150</v>
          </cell>
          <cell r="BD13" t="str">
            <v>Gov Exec Arcft Usage</v>
          </cell>
        </row>
        <row r="15">
          <cell r="A15" t="str">
            <v>518130</v>
          </cell>
          <cell r="B15" t="str">
            <v>Workers Compensation</v>
          </cell>
          <cell r="C15" t="e">
            <v>#N/A</v>
          </cell>
          <cell r="D15"/>
          <cell r="E15" t="e">
            <v>#N/A</v>
          </cell>
          <cell r="F15"/>
          <cell r="G15" t="e">
            <v>#N/A</v>
          </cell>
          <cell r="H15"/>
          <cell r="I15" t="str">
            <v>646204</v>
          </cell>
          <cell r="J15" t="str">
            <v>Finance Direct</v>
          </cell>
          <cell r="K15" t="e">
            <v>#N/A</v>
          </cell>
          <cell r="L15"/>
          <cell r="M15" t="e">
            <v>#N/A</v>
          </cell>
          <cell r="N15"/>
          <cell r="O15" t="e">
            <v>#N/A</v>
          </cell>
          <cell r="P15"/>
          <cell r="Q15" t="e">
            <v>#N/A</v>
          </cell>
          <cell r="R15"/>
          <cell r="S15" t="e">
            <v>#N/A</v>
          </cell>
          <cell r="T15"/>
          <cell r="U15" t="e">
            <v>#N/A</v>
          </cell>
          <cell r="V15"/>
          <cell r="W15" t="e">
            <v>#N/A</v>
          </cell>
          <cell r="X15"/>
          <cell r="Y15" t="e">
            <v>#N/A</v>
          </cell>
          <cell r="Z15"/>
          <cell r="AA15" t="e">
            <v>#N/A</v>
          </cell>
          <cell r="AB15"/>
          <cell r="AC15" t="e">
            <v>#N/A</v>
          </cell>
          <cell r="AD15"/>
          <cell r="AE15" t="e">
            <v>#N/A</v>
          </cell>
          <cell r="AF15"/>
          <cell r="AG15" t="e">
            <v>#N/A</v>
          </cell>
          <cell r="AH15"/>
          <cell r="AI15" t="e">
            <v>#N/A</v>
          </cell>
          <cell r="AJ15"/>
          <cell r="AK15" t="e">
            <v>#N/A</v>
          </cell>
          <cell r="AL15"/>
          <cell r="AM15" t="e">
            <v>#N/A</v>
          </cell>
          <cell r="AN15"/>
          <cell r="AO15" t="e">
            <v>#N/A</v>
          </cell>
          <cell r="AP15"/>
          <cell r="AQ15" t="e">
            <v>#N/A</v>
          </cell>
          <cell r="AR15"/>
          <cell r="AS15" t="e">
            <v>#N/A</v>
          </cell>
          <cell r="AT15"/>
          <cell r="AU15" t="e">
            <v>#N/A</v>
          </cell>
          <cell r="AV15"/>
          <cell r="AW15" t="e">
            <v>#N/A</v>
          </cell>
          <cell r="AX15"/>
          <cell r="AY15" t="e">
            <v>#N/A</v>
          </cell>
          <cell r="AZ15"/>
          <cell r="BA15" t="e">
            <v>#N/A</v>
          </cell>
          <cell r="BB15"/>
          <cell r="BC15" t="e">
            <v>#N/A</v>
          </cell>
          <cell r="BD15"/>
        </row>
        <row r="16">
          <cell r="A16" t="str">
            <v>522010</v>
          </cell>
          <cell r="B16" t="str">
            <v>Employee Travel</v>
          </cell>
          <cell r="C16" t="str">
            <v>646205</v>
          </cell>
          <cell r="D16" t="str">
            <v>Comm Direct</v>
          </cell>
          <cell r="E16" t="str">
            <v>646304</v>
          </cell>
          <cell r="F16" t="str">
            <v>Support Svcs- Comm</v>
          </cell>
          <cell r="G16" t="e">
            <v>#N/A</v>
          </cell>
          <cell r="H16"/>
          <cell r="I16" t="str">
            <v>646204</v>
          </cell>
          <cell r="J16" t="str">
            <v>Finance Direct</v>
          </cell>
          <cell r="K16" t="e">
            <v>#N/A</v>
          </cell>
          <cell r="L16"/>
          <cell r="M16" t="e">
            <v>#N/A</v>
          </cell>
          <cell r="N16"/>
          <cell r="O16" t="str">
            <v>522010</v>
          </cell>
          <cell r="P16" t="str">
            <v>Employee Travel</v>
          </cell>
          <cell r="Q16" t="e">
            <v>#N/A</v>
          </cell>
          <cell r="R16"/>
          <cell r="S16" t="e">
            <v>#N/A</v>
          </cell>
          <cell r="T16"/>
          <cell r="U16" t="str">
            <v>646201</v>
          </cell>
          <cell r="V16" t="str">
            <v>Legal Direct</v>
          </cell>
          <cell r="W16" t="str">
            <v>646301</v>
          </cell>
          <cell r="X16" t="str">
            <v>Support Svcs- Legal</v>
          </cell>
          <cell r="Y16" t="str">
            <v>646101</v>
          </cell>
          <cell r="Z16" t="str">
            <v>Governance-Legal</v>
          </cell>
          <cell r="AA16" t="str">
            <v>646232</v>
          </cell>
          <cell r="AB16" t="str">
            <v>Direct - Regulatory</v>
          </cell>
          <cell r="AC16" t="str">
            <v>646305</v>
          </cell>
          <cell r="AD16" t="str">
            <v>Support Svcs- Reg</v>
          </cell>
          <cell r="AE16" t="str">
            <v>646107</v>
          </cell>
          <cell r="AF16" t="str">
            <v>Gov-Regulated Oper</v>
          </cell>
          <cell r="AG16" t="str">
            <v>646407</v>
          </cell>
          <cell r="AH16" t="str">
            <v>Legis Adv Govt A</v>
          </cell>
          <cell r="AI16" t="e">
            <v>#N/A</v>
          </cell>
          <cell r="AJ16"/>
          <cell r="AK16" t="e">
            <v>#N/A</v>
          </cell>
          <cell r="AL16"/>
          <cell r="AM16" t="str">
            <v>646352</v>
          </cell>
          <cell r="AN16" t="str">
            <v>General Shared Svcs</v>
          </cell>
          <cell r="AO16" t="e">
            <v>#N/A</v>
          </cell>
          <cell r="AP16"/>
          <cell r="AQ16" t="e">
            <v>#N/A</v>
          </cell>
          <cell r="AR16"/>
          <cell r="AS16" t="str">
            <v>646206</v>
          </cell>
          <cell r="AT16" t="str">
            <v>Reg Ops Direct</v>
          </cell>
          <cell r="AU16" t="e">
            <v>#N/A</v>
          </cell>
          <cell r="AV16"/>
          <cell r="AW16" t="e">
            <v>#N/A</v>
          </cell>
          <cell r="AX16"/>
          <cell r="AY16" t="e">
            <v>#N/A</v>
          </cell>
          <cell r="AZ16"/>
          <cell r="BA16" t="e">
            <v>#N/A</v>
          </cell>
          <cell r="BB16"/>
          <cell r="BC16" t="str">
            <v>646106</v>
          </cell>
          <cell r="BD16" t="str">
            <v>Governance-ExMgt</v>
          </cell>
        </row>
        <row r="17">
          <cell r="A17" t="str">
            <v>522020</v>
          </cell>
          <cell r="B17" t="str">
            <v>Training</v>
          </cell>
          <cell r="C17" t="str">
            <v>646205</v>
          </cell>
          <cell r="D17" t="str">
            <v>Comm Direct</v>
          </cell>
          <cell r="E17" t="str">
            <v>646304</v>
          </cell>
          <cell r="F17" t="str">
            <v>Support Svcs- Comm</v>
          </cell>
          <cell r="G17" t="e">
            <v>#N/A</v>
          </cell>
          <cell r="H17"/>
          <cell r="I17" t="e">
            <v>#N/A</v>
          </cell>
          <cell r="J17"/>
          <cell r="K17" t="e">
            <v>#N/A</v>
          </cell>
          <cell r="L17"/>
          <cell r="M17" t="e">
            <v>#N/A</v>
          </cell>
          <cell r="N17"/>
          <cell r="O17" t="e">
            <v>#N/A</v>
          </cell>
          <cell r="P17"/>
          <cell r="Q17" t="e">
            <v>#N/A</v>
          </cell>
          <cell r="R17"/>
          <cell r="S17" t="e">
            <v>#N/A</v>
          </cell>
          <cell r="T17"/>
          <cell r="U17" t="str">
            <v>646201</v>
          </cell>
          <cell r="V17" t="str">
            <v>Legal Direct</v>
          </cell>
          <cell r="W17" t="str">
            <v>646301</v>
          </cell>
          <cell r="X17" t="str">
            <v>Support Svcs- Legal</v>
          </cell>
          <cell r="Y17" t="str">
            <v>646101</v>
          </cell>
          <cell r="Z17" t="str">
            <v>Governance-Legal</v>
          </cell>
          <cell r="AA17" t="str">
            <v>646232</v>
          </cell>
          <cell r="AB17" t="str">
            <v>Direct - Regulatory</v>
          </cell>
          <cell r="AC17" t="str">
            <v>646305</v>
          </cell>
          <cell r="AD17" t="str">
            <v>Support Svcs- Reg</v>
          </cell>
          <cell r="AE17" t="str">
            <v>646405</v>
          </cell>
          <cell r="AF17" t="str">
            <v>Legis Advocacy-Reg</v>
          </cell>
          <cell r="AG17" t="str">
            <v>646407</v>
          </cell>
          <cell r="AH17" t="str">
            <v>Legis Adv Govt A</v>
          </cell>
          <cell r="AI17" t="e">
            <v>#N/A</v>
          </cell>
          <cell r="AJ17"/>
          <cell r="AK17" t="e">
            <v>#N/A</v>
          </cell>
          <cell r="AL17"/>
          <cell r="AM17" t="e">
            <v>#N/A</v>
          </cell>
          <cell r="AN17"/>
          <cell r="AO17" t="e">
            <v>#N/A</v>
          </cell>
          <cell r="AP17"/>
          <cell r="AQ17" t="e">
            <v>#N/A</v>
          </cell>
          <cell r="AR17"/>
          <cell r="AS17" t="str">
            <v>646206</v>
          </cell>
          <cell r="AT17" t="str">
            <v>Reg Ops Direct</v>
          </cell>
          <cell r="AU17" t="e">
            <v>#N/A</v>
          </cell>
          <cell r="AV17"/>
          <cell r="AW17" t="e">
            <v>#N/A</v>
          </cell>
          <cell r="AX17"/>
          <cell r="AY17" t="e">
            <v>#N/A</v>
          </cell>
          <cell r="AZ17"/>
          <cell r="BA17" t="e">
            <v>#N/A</v>
          </cell>
          <cell r="BB17"/>
          <cell r="BC17" t="e">
            <v>#N/A</v>
          </cell>
          <cell r="BD17"/>
        </row>
        <row r="18">
          <cell r="A18" t="str">
            <v>522030</v>
          </cell>
          <cell r="B18" t="str">
            <v>Registration</v>
          </cell>
          <cell r="C18" t="str">
            <v>646205</v>
          </cell>
          <cell r="D18" t="str">
            <v>Comm Direct</v>
          </cell>
          <cell r="E18" t="str">
            <v>646304</v>
          </cell>
          <cell r="F18" t="str">
            <v>Support Svcs- Comm</v>
          </cell>
          <cell r="G18" t="e">
            <v>#N/A</v>
          </cell>
          <cell r="H18"/>
          <cell r="I18" t="e">
            <v>#N/A</v>
          </cell>
          <cell r="J18"/>
          <cell r="K18" t="e">
            <v>#N/A</v>
          </cell>
          <cell r="L18"/>
          <cell r="M18" t="e">
            <v>#N/A</v>
          </cell>
          <cell r="N18"/>
          <cell r="O18" t="e">
            <v>#N/A</v>
          </cell>
          <cell r="P18"/>
          <cell r="Q18" t="e">
            <v>#N/A</v>
          </cell>
          <cell r="R18"/>
          <cell r="S18" t="e">
            <v>#N/A</v>
          </cell>
          <cell r="T18"/>
          <cell r="U18" t="str">
            <v>646201</v>
          </cell>
          <cell r="V18" t="str">
            <v>Legal Direct</v>
          </cell>
          <cell r="W18" t="str">
            <v>646301</v>
          </cell>
          <cell r="X18" t="str">
            <v>Support Svcs- Legal</v>
          </cell>
          <cell r="Y18" t="str">
            <v>646101</v>
          </cell>
          <cell r="Z18" t="str">
            <v>Governance-Legal</v>
          </cell>
          <cell r="AA18" t="str">
            <v>646232</v>
          </cell>
          <cell r="AB18" t="str">
            <v>Direct - Regulatory</v>
          </cell>
          <cell r="AC18" t="str">
            <v>646305</v>
          </cell>
          <cell r="AD18" t="str">
            <v>Support Svcs- Reg</v>
          </cell>
          <cell r="AE18" t="str">
            <v>646405</v>
          </cell>
          <cell r="AF18" t="str">
            <v>Legis Advocacy-Reg</v>
          </cell>
          <cell r="AG18" t="str">
            <v>646407</v>
          </cell>
          <cell r="AH18" t="str">
            <v>Legis Adv Govt A</v>
          </cell>
          <cell r="AI18" t="str">
            <v>646407</v>
          </cell>
          <cell r="AJ18" t="str">
            <v>Legis Adv Govt A</v>
          </cell>
          <cell r="AK18" t="str">
            <v>646407</v>
          </cell>
          <cell r="AL18" t="str">
            <v>Legis Adv Govt A</v>
          </cell>
          <cell r="AM18" t="e">
            <v>#N/A</v>
          </cell>
          <cell r="AN18"/>
          <cell r="AO18" t="e">
            <v>#N/A</v>
          </cell>
          <cell r="AP18"/>
          <cell r="AQ18" t="e">
            <v>#N/A</v>
          </cell>
          <cell r="AR18"/>
          <cell r="AS18" t="str">
            <v>646206</v>
          </cell>
          <cell r="AT18" t="str">
            <v>Reg Ops Direct</v>
          </cell>
          <cell r="AU18" t="e">
            <v>#N/A</v>
          </cell>
          <cell r="AV18"/>
          <cell r="AW18" t="e">
            <v>#N/A</v>
          </cell>
          <cell r="AX18"/>
          <cell r="AY18" t="e">
            <v>#N/A</v>
          </cell>
          <cell r="AZ18"/>
          <cell r="BA18" t="e">
            <v>#N/A</v>
          </cell>
          <cell r="BB18"/>
          <cell r="BC18" t="e">
            <v>#N/A</v>
          </cell>
          <cell r="BD18"/>
        </row>
        <row r="19">
          <cell r="A19" t="str">
            <v>522040</v>
          </cell>
          <cell r="B19" t="str">
            <v>Dues &amp; Licenses</v>
          </cell>
          <cell r="C19" t="str">
            <v>646205</v>
          </cell>
          <cell r="D19" t="str">
            <v>Comm Direct</v>
          </cell>
          <cell r="E19" t="str">
            <v>646304</v>
          </cell>
          <cell r="F19" t="str">
            <v>Support Svcs- Comm</v>
          </cell>
          <cell r="G19" t="e">
            <v>#N/A</v>
          </cell>
          <cell r="H19"/>
          <cell r="I19" t="e">
            <v>#N/A</v>
          </cell>
          <cell r="J19"/>
          <cell r="K19" t="e">
            <v>#N/A</v>
          </cell>
          <cell r="L19"/>
          <cell r="M19" t="e">
            <v>#N/A</v>
          </cell>
          <cell r="N19"/>
          <cell r="O19" t="e">
            <v>#N/A</v>
          </cell>
          <cell r="P19"/>
          <cell r="Q19" t="e">
            <v>#N/A</v>
          </cell>
          <cell r="R19"/>
          <cell r="S19" t="e">
            <v>#N/A</v>
          </cell>
          <cell r="T19"/>
          <cell r="U19" t="str">
            <v>646201</v>
          </cell>
          <cell r="V19" t="str">
            <v>Legal Direct</v>
          </cell>
          <cell r="W19" t="str">
            <v>646301</v>
          </cell>
          <cell r="X19" t="str">
            <v>Support Svcs- Legal</v>
          </cell>
          <cell r="Y19" t="str">
            <v>646101</v>
          </cell>
          <cell r="Z19" t="str">
            <v>Governance-Legal</v>
          </cell>
          <cell r="AA19" t="str">
            <v>646232</v>
          </cell>
          <cell r="AB19" t="str">
            <v>Direct - Regulatory</v>
          </cell>
          <cell r="AC19" t="str">
            <v>646305</v>
          </cell>
          <cell r="AD19" t="str">
            <v>Support Svcs- Reg</v>
          </cell>
          <cell r="AE19" t="str">
            <v>646405</v>
          </cell>
          <cell r="AF19" t="str">
            <v>Legis Advocacy-Reg</v>
          </cell>
          <cell r="AG19" t="str">
            <v>646407</v>
          </cell>
          <cell r="AH19" t="str">
            <v>Legis Adv Govt A</v>
          </cell>
          <cell r="AI19" t="str">
            <v>646407</v>
          </cell>
          <cell r="AJ19" t="str">
            <v>Legis Adv Govt A</v>
          </cell>
          <cell r="AK19" t="str">
            <v>646407</v>
          </cell>
          <cell r="AL19" t="str">
            <v>Legis Adv Govt A</v>
          </cell>
          <cell r="AM19" t="e">
            <v>#N/A</v>
          </cell>
          <cell r="AN19"/>
          <cell r="AO19" t="e">
            <v>#N/A</v>
          </cell>
          <cell r="AP19"/>
          <cell r="AQ19" t="e">
            <v>#N/A</v>
          </cell>
          <cell r="AR19"/>
          <cell r="AS19" t="str">
            <v>646206</v>
          </cell>
          <cell r="AT19" t="str">
            <v>Reg Ops Direct</v>
          </cell>
          <cell r="AU19" t="e">
            <v>#N/A</v>
          </cell>
          <cell r="AV19"/>
          <cell r="AW19" t="e">
            <v>#N/A</v>
          </cell>
          <cell r="AX19"/>
          <cell r="AY19" t="e">
            <v>#N/A</v>
          </cell>
          <cell r="AZ19"/>
          <cell r="BA19" t="e">
            <v>#N/A</v>
          </cell>
          <cell r="BB19"/>
          <cell r="BC19" t="e">
            <v>#N/A</v>
          </cell>
          <cell r="BD19"/>
        </row>
        <row r="20">
          <cell r="A20" t="str">
            <v>522060</v>
          </cell>
          <cell r="B20" t="str">
            <v>Business Meals</v>
          </cell>
          <cell r="C20" t="str">
            <v>646205</v>
          </cell>
          <cell r="D20" t="str">
            <v>Comm Direct</v>
          </cell>
          <cell r="E20" t="str">
            <v>646304</v>
          </cell>
          <cell r="F20" t="str">
            <v>Support Svcs- Comm</v>
          </cell>
          <cell r="G20" t="str">
            <v>646104</v>
          </cell>
          <cell r="H20" t="str">
            <v>Governance-Comm</v>
          </cell>
          <cell r="I20" t="str">
            <v>646204</v>
          </cell>
          <cell r="J20" t="str">
            <v>Finance Direct</v>
          </cell>
          <cell r="K20" t="e">
            <v>#N/A</v>
          </cell>
          <cell r="L20"/>
          <cell r="M20" t="e">
            <v>#N/A</v>
          </cell>
          <cell r="N20"/>
          <cell r="O20" t="str">
            <v>522060</v>
          </cell>
          <cell r="P20" t="str">
            <v>Business Meals</v>
          </cell>
          <cell r="Q20" t="e">
            <v>#N/A</v>
          </cell>
          <cell r="R20"/>
          <cell r="S20" t="e">
            <v>#N/A</v>
          </cell>
          <cell r="T20"/>
          <cell r="U20" t="str">
            <v>646201</v>
          </cell>
          <cell r="V20" t="str">
            <v>Legal Direct</v>
          </cell>
          <cell r="W20" t="str">
            <v>646301</v>
          </cell>
          <cell r="X20" t="str">
            <v>Support Svcs- Legal</v>
          </cell>
          <cell r="Y20" t="str">
            <v>646101</v>
          </cell>
          <cell r="Z20" t="str">
            <v>Governance-Legal</v>
          </cell>
          <cell r="AA20" t="str">
            <v>646232</v>
          </cell>
          <cell r="AB20" t="str">
            <v>Direct - Regulatory</v>
          </cell>
          <cell r="AC20" t="str">
            <v>646305</v>
          </cell>
          <cell r="AD20" t="str">
            <v>Support Svcs- Reg</v>
          </cell>
          <cell r="AE20" t="str">
            <v>646107</v>
          </cell>
          <cell r="AF20" t="str">
            <v>Gov-Regulated Oper</v>
          </cell>
          <cell r="AG20" t="str">
            <v>646407</v>
          </cell>
          <cell r="AH20" t="str">
            <v>Legis Adv Govt A</v>
          </cell>
          <cell r="AI20" t="str">
            <v>646407</v>
          </cell>
          <cell r="AJ20" t="str">
            <v>Legis Adv Govt A</v>
          </cell>
          <cell r="AK20" t="str">
            <v>646407</v>
          </cell>
          <cell r="AL20" t="str">
            <v>Legis Adv Govt A</v>
          </cell>
          <cell r="AM20" t="str">
            <v>646352</v>
          </cell>
          <cell r="AN20" t="str">
            <v>General Shared Svcs</v>
          </cell>
          <cell r="AO20" t="e">
            <v>#N/A</v>
          </cell>
          <cell r="AP20"/>
          <cell r="AQ20" t="e">
            <v>#N/A</v>
          </cell>
          <cell r="AR20"/>
          <cell r="AS20" t="str">
            <v>646206</v>
          </cell>
          <cell r="AT20" t="str">
            <v>Reg Ops Direct</v>
          </cell>
          <cell r="AU20" t="e">
            <v>#N/A</v>
          </cell>
          <cell r="AV20"/>
          <cell r="AW20" t="e">
            <v>#N/A</v>
          </cell>
          <cell r="AX20"/>
          <cell r="AY20" t="e">
            <v>#N/A</v>
          </cell>
          <cell r="AZ20"/>
          <cell r="BA20" t="e">
            <v>#N/A</v>
          </cell>
          <cell r="BB20"/>
          <cell r="BC20" t="str">
            <v>646106</v>
          </cell>
          <cell r="BD20" t="str">
            <v>Governance-ExMgt</v>
          </cell>
        </row>
        <row r="21">
          <cell r="A21" t="str">
            <v>522080</v>
          </cell>
          <cell r="B21" t="str">
            <v>Park/In-town Travel</v>
          </cell>
          <cell r="C21" t="str">
            <v>646205</v>
          </cell>
          <cell r="D21" t="str">
            <v>Comm Direct</v>
          </cell>
          <cell r="E21" t="str">
            <v>646304</v>
          </cell>
          <cell r="F21" t="str">
            <v>Support Svcs- Comm</v>
          </cell>
          <cell r="G21" t="e">
            <v>#N/A</v>
          </cell>
          <cell r="H21"/>
          <cell r="I21" t="str">
            <v>646204</v>
          </cell>
          <cell r="J21" t="str">
            <v>Finance Direct</v>
          </cell>
          <cell r="K21" t="e">
            <v>#N/A</v>
          </cell>
          <cell r="L21"/>
          <cell r="M21" t="e">
            <v>#N/A</v>
          </cell>
          <cell r="N21"/>
          <cell r="O21" t="str">
            <v>522080</v>
          </cell>
          <cell r="P21" t="str">
            <v>Park/In-town Travel</v>
          </cell>
          <cell r="Q21" t="e">
            <v>#N/A</v>
          </cell>
          <cell r="R21"/>
          <cell r="S21" t="e">
            <v>#N/A</v>
          </cell>
          <cell r="T21"/>
          <cell r="U21" t="str">
            <v>646201</v>
          </cell>
          <cell r="V21" t="str">
            <v>Legal Direct</v>
          </cell>
          <cell r="W21" t="str">
            <v>646301</v>
          </cell>
          <cell r="X21" t="str">
            <v>Support Svcs- Legal</v>
          </cell>
          <cell r="Y21" t="str">
            <v>646101</v>
          </cell>
          <cell r="Z21" t="str">
            <v>Governance-Legal</v>
          </cell>
          <cell r="AA21" t="str">
            <v>646232</v>
          </cell>
          <cell r="AB21" t="str">
            <v>Direct - Regulatory</v>
          </cell>
          <cell r="AC21" t="str">
            <v>646305</v>
          </cell>
          <cell r="AD21" t="str">
            <v>Support Svcs- Reg</v>
          </cell>
          <cell r="AE21" t="str">
            <v>646107</v>
          </cell>
          <cell r="AF21" t="str">
            <v>Gov-Regulated Oper</v>
          </cell>
          <cell r="AG21" t="str">
            <v>646407</v>
          </cell>
          <cell r="AH21" t="str">
            <v>Legis Adv Govt A</v>
          </cell>
          <cell r="AI21" t="str">
            <v>646407</v>
          </cell>
          <cell r="AJ21" t="str">
            <v>Legis Adv Govt A</v>
          </cell>
          <cell r="AK21" t="str">
            <v>646407</v>
          </cell>
          <cell r="AL21" t="str">
            <v>Legis Adv Govt A</v>
          </cell>
          <cell r="AM21" t="str">
            <v>646352</v>
          </cell>
          <cell r="AN21" t="str">
            <v>General Shared Svcs</v>
          </cell>
          <cell r="AO21" t="e">
            <v>#N/A</v>
          </cell>
          <cell r="AP21"/>
          <cell r="AQ21" t="e">
            <v>#N/A</v>
          </cell>
          <cell r="AR21"/>
          <cell r="AS21" t="str">
            <v>646206</v>
          </cell>
          <cell r="AT21" t="str">
            <v>Reg Ops Direct</v>
          </cell>
          <cell r="AU21" t="e">
            <v>#N/A</v>
          </cell>
          <cell r="AV21"/>
          <cell r="AW21" t="e">
            <v>#N/A</v>
          </cell>
          <cell r="AX21"/>
          <cell r="AY21" t="e">
            <v>#N/A</v>
          </cell>
          <cell r="AZ21"/>
          <cell r="BA21" t="e">
            <v>#N/A</v>
          </cell>
          <cell r="BB21"/>
          <cell r="BC21" t="str">
            <v>646106</v>
          </cell>
          <cell r="BD21" t="str">
            <v>Governance-ExMgt</v>
          </cell>
        </row>
        <row r="22">
          <cell r="A22" t="str">
            <v>522090</v>
          </cell>
          <cell r="B22" t="str">
            <v>Awards/Gifts</v>
          </cell>
          <cell r="C22" t="str">
            <v>646205</v>
          </cell>
          <cell r="D22" t="str">
            <v>Comm Direct</v>
          </cell>
          <cell r="E22" t="str">
            <v>646304</v>
          </cell>
          <cell r="F22" t="str">
            <v>Support Svcs- Comm</v>
          </cell>
          <cell r="G22" t="e">
            <v>#N/A</v>
          </cell>
          <cell r="H22"/>
          <cell r="I22" t="e">
            <v>#N/A</v>
          </cell>
          <cell r="J22"/>
          <cell r="K22" t="e">
            <v>#N/A</v>
          </cell>
          <cell r="L22"/>
          <cell r="M22" t="e">
            <v>#N/A</v>
          </cell>
          <cell r="N22"/>
          <cell r="O22" t="str">
            <v>646207</v>
          </cell>
          <cell r="P22" t="str">
            <v>Direct - HR</v>
          </cell>
          <cell r="Q22" t="e">
            <v>#N/A</v>
          </cell>
          <cell r="R22"/>
          <cell r="S22" t="e">
            <v>#N/A</v>
          </cell>
          <cell r="T22"/>
          <cell r="U22" t="e">
            <v>#N/A</v>
          </cell>
          <cell r="V22"/>
          <cell r="W22" t="e">
            <v>#N/A</v>
          </cell>
          <cell r="X22"/>
          <cell r="Y22" t="e">
            <v>#N/A</v>
          </cell>
          <cell r="Z22"/>
          <cell r="AA22" t="str">
            <v>646232</v>
          </cell>
          <cell r="AB22" t="str">
            <v>Direct - Regulatory</v>
          </cell>
          <cell r="AC22" t="str">
            <v>646305</v>
          </cell>
          <cell r="AD22" t="str">
            <v>Support Svcs- Reg</v>
          </cell>
          <cell r="AE22" t="str">
            <v>646405</v>
          </cell>
          <cell r="AF22" t="str">
            <v>Legis Advocacy-Reg</v>
          </cell>
          <cell r="AG22" t="str">
            <v>646407</v>
          </cell>
          <cell r="AH22" t="str">
            <v>Legis Adv Govt A</v>
          </cell>
          <cell r="AI22" t="str">
            <v>646407</v>
          </cell>
          <cell r="AJ22" t="str">
            <v>Legis Adv Govt A</v>
          </cell>
          <cell r="AK22" t="str">
            <v>646407</v>
          </cell>
          <cell r="AL22" t="str">
            <v>Legis Adv Govt A</v>
          </cell>
          <cell r="AM22" t="e">
            <v>#N/A</v>
          </cell>
          <cell r="AN22"/>
          <cell r="AO22" t="e">
            <v>#N/A</v>
          </cell>
          <cell r="AP22"/>
          <cell r="AQ22" t="e">
            <v>#N/A</v>
          </cell>
          <cell r="AR22"/>
          <cell r="AS22" t="str">
            <v>646206</v>
          </cell>
          <cell r="AT22" t="str">
            <v>Reg Ops Direct</v>
          </cell>
          <cell r="AU22" t="e">
            <v>#N/A</v>
          </cell>
          <cell r="AV22"/>
          <cell r="AW22" t="e">
            <v>#N/A</v>
          </cell>
          <cell r="AX22"/>
          <cell r="AY22" t="e">
            <v>#N/A</v>
          </cell>
          <cell r="AZ22"/>
          <cell r="BA22" t="e">
            <v>#N/A</v>
          </cell>
          <cell r="BB22"/>
          <cell r="BC22" t="e">
            <v>#N/A</v>
          </cell>
          <cell r="BD22"/>
        </row>
        <row r="23">
          <cell r="A23" t="str">
            <v>522110</v>
          </cell>
          <cell r="B23" t="str">
            <v>Occ Hlth &amp; Safety</v>
          </cell>
          <cell r="C23" t="e">
            <v>#N/A</v>
          </cell>
          <cell r="D23"/>
          <cell r="E23" t="e">
            <v>#N/A</v>
          </cell>
          <cell r="F23"/>
          <cell r="G23" t="e">
            <v>#N/A</v>
          </cell>
          <cell r="H23"/>
          <cell r="I23" t="e">
            <v>#N/A</v>
          </cell>
          <cell r="J23"/>
          <cell r="K23" t="e">
            <v>#N/A</v>
          </cell>
          <cell r="L23"/>
          <cell r="M23" t="e">
            <v>#N/A</v>
          </cell>
          <cell r="N23"/>
          <cell r="O23" t="e">
            <v>#N/A</v>
          </cell>
          <cell r="P23"/>
          <cell r="Q23" t="e">
            <v>#N/A</v>
          </cell>
          <cell r="R23"/>
          <cell r="S23" t="e">
            <v>#N/A</v>
          </cell>
          <cell r="T23"/>
          <cell r="U23" t="e">
            <v>#N/A</v>
          </cell>
          <cell r="V23"/>
          <cell r="W23" t="e">
            <v>#N/A</v>
          </cell>
          <cell r="X23"/>
          <cell r="Y23" t="e">
            <v>#N/A</v>
          </cell>
          <cell r="Z23"/>
          <cell r="AA23" t="e">
            <v>#N/A</v>
          </cell>
          <cell r="AB23"/>
          <cell r="AC23" t="e">
            <v>#N/A</v>
          </cell>
          <cell r="AD23"/>
          <cell r="AE23" t="e">
            <v>#N/A</v>
          </cell>
          <cell r="AF23"/>
          <cell r="AG23" t="e">
            <v>#N/A</v>
          </cell>
          <cell r="AH23"/>
          <cell r="AI23" t="e">
            <v>#N/A</v>
          </cell>
          <cell r="AJ23"/>
          <cell r="AK23" t="e">
            <v>#N/A</v>
          </cell>
          <cell r="AL23"/>
          <cell r="AM23" t="e">
            <v>#N/A</v>
          </cell>
          <cell r="AN23"/>
          <cell r="AO23" t="e">
            <v>#N/A</v>
          </cell>
          <cell r="AP23"/>
          <cell r="AQ23" t="e">
            <v>#N/A</v>
          </cell>
          <cell r="AR23"/>
          <cell r="AS23" t="e">
            <v>#N/A</v>
          </cell>
          <cell r="AT23"/>
          <cell r="AU23" t="e">
            <v>#N/A</v>
          </cell>
          <cell r="AV23"/>
          <cell r="AW23" t="e">
            <v>#N/A</v>
          </cell>
          <cell r="AX23"/>
          <cell r="AY23" t="e">
            <v>#N/A</v>
          </cell>
          <cell r="AZ23"/>
          <cell r="BA23" t="e">
            <v>#N/A</v>
          </cell>
          <cell r="BB23"/>
          <cell r="BC23" t="e">
            <v>#N/A</v>
          </cell>
          <cell r="BD23"/>
        </row>
        <row r="24">
          <cell r="A24" t="str">
            <v>522120</v>
          </cell>
          <cell r="B24" t="str">
            <v>Books &amp; Subscriptons</v>
          </cell>
          <cell r="C24" t="str">
            <v>646205</v>
          </cell>
          <cell r="D24" t="str">
            <v>Comm Direct</v>
          </cell>
          <cell r="E24" t="str">
            <v>646304</v>
          </cell>
          <cell r="F24" t="str">
            <v>Support Svcs- Comm</v>
          </cell>
          <cell r="G24" t="e">
            <v>#N/A</v>
          </cell>
          <cell r="H24"/>
          <cell r="I24" t="e">
            <v>#N/A</v>
          </cell>
          <cell r="J24"/>
          <cell r="K24" t="e">
            <v>#N/A</v>
          </cell>
          <cell r="L24"/>
          <cell r="M24" t="e">
            <v>#N/A</v>
          </cell>
          <cell r="N24"/>
          <cell r="O24" t="e">
            <v>#N/A</v>
          </cell>
          <cell r="P24"/>
          <cell r="Q24" t="e">
            <v>#N/A</v>
          </cell>
          <cell r="R24"/>
          <cell r="S24" t="e">
            <v>#N/A</v>
          </cell>
          <cell r="T24"/>
          <cell r="U24" t="str">
            <v>646201</v>
          </cell>
          <cell r="V24" t="str">
            <v>Legal Direct</v>
          </cell>
          <cell r="W24" t="str">
            <v>646301</v>
          </cell>
          <cell r="X24" t="str">
            <v>Support Svcs- Legal</v>
          </cell>
          <cell r="Y24" t="str">
            <v>646101</v>
          </cell>
          <cell r="Z24" t="str">
            <v>Governance-Legal</v>
          </cell>
          <cell r="AA24" t="str">
            <v>646232</v>
          </cell>
          <cell r="AB24" t="str">
            <v>Direct - Regulatory</v>
          </cell>
          <cell r="AC24" t="str">
            <v>646305</v>
          </cell>
          <cell r="AD24" t="str">
            <v>Support Svcs- Reg</v>
          </cell>
          <cell r="AE24" t="str">
            <v>646405</v>
          </cell>
          <cell r="AF24" t="str">
            <v>Legis Advocacy-Reg</v>
          </cell>
          <cell r="AG24" t="str">
            <v>646407</v>
          </cell>
          <cell r="AH24" t="str">
            <v>Legis Adv Govt A</v>
          </cell>
          <cell r="AI24" t="str">
            <v>646407</v>
          </cell>
          <cell r="AJ24" t="str">
            <v>Legis Adv Govt A</v>
          </cell>
          <cell r="AK24" t="str">
            <v>646407</v>
          </cell>
          <cell r="AL24" t="str">
            <v>Legis Adv Govt A</v>
          </cell>
          <cell r="AM24" t="e">
            <v>#N/A</v>
          </cell>
          <cell r="AN24"/>
          <cell r="AO24" t="e">
            <v>#N/A</v>
          </cell>
          <cell r="AP24"/>
          <cell r="AQ24" t="e">
            <v>#N/A</v>
          </cell>
          <cell r="AR24"/>
          <cell r="AS24" t="str">
            <v>646206</v>
          </cell>
          <cell r="AT24" t="str">
            <v>Reg Ops Direct</v>
          </cell>
          <cell r="AU24" t="e">
            <v>#N/A</v>
          </cell>
          <cell r="AV24"/>
          <cell r="AW24" t="e">
            <v>#N/A</v>
          </cell>
          <cell r="AX24"/>
          <cell r="AY24" t="e">
            <v>#N/A</v>
          </cell>
          <cell r="AZ24"/>
          <cell r="BA24" t="e">
            <v>#N/A</v>
          </cell>
          <cell r="BB24"/>
          <cell r="BC24" t="e">
            <v>#N/A</v>
          </cell>
          <cell r="BD24"/>
        </row>
        <row r="25">
          <cell r="A25" t="str">
            <v>522130</v>
          </cell>
          <cell r="B25" t="str">
            <v>Misc Empl Rel Exp</v>
          </cell>
          <cell r="C25" t="str">
            <v>646205</v>
          </cell>
          <cell r="D25" t="str">
            <v>Comm Direct</v>
          </cell>
          <cell r="E25" t="str">
            <v>646304</v>
          </cell>
          <cell r="F25" t="str">
            <v>Support Svcs- Comm</v>
          </cell>
          <cell r="G25" t="e">
            <v>#N/A</v>
          </cell>
          <cell r="H25"/>
          <cell r="I25" t="str">
            <v>646204</v>
          </cell>
          <cell r="J25" t="str">
            <v>Finance Direct</v>
          </cell>
          <cell r="K25" t="e">
            <v>#N/A</v>
          </cell>
          <cell r="L25"/>
          <cell r="M25" t="e">
            <v>#N/A</v>
          </cell>
          <cell r="N25"/>
          <cell r="O25" t="e">
            <v>#N/A</v>
          </cell>
          <cell r="P25"/>
          <cell r="Q25" t="e">
            <v>#N/A</v>
          </cell>
          <cell r="R25"/>
          <cell r="S25" t="e">
            <v>#N/A</v>
          </cell>
          <cell r="T25"/>
          <cell r="U25" t="str">
            <v>646201</v>
          </cell>
          <cell r="V25" t="str">
            <v>Legal Direct</v>
          </cell>
          <cell r="W25" t="str">
            <v>646301</v>
          </cell>
          <cell r="X25" t="str">
            <v>Support Svcs- Legal</v>
          </cell>
          <cell r="Y25" t="str">
            <v>646101</v>
          </cell>
          <cell r="Z25" t="str">
            <v>Governance-Legal</v>
          </cell>
          <cell r="AA25" t="str">
            <v>646232</v>
          </cell>
          <cell r="AB25" t="str">
            <v>Direct - Regulatory</v>
          </cell>
          <cell r="AC25" t="str">
            <v>646305</v>
          </cell>
          <cell r="AD25" t="str">
            <v>Support Svcs- Reg</v>
          </cell>
          <cell r="AE25" t="str">
            <v>646405</v>
          </cell>
          <cell r="AF25" t="str">
            <v>Legis Advocacy-Reg</v>
          </cell>
          <cell r="AG25" t="str">
            <v>646407</v>
          </cell>
          <cell r="AH25" t="str">
            <v>Legis Adv Govt A</v>
          </cell>
          <cell r="AI25" t="str">
            <v>646407</v>
          </cell>
          <cell r="AJ25" t="str">
            <v>Legis Adv Govt A</v>
          </cell>
          <cell r="AK25" t="str">
            <v>646407</v>
          </cell>
          <cell r="AL25" t="str">
            <v>Legis Adv Govt A</v>
          </cell>
          <cell r="AM25" t="str">
            <v>646352</v>
          </cell>
          <cell r="AN25" t="str">
            <v>General Shared Svcs</v>
          </cell>
          <cell r="AO25" t="e">
            <v>#N/A</v>
          </cell>
          <cell r="AP25"/>
          <cell r="AQ25" t="e">
            <v>#N/A</v>
          </cell>
          <cell r="AR25"/>
          <cell r="AS25" t="str">
            <v>646206</v>
          </cell>
          <cell r="AT25" t="str">
            <v>Reg Ops Direct</v>
          </cell>
          <cell r="AU25" t="e">
            <v>#N/A</v>
          </cell>
          <cell r="AV25"/>
          <cell r="AW25" t="e">
            <v>#N/A</v>
          </cell>
          <cell r="AX25"/>
          <cell r="AY25" t="e">
            <v>#N/A</v>
          </cell>
          <cell r="AZ25"/>
          <cell r="BA25" t="e">
            <v>#N/A</v>
          </cell>
          <cell r="BB25"/>
          <cell r="BC25" t="e">
            <v>#N/A</v>
          </cell>
          <cell r="BD25"/>
        </row>
        <row r="26">
          <cell r="A26" t="str">
            <v>522140</v>
          </cell>
          <cell r="B26" t="str">
            <v>Recruit/Empl Agency</v>
          </cell>
          <cell r="AS26" t="str">
            <v>646206</v>
          </cell>
          <cell r="AT26" t="str">
            <v>Reg Ops Direct</v>
          </cell>
        </row>
        <row r="27">
          <cell r="A27" t="str">
            <v>522150</v>
          </cell>
          <cell r="B27" t="str">
            <v>Empl Recog Pgm</v>
          </cell>
          <cell r="C27" t="str">
            <v>646205</v>
          </cell>
          <cell r="D27" t="str">
            <v>Comm Direct</v>
          </cell>
          <cell r="E27" t="str">
            <v>646305</v>
          </cell>
          <cell r="F27" t="str">
            <v>Support Svcs- Reg</v>
          </cell>
          <cell r="G27" t="e">
            <v>#N/A</v>
          </cell>
          <cell r="H27"/>
          <cell r="I27" t="e">
            <v>#N/A</v>
          </cell>
          <cell r="J27"/>
          <cell r="K27" t="e">
            <v>#N/A</v>
          </cell>
          <cell r="L27"/>
          <cell r="M27" t="e">
            <v>#N/A</v>
          </cell>
          <cell r="N27"/>
          <cell r="O27" t="e">
            <v>#N/A</v>
          </cell>
          <cell r="P27"/>
          <cell r="Q27" t="e">
            <v>#N/A</v>
          </cell>
          <cell r="R27"/>
          <cell r="S27" t="e">
            <v>#N/A</v>
          </cell>
          <cell r="T27"/>
          <cell r="U27" t="e">
            <v>#N/A</v>
          </cell>
          <cell r="V27"/>
          <cell r="W27" t="e">
            <v>#N/A</v>
          </cell>
          <cell r="X27"/>
          <cell r="Y27" t="e">
            <v>#N/A</v>
          </cell>
          <cell r="Z27"/>
          <cell r="AA27" t="e">
            <v>#N/A</v>
          </cell>
          <cell r="AB27"/>
          <cell r="AC27" t="e">
            <v>#N/A</v>
          </cell>
          <cell r="AD27"/>
          <cell r="AE27" t="e">
            <v>#N/A</v>
          </cell>
          <cell r="AF27"/>
          <cell r="AG27" t="e">
            <v>#N/A</v>
          </cell>
          <cell r="AH27"/>
          <cell r="AI27" t="e">
            <v>#N/A</v>
          </cell>
          <cell r="AJ27"/>
          <cell r="AK27" t="e">
            <v>#N/A</v>
          </cell>
          <cell r="AL27"/>
          <cell r="AM27" t="e">
            <v>#N/A</v>
          </cell>
          <cell r="AN27"/>
          <cell r="AO27" t="e">
            <v>#N/A</v>
          </cell>
          <cell r="AP27"/>
          <cell r="AQ27" t="e">
            <v>#N/A</v>
          </cell>
          <cell r="AR27"/>
          <cell r="AS27" t="e">
            <v>#N/A</v>
          </cell>
          <cell r="AT27"/>
          <cell r="AU27" t="e">
            <v>#N/A</v>
          </cell>
          <cell r="AV27"/>
          <cell r="AW27" t="e">
            <v>#N/A</v>
          </cell>
          <cell r="AX27"/>
          <cell r="AY27" t="e">
            <v>#N/A</v>
          </cell>
          <cell r="AZ27"/>
          <cell r="BA27" t="e">
            <v>#N/A</v>
          </cell>
          <cell r="BB27"/>
          <cell r="BC27" t="e">
            <v>#N/A</v>
          </cell>
          <cell r="BD27"/>
        </row>
        <row r="28">
          <cell r="A28" t="str">
            <v>530010</v>
          </cell>
          <cell r="B28" t="str">
            <v>M&amp;S - Non Inv</v>
          </cell>
          <cell r="C28" t="str">
            <v>646205</v>
          </cell>
          <cell r="D28" t="str">
            <v>Comm Direct</v>
          </cell>
          <cell r="E28" t="str">
            <v>646304</v>
          </cell>
          <cell r="F28" t="str">
            <v>Support Svcs- Comm</v>
          </cell>
          <cell r="G28" t="e">
            <v>#N/A</v>
          </cell>
          <cell r="H28"/>
          <cell r="I28" t="e">
            <v>#N/A</v>
          </cell>
          <cell r="J28"/>
          <cell r="K28" t="e">
            <v>#N/A</v>
          </cell>
          <cell r="L28"/>
          <cell r="M28" t="e">
            <v>#N/A</v>
          </cell>
          <cell r="N28"/>
          <cell r="O28" t="str">
            <v>646207</v>
          </cell>
          <cell r="P28" t="str">
            <v>Direct - HR</v>
          </cell>
          <cell r="Q28" t="e">
            <v>#N/A</v>
          </cell>
          <cell r="R28"/>
          <cell r="S28" t="e">
            <v>#N/A</v>
          </cell>
          <cell r="T28"/>
          <cell r="U28" t="str">
            <v>646201</v>
          </cell>
          <cell r="V28" t="str">
            <v>Legal Direct</v>
          </cell>
          <cell r="W28" t="str">
            <v>646301</v>
          </cell>
          <cell r="X28" t="str">
            <v>Support Svcs- Legal</v>
          </cell>
          <cell r="Y28" t="str">
            <v>646101</v>
          </cell>
          <cell r="Z28" t="str">
            <v>Governance-Legal</v>
          </cell>
          <cell r="AA28" t="str">
            <v>646232</v>
          </cell>
          <cell r="AB28" t="str">
            <v>Direct - Regulatory</v>
          </cell>
          <cell r="AC28" t="e">
            <v>#N/A</v>
          </cell>
          <cell r="AD28"/>
          <cell r="AE28" t="e">
            <v>#N/A</v>
          </cell>
          <cell r="AF28"/>
          <cell r="AG28" t="str">
            <v>646407</v>
          </cell>
          <cell r="AH28" t="str">
            <v>Legis Adv Govt A</v>
          </cell>
          <cell r="AI28" t="str">
            <v>646407</v>
          </cell>
          <cell r="AJ28" t="str">
            <v>Legis Adv Govt A</v>
          </cell>
          <cell r="AK28" t="str">
            <v>646407</v>
          </cell>
          <cell r="AL28" t="str">
            <v>Legis Adv Govt A</v>
          </cell>
          <cell r="AM28" t="e">
            <v>#N/A</v>
          </cell>
          <cell r="AN28"/>
          <cell r="AO28" t="e">
            <v>#N/A</v>
          </cell>
          <cell r="AP28"/>
          <cell r="AQ28" t="e">
            <v>#N/A</v>
          </cell>
          <cell r="AR28"/>
          <cell r="AS28" t="str">
            <v>646206</v>
          </cell>
          <cell r="AT28" t="str">
            <v>Reg Ops Direct</v>
          </cell>
          <cell r="AU28" t="e">
            <v>#N/A</v>
          </cell>
          <cell r="AV28"/>
          <cell r="AW28" t="e">
            <v>#N/A</v>
          </cell>
          <cell r="AX28"/>
          <cell r="AY28" t="e">
            <v>#N/A</v>
          </cell>
          <cell r="AZ28"/>
          <cell r="BA28" t="e">
            <v>#N/A</v>
          </cell>
          <cell r="BB28"/>
          <cell r="BC28" t="e">
            <v>#N/A</v>
          </cell>
          <cell r="BD28"/>
        </row>
        <row r="29">
          <cell r="A29" t="str">
            <v>530020</v>
          </cell>
          <cell r="B29" t="str">
            <v>M&amp;S-Stores,Tools</v>
          </cell>
          <cell r="C29" t="str">
            <v>646205</v>
          </cell>
          <cell r="D29" t="str">
            <v>Comm Direct</v>
          </cell>
          <cell r="U29" t="str">
            <v>646201</v>
          </cell>
          <cell r="V29" t="str">
            <v>Legal Direct</v>
          </cell>
          <cell r="W29" t="str">
            <v>646301</v>
          </cell>
          <cell r="X29" t="str">
            <v>Support Svcs- Legal</v>
          </cell>
          <cell r="Y29" t="str">
            <v>646101</v>
          </cell>
          <cell r="Z29" t="str">
            <v>Governance-Legal</v>
          </cell>
        </row>
        <row r="30">
          <cell r="A30" t="str">
            <v>530030</v>
          </cell>
          <cell r="B30" t="str">
            <v>M&amp;S-Ofc Furn &amp; Equip</v>
          </cell>
          <cell r="C30" t="e">
            <v>#N/A</v>
          </cell>
          <cell r="D30"/>
          <cell r="E30" t="e">
            <v>#N/A</v>
          </cell>
          <cell r="F30"/>
          <cell r="G30" t="e">
            <v>#N/A</v>
          </cell>
          <cell r="H30"/>
          <cell r="I30" t="e">
            <v>#N/A</v>
          </cell>
          <cell r="J30"/>
          <cell r="K30" t="e">
            <v>#N/A</v>
          </cell>
          <cell r="L30"/>
          <cell r="M30" t="e">
            <v>#N/A</v>
          </cell>
          <cell r="N30"/>
          <cell r="O30" t="e">
            <v>#N/A</v>
          </cell>
          <cell r="P30"/>
          <cell r="Q30" t="e">
            <v>#N/A</v>
          </cell>
          <cell r="R30"/>
          <cell r="S30" t="e">
            <v>#N/A</v>
          </cell>
          <cell r="T30"/>
          <cell r="U30" t="e">
            <v>#N/A</v>
          </cell>
          <cell r="V30"/>
          <cell r="W30" t="e">
            <v>#N/A</v>
          </cell>
          <cell r="X30"/>
          <cell r="Y30" t="e">
            <v>#N/A</v>
          </cell>
          <cell r="Z30"/>
          <cell r="AA30" t="str">
            <v>646232</v>
          </cell>
          <cell r="AB30" t="str">
            <v>Direct - Regulatory</v>
          </cell>
          <cell r="AC30" t="e">
            <v>#N/A</v>
          </cell>
          <cell r="AD30"/>
          <cell r="AE30" t="e">
            <v>#N/A</v>
          </cell>
          <cell r="AF30"/>
          <cell r="AG30" t="e">
            <v>#N/A</v>
          </cell>
          <cell r="AH30"/>
          <cell r="AI30" t="e">
            <v>#N/A</v>
          </cell>
          <cell r="AJ30"/>
          <cell r="AK30" t="e">
            <v>#N/A</v>
          </cell>
          <cell r="AL30"/>
          <cell r="AM30" t="e">
            <v>#N/A</v>
          </cell>
          <cell r="AN30"/>
          <cell r="AO30" t="e">
            <v>#N/A</v>
          </cell>
          <cell r="AP30"/>
          <cell r="AQ30" t="e">
            <v>#N/A</v>
          </cell>
          <cell r="AR30"/>
          <cell r="AS30" t="e">
            <v>#N/A</v>
          </cell>
          <cell r="AT30"/>
          <cell r="AU30" t="e">
            <v>#N/A</v>
          </cell>
          <cell r="AV30"/>
          <cell r="AW30" t="e">
            <v>#N/A</v>
          </cell>
          <cell r="AX30"/>
          <cell r="AY30" t="e">
            <v>#N/A</v>
          </cell>
          <cell r="AZ30"/>
          <cell r="BA30" t="e">
            <v>#N/A</v>
          </cell>
          <cell r="BB30"/>
          <cell r="BC30" t="e">
            <v>#N/A</v>
          </cell>
          <cell r="BD30"/>
        </row>
        <row r="31">
          <cell r="A31" t="str">
            <v>530999</v>
          </cell>
          <cell r="B31" t="str">
            <v>M&amp;S-Inventory Issued</v>
          </cell>
          <cell r="C31" t="str">
            <v>646205</v>
          </cell>
          <cell r="D31" t="str">
            <v>Comm Direct</v>
          </cell>
          <cell r="E31" t="str">
            <v>646304</v>
          </cell>
          <cell r="F31" t="str">
            <v>Support Svcs- Comm</v>
          </cell>
          <cell r="G31" t="e">
            <v>#N/A</v>
          </cell>
          <cell r="H31"/>
          <cell r="I31" t="e">
            <v>#N/A</v>
          </cell>
          <cell r="J31"/>
          <cell r="K31" t="e">
            <v>#N/A</v>
          </cell>
          <cell r="L31"/>
          <cell r="M31" t="e">
            <v>#N/A</v>
          </cell>
          <cell r="N31"/>
          <cell r="O31" t="e">
            <v>#N/A</v>
          </cell>
          <cell r="P31"/>
          <cell r="Q31" t="e">
            <v>#N/A</v>
          </cell>
          <cell r="R31"/>
          <cell r="S31" t="e">
            <v>#N/A</v>
          </cell>
          <cell r="T31"/>
          <cell r="U31" t="e">
            <v>#N/A</v>
          </cell>
          <cell r="V31"/>
          <cell r="W31" t="e">
            <v>#N/A</v>
          </cell>
          <cell r="X31"/>
          <cell r="Y31" t="e">
            <v>#N/A</v>
          </cell>
          <cell r="Z31"/>
          <cell r="AA31" t="e">
            <v>#N/A</v>
          </cell>
          <cell r="AB31"/>
          <cell r="AC31" t="e">
            <v>#N/A</v>
          </cell>
          <cell r="AD31"/>
          <cell r="AE31" t="e">
            <v>#N/A</v>
          </cell>
          <cell r="AF31"/>
          <cell r="AG31" t="e">
            <v>#N/A</v>
          </cell>
          <cell r="AH31"/>
          <cell r="AI31" t="e">
            <v>#N/A</v>
          </cell>
          <cell r="AJ31"/>
          <cell r="AK31" t="e">
            <v>#N/A</v>
          </cell>
          <cell r="AL31"/>
          <cell r="AM31" t="e">
            <v>#N/A</v>
          </cell>
          <cell r="AN31"/>
          <cell r="AO31" t="e">
            <v>#N/A</v>
          </cell>
          <cell r="AP31"/>
          <cell r="AQ31" t="e">
            <v>#N/A</v>
          </cell>
          <cell r="AR31"/>
          <cell r="AS31" t="e">
            <v>#N/A</v>
          </cell>
          <cell r="AT31"/>
          <cell r="AU31" t="e">
            <v>#N/A</v>
          </cell>
          <cell r="AV31"/>
          <cell r="AW31" t="e">
            <v>#N/A</v>
          </cell>
          <cell r="AX31"/>
          <cell r="AY31" t="e">
            <v>#N/A</v>
          </cell>
          <cell r="AZ31"/>
          <cell r="BA31" t="e">
            <v>#N/A</v>
          </cell>
          <cell r="BB31"/>
          <cell r="BC31" t="e">
            <v>#N/A</v>
          </cell>
          <cell r="BD31"/>
        </row>
        <row r="32">
          <cell r="A32" t="str">
            <v>531030</v>
          </cell>
          <cell r="B32" t="str">
            <v>Purch Veh Fuel Exp</v>
          </cell>
          <cell r="C32" t="str">
            <v>646205</v>
          </cell>
          <cell r="D32" t="str">
            <v>Comm Direct</v>
          </cell>
          <cell r="E32" t="str">
            <v>646304</v>
          </cell>
          <cell r="F32" t="str">
            <v>Support Svcs- Comm</v>
          </cell>
          <cell r="G32" t="e">
            <v>#N/A</v>
          </cell>
          <cell r="H32"/>
          <cell r="I32" t="str">
            <v>646204</v>
          </cell>
          <cell r="J32" t="str">
            <v>Finance Direct</v>
          </cell>
          <cell r="K32" t="e">
            <v>#N/A</v>
          </cell>
          <cell r="L32"/>
          <cell r="M32" t="e">
            <v>#N/A</v>
          </cell>
          <cell r="N32"/>
          <cell r="O32" t="e">
            <v>#N/A</v>
          </cell>
          <cell r="P32"/>
          <cell r="Q32" t="e">
            <v>#N/A</v>
          </cell>
          <cell r="R32"/>
          <cell r="S32" t="e">
            <v>#N/A</v>
          </cell>
          <cell r="T32"/>
          <cell r="U32" t="str">
            <v>646201</v>
          </cell>
          <cell r="V32" t="str">
            <v>Legal Direct</v>
          </cell>
          <cell r="W32" t="str">
            <v>646301</v>
          </cell>
          <cell r="X32" t="str">
            <v>Support Svcs- Legal</v>
          </cell>
          <cell r="Y32" t="str">
            <v>646101</v>
          </cell>
          <cell r="Z32" t="str">
            <v>Governance-Legal</v>
          </cell>
          <cell r="AA32" t="str">
            <v>646232</v>
          </cell>
          <cell r="AB32" t="str">
            <v>Direct - Regulatory</v>
          </cell>
          <cell r="AC32" t="str">
            <v>646305</v>
          </cell>
          <cell r="AD32" t="str">
            <v>Support Svcs- Reg</v>
          </cell>
          <cell r="AE32" t="str">
            <v>646405</v>
          </cell>
          <cell r="AF32" t="str">
            <v>Legis Advocacy-Reg</v>
          </cell>
          <cell r="AG32" t="str">
            <v>646407</v>
          </cell>
          <cell r="AH32" t="str">
            <v>Legis Adv Govt A</v>
          </cell>
          <cell r="AI32" t="str">
            <v>646407</v>
          </cell>
          <cell r="AJ32" t="str">
            <v>Legis Adv Govt A</v>
          </cell>
          <cell r="AK32" t="str">
            <v>646407</v>
          </cell>
          <cell r="AL32" t="str">
            <v>Legis Adv Govt A</v>
          </cell>
          <cell r="AM32" t="e">
            <v>#N/A</v>
          </cell>
          <cell r="AN32"/>
          <cell r="AO32" t="e">
            <v>#N/A</v>
          </cell>
          <cell r="AP32"/>
          <cell r="AQ32" t="e">
            <v>#N/A</v>
          </cell>
          <cell r="AR32"/>
          <cell r="AS32" t="str">
            <v>646206</v>
          </cell>
          <cell r="AT32" t="str">
            <v>Reg Ops Direct</v>
          </cell>
          <cell r="AU32" t="e">
            <v>#N/A</v>
          </cell>
          <cell r="AV32"/>
          <cell r="AW32" t="e">
            <v>#N/A</v>
          </cell>
          <cell r="AX32"/>
          <cell r="AY32" t="e">
            <v>#N/A</v>
          </cell>
          <cell r="AZ32"/>
          <cell r="BA32" t="e">
            <v>#N/A</v>
          </cell>
          <cell r="BB32"/>
          <cell r="BC32" t="e">
            <v>#N/A</v>
          </cell>
          <cell r="BD32"/>
        </row>
        <row r="33">
          <cell r="A33" t="str">
            <v>532010</v>
          </cell>
          <cell r="B33" t="str">
            <v>Mat &amp; Supplies Exp</v>
          </cell>
          <cell r="C33" t="e">
            <v>#N/A</v>
          </cell>
          <cell r="D33"/>
          <cell r="E33" t="e">
            <v>#N/A</v>
          </cell>
          <cell r="F33"/>
          <cell r="G33" t="e">
            <v>#N/A</v>
          </cell>
          <cell r="H33"/>
          <cell r="I33" t="e">
            <v>#N/A</v>
          </cell>
          <cell r="J33"/>
          <cell r="K33" t="e">
            <v>#N/A</v>
          </cell>
          <cell r="L33"/>
          <cell r="M33" t="e">
            <v>#N/A</v>
          </cell>
          <cell r="N33"/>
          <cell r="O33" t="e">
            <v>#N/A</v>
          </cell>
          <cell r="P33"/>
          <cell r="Q33" t="e">
            <v>#N/A</v>
          </cell>
          <cell r="R33"/>
          <cell r="S33" t="e">
            <v>#N/A</v>
          </cell>
          <cell r="T33"/>
          <cell r="U33" t="e">
            <v>#N/A</v>
          </cell>
          <cell r="V33"/>
          <cell r="W33" t="e">
            <v>#N/A</v>
          </cell>
          <cell r="X33"/>
          <cell r="Y33" t="e">
            <v>#N/A</v>
          </cell>
          <cell r="Z33"/>
          <cell r="AA33" t="e">
            <v>#N/A</v>
          </cell>
          <cell r="AB33"/>
          <cell r="AC33" t="e">
            <v>#N/A</v>
          </cell>
          <cell r="AD33"/>
          <cell r="AE33" t="e">
            <v>#N/A</v>
          </cell>
          <cell r="AF33"/>
          <cell r="AG33" t="e">
            <v>#N/A</v>
          </cell>
          <cell r="AH33"/>
          <cell r="AI33" t="e">
            <v>#N/A</v>
          </cell>
          <cell r="AJ33"/>
          <cell r="AK33" t="e">
            <v>#N/A</v>
          </cell>
          <cell r="AL33"/>
          <cell r="AM33" t="e">
            <v>#N/A</v>
          </cell>
          <cell r="AN33"/>
          <cell r="AO33" t="e">
            <v>#N/A</v>
          </cell>
          <cell r="AP33"/>
          <cell r="AQ33" t="e">
            <v>#N/A</v>
          </cell>
          <cell r="AR33"/>
          <cell r="AS33" t="e">
            <v>#N/A</v>
          </cell>
          <cell r="AT33"/>
          <cell r="AU33" t="e">
            <v>#N/A</v>
          </cell>
          <cell r="AV33"/>
          <cell r="AW33" t="e">
            <v>#N/A</v>
          </cell>
          <cell r="AX33"/>
          <cell r="AY33" t="e">
            <v>#N/A</v>
          </cell>
          <cell r="AZ33"/>
          <cell r="BA33" t="e">
            <v>#N/A</v>
          </cell>
          <cell r="BB33"/>
          <cell r="BC33" t="e">
            <v>#N/A</v>
          </cell>
          <cell r="BD33"/>
        </row>
        <row r="34">
          <cell r="A34" t="str">
            <v>532020</v>
          </cell>
          <cell r="B34" t="str">
            <v>M&amp;S-Equipment</v>
          </cell>
          <cell r="C34" t="str">
            <v>646205</v>
          </cell>
          <cell r="D34" t="str">
            <v>Comm Direct</v>
          </cell>
          <cell r="E34" t="str">
            <v>646304</v>
          </cell>
          <cell r="F34" t="str">
            <v>Support Svcs- Comm</v>
          </cell>
          <cell r="G34" t="e">
            <v>#N/A</v>
          </cell>
          <cell r="H34"/>
          <cell r="I34" t="e">
            <v>#N/A</v>
          </cell>
          <cell r="J34"/>
          <cell r="K34" t="e">
            <v>#N/A</v>
          </cell>
          <cell r="L34"/>
          <cell r="M34" t="e">
            <v>#N/A</v>
          </cell>
          <cell r="N34"/>
          <cell r="O34" t="e">
            <v>#N/A</v>
          </cell>
          <cell r="P34"/>
          <cell r="Q34" t="e">
            <v>#N/A</v>
          </cell>
          <cell r="R34"/>
          <cell r="S34" t="e">
            <v>#N/A</v>
          </cell>
          <cell r="T34"/>
          <cell r="U34" t="str">
            <v>646201</v>
          </cell>
          <cell r="V34" t="str">
            <v>Legal Direct</v>
          </cell>
          <cell r="W34" t="str">
            <v>646301</v>
          </cell>
          <cell r="X34" t="str">
            <v>Support Svcs- Legal</v>
          </cell>
          <cell r="Y34" t="str">
            <v>646101</v>
          </cell>
          <cell r="Z34" t="str">
            <v>Governance-Legal</v>
          </cell>
          <cell r="AA34" t="e">
            <v>#N/A</v>
          </cell>
          <cell r="AB34"/>
          <cell r="AC34" t="e">
            <v>#N/A</v>
          </cell>
          <cell r="AD34"/>
          <cell r="AE34" t="e">
            <v>#N/A</v>
          </cell>
          <cell r="AF34"/>
          <cell r="AG34" t="str">
            <v>646407</v>
          </cell>
          <cell r="AH34" t="str">
            <v>Legis Adv Govt A</v>
          </cell>
          <cell r="AI34" t="str">
            <v>646407</v>
          </cell>
          <cell r="AJ34" t="str">
            <v>Legis Adv Govt A</v>
          </cell>
          <cell r="AK34" t="str">
            <v>646407</v>
          </cell>
          <cell r="AL34" t="str">
            <v>Legis Adv Govt A</v>
          </cell>
          <cell r="AM34" t="e">
            <v>#N/A</v>
          </cell>
          <cell r="AN34"/>
          <cell r="AO34" t="e">
            <v>#N/A</v>
          </cell>
          <cell r="AP34"/>
          <cell r="AQ34" t="e">
            <v>#N/A</v>
          </cell>
          <cell r="AR34"/>
          <cell r="AS34" t="e">
            <v>#N/A</v>
          </cell>
          <cell r="AT34"/>
          <cell r="AU34" t="e">
            <v>#N/A</v>
          </cell>
          <cell r="AV34"/>
          <cell r="AW34" t="e">
            <v>#N/A</v>
          </cell>
          <cell r="AX34"/>
          <cell r="AY34" t="e">
            <v>#N/A</v>
          </cell>
          <cell r="AZ34"/>
          <cell r="BA34" t="e">
            <v>#N/A</v>
          </cell>
          <cell r="BB34"/>
          <cell r="BC34" t="e">
            <v>#N/A</v>
          </cell>
          <cell r="BD34"/>
        </row>
        <row r="35">
          <cell r="A35" t="str">
            <v>532040</v>
          </cell>
          <cell r="B35" t="str">
            <v>M&amp;S-Misc</v>
          </cell>
          <cell r="C35" t="str">
            <v>646205</v>
          </cell>
          <cell r="D35" t="str">
            <v>Comm Direct</v>
          </cell>
          <cell r="E35" t="str">
            <v>646304</v>
          </cell>
          <cell r="F35" t="str">
            <v>Support Svcs- Comm</v>
          </cell>
          <cell r="G35" t="e">
            <v>#N/A</v>
          </cell>
          <cell r="H35"/>
          <cell r="I35" t="e">
            <v>#N/A</v>
          </cell>
          <cell r="J35"/>
          <cell r="K35" t="e">
            <v>#N/A</v>
          </cell>
          <cell r="L35"/>
          <cell r="M35" t="e">
            <v>#N/A</v>
          </cell>
          <cell r="N35"/>
          <cell r="O35" t="e">
            <v>#N/A</v>
          </cell>
          <cell r="P35"/>
          <cell r="Q35" t="e">
            <v>#N/A</v>
          </cell>
          <cell r="R35"/>
          <cell r="S35" t="e">
            <v>#N/A</v>
          </cell>
          <cell r="T35"/>
          <cell r="U35" t="e">
            <v>#N/A</v>
          </cell>
          <cell r="V35"/>
          <cell r="W35" t="e">
            <v>#N/A</v>
          </cell>
          <cell r="X35"/>
          <cell r="Y35" t="e">
            <v>#N/A</v>
          </cell>
          <cell r="Z35"/>
          <cell r="AA35" t="e">
            <v>#N/A</v>
          </cell>
          <cell r="AB35"/>
          <cell r="AC35" t="e">
            <v>#N/A</v>
          </cell>
          <cell r="AD35"/>
          <cell r="AE35" t="e">
            <v>#N/A</v>
          </cell>
          <cell r="AF35"/>
          <cell r="AG35" t="str">
            <v>646407</v>
          </cell>
          <cell r="AH35" t="str">
            <v>Legis Adv Govt A</v>
          </cell>
          <cell r="AI35" t="str">
            <v>646407</v>
          </cell>
          <cell r="AJ35" t="str">
            <v>Legis Adv Govt A</v>
          </cell>
          <cell r="AK35" t="str">
            <v>646407</v>
          </cell>
          <cell r="AL35" t="str">
            <v>Legis Adv Govt A</v>
          </cell>
          <cell r="AM35" t="e">
            <v>#N/A</v>
          </cell>
          <cell r="AN35"/>
          <cell r="AO35" t="e">
            <v>#N/A</v>
          </cell>
          <cell r="AP35"/>
          <cell r="AQ35" t="e">
            <v>#N/A</v>
          </cell>
          <cell r="AR35"/>
          <cell r="AS35" t="e">
            <v>#N/A</v>
          </cell>
          <cell r="AT35"/>
          <cell r="AU35" t="e">
            <v>#N/A</v>
          </cell>
          <cell r="AV35"/>
          <cell r="AW35" t="e">
            <v>#N/A</v>
          </cell>
          <cell r="AX35"/>
          <cell r="AY35" t="e">
            <v>#N/A</v>
          </cell>
          <cell r="AZ35"/>
          <cell r="BA35" t="e">
            <v>#N/A</v>
          </cell>
          <cell r="BB35"/>
          <cell r="BC35" t="str">
            <v>646106</v>
          </cell>
          <cell r="BD35" t="str">
            <v>Governance-ExMgt</v>
          </cell>
        </row>
        <row r="36">
          <cell r="A36" t="str">
            <v>533010</v>
          </cell>
          <cell r="B36" t="str">
            <v>Purch-Comp Hdware</v>
          </cell>
          <cell r="C36" t="str">
            <v>646205</v>
          </cell>
          <cell r="D36" t="str">
            <v>Comm Direct</v>
          </cell>
          <cell r="E36" t="str">
            <v>646304</v>
          </cell>
          <cell r="F36" t="str">
            <v>Support Svcs- Comm</v>
          </cell>
          <cell r="G36" t="e">
            <v>#N/A</v>
          </cell>
          <cell r="H36"/>
          <cell r="I36" t="e">
            <v>#N/A</v>
          </cell>
          <cell r="J36"/>
          <cell r="K36" t="e">
            <v>#N/A</v>
          </cell>
          <cell r="L36"/>
          <cell r="M36" t="e">
            <v>#N/A</v>
          </cell>
          <cell r="N36"/>
          <cell r="O36" t="e">
            <v>#N/A</v>
          </cell>
          <cell r="P36"/>
          <cell r="Q36" t="e">
            <v>#N/A</v>
          </cell>
          <cell r="R36"/>
          <cell r="S36" t="e">
            <v>#N/A</v>
          </cell>
          <cell r="T36"/>
          <cell r="U36" t="e">
            <v>#N/A</v>
          </cell>
          <cell r="V36"/>
          <cell r="W36" t="e">
            <v>#N/A</v>
          </cell>
          <cell r="X36"/>
          <cell r="Y36" t="e">
            <v>#N/A</v>
          </cell>
          <cell r="Z36"/>
          <cell r="AA36" t="e">
            <v>#N/A</v>
          </cell>
          <cell r="AB36"/>
          <cell r="AC36" t="e">
            <v>#N/A</v>
          </cell>
          <cell r="AD36"/>
          <cell r="AE36" t="e">
            <v>#N/A</v>
          </cell>
          <cell r="AF36"/>
          <cell r="AG36" t="e">
            <v>#N/A</v>
          </cell>
          <cell r="AH36"/>
          <cell r="AI36" t="e">
            <v>#N/A</v>
          </cell>
          <cell r="AJ36"/>
          <cell r="AK36" t="e">
            <v>#N/A</v>
          </cell>
          <cell r="AL36"/>
          <cell r="AM36" t="e">
            <v>#N/A</v>
          </cell>
          <cell r="AN36"/>
          <cell r="AO36" t="e">
            <v>#N/A</v>
          </cell>
          <cell r="AP36"/>
          <cell r="AQ36" t="e">
            <v>#N/A</v>
          </cell>
          <cell r="AR36"/>
          <cell r="AS36" t="e">
            <v>#N/A</v>
          </cell>
          <cell r="AT36"/>
          <cell r="AU36" t="e">
            <v>#N/A</v>
          </cell>
          <cell r="AV36"/>
          <cell r="AW36" t="e">
            <v>#N/A</v>
          </cell>
          <cell r="AX36"/>
          <cell r="AY36" t="e">
            <v>#N/A</v>
          </cell>
          <cell r="AZ36"/>
          <cell r="BA36" t="e">
            <v>#N/A</v>
          </cell>
          <cell r="BB36"/>
          <cell r="BC36" t="e">
            <v>#N/A</v>
          </cell>
          <cell r="BD36"/>
        </row>
        <row r="37">
          <cell r="A37" t="str">
            <v>533020</v>
          </cell>
          <cell r="B37" t="str">
            <v>Pur-Comp Sftw &amp; Upgd</v>
          </cell>
          <cell r="C37" t="str">
            <v>646205</v>
          </cell>
          <cell r="D37" t="str">
            <v>Comm Direct</v>
          </cell>
          <cell r="E37" t="str">
            <v>646304</v>
          </cell>
          <cell r="F37" t="str">
            <v>Support Svcs- Comm</v>
          </cell>
          <cell r="G37" t="e">
            <v>#N/A</v>
          </cell>
          <cell r="H37"/>
          <cell r="I37" t="e">
            <v>#N/A</v>
          </cell>
          <cell r="J37"/>
          <cell r="K37" t="e">
            <v>#N/A</v>
          </cell>
          <cell r="L37"/>
          <cell r="M37" t="e">
            <v>#N/A</v>
          </cell>
          <cell r="N37"/>
          <cell r="O37" t="e">
            <v>#N/A</v>
          </cell>
          <cell r="P37"/>
          <cell r="Q37" t="e">
            <v>#N/A</v>
          </cell>
          <cell r="R37"/>
          <cell r="S37" t="e">
            <v>#N/A</v>
          </cell>
          <cell r="T37"/>
          <cell r="U37" t="str">
            <v>646201</v>
          </cell>
          <cell r="V37" t="str">
            <v>Legal Direct</v>
          </cell>
          <cell r="W37" t="str">
            <v>646301</v>
          </cell>
          <cell r="X37" t="str">
            <v>Support Svcs- Legal</v>
          </cell>
          <cell r="Y37" t="str">
            <v>646101</v>
          </cell>
          <cell r="Z37" t="str">
            <v>Governance-Legal</v>
          </cell>
          <cell r="AA37" t="e">
            <v>#N/A</v>
          </cell>
          <cell r="AB37"/>
          <cell r="AC37" t="e">
            <v>#N/A</v>
          </cell>
          <cell r="AD37"/>
          <cell r="AE37" t="e">
            <v>#N/A</v>
          </cell>
          <cell r="AF37"/>
          <cell r="AG37" t="str">
            <v>646407</v>
          </cell>
          <cell r="AH37" t="str">
            <v>Legis Adv Govt A</v>
          </cell>
          <cell r="AI37" t="str">
            <v>646407</v>
          </cell>
          <cell r="AJ37" t="str">
            <v>Legis Adv Govt A</v>
          </cell>
          <cell r="AK37" t="str">
            <v>646407</v>
          </cell>
          <cell r="AL37" t="str">
            <v>Legis Adv Govt A</v>
          </cell>
          <cell r="AM37" t="e">
            <v>#N/A</v>
          </cell>
          <cell r="AN37"/>
          <cell r="AO37" t="e">
            <v>#N/A</v>
          </cell>
          <cell r="AP37"/>
          <cell r="AQ37" t="e">
            <v>#N/A</v>
          </cell>
          <cell r="AR37"/>
          <cell r="AS37" t="str">
            <v>646206</v>
          </cell>
          <cell r="AT37" t="str">
            <v>Reg Ops Direct</v>
          </cell>
          <cell r="AU37" t="e">
            <v>#N/A</v>
          </cell>
          <cell r="AV37"/>
          <cell r="AW37" t="e">
            <v>#N/A</v>
          </cell>
          <cell r="AX37"/>
          <cell r="AY37" t="e">
            <v>#N/A</v>
          </cell>
          <cell r="AZ37"/>
          <cell r="BA37" t="e">
            <v>#N/A</v>
          </cell>
          <cell r="BB37"/>
          <cell r="BC37" t="e">
            <v>#N/A</v>
          </cell>
          <cell r="BD37"/>
        </row>
        <row r="38">
          <cell r="A38" t="str">
            <v>535010</v>
          </cell>
          <cell r="B38" t="str">
            <v>Office Supplies</v>
          </cell>
          <cell r="C38" t="str">
            <v>646205</v>
          </cell>
          <cell r="D38" t="str">
            <v>Comm Direct</v>
          </cell>
          <cell r="E38" t="str">
            <v>646304</v>
          </cell>
          <cell r="F38" t="str">
            <v>Support Svcs- Comm</v>
          </cell>
          <cell r="G38" t="e">
            <v>#N/A</v>
          </cell>
          <cell r="H38"/>
          <cell r="I38" t="str">
            <v>646204</v>
          </cell>
          <cell r="J38" t="str">
            <v>Finance Direct</v>
          </cell>
          <cell r="K38" t="e">
            <v>#N/A</v>
          </cell>
          <cell r="L38"/>
          <cell r="M38" t="e">
            <v>#N/A</v>
          </cell>
          <cell r="N38"/>
          <cell r="O38" t="e">
            <v>#N/A</v>
          </cell>
          <cell r="P38"/>
          <cell r="Q38" t="e">
            <v>#N/A</v>
          </cell>
          <cell r="R38"/>
          <cell r="S38" t="e">
            <v>#N/A</v>
          </cell>
          <cell r="T38"/>
          <cell r="U38" t="str">
            <v>646201</v>
          </cell>
          <cell r="V38" t="str">
            <v>Legal Direct</v>
          </cell>
          <cell r="W38" t="str">
            <v>646301</v>
          </cell>
          <cell r="X38" t="str">
            <v>Support Svcs- Legal</v>
          </cell>
          <cell r="Y38" t="str">
            <v>646101</v>
          </cell>
          <cell r="Z38" t="str">
            <v>Governance-Legal</v>
          </cell>
          <cell r="AA38" t="str">
            <v>646232</v>
          </cell>
          <cell r="AB38" t="str">
            <v>Direct - Regulatory</v>
          </cell>
          <cell r="AC38" t="str">
            <v>646305</v>
          </cell>
          <cell r="AD38" t="str">
            <v>Support Svcs- Reg</v>
          </cell>
          <cell r="AE38" t="str">
            <v>646405</v>
          </cell>
          <cell r="AF38" t="str">
            <v>Legis Advocacy-Reg</v>
          </cell>
          <cell r="AG38" t="str">
            <v>646407</v>
          </cell>
          <cell r="AH38" t="str">
            <v>Legis Adv Govt A</v>
          </cell>
          <cell r="AI38" t="str">
            <v>646407</v>
          </cell>
          <cell r="AJ38" t="str">
            <v>Legis Adv Govt A</v>
          </cell>
          <cell r="AK38" t="str">
            <v>646407</v>
          </cell>
          <cell r="AL38" t="str">
            <v>Legis Adv Govt A</v>
          </cell>
          <cell r="AM38" t="str">
            <v>646352</v>
          </cell>
          <cell r="AN38" t="str">
            <v>General Shared Svcs</v>
          </cell>
          <cell r="AO38" t="e">
            <v>#N/A</v>
          </cell>
          <cell r="AP38"/>
          <cell r="AQ38" t="e">
            <v>#N/A</v>
          </cell>
          <cell r="AR38"/>
          <cell r="AS38" t="str">
            <v>646206</v>
          </cell>
          <cell r="AT38" t="str">
            <v>Reg Ops Direct</v>
          </cell>
          <cell r="AU38" t="e">
            <v>#N/A</v>
          </cell>
          <cell r="AV38"/>
          <cell r="AW38" t="e">
            <v>#N/A</v>
          </cell>
          <cell r="AX38"/>
          <cell r="AY38" t="e">
            <v>#N/A</v>
          </cell>
          <cell r="AZ38"/>
          <cell r="BA38" t="e">
            <v>#N/A</v>
          </cell>
          <cell r="BB38"/>
          <cell r="BC38" t="e">
            <v>#N/A</v>
          </cell>
          <cell r="BD38"/>
        </row>
        <row r="39">
          <cell r="A39" t="str">
            <v>540050</v>
          </cell>
          <cell r="B39" t="str">
            <v>Construction Svcs</v>
          </cell>
          <cell r="AA39" t="str">
            <v>646232</v>
          </cell>
          <cell r="AB39" t="str">
            <v>Direct - Regulatory</v>
          </cell>
        </row>
        <row r="40">
          <cell r="A40" t="str">
            <v>541530</v>
          </cell>
          <cell r="B40" t="str">
            <v>Motor Veh Reg/Lic</v>
          </cell>
          <cell r="C40" t="str">
            <v>646205</v>
          </cell>
          <cell r="D40" t="str">
            <v>Comm Direct</v>
          </cell>
          <cell r="E40" t="str">
            <v>646304</v>
          </cell>
          <cell r="F40" t="str">
            <v>Support Svcs- Comm</v>
          </cell>
          <cell r="G40" t="e">
            <v>#N/A</v>
          </cell>
          <cell r="H40"/>
          <cell r="I40" t="e">
            <v>#N/A</v>
          </cell>
          <cell r="J40"/>
          <cell r="K40" t="e">
            <v>#N/A</v>
          </cell>
          <cell r="L40"/>
          <cell r="M40" t="e">
            <v>#N/A</v>
          </cell>
          <cell r="N40"/>
          <cell r="O40" t="e">
            <v>#N/A</v>
          </cell>
          <cell r="P40"/>
          <cell r="Q40" t="e">
            <v>#N/A</v>
          </cell>
          <cell r="R40"/>
          <cell r="S40" t="e">
            <v>#N/A</v>
          </cell>
          <cell r="T40"/>
          <cell r="U40" t="str">
            <v>646201</v>
          </cell>
          <cell r="V40" t="str">
            <v>Legal Direct</v>
          </cell>
          <cell r="W40" t="str">
            <v>646301</v>
          </cell>
          <cell r="X40" t="str">
            <v>Support Svcs- Legal</v>
          </cell>
          <cell r="Y40" t="str">
            <v>646101</v>
          </cell>
          <cell r="Z40" t="str">
            <v>Governance-Legal</v>
          </cell>
          <cell r="AA40" t="e">
            <v>#N/A</v>
          </cell>
          <cell r="AB40"/>
          <cell r="AC40" t="e">
            <v>#N/A</v>
          </cell>
          <cell r="AD40"/>
          <cell r="AE40" t="e">
            <v>#N/A</v>
          </cell>
          <cell r="AF40"/>
          <cell r="AG40" t="e">
            <v>#N/A</v>
          </cell>
          <cell r="AH40"/>
          <cell r="AI40" t="e">
            <v>#N/A</v>
          </cell>
          <cell r="AJ40"/>
          <cell r="AK40" t="e">
            <v>#N/A</v>
          </cell>
          <cell r="AL40"/>
          <cell r="AM40" t="e">
            <v>#N/A</v>
          </cell>
          <cell r="AN40"/>
          <cell r="AO40" t="e">
            <v>#N/A</v>
          </cell>
          <cell r="AP40"/>
          <cell r="AQ40" t="e">
            <v>#N/A</v>
          </cell>
          <cell r="AR40"/>
          <cell r="AS40" t="e">
            <v>#N/A</v>
          </cell>
          <cell r="AT40"/>
          <cell r="AU40" t="e">
            <v>#N/A</v>
          </cell>
          <cell r="AV40"/>
          <cell r="AW40" t="e">
            <v>#N/A</v>
          </cell>
          <cell r="AX40"/>
          <cell r="AY40" t="e">
            <v>#N/A</v>
          </cell>
          <cell r="AZ40"/>
          <cell r="BA40" t="e">
            <v>#N/A</v>
          </cell>
          <cell r="BB40"/>
          <cell r="BC40" t="e">
            <v>#N/A</v>
          </cell>
          <cell r="BD40"/>
        </row>
        <row r="41">
          <cell r="A41" t="str">
            <v>543010</v>
          </cell>
          <cell r="B41" t="str">
            <v>Prof Serv-Ded</v>
          </cell>
          <cell r="C41" t="str">
            <v>646205</v>
          </cell>
          <cell r="D41" t="str">
            <v>Comm Direct</v>
          </cell>
          <cell r="E41" t="str">
            <v>646304</v>
          </cell>
          <cell r="F41" t="str">
            <v>Support Svcs- Comm</v>
          </cell>
          <cell r="G41" t="str">
            <v>646104</v>
          </cell>
          <cell r="H41" t="str">
            <v>Governance-Comm</v>
          </cell>
          <cell r="I41" t="str">
            <v>646204</v>
          </cell>
          <cell r="J41" t="str">
            <v>Finance Direct</v>
          </cell>
          <cell r="K41" t="str">
            <v>646302</v>
          </cell>
          <cell r="L41" t="str">
            <v>Support Svcs- Fin</v>
          </cell>
          <cell r="M41" t="str">
            <v>646102</v>
          </cell>
          <cell r="N41" t="str">
            <v>Governance-Fin</v>
          </cell>
          <cell r="O41" t="e">
            <v>#N/A</v>
          </cell>
          <cell r="P41"/>
          <cell r="Q41" t="e">
            <v>#N/A</v>
          </cell>
          <cell r="R41"/>
          <cell r="S41" t="e">
            <v>#N/A</v>
          </cell>
          <cell r="T41"/>
          <cell r="U41" t="str">
            <v>646201</v>
          </cell>
          <cell r="V41" t="str">
            <v>Legal Direct</v>
          </cell>
          <cell r="W41" t="str">
            <v>646301</v>
          </cell>
          <cell r="X41" t="str">
            <v>Support Svcs- Legal</v>
          </cell>
          <cell r="Y41" t="str">
            <v>646101</v>
          </cell>
          <cell r="Z41" t="str">
            <v>Governance-Legal</v>
          </cell>
          <cell r="AA41" t="str">
            <v>646232</v>
          </cell>
          <cell r="AB41" t="str">
            <v>Direct - Regulatory</v>
          </cell>
          <cell r="AC41" t="e">
            <v>#N/A</v>
          </cell>
          <cell r="AD41"/>
          <cell r="AE41" t="e">
            <v>#N/A</v>
          </cell>
          <cell r="AF41"/>
          <cell r="AG41" t="str">
            <v>646407</v>
          </cell>
          <cell r="AH41" t="str">
            <v>Legis Adv Govt A</v>
          </cell>
          <cell r="AI41" t="str">
            <v>646407</v>
          </cell>
          <cell r="AJ41" t="str">
            <v>Legis Adv Govt A</v>
          </cell>
          <cell r="AK41" t="str">
            <v>646407</v>
          </cell>
          <cell r="AL41" t="str">
            <v>Legis Adv Govt A</v>
          </cell>
          <cell r="AM41" t="e">
            <v>#N/A</v>
          </cell>
          <cell r="AN41"/>
          <cell r="AO41" t="e">
            <v>#N/A</v>
          </cell>
          <cell r="AP41"/>
          <cell r="AQ41" t="e">
            <v>#N/A</v>
          </cell>
          <cell r="AR41"/>
          <cell r="AS41" t="str">
            <v>646206</v>
          </cell>
          <cell r="AT41" t="str">
            <v>Reg Ops Direct</v>
          </cell>
          <cell r="AU41" t="e">
            <v>#N/A</v>
          </cell>
          <cell r="AV41"/>
          <cell r="AW41" t="e">
            <v>#N/A</v>
          </cell>
          <cell r="AX41"/>
          <cell r="AY41" t="e">
            <v>#N/A</v>
          </cell>
          <cell r="AZ41"/>
          <cell r="BA41" t="e">
            <v>#N/A</v>
          </cell>
          <cell r="BB41"/>
          <cell r="BC41" t="str">
            <v>646106</v>
          </cell>
          <cell r="BD41" t="str">
            <v>Governance-ExMgt</v>
          </cell>
        </row>
        <row r="42">
          <cell r="A42" t="str">
            <v>543030</v>
          </cell>
          <cell r="B42" t="str">
            <v>Auditing Services</v>
          </cell>
          <cell r="C42" t="e">
            <v>#N/A</v>
          </cell>
          <cell r="D42"/>
          <cell r="E42" t="e">
            <v>#N/A</v>
          </cell>
          <cell r="F42"/>
          <cell r="G42" t="e">
            <v>#N/A</v>
          </cell>
          <cell r="H42"/>
          <cell r="I42" t="e">
            <v>#N/A</v>
          </cell>
          <cell r="J42"/>
          <cell r="K42" t="str">
            <v>646302</v>
          </cell>
          <cell r="L42" t="str">
            <v>Support Svcs- Fin</v>
          </cell>
          <cell r="M42" t="str">
            <v>646102</v>
          </cell>
          <cell r="N42" t="str">
            <v>Governance-Fin</v>
          </cell>
          <cell r="O42" t="e">
            <v>#N/A</v>
          </cell>
          <cell r="P42"/>
          <cell r="Q42" t="e">
            <v>#N/A</v>
          </cell>
          <cell r="R42"/>
          <cell r="S42" t="e">
            <v>#N/A</v>
          </cell>
          <cell r="T42"/>
          <cell r="U42" t="e">
            <v>#N/A</v>
          </cell>
          <cell r="V42"/>
          <cell r="W42" t="e">
            <v>#N/A</v>
          </cell>
          <cell r="X42"/>
          <cell r="Y42" t="e">
            <v>#N/A</v>
          </cell>
          <cell r="Z42"/>
          <cell r="AA42" t="e">
            <v>#N/A</v>
          </cell>
          <cell r="AB42"/>
          <cell r="AC42" t="e">
            <v>#N/A</v>
          </cell>
          <cell r="AD42"/>
          <cell r="AE42" t="e">
            <v>#N/A</v>
          </cell>
          <cell r="AF42"/>
          <cell r="AG42" t="e">
            <v>#N/A</v>
          </cell>
          <cell r="AH42"/>
          <cell r="AI42" t="e">
            <v>#N/A</v>
          </cell>
          <cell r="AJ42"/>
          <cell r="AK42" t="e">
            <v>#N/A</v>
          </cell>
          <cell r="AL42"/>
          <cell r="AM42" t="e">
            <v>#N/A</v>
          </cell>
          <cell r="AN42"/>
          <cell r="AO42" t="e">
            <v>#N/A</v>
          </cell>
          <cell r="AP42"/>
          <cell r="AQ42" t="e">
            <v>#N/A</v>
          </cell>
          <cell r="AR42"/>
          <cell r="AS42" t="e">
            <v>#N/A</v>
          </cell>
          <cell r="AT42"/>
          <cell r="AU42" t="e">
            <v>#N/A</v>
          </cell>
          <cell r="AV42"/>
          <cell r="AW42" t="e">
            <v>#N/A</v>
          </cell>
          <cell r="AX42"/>
          <cell r="AY42" t="e">
            <v>#N/A</v>
          </cell>
          <cell r="AZ42"/>
          <cell r="BA42" t="e">
            <v>#N/A</v>
          </cell>
          <cell r="BB42"/>
          <cell r="BC42" t="e">
            <v>#N/A</v>
          </cell>
          <cell r="BD42"/>
        </row>
        <row r="43">
          <cell r="A43" t="str">
            <v>543040</v>
          </cell>
          <cell r="B43" t="str">
            <v>Admin Services</v>
          </cell>
          <cell r="C43" t="str">
            <v>646205</v>
          </cell>
          <cell r="D43" t="str">
            <v>Comm Direct</v>
          </cell>
          <cell r="E43" t="str">
            <v>646304</v>
          </cell>
          <cell r="F43" t="str">
            <v>Support Svcs- Comm</v>
          </cell>
          <cell r="G43" t="e">
            <v>#N/A</v>
          </cell>
          <cell r="H43"/>
          <cell r="I43" t="e">
            <v>#N/A</v>
          </cell>
          <cell r="J43"/>
          <cell r="K43" t="e">
            <v>#N/A</v>
          </cell>
          <cell r="L43"/>
          <cell r="M43" t="e">
            <v>#N/A</v>
          </cell>
          <cell r="N43"/>
          <cell r="O43" t="e">
            <v>#N/A</v>
          </cell>
          <cell r="P43"/>
          <cell r="Q43" t="e">
            <v>#N/A</v>
          </cell>
          <cell r="R43"/>
          <cell r="S43" t="e">
            <v>#N/A</v>
          </cell>
          <cell r="T43"/>
          <cell r="U43" t="e">
            <v>#N/A</v>
          </cell>
          <cell r="V43"/>
          <cell r="W43" t="e">
            <v>#N/A</v>
          </cell>
          <cell r="X43"/>
          <cell r="Y43" t="e">
            <v>#N/A</v>
          </cell>
          <cell r="Z43"/>
          <cell r="AA43" t="str">
            <v>646232</v>
          </cell>
          <cell r="AB43" t="str">
            <v>Direct - Regulatory</v>
          </cell>
          <cell r="AC43" t="e">
            <v>#N/A</v>
          </cell>
          <cell r="AD43"/>
          <cell r="AE43" t="e">
            <v>#N/A</v>
          </cell>
          <cell r="AF43"/>
          <cell r="AG43" t="e">
            <v>#N/A</v>
          </cell>
          <cell r="AH43"/>
          <cell r="AI43" t="e">
            <v>#N/A</v>
          </cell>
          <cell r="AJ43"/>
          <cell r="AK43" t="e">
            <v>#N/A</v>
          </cell>
          <cell r="AL43"/>
          <cell r="AM43" t="e">
            <v>#N/A</v>
          </cell>
          <cell r="AN43"/>
          <cell r="AO43" t="e">
            <v>#N/A</v>
          </cell>
          <cell r="AP43"/>
          <cell r="AQ43" t="e">
            <v>#N/A</v>
          </cell>
          <cell r="AR43"/>
          <cell r="AS43" t="str">
            <v>646206</v>
          </cell>
          <cell r="AT43" t="str">
            <v>Reg Ops Direct</v>
          </cell>
          <cell r="AV43"/>
          <cell r="AX43"/>
          <cell r="AY43" t="e">
            <v>#N/A</v>
          </cell>
          <cell r="AZ43"/>
          <cell r="BA43" t="e">
            <v>#N/A</v>
          </cell>
          <cell r="BB43"/>
          <cell r="BC43" t="e">
            <v>#N/A</v>
          </cell>
          <cell r="BD43"/>
        </row>
        <row r="44">
          <cell r="A44" t="str">
            <v>543050</v>
          </cell>
          <cell r="B44" t="str">
            <v>Technical Services</v>
          </cell>
          <cell r="C44" t="str">
            <v>646205</v>
          </cell>
          <cell r="D44" t="str">
            <v>Comm Direct</v>
          </cell>
          <cell r="E44" t="str">
            <v>646304</v>
          </cell>
          <cell r="F44" t="str">
            <v>Support Svcs- Comm</v>
          </cell>
          <cell r="G44" t="e">
            <v>#N/A</v>
          </cell>
          <cell r="H44"/>
          <cell r="I44" t="e">
            <v>#N/A</v>
          </cell>
          <cell r="J44"/>
          <cell r="K44" t="e">
            <v>#N/A</v>
          </cell>
          <cell r="L44"/>
          <cell r="M44" t="e">
            <v>#N/A</v>
          </cell>
          <cell r="N44"/>
          <cell r="O44" t="e">
            <v>#N/A</v>
          </cell>
          <cell r="P44"/>
          <cell r="Q44" t="e">
            <v>#N/A</v>
          </cell>
          <cell r="R44"/>
          <cell r="S44" t="e">
            <v>#N/A</v>
          </cell>
          <cell r="T44"/>
          <cell r="U44" t="e">
            <v>#N/A</v>
          </cell>
          <cell r="V44"/>
          <cell r="W44" t="e">
            <v>#N/A</v>
          </cell>
          <cell r="X44"/>
          <cell r="Y44" t="e">
            <v>#N/A</v>
          </cell>
          <cell r="Z44"/>
          <cell r="AA44" t="e">
            <v>#N/A</v>
          </cell>
          <cell r="AB44"/>
          <cell r="AC44" t="e">
            <v>#N/A</v>
          </cell>
          <cell r="AD44"/>
          <cell r="AE44" t="e">
            <v>#N/A</v>
          </cell>
          <cell r="AF44"/>
          <cell r="AG44" t="e">
            <v>#N/A</v>
          </cell>
          <cell r="AH44"/>
          <cell r="AI44" t="e">
            <v>#N/A</v>
          </cell>
          <cell r="AJ44"/>
          <cell r="AK44" t="e">
            <v>#N/A</v>
          </cell>
          <cell r="AL44"/>
          <cell r="AM44" t="e">
            <v>#N/A</v>
          </cell>
          <cell r="AN44"/>
          <cell r="AO44" t="e">
            <v>#N/A</v>
          </cell>
          <cell r="AP44"/>
          <cell r="AQ44" t="e">
            <v>#N/A</v>
          </cell>
          <cell r="AR44"/>
          <cell r="AS44" t="str">
            <v>646206</v>
          </cell>
          <cell r="AT44" t="str">
            <v>Reg Ops Direct</v>
          </cell>
          <cell r="AV44"/>
          <cell r="AX44"/>
          <cell r="AY44" t="e">
            <v>#N/A</v>
          </cell>
          <cell r="AZ44"/>
          <cell r="BA44" t="e">
            <v>#N/A</v>
          </cell>
          <cell r="BB44"/>
          <cell r="BC44" t="e">
            <v>#N/A</v>
          </cell>
          <cell r="BD44"/>
        </row>
        <row r="45">
          <cell r="A45" t="str">
            <v>543060</v>
          </cell>
          <cell r="B45" t="str">
            <v>Training Services</v>
          </cell>
          <cell r="C45" t="str">
            <v>646205</v>
          </cell>
          <cell r="D45" t="str">
            <v>Comm Direct</v>
          </cell>
          <cell r="E45" t="str">
            <v>646304</v>
          </cell>
          <cell r="F45" t="str">
            <v>Support Svcs- Comm</v>
          </cell>
          <cell r="G45" t="str">
            <v>646104</v>
          </cell>
          <cell r="H45" t="str">
            <v>Governance-Comm</v>
          </cell>
          <cell r="I45" t="e">
            <v>#N/A</v>
          </cell>
          <cell r="J45"/>
          <cell r="K45" t="e">
            <v>#N/A</v>
          </cell>
          <cell r="L45"/>
          <cell r="M45" t="e">
            <v>#N/A</v>
          </cell>
          <cell r="N45"/>
          <cell r="O45" t="e">
            <v>#N/A</v>
          </cell>
          <cell r="P45"/>
          <cell r="Q45" t="e">
            <v>#N/A</v>
          </cell>
          <cell r="R45"/>
          <cell r="S45" t="e">
            <v>#N/A</v>
          </cell>
          <cell r="T45"/>
          <cell r="U45" t="e">
            <v>#N/A</v>
          </cell>
          <cell r="V45"/>
          <cell r="W45" t="e">
            <v>#N/A</v>
          </cell>
          <cell r="X45"/>
          <cell r="Y45" t="e">
            <v>#N/A</v>
          </cell>
          <cell r="Z45"/>
          <cell r="AA45" t="e">
            <v>#N/A</v>
          </cell>
          <cell r="AB45"/>
          <cell r="AC45" t="e">
            <v>#N/A</v>
          </cell>
          <cell r="AD45"/>
          <cell r="AE45" t="e">
            <v>#N/A</v>
          </cell>
          <cell r="AF45"/>
          <cell r="AG45" t="e">
            <v>#N/A</v>
          </cell>
          <cell r="AH45"/>
          <cell r="AI45" t="e">
            <v>#N/A</v>
          </cell>
          <cell r="AJ45"/>
          <cell r="AK45" t="e">
            <v>#N/A</v>
          </cell>
          <cell r="AL45"/>
          <cell r="AM45" t="e">
            <v>#N/A</v>
          </cell>
          <cell r="AN45"/>
          <cell r="AO45" t="e">
            <v>#N/A</v>
          </cell>
          <cell r="AP45"/>
          <cell r="AQ45" t="e">
            <v>#N/A</v>
          </cell>
          <cell r="AR45"/>
          <cell r="AS45" t="str">
            <v>646206</v>
          </cell>
          <cell r="AT45" t="str">
            <v>Reg Ops Direct</v>
          </cell>
          <cell r="AU45" t="e">
            <v>#N/A</v>
          </cell>
          <cell r="AV45"/>
          <cell r="AW45" t="e">
            <v>#N/A</v>
          </cell>
          <cell r="AX45"/>
          <cell r="AY45" t="e">
            <v>#N/A</v>
          </cell>
          <cell r="AZ45"/>
          <cell r="BA45" t="e">
            <v>#N/A</v>
          </cell>
          <cell r="BB45"/>
          <cell r="BC45" t="e">
            <v>#N/A</v>
          </cell>
          <cell r="BD45"/>
        </row>
        <row r="46">
          <cell r="A46" t="str">
            <v>543070</v>
          </cell>
          <cell r="B46" t="str">
            <v>Storage Services</v>
          </cell>
          <cell r="C46" t="e">
            <v>#N/A</v>
          </cell>
          <cell r="D46"/>
          <cell r="E46" t="e">
            <v>#N/A</v>
          </cell>
          <cell r="F46"/>
          <cell r="G46" t="e">
            <v>#N/A</v>
          </cell>
          <cell r="H46"/>
          <cell r="I46" t="str">
            <v>646204</v>
          </cell>
          <cell r="J46" t="str">
            <v>Finance Direct</v>
          </cell>
          <cell r="K46" t="e">
            <v>#N/A</v>
          </cell>
          <cell r="L46"/>
          <cell r="M46" t="e">
            <v>#N/A</v>
          </cell>
          <cell r="N46"/>
          <cell r="O46" t="e">
            <v>#N/A</v>
          </cell>
          <cell r="P46"/>
          <cell r="Q46" t="e">
            <v>#N/A</v>
          </cell>
          <cell r="R46"/>
          <cell r="S46" t="e">
            <v>#N/A</v>
          </cell>
          <cell r="T46"/>
          <cell r="U46" t="str">
            <v>646201</v>
          </cell>
          <cell r="V46" t="str">
            <v>Legal Direct</v>
          </cell>
          <cell r="W46" t="str">
            <v>646301</v>
          </cell>
          <cell r="X46" t="str">
            <v>Support Svcs- Legal</v>
          </cell>
          <cell r="Y46" t="str">
            <v>646101</v>
          </cell>
          <cell r="Z46" t="str">
            <v>Governance-Legal</v>
          </cell>
          <cell r="AA46" t="e">
            <v>#N/A</v>
          </cell>
          <cell r="AB46"/>
          <cell r="AC46" t="e">
            <v>#N/A</v>
          </cell>
          <cell r="AD46"/>
          <cell r="AE46" t="e">
            <v>#N/A</v>
          </cell>
          <cell r="AF46"/>
          <cell r="AG46" t="e">
            <v>#N/A</v>
          </cell>
          <cell r="AH46"/>
          <cell r="AI46" t="e">
            <v>#N/A</v>
          </cell>
          <cell r="AJ46"/>
          <cell r="AK46" t="e">
            <v>#N/A</v>
          </cell>
          <cell r="AL46"/>
          <cell r="AM46" t="e">
            <v>#N/A</v>
          </cell>
          <cell r="AN46"/>
          <cell r="AO46" t="e">
            <v>#N/A</v>
          </cell>
          <cell r="AP46"/>
          <cell r="AQ46" t="e">
            <v>#N/A</v>
          </cell>
          <cell r="AR46"/>
          <cell r="AS46" t="e">
            <v>#N/A</v>
          </cell>
          <cell r="AT46"/>
          <cell r="AU46" t="e">
            <v>#N/A</v>
          </cell>
          <cell r="AV46"/>
          <cell r="AW46" t="e">
            <v>#N/A</v>
          </cell>
          <cell r="AX46"/>
          <cell r="AY46" t="e">
            <v>#N/A</v>
          </cell>
          <cell r="AZ46"/>
          <cell r="BA46" t="e">
            <v>#N/A</v>
          </cell>
          <cell r="BB46"/>
          <cell r="BC46" t="e">
            <v>#N/A</v>
          </cell>
          <cell r="BD46"/>
        </row>
        <row r="47">
          <cell r="A47" t="str">
            <v>543080</v>
          </cell>
          <cell r="B47" t="str">
            <v>Media</v>
          </cell>
          <cell r="C47" t="str">
            <v>646205</v>
          </cell>
          <cell r="D47" t="str">
            <v>Comm Direct</v>
          </cell>
          <cell r="E47" t="str">
            <v>646304</v>
          </cell>
          <cell r="F47" t="str">
            <v>Support Svcs- Comm</v>
          </cell>
          <cell r="G47" t="str">
            <v>646104</v>
          </cell>
          <cell r="H47" t="str">
            <v>Governance-Comm</v>
          </cell>
          <cell r="I47" t="e">
            <v>#N/A</v>
          </cell>
          <cell r="J47"/>
          <cell r="K47" t="e">
            <v>#N/A</v>
          </cell>
          <cell r="L47"/>
          <cell r="M47" t="e">
            <v>#N/A</v>
          </cell>
          <cell r="N47"/>
          <cell r="O47" t="e">
            <v>#N/A</v>
          </cell>
          <cell r="P47"/>
          <cell r="Q47" t="e">
            <v>#N/A</v>
          </cell>
          <cell r="R47"/>
          <cell r="S47" t="e">
            <v>#N/A</v>
          </cell>
          <cell r="T47"/>
          <cell r="U47" t="e">
            <v>#N/A</v>
          </cell>
          <cell r="V47"/>
          <cell r="W47" t="e">
            <v>#N/A</v>
          </cell>
          <cell r="X47"/>
          <cell r="Y47" t="e">
            <v>#N/A</v>
          </cell>
          <cell r="Z47"/>
          <cell r="AA47" t="e">
            <v>#N/A</v>
          </cell>
          <cell r="AB47"/>
          <cell r="AC47" t="e">
            <v>#N/A</v>
          </cell>
          <cell r="AD47"/>
          <cell r="AE47" t="e">
            <v>#N/A</v>
          </cell>
          <cell r="AF47"/>
          <cell r="AG47" t="e">
            <v>#N/A</v>
          </cell>
          <cell r="AH47"/>
          <cell r="AI47" t="e">
            <v>#N/A</v>
          </cell>
          <cell r="AJ47"/>
          <cell r="AK47" t="e">
            <v>#N/A</v>
          </cell>
          <cell r="AL47"/>
          <cell r="AM47" t="e">
            <v>#N/A</v>
          </cell>
          <cell r="AN47"/>
          <cell r="AO47" t="e">
            <v>#N/A</v>
          </cell>
          <cell r="AP47"/>
          <cell r="AQ47" t="e">
            <v>#N/A</v>
          </cell>
          <cell r="AR47"/>
          <cell r="AS47" t="str">
            <v>646206</v>
          </cell>
          <cell r="AT47" t="str">
            <v>Reg Ops Direct</v>
          </cell>
          <cell r="AV47"/>
          <cell r="AX47"/>
          <cell r="AY47" t="e">
            <v>#N/A</v>
          </cell>
          <cell r="AZ47"/>
          <cell r="BA47" t="e">
            <v>#N/A</v>
          </cell>
          <cell r="BB47"/>
          <cell r="BC47" t="e">
            <v>#N/A</v>
          </cell>
          <cell r="BD47"/>
        </row>
        <row r="48">
          <cell r="A48" t="str">
            <v>543090</v>
          </cell>
          <cell r="B48" t="str">
            <v>Wireless Services</v>
          </cell>
          <cell r="C48" t="str">
            <v>646205</v>
          </cell>
          <cell r="D48" t="str">
            <v>Comm Direct</v>
          </cell>
          <cell r="E48" t="str">
            <v>646304</v>
          </cell>
          <cell r="F48" t="str">
            <v>Support Svcs- Comm</v>
          </cell>
          <cell r="G48" t="e">
            <v>#N/A</v>
          </cell>
          <cell r="H48"/>
          <cell r="I48" t="e">
            <v>#N/A</v>
          </cell>
          <cell r="J48"/>
          <cell r="K48" t="e">
            <v>#N/A</v>
          </cell>
          <cell r="L48"/>
          <cell r="M48" t="e">
            <v>#N/A</v>
          </cell>
          <cell r="N48"/>
          <cell r="O48" t="e">
            <v>#N/A</v>
          </cell>
          <cell r="P48"/>
          <cell r="Q48" t="e">
            <v>#N/A</v>
          </cell>
          <cell r="R48"/>
          <cell r="S48" t="e">
            <v>#N/A</v>
          </cell>
          <cell r="T48"/>
          <cell r="U48" t="e">
            <v>#N/A</v>
          </cell>
          <cell r="V48"/>
          <cell r="W48" t="e">
            <v>#N/A</v>
          </cell>
          <cell r="X48"/>
          <cell r="Y48" t="e">
            <v>#N/A</v>
          </cell>
          <cell r="Z48"/>
          <cell r="AA48" t="str">
            <v>646232</v>
          </cell>
          <cell r="AB48" t="str">
            <v>Direct - Regulatory</v>
          </cell>
          <cell r="AC48" t="e">
            <v>#N/A</v>
          </cell>
          <cell r="AD48"/>
          <cell r="AE48" t="e">
            <v>#N/A</v>
          </cell>
          <cell r="AF48"/>
          <cell r="AG48" t="str">
            <v>646407</v>
          </cell>
          <cell r="AH48" t="str">
            <v>Legis Adv Govt A</v>
          </cell>
          <cell r="AI48" t="str">
            <v>646407</v>
          </cell>
          <cell r="AJ48" t="str">
            <v>Legis Adv Govt A</v>
          </cell>
          <cell r="AK48" t="str">
            <v>646407</v>
          </cell>
          <cell r="AL48" t="str">
            <v>Legis Adv Govt A</v>
          </cell>
          <cell r="AM48" t="e">
            <v>#N/A</v>
          </cell>
          <cell r="AN48"/>
          <cell r="AO48" t="e">
            <v>#N/A</v>
          </cell>
          <cell r="AP48"/>
          <cell r="AQ48" t="e">
            <v>#N/A</v>
          </cell>
          <cell r="AR48"/>
          <cell r="AS48" t="str">
            <v>646206</v>
          </cell>
          <cell r="AT48" t="str">
            <v>Reg Ops Direct</v>
          </cell>
          <cell r="AU48" t="e">
            <v>#N/A</v>
          </cell>
          <cell r="AV48"/>
          <cell r="AW48" t="e">
            <v>#N/A</v>
          </cell>
          <cell r="AX48"/>
          <cell r="AY48" t="e">
            <v>#N/A</v>
          </cell>
          <cell r="AZ48"/>
          <cell r="BA48" t="e">
            <v>#N/A</v>
          </cell>
          <cell r="BB48"/>
          <cell r="BC48" t="e">
            <v>#N/A</v>
          </cell>
          <cell r="BD48"/>
        </row>
        <row r="49">
          <cell r="A49" t="str">
            <v>543110</v>
          </cell>
          <cell r="B49" t="str">
            <v>Shareholder Related</v>
          </cell>
          <cell r="C49" t="e">
            <v>#N/A</v>
          </cell>
          <cell r="D49"/>
          <cell r="E49" t="e">
            <v>#N/A</v>
          </cell>
          <cell r="F49"/>
          <cell r="G49" t="e">
            <v>#N/A</v>
          </cell>
          <cell r="H49"/>
          <cell r="I49" t="e">
            <v>#N/A</v>
          </cell>
          <cell r="J49"/>
          <cell r="K49" t="str">
            <v>646302</v>
          </cell>
          <cell r="L49" t="str">
            <v>Support Svcs- Fin</v>
          </cell>
          <cell r="M49" t="str">
            <v>646102</v>
          </cell>
          <cell r="N49" t="str">
            <v>Governance-Fin</v>
          </cell>
          <cell r="O49" t="e">
            <v>#N/A</v>
          </cell>
          <cell r="P49"/>
          <cell r="Q49" t="e">
            <v>#N/A</v>
          </cell>
          <cell r="R49"/>
          <cell r="S49" t="e">
            <v>#N/A</v>
          </cell>
          <cell r="T49"/>
          <cell r="U49" t="e">
            <v>#N/A</v>
          </cell>
          <cell r="V49"/>
          <cell r="W49" t="e">
            <v>#N/A</v>
          </cell>
          <cell r="X49"/>
          <cell r="Y49" t="e">
            <v>#N/A</v>
          </cell>
          <cell r="Z49"/>
          <cell r="AA49" t="e">
            <v>#N/A</v>
          </cell>
          <cell r="AB49"/>
          <cell r="AC49" t="e">
            <v>#N/A</v>
          </cell>
          <cell r="AD49"/>
          <cell r="AE49" t="e">
            <v>#N/A</v>
          </cell>
          <cell r="AF49"/>
          <cell r="AG49" t="e">
            <v>#N/A</v>
          </cell>
          <cell r="AH49"/>
          <cell r="AI49" t="e">
            <v>#N/A</v>
          </cell>
          <cell r="AJ49"/>
          <cell r="AK49" t="e">
            <v>#N/A</v>
          </cell>
          <cell r="AL49"/>
          <cell r="AM49" t="e">
            <v>#N/A</v>
          </cell>
          <cell r="AN49"/>
          <cell r="AO49" t="e">
            <v>#N/A</v>
          </cell>
          <cell r="AP49"/>
          <cell r="AQ49" t="e">
            <v>#N/A</v>
          </cell>
          <cell r="AR49"/>
          <cell r="AS49" t="e">
            <v>#N/A</v>
          </cell>
          <cell r="AT49"/>
          <cell r="AU49" t="e">
            <v>#N/A</v>
          </cell>
          <cell r="AV49"/>
          <cell r="AW49" t="e">
            <v>#N/A</v>
          </cell>
          <cell r="AX49"/>
          <cell r="AY49" t="e">
            <v>#N/A</v>
          </cell>
          <cell r="AZ49"/>
          <cell r="BA49" t="e">
            <v>#N/A</v>
          </cell>
          <cell r="BB49"/>
          <cell r="BC49" t="e">
            <v>#N/A</v>
          </cell>
          <cell r="BD49"/>
        </row>
        <row r="50">
          <cell r="A50" t="str">
            <v>543120</v>
          </cell>
          <cell r="B50" t="str">
            <v>Subscriptions-Deduct</v>
          </cell>
          <cell r="C50" t="e">
            <v>#N/A</v>
          </cell>
          <cell r="D50"/>
          <cell r="E50" t="e">
            <v>#N/A</v>
          </cell>
          <cell r="F50"/>
          <cell r="G50" t="e">
            <v>#N/A</v>
          </cell>
          <cell r="H50"/>
          <cell r="I50" t="e">
            <v>#N/A</v>
          </cell>
          <cell r="J50"/>
          <cell r="K50" t="e">
            <v>#N/A</v>
          </cell>
          <cell r="L50"/>
          <cell r="M50" t="e">
            <v>#N/A</v>
          </cell>
          <cell r="N50"/>
          <cell r="O50" t="e">
            <v>#N/A</v>
          </cell>
          <cell r="P50"/>
          <cell r="Q50" t="e">
            <v>#N/A</v>
          </cell>
          <cell r="R50"/>
          <cell r="S50" t="e">
            <v>#N/A</v>
          </cell>
          <cell r="T50"/>
          <cell r="U50" t="e">
            <v>#N/A</v>
          </cell>
          <cell r="V50"/>
          <cell r="W50" t="e">
            <v>#N/A</v>
          </cell>
          <cell r="X50"/>
          <cell r="Y50" t="e">
            <v>#N/A</v>
          </cell>
          <cell r="Z50"/>
          <cell r="AA50" t="str">
            <v>646232</v>
          </cell>
          <cell r="AB50" t="str">
            <v>Direct - Regulatory</v>
          </cell>
          <cell r="AC50" t="e">
            <v>#N/A</v>
          </cell>
          <cell r="AD50"/>
          <cell r="AE50" t="e">
            <v>#N/A</v>
          </cell>
          <cell r="AF50"/>
          <cell r="AG50" t="e">
            <v>#N/A</v>
          </cell>
          <cell r="AH50"/>
          <cell r="AI50" t="e">
            <v>#N/A</v>
          </cell>
          <cell r="AJ50"/>
          <cell r="AK50" t="e">
            <v>#N/A</v>
          </cell>
          <cell r="AL50"/>
          <cell r="AM50" t="e">
            <v>#N/A</v>
          </cell>
          <cell r="AN50"/>
          <cell r="AO50" t="e">
            <v>#N/A</v>
          </cell>
          <cell r="AP50"/>
          <cell r="AQ50" t="e">
            <v>#N/A</v>
          </cell>
          <cell r="AR50"/>
          <cell r="AS50" t="e">
            <v>#N/A</v>
          </cell>
          <cell r="AT50"/>
          <cell r="AU50" t="e">
            <v>#N/A</v>
          </cell>
          <cell r="AV50"/>
          <cell r="AW50" t="e">
            <v>#N/A</v>
          </cell>
          <cell r="AX50"/>
          <cell r="AY50" t="e">
            <v>#N/A</v>
          </cell>
          <cell r="AZ50"/>
          <cell r="BA50" t="e">
            <v>#N/A</v>
          </cell>
          <cell r="BB50"/>
          <cell r="BC50" t="e">
            <v>#N/A</v>
          </cell>
          <cell r="BD50"/>
        </row>
        <row r="51">
          <cell r="A51" t="str">
            <v>543150</v>
          </cell>
          <cell r="B51" t="str">
            <v>Legal Services</v>
          </cell>
          <cell r="C51" t="e">
            <v>#N/A</v>
          </cell>
          <cell r="D51"/>
          <cell r="E51" t="e">
            <v>#N/A</v>
          </cell>
          <cell r="F51"/>
          <cell r="G51" t="e">
            <v>#N/A</v>
          </cell>
          <cell r="H51"/>
          <cell r="I51" t="str">
            <v>646204</v>
          </cell>
          <cell r="J51" t="str">
            <v>Finance Direct</v>
          </cell>
          <cell r="K51" t="e">
            <v>#N/A</v>
          </cell>
          <cell r="L51"/>
          <cell r="M51" t="e">
            <v>#N/A</v>
          </cell>
          <cell r="N51"/>
          <cell r="O51" t="e">
            <v>#N/A</v>
          </cell>
          <cell r="P51"/>
          <cell r="Q51" t="e">
            <v>#N/A</v>
          </cell>
          <cell r="R51"/>
          <cell r="S51" t="e">
            <v>#N/A</v>
          </cell>
          <cell r="T51"/>
          <cell r="U51" t="str">
            <v>646201</v>
          </cell>
          <cell r="V51" t="str">
            <v>Legal Direct</v>
          </cell>
          <cell r="W51" t="str">
            <v>646301</v>
          </cell>
          <cell r="X51" t="str">
            <v>Support Svcs- Legal</v>
          </cell>
          <cell r="Y51" t="str">
            <v>646101</v>
          </cell>
          <cell r="Z51" t="str">
            <v>Governance-Legal</v>
          </cell>
          <cell r="AA51" t="str">
            <v>646232</v>
          </cell>
          <cell r="AB51" t="str">
            <v>Direct - Regulatory</v>
          </cell>
          <cell r="AC51" t="e">
            <v>#N/A</v>
          </cell>
          <cell r="AD51"/>
          <cell r="AE51" t="e">
            <v>#N/A</v>
          </cell>
          <cell r="AF51"/>
          <cell r="AG51" t="str">
            <v>646407</v>
          </cell>
          <cell r="AH51" t="str">
            <v>Legis Adv Govt A</v>
          </cell>
          <cell r="AI51" t="str">
            <v>646407</v>
          </cell>
          <cell r="AJ51" t="str">
            <v>Legis Adv Govt A</v>
          </cell>
          <cell r="AK51" t="str">
            <v>646407</v>
          </cell>
          <cell r="AL51" t="str">
            <v>Legis Adv Govt A</v>
          </cell>
          <cell r="AM51" t="e">
            <v>#N/A</v>
          </cell>
          <cell r="AN51"/>
          <cell r="AO51" t="e">
            <v>#N/A</v>
          </cell>
          <cell r="AP51"/>
          <cell r="AQ51" t="e">
            <v>#N/A</v>
          </cell>
          <cell r="AR51"/>
          <cell r="AS51" t="str">
            <v>646331</v>
          </cell>
          <cell r="AT51" t="str">
            <v>Cust Rel-Reg Ops</v>
          </cell>
          <cell r="AU51" t="e">
            <v>#N/A</v>
          </cell>
          <cell r="AV51"/>
          <cell r="AW51" t="e">
            <v>#N/A</v>
          </cell>
          <cell r="AX51"/>
          <cell r="AY51" t="e">
            <v>#N/A</v>
          </cell>
          <cell r="AZ51"/>
          <cell r="BA51" t="e">
            <v>#N/A</v>
          </cell>
          <cell r="BB51"/>
          <cell r="BC51" t="e">
            <v>#N/A</v>
          </cell>
          <cell r="BD51"/>
        </row>
        <row r="52">
          <cell r="A52" t="str">
            <v>545010</v>
          </cell>
          <cell r="B52" t="str">
            <v>Property Services</v>
          </cell>
          <cell r="C52" t="e">
            <v>#N/A</v>
          </cell>
          <cell r="D52"/>
          <cell r="E52" t="e">
            <v>#N/A</v>
          </cell>
          <cell r="F52"/>
          <cell r="G52" t="e">
            <v>#N/A</v>
          </cell>
          <cell r="H52"/>
          <cell r="I52" t="e">
            <v>#N/A</v>
          </cell>
          <cell r="J52"/>
          <cell r="K52" t="e">
            <v>#N/A</v>
          </cell>
          <cell r="L52"/>
          <cell r="M52" t="e">
            <v>#N/A</v>
          </cell>
          <cell r="N52"/>
          <cell r="O52" t="e">
            <v>#N/A</v>
          </cell>
          <cell r="P52"/>
          <cell r="Q52" t="e">
            <v>#N/A</v>
          </cell>
          <cell r="R52"/>
          <cell r="S52" t="e">
            <v>#N/A</v>
          </cell>
          <cell r="T52"/>
          <cell r="U52" t="e">
            <v>#N/A</v>
          </cell>
          <cell r="V52"/>
          <cell r="W52" t="e">
            <v>#N/A</v>
          </cell>
          <cell r="X52"/>
          <cell r="Y52" t="e">
            <v>#N/A</v>
          </cell>
          <cell r="Z52"/>
          <cell r="AA52" t="e">
            <v>#N/A</v>
          </cell>
          <cell r="AB52"/>
          <cell r="AC52" t="e">
            <v>#N/A</v>
          </cell>
          <cell r="AD52"/>
          <cell r="AE52" t="e">
            <v>#N/A</v>
          </cell>
          <cell r="AF52"/>
          <cell r="AG52" t="e">
            <v>#N/A</v>
          </cell>
          <cell r="AH52"/>
          <cell r="AI52" t="e">
            <v>#N/A</v>
          </cell>
          <cell r="AJ52"/>
          <cell r="AK52" t="e">
            <v>#N/A</v>
          </cell>
          <cell r="AL52"/>
          <cell r="AM52" t="e">
            <v>#N/A</v>
          </cell>
          <cell r="AN52"/>
          <cell r="AO52" t="e">
            <v>#N/A</v>
          </cell>
          <cell r="AP52"/>
          <cell r="AQ52" t="e">
            <v>#N/A</v>
          </cell>
          <cell r="AR52"/>
          <cell r="AS52" t="e">
            <v>#N/A</v>
          </cell>
          <cell r="AT52"/>
          <cell r="AU52" t="e">
            <v>#N/A</v>
          </cell>
          <cell r="AV52"/>
          <cell r="AW52" t="e">
            <v>#N/A</v>
          </cell>
          <cell r="AX52"/>
          <cell r="AY52" t="e">
            <v>#N/A</v>
          </cell>
          <cell r="AZ52"/>
          <cell r="BA52" t="e">
            <v>#N/A</v>
          </cell>
          <cell r="BB52"/>
          <cell r="BC52" t="e">
            <v>#N/A</v>
          </cell>
          <cell r="BD52"/>
        </row>
        <row r="53">
          <cell r="A53" t="str">
            <v>545040</v>
          </cell>
          <cell r="B53" t="str">
            <v>Cont/Sv Add/Alt/Rem</v>
          </cell>
          <cell r="C53" t="str">
            <v>646205</v>
          </cell>
          <cell r="D53" t="str">
            <v>Comm Direct</v>
          </cell>
          <cell r="E53" t="str">
            <v>646304</v>
          </cell>
          <cell r="F53" t="str">
            <v>Support Svcs- Comm</v>
          </cell>
          <cell r="G53" t="e">
            <v>#N/A</v>
          </cell>
          <cell r="H53"/>
          <cell r="I53" t="str">
            <v>646204</v>
          </cell>
          <cell r="J53" t="str">
            <v>Finance Direct</v>
          </cell>
          <cell r="K53" t="e">
            <v>#N/A</v>
          </cell>
          <cell r="L53"/>
          <cell r="M53" t="e">
            <v>#N/A</v>
          </cell>
          <cell r="N53"/>
          <cell r="O53" t="e">
            <v>#N/A</v>
          </cell>
          <cell r="P53"/>
          <cell r="Q53" t="e">
            <v>#N/A</v>
          </cell>
          <cell r="R53"/>
          <cell r="S53" t="e">
            <v>#N/A</v>
          </cell>
          <cell r="T53"/>
          <cell r="U53" t="str">
            <v>646201</v>
          </cell>
          <cell r="V53" t="str">
            <v>Legal Direct</v>
          </cell>
          <cell r="W53" t="e">
            <v>#N/A</v>
          </cell>
          <cell r="X53"/>
          <cell r="Y53" t="e">
            <v>#N/A</v>
          </cell>
          <cell r="Z53"/>
          <cell r="AA53" t="str">
            <v>646232</v>
          </cell>
          <cell r="AB53" t="str">
            <v>Direct - Regulatory</v>
          </cell>
          <cell r="AC53" t="e">
            <v>#N/A</v>
          </cell>
          <cell r="AD53"/>
          <cell r="AE53" t="e">
            <v>#N/A</v>
          </cell>
          <cell r="AF53"/>
          <cell r="AG53" t="e">
            <v>#N/A</v>
          </cell>
          <cell r="AH53"/>
          <cell r="AI53" t="e">
            <v>#N/A</v>
          </cell>
          <cell r="AJ53"/>
          <cell r="AK53" t="e">
            <v>#N/A</v>
          </cell>
          <cell r="AL53"/>
          <cell r="AM53" t="e">
            <v>#N/A</v>
          </cell>
          <cell r="AN53"/>
          <cell r="AO53" t="e">
            <v>#N/A</v>
          </cell>
          <cell r="AP53"/>
          <cell r="AQ53" t="e">
            <v>#N/A</v>
          </cell>
          <cell r="AR53"/>
          <cell r="AS53" t="e">
            <v>#N/A</v>
          </cell>
          <cell r="AT53"/>
          <cell r="AU53" t="e">
            <v>#N/A</v>
          </cell>
          <cell r="AV53"/>
          <cell r="AW53" t="e">
            <v>#N/A</v>
          </cell>
          <cell r="AX53"/>
          <cell r="AY53" t="e">
            <v>#N/A</v>
          </cell>
          <cell r="AZ53"/>
          <cell r="BA53" t="e">
            <v>#N/A</v>
          </cell>
          <cell r="BB53"/>
          <cell r="BC53" t="str">
            <v>646106</v>
          </cell>
          <cell r="BD53" t="str">
            <v>Governance-ExMgt</v>
          </cell>
        </row>
        <row r="54">
          <cell r="A54" t="str">
            <v>545045</v>
          </cell>
          <cell r="B54" t="str">
            <v>Cont/Sv -Bldg Mnt</v>
          </cell>
          <cell r="C54" t="e">
            <v>#N/A</v>
          </cell>
          <cell r="D54"/>
          <cell r="E54" t="e">
            <v>#N/A</v>
          </cell>
          <cell r="F54"/>
          <cell r="G54" t="e">
            <v>#N/A</v>
          </cell>
          <cell r="H54"/>
          <cell r="I54" t="e">
            <v>#N/A</v>
          </cell>
          <cell r="J54"/>
          <cell r="K54" t="e">
            <v>#N/A</v>
          </cell>
          <cell r="L54"/>
          <cell r="M54" t="e">
            <v>#N/A</v>
          </cell>
          <cell r="N54"/>
          <cell r="O54" t="e">
            <v>#N/A</v>
          </cell>
          <cell r="P54"/>
          <cell r="Q54" t="e">
            <v>#N/A</v>
          </cell>
          <cell r="R54"/>
          <cell r="S54" t="e">
            <v>#N/A</v>
          </cell>
          <cell r="T54"/>
          <cell r="U54" t="e">
            <v>#N/A</v>
          </cell>
          <cell r="V54"/>
          <cell r="W54" t="e">
            <v>#N/A</v>
          </cell>
          <cell r="X54"/>
          <cell r="Y54" t="e">
            <v>#N/A</v>
          </cell>
          <cell r="Z54"/>
          <cell r="AA54" t="str">
            <v>646232</v>
          </cell>
          <cell r="AB54" t="str">
            <v>Direct - Regulatory</v>
          </cell>
          <cell r="AC54" t="str">
            <v>646305</v>
          </cell>
          <cell r="AD54" t="str">
            <v>Support Svcs- Reg</v>
          </cell>
          <cell r="AE54" t="str">
            <v>646405</v>
          </cell>
          <cell r="AF54" t="str">
            <v>Legis Advocacy-Reg</v>
          </cell>
          <cell r="AG54" t="str">
            <v>646407</v>
          </cell>
          <cell r="AH54" t="str">
            <v>Legis Adv Govt A</v>
          </cell>
          <cell r="AI54" t="str">
            <v>646407</v>
          </cell>
          <cell r="AJ54" t="str">
            <v>Legis Adv Govt A</v>
          </cell>
          <cell r="AK54" t="str">
            <v>646407</v>
          </cell>
          <cell r="AL54" t="str">
            <v>Legis Adv Govt A</v>
          </cell>
          <cell r="AM54" t="e">
            <v>#N/A</v>
          </cell>
          <cell r="AN54"/>
          <cell r="AO54" t="e">
            <v>#N/A</v>
          </cell>
          <cell r="AP54"/>
          <cell r="AQ54" t="e">
            <v>#N/A</v>
          </cell>
          <cell r="AR54"/>
          <cell r="AS54" t="e">
            <v>#N/A</v>
          </cell>
          <cell r="AT54"/>
          <cell r="AU54" t="e">
            <v>#N/A</v>
          </cell>
          <cell r="AV54"/>
          <cell r="AW54" t="e">
            <v>#N/A</v>
          </cell>
          <cell r="AX54"/>
          <cell r="AY54" t="e">
            <v>#N/A</v>
          </cell>
          <cell r="AZ54"/>
          <cell r="BA54" t="e">
            <v>#N/A</v>
          </cell>
          <cell r="BB54"/>
          <cell r="BC54" t="e">
            <v>#N/A</v>
          </cell>
          <cell r="BD54"/>
        </row>
        <row r="55">
          <cell r="A55" t="str">
            <v>545050</v>
          </cell>
          <cell r="B55" t="str">
            <v>Cont/Sv-Vending/Ice</v>
          </cell>
          <cell r="C55" t="e">
            <v>#N/A</v>
          </cell>
          <cell r="D55"/>
          <cell r="E55" t="e">
            <v>#N/A</v>
          </cell>
          <cell r="F55"/>
          <cell r="G55" t="e">
            <v>#N/A</v>
          </cell>
          <cell r="H55"/>
          <cell r="I55" t="e">
            <v>#N/A</v>
          </cell>
          <cell r="J55"/>
          <cell r="K55" t="e">
            <v>#N/A</v>
          </cell>
          <cell r="L55"/>
          <cell r="M55" t="e">
            <v>#N/A</v>
          </cell>
          <cell r="N55"/>
          <cell r="O55" t="e">
            <v>#N/A</v>
          </cell>
          <cell r="P55"/>
          <cell r="Q55" t="e">
            <v>#N/A</v>
          </cell>
          <cell r="R55"/>
          <cell r="S55" t="e">
            <v>#N/A</v>
          </cell>
          <cell r="T55"/>
          <cell r="U55" t="e">
            <v>#N/A</v>
          </cell>
          <cell r="V55"/>
          <cell r="W55" t="e">
            <v>#N/A</v>
          </cell>
          <cell r="X55"/>
          <cell r="Y55" t="e">
            <v>#N/A</v>
          </cell>
          <cell r="Z55"/>
          <cell r="AA55" t="e">
            <v>#N/A</v>
          </cell>
          <cell r="AB55"/>
          <cell r="AC55" t="e">
            <v>#N/A</v>
          </cell>
          <cell r="AD55"/>
          <cell r="AE55" t="e">
            <v>#N/A</v>
          </cell>
          <cell r="AF55"/>
          <cell r="AG55" t="e">
            <v>#N/A</v>
          </cell>
          <cell r="AH55"/>
          <cell r="AI55" t="e">
            <v>#N/A</v>
          </cell>
          <cell r="AJ55"/>
          <cell r="AK55" t="e">
            <v>#N/A</v>
          </cell>
          <cell r="AL55"/>
          <cell r="AM55" t="e">
            <v>#N/A</v>
          </cell>
          <cell r="AN55"/>
          <cell r="AO55" t="e">
            <v>#N/A</v>
          </cell>
          <cell r="AP55"/>
          <cell r="AQ55" t="e">
            <v>#N/A</v>
          </cell>
          <cell r="AR55"/>
          <cell r="AS55" t="e">
            <v>#N/A</v>
          </cell>
          <cell r="AT55"/>
          <cell r="AU55" t="e">
            <v>#N/A</v>
          </cell>
          <cell r="AV55"/>
          <cell r="AW55" t="e">
            <v>#N/A</v>
          </cell>
          <cell r="AX55"/>
          <cell r="AY55" t="e">
            <v>#N/A</v>
          </cell>
          <cell r="AZ55"/>
          <cell r="BA55" t="e">
            <v>#N/A</v>
          </cell>
          <cell r="BB55"/>
          <cell r="BC55" t="e">
            <v>#N/A</v>
          </cell>
          <cell r="BD55"/>
        </row>
        <row r="56">
          <cell r="A56" t="str">
            <v>545060</v>
          </cell>
          <cell r="B56" t="str">
            <v>Cont/Sv Elev Serv</v>
          </cell>
          <cell r="C56" t="e">
            <v>#N/A</v>
          </cell>
          <cell r="D56"/>
          <cell r="E56" t="e">
            <v>#N/A</v>
          </cell>
          <cell r="F56"/>
          <cell r="G56" t="e">
            <v>#N/A</v>
          </cell>
          <cell r="H56"/>
          <cell r="I56" t="e">
            <v>#N/A</v>
          </cell>
          <cell r="J56"/>
          <cell r="K56" t="e">
            <v>#N/A</v>
          </cell>
          <cell r="L56"/>
          <cell r="M56" t="e">
            <v>#N/A</v>
          </cell>
          <cell r="N56"/>
          <cell r="O56" t="e">
            <v>#N/A</v>
          </cell>
          <cell r="P56"/>
          <cell r="Q56" t="e">
            <v>#N/A</v>
          </cell>
          <cell r="R56"/>
          <cell r="S56" t="e">
            <v>#N/A</v>
          </cell>
          <cell r="T56"/>
          <cell r="U56" t="e">
            <v>#N/A</v>
          </cell>
          <cell r="V56"/>
          <cell r="W56" t="e">
            <v>#N/A</v>
          </cell>
          <cell r="X56"/>
          <cell r="Y56" t="e">
            <v>#N/A</v>
          </cell>
          <cell r="Z56"/>
          <cell r="AA56" t="e">
            <v>#N/A</v>
          </cell>
          <cell r="AB56"/>
          <cell r="AC56" t="e">
            <v>#N/A</v>
          </cell>
          <cell r="AD56"/>
          <cell r="AE56" t="e">
            <v>#N/A</v>
          </cell>
          <cell r="AF56"/>
          <cell r="AG56" t="e">
            <v>#N/A</v>
          </cell>
          <cell r="AH56"/>
          <cell r="AI56" t="e">
            <v>#N/A</v>
          </cell>
          <cell r="AJ56"/>
          <cell r="AK56" t="e">
            <v>#N/A</v>
          </cell>
          <cell r="AL56"/>
          <cell r="AM56" t="e">
            <v>#N/A</v>
          </cell>
          <cell r="AN56"/>
          <cell r="AO56" t="e">
            <v>#N/A</v>
          </cell>
          <cell r="AP56"/>
          <cell r="AQ56" t="e">
            <v>#N/A</v>
          </cell>
          <cell r="AR56"/>
          <cell r="AS56" t="e">
            <v>#N/A</v>
          </cell>
          <cell r="AT56"/>
          <cell r="AU56" t="e">
            <v>#N/A</v>
          </cell>
          <cell r="AV56"/>
          <cell r="AW56" t="e">
            <v>#N/A</v>
          </cell>
          <cell r="AX56"/>
          <cell r="AY56" t="e">
            <v>#N/A</v>
          </cell>
          <cell r="AZ56"/>
          <cell r="BA56" t="e">
            <v>#N/A</v>
          </cell>
          <cell r="BB56"/>
          <cell r="BC56" t="e">
            <v>#N/A</v>
          </cell>
          <cell r="BD56"/>
        </row>
        <row r="57">
          <cell r="A57" t="str">
            <v>545070</v>
          </cell>
          <cell r="B57" t="str">
            <v>Cont/Sv Jan Serv</v>
          </cell>
          <cell r="C57" t="e">
            <v>#N/A</v>
          </cell>
          <cell r="D57"/>
          <cell r="E57" t="e">
            <v>#N/A</v>
          </cell>
          <cell r="F57"/>
          <cell r="G57" t="e">
            <v>#N/A</v>
          </cell>
          <cell r="H57"/>
          <cell r="I57" t="e">
            <v>#N/A</v>
          </cell>
          <cell r="J57"/>
          <cell r="K57" t="e">
            <v>#N/A</v>
          </cell>
          <cell r="L57"/>
          <cell r="M57" t="e">
            <v>#N/A</v>
          </cell>
          <cell r="N57"/>
          <cell r="O57" t="e">
            <v>#N/A</v>
          </cell>
          <cell r="P57"/>
          <cell r="Q57" t="e">
            <v>#N/A</v>
          </cell>
          <cell r="R57"/>
          <cell r="S57" t="e">
            <v>#N/A</v>
          </cell>
          <cell r="T57"/>
          <cell r="U57" t="e">
            <v>#N/A</v>
          </cell>
          <cell r="V57"/>
          <cell r="W57" t="e">
            <v>#N/A</v>
          </cell>
          <cell r="X57"/>
          <cell r="Y57" t="e">
            <v>#N/A</v>
          </cell>
          <cell r="Z57"/>
          <cell r="AA57" t="e">
            <v>#N/A</v>
          </cell>
          <cell r="AB57"/>
          <cell r="AC57" t="e">
            <v>#N/A</v>
          </cell>
          <cell r="AD57"/>
          <cell r="AE57" t="e">
            <v>#N/A</v>
          </cell>
          <cell r="AF57"/>
          <cell r="AG57" t="e">
            <v>#N/A</v>
          </cell>
          <cell r="AH57"/>
          <cell r="AI57" t="e">
            <v>#N/A</v>
          </cell>
          <cell r="AJ57"/>
          <cell r="AK57" t="e">
            <v>#N/A</v>
          </cell>
          <cell r="AL57"/>
          <cell r="AM57" t="e">
            <v>#N/A</v>
          </cell>
          <cell r="AN57"/>
          <cell r="AO57" t="e">
            <v>#N/A</v>
          </cell>
          <cell r="AP57"/>
          <cell r="AQ57" t="e">
            <v>#N/A</v>
          </cell>
          <cell r="AR57"/>
          <cell r="AS57" t="e">
            <v>#N/A</v>
          </cell>
          <cell r="AT57"/>
          <cell r="AU57" t="e">
            <v>#N/A</v>
          </cell>
          <cell r="AV57"/>
          <cell r="AW57" t="e">
            <v>#N/A</v>
          </cell>
          <cell r="AX57"/>
          <cell r="AY57" t="e">
            <v>#N/A</v>
          </cell>
          <cell r="AZ57"/>
          <cell r="BA57" t="e">
            <v>#N/A</v>
          </cell>
          <cell r="BB57"/>
          <cell r="BC57" t="e">
            <v>#N/A</v>
          </cell>
          <cell r="BD57"/>
        </row>
        <row r="58">
          <cell r="A58" t="str">
            <v>545080</v>
          </cell>
          <cell r="B58" t="str">
            <v>Cont/Sv Pest Cont</v>
          </cell>
          <cell r="C58" t="e">
            <v>#N/A</v>
          </cell>
          <cell r="D58"/>
          <cell r="E58" t="e">
            <v>#N/A</v>
          </cell>
          <cell r="F58"/>
          <cell r="G58" t="e">
            <v>#N/A</v>
          </cell>
          <cell r="H58"/>
          <cell r="I58" t="e">
            <v>#N/A</v>
          </cell>
          <cell r="J58"/>
          <cell r="K58" t="e">
            <v>#N/A</v>
          </cell>
          <cell r="L58"/>
          <cell r="M58" t="e">
            <v>#N/A</v>
          </cell>
          <cell r="N58"/>
          <cell r="O58" t="e">
            <v>#N/A</v>
          </cell>
          <cell r="P58"/>
          <cell r="Q58" t="e">
            <v>#N/A</v>
          </cell>
          <cell r="R58"/>
          <cell r="S58" t="e">
            <v>#N/A</v>
          </cell>
          <cell r="T58"/>
          <cell r="U58" t="e">
            <v>#N/A</v>
          </cell>
          <cell r="V58"/>
          <cell r="W58" t="e">
            <v>#N/A</v>
          </cell>
          <cell r="X58"/>
          <cell r="Y58" t="e">
            <v>#N/A</v>
          </cell>
          <cell r="Z58"/>
          <cell r="AA58" t="e">
            <v>#N/A</v>
          </cell>
          <cell r="AB58"/>
          <cell r="AC58" t="e">
            <v>#N/A</v>
          </cell>
          <cell r="AD58"/>
          <cell r="AE58" t="e">
            <v>#N/A</v>
          </cell>
          <cell r="AF58"/>
          <cell r="AG58" t="e">
            <v>#N/A</v>
          </cell>
          <cell r="AH58"/>
          <cell r="AI58" t="e">
            <v>#N/A</v>
          </cell>
          <cell r="AJ58"/>
          <cell r="AK58" t="e">
            <v>#N/A</v>
          </cell>
          <cell r="AL58"/>
          <cell r="AM58" t="e">
            <v>#N/A</v>
          </cell>
          <cell r="AN58"/>
          <cell r="AO58" t="e">
            <v>#N/A</v>
          </cell>
          <cell r="AP58"/>
          <cell r="AQ58" t="e">
            <v>#N/A</v>
          </cell>
          <cell r="AR58"/>
          <cell r="AS58" t="e">
            <v>#N/A</v>
          </cell>
          <cell r="AT58"/>
          <cell r="AU58" t="e">
            <v>#N/A</v>
          </cell>
          <cell r="AV58"/>
          <cell r="AW58" t="e">
            <v>#N/A</v>
          </cell>
          <cell r="AX58"/>
          <cell r="AY58" t="e">
            <v>#N/A</v>
          </cell>
          <cell r="AZ58"/>
          <cell r="BA58" t="e">
            <v>#N/A</v>
          </cell>
          <cell r="BB58"/>
          <cell r="BC58" t="e">
            <v>#N/A</v>
          </cell>
          <cell r="BD58"/>
        </row>
        <row r="59">
          <cell r="A59" t="str">
            <v>545090</v>
          </cell>
          <cell r="B59" t="str">
            <v>Cont/Sv Sec Elect</v>
          </cell>
          <cell r="C59" t="e">
            <v>#N/A</v>
          </cell>
          <cell r="D59"/>
          <cell r="E59" t="e">
            <v>#N/A</v>
          </cell>
          <cell r="F59"/>
          <cell r="G59" t="e">
            <v>#N/A</v>
          </cell>
          <cell r="H59"/>
          <cell r="I59" t="e">
            <v>#N/A</v>
          </cell>
          <cell r="J59"/>
          <cell r="K59" t="e">
            <v>#N/A</v>
          </cell>
          <cell r="L59"/>
          <cell r="M59" t="e">
            <v>#N/A</v>
          </cell>
          <cell r="N59"/>
          <cell r="O59" t="e">
            <v>#N/A</v>
          </cell>
          <cell r="P59"/>
          <cell r="Q59" t="e">
            <v>#N/A</v>
          </cell>
          <cell r="R59"/>
          <cell r="S59" t="e">
            <v>#N/A</v>
          </cell>
          <cell r="T59"/>
          <cell r="U59" t="e">
            <v>#N/A</v>
          </cell>
          <cell r="V59"/>
          <cell r="W59" t="e">
            <v>#N/A</v>
          </cell>
          <cell r="X59"/>
          <cell r="Y59" t="e">
            <v>#N/A</v>
          </cell>
          <cell r="Z59"/>
          <cell r="AA59" t="str">
            <v>646232</v>
          </cell>
          <cell r="AB59" t="str">
            <v>Direct - Regulatory</v>
          </cell>
          <cell r="AC59" t="str">
            <v>646305</v>
          </cell>
          <cell r="AD59" t="str">
            <v>Support Svcs- Reg</v>
          </cell>
          <cell r="AE59" t="str">
            <v>646405</v>
          </cell>
          <cell r="AF59" t="str">
            <v>Legis Advocacy-Reg</v>
          </cell>
          <cell r="AG59" t="e">
            <v>#N/A</v>
          </cell>
          <cell r="AH59"/>
          <cell r="AI59" t="e">
            <v>#N/A</v>
          </cell>
          <cell r="AJ59"/>
          <cell r="AK59" t="e">
            <v>#N/A</v>
          </cell>
          <cell r="AL59"/>
          <cell r="AM59" t="e">
            <v>#N/A</v>
          </cell>
          <cell r="AN59"/>
          <cell r="AO59" t="e">
            <v>#N/A</v>
          </cell>
          <cell r="AP59"/>
          <cell r="AQ59" t="e">
            <v>#N/A</v>
          </cell>
          <cell r="AR59"/>
          <cell r="AS59" t="e">
            <v>#N/A</v>
          </cell>
          <cell r="AT59"/>
          <cell r="AU59" t="e">
            <v>#N/A</v>
          </cell>
          <cell r="AV59"/>
          <cell r="AW59" t="e">
            <v>#N/A</v>
          </cell>
          <cell r="AX59"/>
          <cell r="AY59" t="e">
            <v>#N/A</v>
          </cell>
          <cell r="AZ59"/>
          <cell r="BA59" t="e">
            <v>#N/A</v>
          </cell>
          <cell r="BB59"/>
          <cell r="BC59" t="e">
            <v>#N/A</v>
          </cell>
          <cell r="BD59"/>
        </row>
        <row r="60">
          <cell r="A60" t="str">
            <v>545100</v>
          </cell>
          <cell r="B60" t="str">
            <v>Cont/Sv Sec Owned</v>
          </cell>
          <cell r="C60" t="str">
            <v>646205</v>
          </cell>
          <cell r="D60" t="str">
            <v>Comm Direct</v>
          </cell>
          <cell r="E60" t="str">
            <v>646304</v>
          </cell>
          <cell r="F60" t="str">
            <v>Support Svcs- Comm</v>
          </cell>
          <cell r="G60" t="e">
            <v>#N/A</v>
          </cell>
          <cell r="H60"/>
          <cell r="I60" t="e">
            <v>#N/A</v>
          </cell>
          <cell r="J60"/>
          <cell r="K60" t="e">
            <v>#N/A</v>
          </cell>
          <cell r="L60"/>
          <cell r="M60" t="e">
            <v>#N/A</v>
          </cell>
          <cell r="N60"/>
          <cell r="O60" t="e">
            <v>#N/A</v>
          </cell>
          <cell r="P60"/>
          <cell r="Q60" t="e">
            <v>#N/A</v>
          </cell>
          <cell r="R60"/>
          <cell r="S60" t="e">
            <v>#N/A</v>
          </cell>
          <cell r="T60"/>
          <cell r="U60" t="e">
            <v>#N/A</v>
          </cell>
          <cell r="V60"/>
          <cell r="W60" t="e">
            <v>#N/A</v>
          </cell>
          <cell r="X60"/>
          <cell r="Y60" t="e">
            <v>#N/A</v>
          </cell>
          <cell r="Z60"/>
          <cell r="AA60" t="e">
            <v>#N/A</v>
          </cell>
          <cell r="AB60"/>
          <cell r="AC60" t="e">
            <v>#N/A</v>
          </cell>
          <cell r="AD60"/>
          <cell r="AE60" t="e">
            <v>#N/A</v>
          </cell>
          <cell r="AF60"/>
          <cell r="AG60" t="str">
            <v>646407</v>
          </cell>
          <cell r="AH60" t="str">
            <v>Legis Adv Govt A</v>
          </cell>
          <cell r="AI60" t="str">
            <v>646407</v>
          </cell>
          <cell r="AJ60" t="str">
            <v>Legis Adv Govt A</v>
          </cell>
          <cell r="AK60" t="str">
            <v>646407</v>
          </cell>
          <cell r="AL60" t="str">
            <v>Legis Adv Govt A</v>
          </cell>
          <cell r="AM60" t="e">
            <v>#N/A</v>
          </cell>
          <cell r="AN60"/>
          <cell r="AO60" t="e">
            <v>#N/A</v>
          </cell>
          <cell r="AP60"/>
          <cell r="AQ60" t="e">
            <v>#N/A</v>
          </cell>
          <cell r="AR60"/>
          <cell r="AS60" t="e">
            <v>#N/A</v>
          </cell>
          <cell r="AT60"/>
          <cell r="AU60" t="e">
            <v>#N/A</v>
          </cell>
          <cell r="AV60"/>
          <cell r="AW60" t="e">
            <v>#N/A</v>
          </cell>
          <cell r="AX60"/>
          <cell r="AY60" t="e">
            <v>#N/A</v>
          </cell>
          <cell r="AZ60"/>
          <cell r="BA60" t="e">
            <v>#N/A</v>
          </cell>
          <cell r="BB60"/>
          <cell r="BC60" t="e">
            <v>#N/A</v>
          </cell>
          <cell r="BD60"/>
        </row>
        <row r="61">
          <cell r="A61" t="str">
            <v>545105</v>
          </cell>
          <cell r="B61" t="str">
            <v>Cont/Sv Trash Rem</v>
          </cell>
          <cell r="C61" t="e">
            <v>#N/A</v>
          </cell>
          <cell r="D61"/>
          <cell r="E61" t="e">
            <v>#N/A</v>
          </cell>
          <cell r="F61"/>
          <cell r="G61" t="e">
            <v>#N/A</v>
          </cell>
          <cell r="H61"/>
          <cell r="I61" t="e">
            <v>#N/A</v>
          </cell>
          <cell r="J61"/>
          <cell r="K61" t="e">
            <v>#N/A</v>
          </cell>
          <cell r="L61"/>
          <cell r="M61" t="e">
            <v>#N/A</v>
          </cell>
          <cell r="N61"/>
          <cell r="O61" t="e">
            <v>#N/A</v>
          </cell>
          <cell r="P61"/>
          <cell r="Q61" t="e">
            <v>#N/A</v>
          </cell>
          <cell r="R61"/>
          <cell r="S61" t="e">
            <v>#N/A</v>
          </cell>
          <cell r="T61"/>
          <cell r="U61" t="str">
            <v>646201</v>
          </cell>
          <cell r="V61" t="str">
            <v>Legal Direct</v>
          </cell>
          <cell r="W61" t="str">
            <v>646301</v>
          </cell>
          <cell r="X61" t="str">
            <v>Support Svcs- Legal</v>
          </cell>
          <cell r="Y61" t="str">
            <v>646101</v>
          </cell>
          <cell r="Z61" t="str">
            <v>Governance-Legal</v>
          </cell>
          <cell r="AA61" t="e">
            <v>#N/A</v>
          </cell>
          <cell r="AB61"/>
          <cell r="AC61" t="e">
            <v>#N/A</v>
          </cell>
          <cell r="AD61"/>
          <cell r="AE61" t="e">
            <v>#N/A</v>
          </cell>
          <cell r="AF61"/>
          <cell r="AG61" t="e">
            <v>#N/A</v>
          </cell>
          <cell r="AH61"/>
          <cell r="AI61" t="e">
            <v>#N/A</v>
          </cell>
          <cell r="AJ61"/>
          <cell r="AK61" t="e">
            <v>#N/A</v>
          </cell>
          <cell r="AL61"/>
          <cell r="AM61" t="e">
            <v>#N/A</v>
          </cell>
          <cell r="AN61"/>
          <cell r="AO61" t="e">
            <v>#N/A</v>
          </cell>
          <cell r="AP61"/>
          <cell r="AQ61" t="e">
            <v>#N/A</v>
          </cell>
          <cell r="AR61"/>
          <cell r="AS61" t="e">
            <v>#N/A</v>
          </cell>
          <cell r="AT61"/>
          <cell r="AU61" t="e">
            <v>#N/A</v>
          </cell>
          <cell r="AV61"/>
          <cell r="AW61" t="e">
            <v>#N/A</v>
          </cell>
          <cell r="AX61"/>
          <cell r="AY61" t="e">
            <v>#N/A</v>
          </cell>
          <cell r="AZ61"/>
          <cell r="BA61" t="e">
            <v>#N/A</v>
          </cell>
          <cell r="BB61"/>
          <cell r="BC61" t="e">
            <v>#N/A</v>
          </cell>
          <cell r="BD61"/>
        </row>
        <row r="62">
          <cell r="A62" t="str">
            <v>545110</v>
          </cell>
          <cell r="B62" t="str">
            <v>Cont/Sv Landscap</v>
          </cell>
          <cell r="C62" t="e">
            <v>#N/A</v>
          </cell>
          <cell r="D62"/>
          <cell r="E62" t="e">
            <v>#N/A</v>
          </cell>
          <cell r="F62"/>
          <cell r="G62" t="e">
            <v>#N/A</v>
          </cell>
          <cell r="H62"/>
          <cell r="I62" t="e">
            <v>#N/A</v>
          </cell>
          <cell r="J62"/>
          <cell r="K62" t="e">
            <v>#N/A</v>
          </cell>
          <cell r="L62"/>
          <cell r="M62" t="e">
            <v>#N/A</v>
          </cell>
          <cell r="N62"/>
          <cell r="O62" t="e">
            <v>#N/A</v>
          </cell>
          <cell r="P62"/>
          <cell r="Q62" t="e">
            <v>#N/A</v>
          </cell>
          <cell r="R62"/>
          <cell r="S62" t="e">
            <v>#N/A</v>
          </cell>
          <cell r="T62"/>
          <cell r="U62" t="e">
            <v>#N/A</v>
          </cell>
          <cell r="V62"/>
          <cell r="W62" t="e">
            <v>#N/A</v>
          </cell>
          <cell r="X62"/>
          <cell r="Y62" t="e">
            <v>#N/A</v>
          </cell>
          <cell r="Z62"/>
          <cell r="AA62" t="e">
            <v>#N/A</v>
          </cell>
          <cell r="AB62"/>
          <cell r="AC62" t="e">
            <v>#N/A</v>
          </cell>
          <cell r="AD62"/>
          <cell r="AE62" t="e">
            <v>#N/A</v>
          </cell>
          <cell r="AF62"/>
          <cell r="AG62" t="e">
            <v>#N/A</v>
          </cell>
          <cell r="AH62"/>
          <cell r="AI62" t="e">
            <v>#N/A</v>
          </cell>
          <cell r="AJ62"/>
          <cell r="AK62" t="e">
            <v>#N/A</v>
          </cell>
          <cell r="AL62"/>
          <cell r="AM62" t="e">
            <v>#N/A</v>
          </cell>
          <cell r="AN62"/>
          <cell r="AO62" t="e">
            <v>#N/A</v>
          </cell>
          <cell r="AP62"/>
          <cell r="AQ62" t="e">
            <v>#N/A</v>
          </cell>
          <cell r="AR62"/>
          <cell r="AS62" t="e">
            <v>#N/A</v>
          </cell>
          <cell r="AT62"/>
          <cell r="AU62" t="e">
            <v>#N/A</v>
          </cell>
          <cell r="AV62"/>
          <cell r="AW62" t="e">
            <v>#N/A</v>
          </cell>
          <cell r="AX62"/>
          <cell r="AY62" t="e">
            <v>#N/A</v>
          </cell>
          <cell r="AZ62"/>
          <cell r="BA62" t="e">
            <v>#N/A</v>
          </cell>
          <cell r="BB62"/>
          <cell r="BC62" t="e">
            <v>#N/A</v>
          </cell>
          <cell r="BD62"/>
        </row>
        <row r="63">
          <cell r="A63" t="str">
            <v>545115</v>
          </cell>
          <cell r="B63" t="str">
            <v>Cont/Sv A/C / Heat</v>
          </cell>
          <cell r="C63" t="e">
            <v>#N/A</v>
          </cell>
          <cell r="D63"/>
          <cell r="E63" t="e">
            <v>#N/A</v>
          </cell>
          <cell r="F63"/>
          <cell r="G63" t="e">
            <v>#N/A</v>
          </cell>
          <cell r="H63"/>
          <cell r="I63" t="e">
            <v>#N/A</v>
          </cell>
          <cell r="J63"/>
          <cell r="K63" t="e">
            <v>#N/A</v>
          </cell>
          <cell r="L63"/>
          <cell r="M63" t="e">
            <v>#N/A</v>
          </cell>
          <cell r="N63"/>
          <cell r="O63" t="e">
            <v>#N/A</v>
          </cell>
          <cell r="P63"/>
          <cell r="Q63" t="e">
            <v>#N/A</v>
          </cell>
          <cell r="R63"/>
          <cell r="S63" t="e">
            <v>#N/A</v>
          </cell>
          <cell r="T63"/>
          <cell r="U63" t="e">
            <v>#N/A</v>
          </cell>
          <cell r="V63"/>
          <cell r="W63" t="e">
            <v>#N/A</v>
          </cell>
          <cell r="X63"/>
          <cell r="Y63" t="e">
            <v>#N/A</v>
          </cell>
          <cell r="Z63"/>
          <cell r="AA63" t="e">
            <v>#N/A</v>
          </cell>
          <cell r="AB63"/>
          <cell r="AC63" t="e">
            <v>#N/A</v>
          </cell>
          <cell r="AD63"/>
          <cell r="AE63" t="e">
            <v>#N/A</v>
          </cell>
          <cell r="AF63"/>
          <cell r="AG63" t="e">
            <v>#N/A</v>
          </cell>
          <cell r="AH63"/>
          <cell r="AI63" t="e">
            <v>#N/A</v>
          </cell>
          <cell r="AJ63"/>
          <cell r="AK63" t="e">
            <v>#N/A</v>
          </cell>
          <cell r="AL63"/>
          <cell r="AM63" t="e">
            <v>#N/A</v>
          </cell>
          <cell r="AN63"/>
          <cell r="AO63" t="e">
            <v>#N/A</v>
          </cell>
          <cell r="AP63"/>
          <cell r="AQ63" t="e">
            <v>#N/A</v>
          </cell>
          <cell r="AR63"/>
          <cell r="AS63" t="e">
            <v>#N/A</v>
          </cell>
          <cell r="AT63"/>
          <cell r="AU63" t="e">
            <v>#N/A</v>
          </cell>
          <cell r="AV63"/>
          <cell r="AW63" t="e">
            <v>#N/A</v>
          </cell>
          <cell r="AX63"/>
          <cell r="AY63" t="e">
            <v>#N/A</v>
          </cell>
          <cell r="AZ63"/>
          <cell r="BA63" t="e">
            <v>#N/A</v>
          </cell>
          <cell r="BB63"/>
          <cell r="BC63" t="e">
            <v>#N/A</v>
          </cell>
          <cell r="BD63"/>
        </row>
        <row r="64">
          <cell r="A64" t="str">
            <v>545120</v>
          </cell>
          <cell r="B64" t="str">
            <v>Temp Manpower Svc</v>
          </cell>
          <cell r="C64" t="str">
            <v>646205</v>
          </cell>
          <cell r="D64" t="str">
            <v>Comm Direct</v>
          </cell>
          <cell r="E64" t="str">
            <v>646304</v>
          </cell>
          <cell r="F64" t="str">
            <v>Support Svcs- Comm</v>
          </cell>
          <cell r="G64" t="str">
            <v>646104</v>
          </cell>
          <cell r="H64" t="str">
            <v>Governance-Comm</v>
          </cell>
          <cell r="I64" t="e">
            <v>#N/A</v>
          </cell>
          <cell r="J64"/>
          <cell r="K64" t="e">
            <v>#N/A</v>
          </cell>
          <cell r="L64"/>
          <cell r="M64" t="str">
            <v>646102</v>
          </cell>
          <cell r="N64" t="str">
            <v>Governance-Fin</v>
          </cell>
          <cell r="O64" t="e">
            <v>#N/A</v>
          </cell>
          <cell r="P64"/>
          <cell r="Q64" t="e">
            <v>#N/A</v>
          </cell>
          <cell r="R64"/>
          <cell r="S64" t="e">
            <v>#N/A</v>
          </cell>
          <cell r="T64"/>
          <cell r="U64" t="str">
            <v>646201</v>
          </cell>
          <cell r="V64" t="str">
            <v>Legal Direct</v>
          </cell>
          <cell r="W64" t="str">
            <v>646301</v>
          </cell>
          <cell r="X64" t="str">
            <v>Support Svcs- Legal</v>
          </cell>
          <cell r="Y64" t="str">
            <v>646101</v>
          </cell>
          <cell r="Z64" t="str">
            <v>Governance-Legal</v>
          </cell>
          <cell r="AA64" t="e">
            <v>#N/A</v>
          </cell>
          <cell r="AB64"/>
          <cell r="AC64" t="e">
            <v>#N/A</v>
          </cell>
          <cell r="AD64"/>
          <cell r="AE64" t="e">
            <v>#N/A</v>
          </cell>
          <cell r="AF64"/>
          <cell r="AG64" t="e">
            <v>#N/A</v>
          </cell>
          <cell r="AH64"/>
          <cell r="AI64" t="e">
            <v>#N/A</v>
          </cell>
          <cell r="AJ64"/>
          <cell r="AK64" t="e">
            <v>#N/A</v>
          </cell>
          <cell r="AL64"/>
          <cell r="AM64" t="e">
            <v>#N/A</v>
          </cell>
          <cell r="AN64"/>
          <cell r="AO64" t="e">
            <v>#N/A</v>
          </cell>
          <cell r="AP64"/>
          <cell r="AQ64" t="e">
            <v>#N/A</v>
          </cell>
          <cell r="AR64"/>
          <cell r="AS64" t="str">
            <v>646206</v>
          </cell>
          <cell r="AT64" t="str">
            <v>Reg Ops Direct</v>
          </cell>
          <cell r="AV64"/>
          <cell r="AX64"/>
          <cell r="AY64" t="e">
            <v>#N/A</v>
          </cell>
          <cell r="AZ64"/>
          <cell r="BA64" t="e">
            <v>#N/A</v>
          </cell>
          <cell r="BB64"/>
          <cell r="BC64" t="e">
            <v>#N/A</v>
          </cell>
          <cell r="BD64"/>
        </row>
        <row r="65">
          <cell r="A65" t="str">
            <v>545127</v>
          </cell>
          <cell r="B65" t="str">
            <v>Contr&amp;Svcs-Core Tech</v>
          </cell>
          <cell r="C65" t="e">
            <v>#N/A</v>
          </cell>
          <cell r="D65"/>
          <cell r="E65" t="e">
            <v>#N/A</v>
          </cell>
          <cell r="F65"/>
          <cell r="G65" t="e">
            <v>#N/A</v>
          </cell>
          <cell r="H65"/>
          <cell r="I65" t="e">
            <v>#N/A</v>
          </cell>
          <cell r="J65"/>
          <cell r="K65" t="e">
            <v>#N/A</v>
          </cell>
          <cell r="L65"/>
          <cell r="M65" t="e">
            <v>#N/A</v>
          </cell>
          <cell r="N65"/>
          <cell r="O65" t="e">
            <v>#N/A</v>
          </cell>
          <cell r="P65"/>
          <cell r="Q65" t="e">
            <v>#N/A</v>
          </cell>
          <cell r="R65"/>
          <cell r="S65" t="e">
            <v>#N/A</v>
          </cell>
          <cell r="T65"/>
          <cell r="U65" t="e">
            <v>#N/A</v>
          </cell>
          <cell r="V65"/>
          <cell r="W65" t="e">
            <v>#N/A</v>
          </cell>
          <cell r="X65"/>
          <cell r="Y65" t="e">
            <v>#N/A</v>
          </cell>
          <cell r="Z65"/>
          <cell r="AA65" t="e">
            <v>#N/A</v>
          </cell>
          <cell r="AB65"/>
          <cell r="AC65" t="e">
            <v>#N/A</v>
          </cell>
          <cell r="AD65"/>
          <cell r="AE65" t="e">
            <v>#N/A</v>
          </cell>
          <cell r="AF65"/>
          <cell r="AG65" t="e">
            <v>#N/A</v>
          </cell>
          <cell r="AH65"/>
          <cell r="AI65" t="e">
            <v>#N/A</v>
          </cell>
          <cell r="AJ65"/>
          <cell r="AK65" t="e">
            <v>#N/A</v>
          </cell>
          <cell r="AL65"/>
          <cell r="AM65" t="e">
            <v>#N/A</v>
          </cell>
          <cell r="AN65"/>
          <cell r="AO65" t="e">
            <v>#N/A</v>
          </cell>
          <cell r="AP65"/>
          <cell r="AQ65" t="e">
            <v>#N/A</v>
          </cell>
          <cell r="AR65"/>
          <cell r="AS65" t="e">
            <v>#N/A</v>
          </cell>
          <cell r="AT65"/>
          <cell r="AU65" t="e">
            <v>#N/A</v>
          </cell>
          <cell r="AV65"/>
          <cell r="AW65" t="e">
            <v>#N/A</v>
          </cell>
          <cell r="AX65"/>
          <cell r="AY65" t="e">
            <v>#N/A</v>
          </cell>
          <cell r="AZ65"/>
          <cell r="BA65" t="e">
            <v>#N/A</v>
          </cell>
          <cell r="BB65"/>
          <cell r="BC65" t="e">
            <v>#N/A</v>
          </cell>
          <cell r="BD65"/>
        </row>
        <row r="66">
          <cell r="A66" t="str">
            <v>545150</v>
          </cell>
          <cell r="B66" t="str">
            <v>Printing Svcs</v>
          </cell>
          <cell r="C66" t="str">
            <v>646205</v>
          </cell>
          <cell r="D66" t="str">
            <v>Comm Direct</v>
          </cell>
          <cell r="E66" t="str">
            <v>646304</v>
          </cell>
          <cell r="F66" t="str">
            <v>Support Svcs- Comm</v>
          </cell>
          <cell r="G66" t="e">
            <v>#N/A</v>
          </cell>
          <cell r="H66"/>
          <cell r="I66" t="e">
            <v>#N/A</v>
          </cell>
          <cell r="J66"/>
          <cell r="K66" t="e">
            <v>#N/A</v>
          </cell>
          <cell r="L66"/>
          <cell r="M66" t="e">
            <v>#N/A</v>
          </cell>
          <cell r="N66"/>
          <cell r="O66" t="e">
            <v>#N/A</v>
          </cell>
          <cell r="P66"/>
          <cell r="Q66" t="e">
            <v>#N/A</v>
          </cell>
          <cell r="R66"/>
          <cell r="S66" t="e">
            <v>#N/A</v>
          </cell>
          <cell r="T66"/>
          <cell r="U66" t="e">
            <v>#N/A</v>
          </cell>
          <cell r="V66"/>
          <cell r="W66" t="e">
            <v>#N/A</v>
          </cell>
          <cell r="X66"/>
          <cell r="Y66" t="str">
            <v>646101</v>
          </cell>
          <cell r="Z66" t="str">
            <v>Governance-Legal</v>
          </cell>
          <cell r="AA66" t="str">
            <v>646232</v>
          </cell>
          <cell r="AB66" t="str">
            <v>Direct - Regulatory</v>
          </cell>
          <cell r="AC66" t="str">
            <v>646305</v>
          </cell>
          <cell r="AD66" t="str">
            <v>Support Svcs- Reg</v>
          </cell>
          <cell r="AE66" t="str">
            <v>646405</v>
          </cell>
          <cell r="AF66" t="str">
            <v>Legis Advocacy-Reg</v>
          </cell>
          <cell r="AG66" t="e">
            <v>#N/A</v>
          </cell>
          <cell r="AH66"/>
          <cell r="AI66" t="e">
            <v>#N/A</v>
          </cell>
          <cell r="AJ66"/>
          <cell r="AK66" t="e">
            <v>#N/A</v>
          </cell>
          <cell r="AL66"/>
          <cell r="AM66" t="e">
            <v>#N/A</v>
          </cell>
          <cell r="AN66"/>
          <cell r="AO66" t="e">
            <v>#N/A</v>
          </cell>
          <cell r="AP66"/>
          <cell r="AQ66" t="e">
            <v>#N/A</v>
          </cell>
          <cell r="AR66"/>
          <cell r="AS66" t="str">
            <v>646384</v>
          </cell>
          <cell r="AT66" t="str">
            <v>Reg Ops- Marketing C</v>
          </cell>
          <cell r="AV66"/>
          <cell r="AX66"/>
          <cell r="AY66" t="e">
            <v>#N/A</v>
          </cell>
          <cell r="AZ66"/>
          <cell r="BA66" t="e">
            <v>#N/A</v>
          </cell>
          <cell r="BB66"/>
          <cell r="BC66" t="e">
            <v>#N/A</v>
          </cell>
          <cell r="BD66"/>
        </row>
        <row r="67">
          <cell r="A67" t="str">
            <v>545160</v>
          </cell>
          <cell r="B67" t="str">
            <v>Software Maintenance</v>
          </cell>
          <cell r="C67" t="e">
            <v>#N/A</v>
          </cell>
          <cell r="D67"/>
          <cell r="E67" t="e">
            <v>#N/A</v>
          </cell>
          <cell r="F67"/>
          <cell r="G67" t="e">
            <v>#N/A</v>
          </cell>
          <cell r="H67"/>
          <cell r="I67" t="e">
            <v>#N/A</v>
          </cell>
          <cell r="J67"/>
          <cell r="K67" t="e">
            <v>#N/A</v>
          </cell>
          <cell r="L67"/>
          <cell r="M67" t="e">
            <v>#N/A</v>
          </cell>
          <cell r="N67"/>
          <cell r="O67" t="e">
            <v>#N/A</v>
          </cell>
          <cell r="P67"/>
          <cell r="Q67" t="e">
            <v>#N/A</v>
          </cell>
          <cell r="R67"/>
          <cell r="S67" t="e">
            <v>#N/A</v>
          </cell>
          <cell r="T67"/>
          <cell r="U67" t="e">
            <v>#N/A</v>
          </cell>
          <cell r="V67"/>
          <cell r="W67" t="str">
            <v>646301</v>
          </cell>
          <cell r="X67" t="str">
            <v>Support Svcs- Legal</v>
          </cell>
          <cell r="Y67" t="str">
            <v>646101</v>
          </cell>
          <cell r="Z67" t="str">
            <v>Governance-Legal</v>
          </cell>
          <cell r="AA67" t="e">
            <v>#N/A</v>
          </cell>
          <cell r="AB67"/>
          <cell r="AC67" t="e">
            <v>#N/A</v>
          </cell>
          <cell r="AD67"/>
          <cell r="AE67" t="e">
            <v>#N/A</v>
          </cell>
          <cell r="AF67"/>
          <cell r="AG67" t="e">
            <v>#N/A</v>
          </cell>
          <cell r="AH67"/>
          <cell r="AI67" t="e">
            <v>#N/A</v>
          </cell>
          <cell r="AJ67"/>
          <cell r="AK67" t="e">
            <v>#N/A</v>
          </cell>
          <cell r="AL67"/>
          <cell r="AM67" t="e">
            <v>#N/A</v>
          </cell>
          <cell r="AN67"/>
          <cell r="AO67" t="e">
            <v>#N/A</v>
          </cell>
          <cell r="AP67"/>
          <cell r="AQ67" t="e">
            <v>#N/A</v>
          </cell>
          <cell r="AR67"/>
          <cell r="AS67" t="str">
            <v>646384</v>
          </cell>
          <cell r="AT67" t="str">
            <v>Reg Ops- Marketing C</v>
          </cell>
          <cell r="AU67" t="e">
            <v>#N/A</v>
          </cell>
          <cell r="AV67"/>
          <cell r="AW67" t="e">
            <v>#N/A</v>
          </cell>
          <cell r="AX67"/>
          <cell r="AY67" t="e">
            <v>#N/A</v>
          </cell>
          <cell r="AZ67"/>
          <cell r="BA67" t="e">
            <v>#N/A</v>
          </cell>
          <cell r="BB67"/>
          <cell r="BC67" t="e">
            <v>#N/A</v>
          </cell>
          <cell r="BD67"/>
        </row>
        <row r="68">
          <cell r="A68" t="str">
            <v>545165</v>
          </cell>
          <cell r="B68" t="str">
            <v>IT Data Services</v>
          </cell>
          <cell r="C68" t="e">
            <v>#N/A</v>
          </cell>
          <cell r="D68"/>
          <cell r="E68" t="str">
            <v>646304</v>
          </cell>
          <cell r="F68" t="str">
            <v>Support Svcs- Comm</v>
          </cell>
          <cell r="G68" t="str">
            <v>646104</v>
          </cell>
          <cell r="H68" t="str">
            <v>Governance-Comm</v>
          </cell>
          <cell r="I68" t="e">
            <v>#N/A</v>
          </cell>
          <cell r="J68"/>
          <cell r="K68" t="e">
            <v>#N/A</v>
          </cell>
          <cell r="L68"/>
          <cell r="M68" t="e">
            <v>#N/A</v>
          </cell>
          <cell r="N68"/>
          <cell r="O68" t="e">
            <v>#N/A</v>
          </cell>
          <cell r="P68"/>
          <cell r="Q68" t="e">
            <v>#N/A</v>
          </cell>
          <cell r="R68"/>
          <cell r="S68" t="e">
            <v>#N/A</v>
          </cell>
          <cell r="T68"/>
          <cell r="U68" t="e">
            <v>#N/A</v>
          </cell>
          <cell r="V68"/>
          <cell r="W68" t="e">
            <v>#N/A</v>
          </cell>
          <cell r="X68"/>
          <cell r="Y68" t="e">
            <v>#N/A</v>
          </cell>
          <cell r="Z68"/>
          <cell r="AA68" t="e">
            <v>#N/A</v>
          </cell>
          <cell r="AB68"/>
          <cell r="AC68" t="e">
            <v>#N/A</v>
          </cell>
          <cell r="AD68"/>
          <cell r="AE68" t="e">
            <v>#N/A</v>
          </cell>
          <cell r="AF68"/>
          <cell r="AG68" t="e">
            <v>#N/A</v>
          </cell>
          <cell r="AH68"/>
          <cell r="AI68" t="e">
            <v>#N/A</v>
          </cell>
          <cell r="AJ68"/>
          <cell r="AK68" t="e">
            <v>#N/A</v>
          </cell>
          <cell r="AL68"/>
          <cell r="AM68" t="e">
            <v>#N/A</v>
          </cell>
          <cell r="AN68"/>
          <cell r="AO68" t="e">
            <v>#N/A</v>
          </cell>
          <cell r="AP68"/>
          <cell r="AQ68" t="e">
            <v>#N/A</v>
          </cell>
          <cell r="AR68"/>
          <cell r="AS68" t="e">
            <v>#N/A</v>
          </cell>
          <cell r="AT68"/>
          <cell r="AU68" t="e">
            <v>#N/A</v>
          </cell>
          <cell r="AV68"/>
          <cell r="AW68" t="e">
            <v>#N/A</v>
          </cell>
          <cell r="AX68"/>
          <cell r="AY68" t="e">
            <v>#N/A</v>
          </cell>
          <cell r="AZ68"/>
          <cell r="BA68" t="e">
            <v>#N/A</v>
          </cell>
          <cell r="BB68"/>
          <cell r="BC68" t="e">
            <v>#N/A</v>
          </cell>
          <cell r="BD68"/>
        </row>
        <row r="69">
          <cell r="A69" t="str">
            <v>545167</v>
          </cell>
          <cell r="B69" t="str">
            <v>Contr&amp;Svcs-Software</v>
          </cell>
          <cell r="C69" t="e">
            <v>#N/A</v>
          </cell>
          <cell r="D69"/>
          <cell r="E69" t="e">
            <v>#N/A</v>
          </cell>
          <cell r="F69"/>
          <cell r="G69" t="e">
            <v>#N/A</v>
          </cell>
          <cell r="H69"/>
          <cell r="I69" t="e">
            <v>#N/A</v>
          </cell>
          <cell r="J69"/>
          <cell r="K69" t="e">
            <v>#N/A</v>
          </cell>
          <cell r="L69"/>
          <cell r="M69" t="e">
            <v>#N/A</v>
          </cell>
          <cell r="N69"/>
          <cell r="O69" t="e">
            <v>#N/A</v>
          </cell>
          <cell r="P69"/>
          <cell r="Q69" t="e">
            <v>#N/A</v>
          </cell>
          <cell r="R69"/>
          <cell r="S69" t="e">
            <v>#N/A</v>
          </cell>
          <cell r="T69"/>
          <cell r="U69" t="e">
            <v>#N/A</v>
          </cell>
          <cell r="V69"/>
          <cell r="W69" t="e">
            <v>#N/A</v>
          </cell>
          <cell r="X69"/>
          <cell r="Y69" t="e">
            <v>#N/A</v>
          </cell>
          <cell r="Z69"/>
          <cell r="AA69" t="e">
            <v>#N/A</v>
          </cell>
          <cell r="AB69"/>
          <cell r="AC69" t="e">
            <v>#N/A</v>
          </cell>
          <cell r="AD69"/>
          <cell r="AE69" t="e">
            <v>#N/A</v>
          </cell>
          <cell r="AF69"/>
          <cell r="AG69" t="e">
            <v>#N/A</v>
          </cell>
          <cell r="AH69"/>
          <cell r="AI69" t="e">
            <v>#N/A</v>
          </cell>
          <cell r="AJ69"/>
          <cell r="AK69" t="e">
            <v>#N/A</v>
          </cell>
          <cell r="AL69"/>
          <cell r="AM69" t="e">
            <v>#N/A</v>
          </cell>
          <cell r="AN69"/>
          <cell r="AO69" t="e">
            <v>#N/A</v>
          </cell>
          <cell r="AP69"/>
          <cell r="AQ69" t="e">
            <v>#N/A</v>
          </cell>
          <cell r="AR69"/>
          <cell r="AS69" t="e">
            <v>#N/A</v>
          </cell>
          <cell r="AT69"/>
          <cell r="AU69" t="e">
            <v>#N/A</v>
          </cell>
          <cell r="AV69"/>
          <cell r="AW69" t="e">
            <v>#N/A</v>
          </cell>
          <cell r="AX69"/>
          <cell r="AY69" t="e">
            <v>#N/A</v>
          </cell>
          <cell r="AZ69"/>
          <cell r="BA69" t="e">
            <v>#N/A</v>
          </cell>
          <cell r="BB69"/>
          <cell r="BC69" t="e">
            <v>#N/A</v>
          </cell>
          <cell r="BD69"/>
        </row>
        <row r="70">
          <cell r="A70" t="str">
            <v>545170</v>
          </cell>
          <cell r="B70" t="str">
            <v>Hardware Maintenance</v>
          </cell>
          <cell r="C70" t="e">
            <v>#N/A</v>
          </cell>
          <cell r="D70"/>
          <cell r="E70" t="e">
            <v>#N/A</v>
          </cell>
          <cell r="F70"/>
          <cell r="G70" t="e">
            <v>#N/A</v>
          </cell>
          <cell r="H70"/>
          <cell r="I70" t="e">
            <v>#N/A</v>
          </cell>
          <cell r="J70"/>
          <cell r="K70" t="e">
            <v>#N/A</v>
          </cell>
          <cell r="L70"/>
          <cell r="M70" t="e">
            <v>#N/A</v>
          </cell>
          <cell r="N70"/>
          <cell r="O70" t="e">
            <v>#N/A</v>
          </cell>
          <cell r="P70"/>
          <cell r="Q70" t="e">
            <v>#N/A</v>
          </cell>
          <cell r="R70"/>
          <cell r="S70" t="e">
            <v>#N/A</v>
          </cell>
          <cell r="T70"/>
          <cell r="U70" t="e">
            <v>#N/A</v>
          </cell>
          <cell r="V70"/>
          <cell r="W70" t="e">
            <v>#N/A</v>
          </cell>
          <cell r="X70"/>
          <cell r="Y70" t="e">
            <v>#N/A</v>
          </cell>
          <cell r="Z70"/>
          <cell r="AA70" t="e">
            <v>#N/A</v>
          </cell>
          <cell r="AB70"/>
          <cell r="AC70" t="e">
            <v>#N/A</v>
          </cell>
          <cell r="AD70"/>
          <cell r="AE70" t="e">
            <v>#N/A</v>
          </cell>
          <cell r="AF70"/>
          <cell r="AG70" t="e">
            <v>#N/A</v>
          </cell>
          <cell r="AH70"/>
          <cell r="AI70" t="e">
            <v>#N/A</v>
          </cell>
          <cell r="AJ70"/>
          <cell r="AK70" t="e">
            <v>#N/A</v>
          </cell>
          <cell r="AL70"/>
          <cell r="AM70" t="e">
            <v>#N/A</v>
          </cell>
          <cell r="AN70"/>
          <cell r="AO70" t="e">
            <v>#N/A</v>
          </cell>
          <cell r="AP70"/>
          <cell r="AQ70" t="e">
            <v>#N/A</v>
          </cell>
          <cell r="AR70"/>
          <cell r="AS70" t="e">
            <v>#N/A</v>
          </cell>
          <cell r="AT70"/>
          <cell r="AU70" t="e">
            <v>#N/A</v>
          </cell>
          <cell r="AV70"/>
          <cell r="AW70" t="e">
            <v>#N/A</v>
          </cell>
          <cell r="AX70"/>
          <cell r="AY70" t="e">
            <v>#N/A</v>
          </cell>
          <cell r="AZ70"/>
          <cell r="BA70" t="e">
            <v>#N/A</v>
          </cell>
          <cell r="BB70"/>
          <cell r="BC70" t="e">
            <v>#N/A</v>
          </cell>
          <cell r="BD70"/>
        </row>
        <row r="71">
          <cell r="A71" t="str">
            <v>545177</v>
          </cell>
          <cell r="B71" t="str">
            <v>Contr&amp;Svcs-Infrastru</v>
          </cell>
          <cell r="C71" t="e">
            <v>#N/A</v>
          </cell>
          <cell r="D71"/>
          <cell r="E71" t="e">
            <v>#N/A</v>
          </cell>
          <cell r="F71"/>
          <cell r="G71" t="e">
            <v>#N/A</v>
          </cell>
          <cell r="H71"/>
          <cell r="I71" t="e">
            <v>#N/A</v>
          </cell>
          <cell r="J71"/>
          <cell r="K71" t="e">
            <v>#N/A</v>
          </cell>
          <cell r="L71"/>
          <cell r="M71" t="e">
            <v>#N/A</v>
          </cell>
          <cell r="N71"/>
          <cell r="O71" t="e">
            <v>#N/A</v>
          </cell>
          <cell r="P71"/>
          <cell r="Q71" t="e">
            <v>#N/A</v>
          </cell>
          <cell r="R71"/>
          <cell r="S71" t="e">
            <v>#N/A</v>
          </cell>
          <cell r="T71"/>
          <cell r="U71" t="e">
            <v>#N/A</v>
          </cell>
          <cell r="V71"/>
          <cell r="W71" t="e">
            <v>#N/A</v>
          </cell>
          <cell r="X71"/>
          <cell r="Y71" t="e">
            <v>#N/A</v>
          </cell>
          <cell r="Z71"/>
          <cell r="AA71" t="e">
            <v>#N/A</v>
          </cell>
          <cell r="AB71"/>
          <cell r="AC71" t="e">
            <v>#N/A</v>
          </cell>
          <cell r="AD71"/>
          <cell r="AE71" t="e">
            <v>#N/A</v>
          </cell>
          <cell r="AF71"/>
          <cell r="AG71" t="e">
            <v>#N/A</v>
          </cell>
          <cell r="AH71"/>
          <cell r="AI71" t="e">
            <v>#N/A</v>
          </cell>
          <cell r="AJ71"/>
          <cell r="AK71" t="e">
            <v>#N/A</v>
          </cell>
          <cell r="AL71"/>
          <cell r="AM71" t="e">
            <v>#N/A</v>
          </cell>
          <cell r="AN71"/>
          <cell r="AO71" t="e">
            <v>#N/A</v>
          </cell>
          <cell r="AP71"/>
          <cell r="AQ71" t="e">
            <v>#N/A</v>
          </cell>
          <cell r="AR71"/>
          <cell r="AS71" t="e">
            <v>#N/A</v>
          </cell>
          <cell r="AT71"/>
          <cell r="AU71" t="e">
            <v>#N/A</v>
          </cell>
          <cell r="AV71"/>
          <cell r="AW71" t="e">
            <v>#N/A</v>
          </cell>
          <cell r="AX71"/>
          <cell r="AY71" t="e">
            <v>#N/A</v>
          </cell>
          <cell r="AZ71"/>
          <cell r="BA71" t="e">
            <v>#N/A</v>
          </cell>
          <cell r="BB71"/>
          <cell r="BC71" t="e">
            <v>#N/A</v>
          </cell>
          <cell r="BD71"/>
        </row>
        <row r="72">
          <cell r="A72" t="str">
            <v>545510</v>
          </cell>
          <cell r="B72" t="str">
            <v>IT Services</v>
          </cell>
          <cell r="C72" t="str">
            <v>646205</v>
          </cell>
          <cell r="D72" t="str">
            <v>Comm Direct</v>
          </cell>
          <cell r="E72" t="str">
            <v>646304</v>
          </cell>
          <cell r="F72" t="str">
            <v>Support Svcs- Comm</v>
          </cell>
          <cell r="G72" t="e">
            <v>#N/A</v>
          </cell>
          <cell r="H72"/>
          <cell r="I72" t="e">
            <v>#N/A</v>
          </cell>
          <cell r="J72"/>
          <cell r="K72" t="e">
            <v>#N/A</v>
          </cell>
          <cell r="L72"/>
          <cell r="M72" t="e">
            <v>#N/A</v>
          </cell>
          <cell r="N72"/>
          <cell r="O72" t="e">
            <v>#N/A</v>
          </cell>
          <cell r="P72"/>
          <cell r="Q72" t="e">
            <v>#N/A</v>
          </cell>
          <cell r="R72"/>
          <cell r="S72" t="e">
            <v>#N/A</v>
          </cell>
          <cell r="T72"/>
          <cell r="U72" t="e">
            <v>#N/A</v>
          </cell>
          <cell r="V72"/>
          <cell r="W72" t="e">
            <v>#N/A</v>
          </cell>
          <cell r="X72"/>
          <cell r="Y72" t="e">
            <v>#N/A</v>
          </cell>
          <cell r="Z72"/>
          <cell r="AA72" t="e">
            <v>#N/A</v>
          </cell>
          <cell r="AB72"/>
          <cell r="AC72" t="e">
            <v>#N/A</v>
          </cell>
          <cell r="AD72"/>
          <cell r="AE72" t="e">
            <v>#N/A</v>
          </cell>
          <cell r="AF72"/>
          <cell r="AG72" t="e">
            <v>#N/A</v>
          </cell>
          <cell r="AH72"/>
          <cell r="AI72" t="e">
            <v>#N/A</v>
          </cell>
          <cell r="AJ72"/>
          <cell r="AK72" t="e">
            <v>#N/A</v>
          </cell>
          <cell r="AL72"/>
          <cell r="AM72" t="e">
            <v>#N/A</v>
          </cell>
          <cell r="AN72"/>
          <cell r="AO72" t="e">
            <v>#N/A</v>
          </cell>
          <cell r="AP72"/>
          <cell r="AQ72" t="e">
            <v>#N/A</v>
          </cell>
          <cell r="AR72"/>
          <cell r="AS72" t="str">
            <v>646250</v>
          </cell>
          <cell r="AT72" t="str">
            <v>Credit and Collectio</v>
          </cell>
          <cell r="AU72" t="e">
            <v>#N/A</v>
          </cell>
          <cell r="AV72"/>
          <cell r="AW72" t="e">
            <v>#N/A</v>
          </cell>
          <cell r="AX72"/>
          <cell r="AY72" t="e">
            <v>#N/A</v>
          </cell>
          <cell r="AZ72"/>
          <cell r="BA72" t="e">
            <v>#N/A</v>
          </cell>
          <cell r="BB72"/>
          <cell r="BC72" t="str">
            <v>646106</v>
          </cell>
          <cell r="BD72" t="str">
            <v>Governance-ExMgt</v>
          </cell>
        </row>
        <row r="73">
          <cell r="A73" t="str">
            <v>546010</v>
          </cell>
          <cell r="B73" t="str">
            <v>Other Services</v>
          </cell>
          <cell r="C73" t="str">
            <v>646205</v>
          </cell>
          <cell r="D73" t="str">
            <v>Comm Direct</v>
          </cell>
          <cell r="E73" t="str">
            <v>646304</v>
          </cell>
          <cell r="F73" t="str">
            <v>Support Svcs- Comm</v>
          </cell>
          <cell r="G73" t="e">
            <v>#N/A</v>
          </cell>
          <cell r="H73"/>
          <cell r="I73" t="str">
            <v>646204</v>
          </cell>
          <cell r="J73" t="str">
            <v>Finance Direct</v>
          </cell>
          <cell r="K73" t="e">
            <v>#N/A</v>
          </cell>
          <cell r="L73"/>
          <cell r="M73" t="e">
            <v>#N/A</v>
          </cell>
          <cell r="N73"/>
          <cell r="O73" t="str">
            <v>546010</v>
          </cell>
          <cell r="P73" t="str">
            <v>Other Services</v>
          </cell>
          <cell r="Q73" t="e">
            <v>#N/A</v>
          </cell>
          <cell r="R73"/>
          <cell r="S73" t="e">
            <v>#N/A</v>
          </cell>
          <cell r="T73"/>
          <cell r="U73" t="str">
            <v>646201</v>
          </cell>
          <cell r="V73" t="str">
            <v>Legal Direct</v>
          </cell>
          <cell r="W73" t="str">
            <v>646301</v>
          </cell>
          <cell r="X73" t="str">
            <v>Support Svcs- Legal</v>
          </cell>
          <cell r="Y73" t="str">
            <v>646101</v>
          </cell>
          <cell r="Z73" t="str">
            <v>Governance-Legal</v>
          </cell>
          <cell r="AA73" t="str">
            <v>646232</v>
          </cell>
          <cell r="AB73" t="str">
            <v>Direct - Regulatory</v>
          </cell>
          <cell r="AC73" t="str">
            <v>646305</v>
          </cell>
          <cell r="AD73" t="str">
            <v>Support Svcs- Reg</v>
          </cell>
          <cell r="AE73" t="str">
            <v>646405</v>
          </cell>
          <cell r="AF73" t="str">
            <v>Legis Advocacy-Reg</v>
          </cell>
          <cell r="AG73" t="str">
            <v>646407</v>
          </cell>
          <cell r="AH73" t="str">
            <v>Legis Adv Govt A</v>
          </cell>
          <cell r="AI73" t="str">
            <v>646407</v>
          </cell>
          <cell r="AJ73" t="str">
            <v>Legis Adv Govt A</v>
          </cell>
          <cell r="AK73" t="str">
            <v>646407</v>
          </cell>
          <cell r="AL73" t="str">
            <v>Legis Adv Govt A</v>
          </cell>
          <cell r="AM73" t="e">
            <v>#N/A</v>
          </cell>
          <cell r="AN73"/>
          <cell r="AO73" t="e">
            <v>#N/A</v>
          </cell>
          <cell r="AP73"/>
          <cell r="AQ73" t="e">
            <v>#N/A</v>
          </cell>
          <cell r="AR73"/>
          <cell r="AS73" t="str">
            <v>646384</v>
          </cell>
          <cell r="AT73" t="str">
            <v>Reg Ops- Marketing C</v>
          </cell>
          <cell r="AU73" t="e">
            <v>#N/A</v>
          </cell>
          <cell r="AV73"/>
          <cell r="AW73" t="e">
            <v>#N/A</v>
          </cell>
          <cell r="AX73"/>
          <cell r="AY73" t="e">
            <v>#N/A</v>
          </cell>
          <cell r="AZ73"/>
          <cell r="BA73" t="e">
            <v>#N/A</v>
          </cell>
          <cell r="BB73"/>
          <cell r="BC73" t="str">
            <v>646106</v>
          </cell>
          <cell r="BD73" t="str">
            <v>Governance-ExMgt</v>
          </cell>
        </row>
        <row r="74">
          <cell r="A74" t="str">
            <v>550020</v>
          </cell>
          <cell r="B74" t="str">
            <v>Misc Adm Expenses</v>
          </cell>
          <cell r="C74" t="str">
            <v>646205</v>
          </cell>
          <cell r="D74" t="str">
            <v>Comm Direct</v>
          </cell>
          <cell r="E74" t="str">
            <v>646304</v>
          </cell>
          <cell r="F74" t="str">
            <v>Support Svcs- Comm</v>
          </cell>
          <cell r="G74" t="e">
            <v>#N/A</v>
          </cell>
          <cell r="H74"/>
          <cell r="I74" t="e">
            <v>#N/A</v>
          </cell>
          <cell r="J74"/>
          <cell r="K74" t="str">
            <v>646302</v>
          </cell>
          <cell r="L74" t="str">
            <v>Support Svcs- Fin</v>
          </cell>
          <cell r="M74" t="str">
            <v>646102</v>
          </cell>
          <cell r="N74" t="str">
            <v>Governance-Fin</v>
          </cell>
          <cell r="O74" t="e">
            <v>#N/A</v>
          </cell>
          <cell r="P74"/>
          <cell r="Q74" t="str">
            <v>646303</v>
          </cell>
          <cell r="R74" t="str">
            <v>Support Svcs- HR</v>
          </cell>
          <cell r="S74" t="e">
            <v>#N/A</v>
          </cell>
          <cell r="T74"/>
          <cell r="U74" t="str">
            <v>646201</v>
          </cell>
          <cell r="V74" t="str">
            <v>Legal Direct</v>
          </cell>
          <cell r="W74" t="str">
            <v>646301</v>
          </cell>
          <cell r="X74" t="str">
            <v>Support Svcs- Legal</v>
          </cell>
          <cell r="Y74" t="str">
            <v>646101</v>
          </cell>
          <cell r="Z74" t="str">
            <v>Governance-Legal</v>
          </cell>
          <cell r="AA74" t="str">
            <v>646232</v>
          </cell>
          <cell r="AB74" t="str">
            <v>Direct - Regulatory</v>
          </cell>
          <cell r="AC74" t="str">
            <v>646305</v>
          </cell>
          <cell r="AD74" t="str">
            <v>Support Svcs- Reg</v>
          </cell>
          <cell r="AE74" t="str">
            <v>646405</v>
          </cell>
          <cell r="AF74" t="str">
            <v>Legis Advocacy-Reg</v>
          </cell>
          <cell r="AG74" t="str">
            <v>646407</v>
          </cell>
          <cell r="AH74" t="str">
            <v>Legis Adv Govt A</v>
          </cell>
          <cell r="AI74" t="str">
            <v>646407</v>
          </cell>
          <cell r="AJ74" t="str">
            <v>Legis Adv Govt A</v>
          </cell>
          <cell r="AK74" t="str">
            <v>646407</v>
          </cell>
          <cell r="AL74" t="str">
            <v>Legis Adv Govt A</v>
          </cell>
          <cell r="AM74" t="e">
            <v>#N/A</v>
          </cell>
          <cell r="AN74"/>
          <cell r="AO74" t="e">
            <v>#N/A</v>
          </cell>
          <cell r="AP74"/>
          <cell r="AQ74" t="e">
            <v>#N/A</v>
          </cell>
          <cell r="AR74"/>
          <cell r="AS74" t="str">
            <v>646206</v>
          </cell>
          <cell r="AT74" t="str">
            <v>Reg Ops Direct</v>
          </cell>
          <cell r="AU74" t="e">
            <v>#N/A</v>
          </cell>
          <cell r="AV74"/>
          <cell r="AW74" t="e">
            <v>#N/A</v>
          </cell>
          <cell r="AX74"/>
          <cell r="AY74" t="e">
            <v>#N/A</v>
          </cell>
          <cell r="AZ74"/>
          <cell r="BA74" t="e">
            <v>#N/A</v>
          </cell>
          <cell r="BB74"/>
          <cell r="BC74" t="e">
            <v>#N/A</v>
          </cell>
          <cell r="BD74"/>
        </row>
        <row r="75">
          <cell r="A75" t="str">
            <v>550025</v>
          </cell>
          <cell r="B75" t="str">
            <v>Meeting Exp</v>
          </cell>
          <cell r="C75" t="str">
            <v>646205</v>
          </cell>
          <cell r="D75" t="str">
            <v>Comm Direct</v>
          </cell>
          <cell r="E75" t="str">
            <v>646304</v>
          </cell>
          <cell r="F75" t="str">
            <v>Support Svcs- Comm</v>
          </cell>
          <cell r="G75" t="e">
            <v>#N/A</v>
          </cell>
          <cell r="H75"/>
          <cell r="I75" t="e">
            <v>#N/A</v>
          </cell>
          <cell r="J75"/>
          <cell r="K75" t="e">
            <v>#N/A</v>
          </cell>
          <cell r="L75"/>
          <cell r="M75" t="e">
            <v>#N/A</v>
          </cell>
          <cell r="N75"/>
          <cell r="O75" t="str">
            <v>550025</v>
          </cell>
          <cell r="P75" t="str">
            <v>Meeting Exp</v>
          </cell>
          <cell r="Q75" t="e">
            <v>#N/A</v>
          </cell>
          <cell r="R75"/>
          <cell r="S75" t="e">
            <v>#N/A</v>
          </cell>
          <cell r="T75"/>
          <cell r="U75" t="e">
            <v>#N/A</v>
          </cell>
          <cell r="V75"/>
          <cell r="W75" t="e">
            <v>#N/A</v>
          </cell>
          <cell r="X75"/>
          <cell r="Y75" t="e">
            <v>#N/A</v>
          </cell>
          <cell r="Z75"/>
          <cell r="AA75" t="str">
            <v>646232</v>
          </cell>
          <cell r="AB75" t="str">
            <v>Direct - Regulatory</v>
          </cell>
          <cell r="AC75" t="str">
            <v>646305</v>
          </cell>
          <cell r="AD75" t="str">
            <v>Support Svcs- Reg</v>
          </cell>
          <cell r="AE75" t="str">
            <v>646405</v>
          </cell>
          <cell r="AF75" t="str">
            <v>Legis Advocacy-Reg</v>
          </cell>
          <cell r="AG75" t="str">
            <v>646407</v>
          </cell>
          <cell r="AH75" t="str">
            <v>Legis Adv Govt A</v>
          </cell>
          <cell r="AI75" t="e">
            <v>#N/A</v>
          </cell>
          <cell r="AJ75"/>
          <cell r="AK75" t="e">
            <v>#N/A</v>
          </cell>
          <cell r="AL75"/>
          <cell r="AM75" t="e">
            <v>#N/A</v>
          </cell>
          <cell r="AN75"/>
          <cell r="AO75" t="e">
            <v>#N/A</v>
          </cell>
          <cell r="AP75"/>
          <cell r="AQ75" t="e">
            <v>#N/A</v>
          </cell>
          <cell r="AR75"/>
          <cell r="AS75" t="e">
            <v>#N/A</v>
          </cell>
          <cell r="AT75"/>
          <cell r="AU75" t="e">
            <v>#N/A</v>
          </cell>
          <cell r="AV75"/>
          <cell r="AW75" t="e">
            <v>#N/A</v>
          </cell>
          <cell r="AX75"/>
          <cell r="AY75" t="e">
            <v>#N/A</v>
          </cell>
          <cell r="AZ75"/>
          <cell r="BA75" t="e">
            <v>#N/A</v>
          </cell>
          <cell r="BB75"/>
          <cell r="BC75" t="e">
            <v>#N/A</v>
          </cell>
          <cell r="BD75"/>
        </row>
        <row r="76">
          <cell r="A76" t="str">
            <v>550040</v>
          </cell>
          <cell r="B76" t="str">
            <v>Postage/Courier</v>
          </cell>
          <cell r="C76" t="str">
            <v>646205</v>
          </cell>
          <cell r="D76" t="str">
            <v>Comm Direct</v>
          </cell>
          <cell r="E76" t="str">
            <v>646304</v>
          </cell>
          <cell r="F76" t="str">
            <v>Support Svcs- Comm</v>
          </cell>
          <cell r="G76" t="e">
            <v>#N/A</v>
          </cell>
          <cell r="H76"/>
          <cell r="I76" t="e">
            <v>#N/A</v>
          </cell>
          <cell r="J76"/>
          <cell r="K76" t="e">
            <v>#N/A</v>
          </cell>
          <cell r="L76"/>
          <cell r="M76" t="e">
            <v>#N/A</v>
          </cell>
          <cell r="N76"/>
          <cell r="O76" t="e">
            <v>#N/A</v>
          </cell>
          <cell r="P76"/>
          <cell r="Q76" t="e">
            <v>#N/A</v>
          </cell>
          <cell r="R76"/>
          <cell r="S76" t="e">
            <v>#N/A</v>
          </cell>
          <cell r="T76"/>
          <cell r="U76" t="e">
            <v>#N/A</v>
          </cell>
          <cell r="V76"/>
          <cell r="W76" t="e">
            <v>#N/A</v>
          </cell>
          <cell r="X76"/>
          <cell r="Y76" t="e">
            <v>#N/A</v>
          </cell>
          <cell r="Z76"/>
          <cell r="AA76" t="str">
            <v>646232</v>
          </cell>
          <cell r="AB76" t="str">
            <v>Direct - Regulatory</v>
          </cell>
          <cell r="AC76" t="e">
            <v>#N/A</v>
          </cell>
          <cell r="AD76"/>
          <cell r="AE76" t="e">
            <v>#N/A</v>
          </cell>
          <cell r="AF76"/>
          <cell r="AG76" t="e">
            <v>#N/A</v>
          </cell>
          <cell r="AH76"/>
          <cell r="AI76" t="e">
            <v>#N/A</v>
          </cell>
          <cell r="AJ76"/>
          <cell r="AK76" t="e">
            <v>#N/A</v>
          </cell>
          <cell r="AL76"/>
          <cell r="AM76" t="e">
            <v>#N/A</v>
          </cell>
          <cell r="AN76"/>
          <cell r="AO76" t="e">
            <v>#N/A</v>
          </cell>
          <cell r="AP76"/>
          <cell r="AQ76" t="e">
            <v>#N/A</v>
          </cell>
          <cell r="AR76"/>
          <cell r="AS76" t="str">
            <v>646206</v>
          </cell>
          <cell r="AT76" t="str">
            <v>Reg Ops Direct</v>
          </cell>
          <cell r="AV76"/>
          <cell r="AX76"/>
          <cell r="AY76" t="e">
            <v>#N/A</v>
          </cell>
          <cell r="AZ76"/>
          <cell r="BA76" t="e">
            <v>#N/A</v>
          </cell>
          <cell r="BB76"/>
          <cell r="BC76" t="e">
            <v>#N/A</v>
          </cell>
          <cell r="BD76"/>
        </row>
        <row r="77">
          <cell r="A77" t="str">
            <v>550041</v>
          </cell>
          <cell r="B77" t="str">
            <v>Courier Expense</v>
          </cell>
          <cell r="C77" t="str">
            <v>646205</v>
          </cell>
          <cell r="D77" t="str">
            <v>Comm Direct</v>
          </cell>
          <cell r="E77" t="str">
            <v>646304</v>
          </cell>
          <cell r="F77" t="str">
            <v>Support Svcs- Comm</v>
          </cell>
          <cell r="G77" t="e">
            <v>#N/A</v>
          </cell>
          <cell r="H77"/>
          <cell r="I77" t="str">
            <v>646204</v>
          </cell>
          <cell r="J77" t="str">
            <v>Finance Direct</v>
          </cell>
          <cell r="K77" t="e">
            <v>#N/A</v>
          </cell>
          <cell r="L77"/>
          <cell r="M77" t="e">
            <v>#N/A</v>
          </cell>
          <cell r="N77"/>
          <cell r="O77" t="e">
            <v>#N/A</v>
          </cell>
          <cell r="P77"/>
          <cell r="Q77" t="e">
            <v>#N/A</v>
          </cell>
          <cell r="R77"/>
          <cell r="S77" t="e">
            <v>#N/A</v>
          </cell>
          <cell r="T77"/>
          <cell r="U77" t="str">
            <v>646201</v>
          </cell>
          <cell r="V77" t="str">
            <v>Legal Direct</v>
          </cell>
          <cell r="W77" t="str">
            <v>646301</v>
          </cell>
          <cell r="X77" t="str">
            <v>Support Svcs- Legal</v>
          </cell>
          <cell r="Y77" t="str">
            <v>646101</v>
          </cell>
          <cell r="Z77" t="str">
            <v>Governance-Legal</v>
          </cell>
          <cell r="AA77" t="str">
            <v>646232</v>
          </cell>
          <cell r="AB77" t="str">
            <v>Direct - Regulatory</v>
          </cell>
          <cell r="AC77" t="str">
            <v>646305</v>
          </cell>
          <cell r="AD77" t="str">
            <v>Support Svcs- Reg</v>
          </cell>
          <cell r="AE77" t="str">
            <v>646405</v>
          </cell>
          <cell r="AF77" t="str">
            <v>Legis Advocacy-Reg</v>
          </cell>
          <cell r="AG77" t="str">
            <v>646407</v>
          </cell>
          <cell r="AH77" t="str">
            <v>Legis Adv Govt A</v>
          </cell>
          <cell r="AI77" t="str">
            <v>646407</v>
          </cell>
          <cell r="AJ77" t="str">
            <v>Legis Adv Govt A</v>
          </cell>
          <cell r="AK77" t="str">
            <v>646407</v>
          </cell>
          <cell r="AL77" t="str">
            <v>Legis Adv Govt A</v>
          </cell>
          <cell r="AM77" t="e">
            <v>#N/A</v>
          </cell>
          <cell r="AN77"/>
          <cell r="AO77" t="e">
            <v>#N/A</v>
          </cell>
          <cell r="AP77"/>
          <cell r="AQ77" t="e">
            <v>#N/A</v>
          </cell>
          <cell r="AR77"/>
          <cell r="AS77" t="str">
            <v>646384</v>
          </cell>
          <cell r="AT77" t="str">
            <v>Reg Ops- Marketing C</v>
          </cell>
          <cell r="AU77" t="e">
            <v>#N/A</v>
          </cell>
          <cell r="AV77"/>
          <cell r="AW77" t="e">
            <v>#N/A</v>
          </cell>
          <cell r="AX77"/>
          <cell r="AY77" t="e">
            <v>#N/A</v>
          </cell>
          <cell r="AZ77"/>
          <cell r="BA77" t="e">
            <v>#N/A</v>
          </cell>
          <cell r="BB77"/>
          <cell r="BC77" t="e">
            <v>#N/A</v>
          </cell>
          <cell r="BD77"/>
        </row>
        <row r="78">
          <cell r="A78" t="str">
            <v>550050</v>
          </cell>
          <cell r="B78" t="str">
            <v>Bank Charges &amp; Fees</v>
          </cell>
          <cell r="C78" t="e">
            <v>#N/A</v>
          </cell>
          <cell r="D78"/>
          <cell r="E78" t="e">
            <v>#N/A</v>
          </cell>
          <cell r="F78"/>
          <cell r="G78" t="e">
            <v>#N/A</v>
          </cell>
          <cell r="H78"/>
          <cell r="I78" t="str">
            <v>646204</v>
          </cell>
          <cell r="J78" t="str">
            <v>Finance Direct</v>
          </cell>
          <cell r="K78" t="str">
            <v>646302</v>
          </cell>
          <cell r="L78" t="str">
            <v>Support Svcs- Fin</v>
          </cell>
          <cell r="M78" t="str">
            <v>646102</v>
          </cell>
          <cell r="N78" t="str">
            <v>Governance-Fin</v>
          </cell>
          <cell r="O78" t="e">
            <v>#N/A</v>
          </cell>
          <cell r="P78"/>
          <cell r="Q78" t="e">
            <v>#N/A</v>
          </cell>
          <cell r="R78"/>
          <cell r="S78" t="e">
            <v>#N/A</v>
          </cell>
          <cell r="T78"/>
          <cell r="U78" t="e">
            <v>#N/A</v>
          </cell>
          <cell r="V78"/>
          <cell r="W78" t="e">
            <v>#N/A</v>
          </cell>
          <cell r="X78"/>
          <cell r="Y78" t="e">
            <v>#N/A</v>
          </cell>
          <cell r="Z78"/>
          <cell r="AA78" t="e">
            <v>#N/A</v>
          </cell>
          <cell r="AB78"/>
          <cell r="AC78" t="e">
            <v>#N/A</v>
          </cell>
          <cell r="AD78"/>
          <cell r="AE78" t="e">
            <v>#N/A</v>
          </cell>
          <cell r="AF78"/>
          <cell r="AG78" t="e">
            <v>#N/A</v>
          </cell>
          <cell r="AH78"/>
          <cell r="AI78" t="e">
            <v>#N/A</v>
          </cell>
          <cell r="AJ78"/>
          <cell r="AK78" t="e">
            <v>#N/A</v>
          </cell>
          <cell r="AL78"/>
          <cell r="AM78" t="e">
            <v>#N/A</v>
          </cell>
          <cell r="AN78"/>
          <cell r="AO78" t="e">
            <v>#N/A</v>
          </cell>
          <cell r="AP78"/>
          <cell r="AQ78" t="e">
            <v>#N/A</v>
          </cell>
          <cell r="AR78"/>
          <cell r="AS78" t="e">
            <v>#N/A</v>
          </cell>
          <cell r="AT78"/>
          <cell r="AU78" t="e">
            <v>#N/A</v>
          </cell>
          <cell r="AV78"/>
          <cell r="AW78" t="e">
            <v>#N/A</v>
          </cell>
          <cell r="AX78"/>
          <cell r="AY78" t="e">
            <v>#N/A</v>
          </cell>
          <cell r="AZ78"/>
          <cell r="BA78" t="e">
            <v>#N/A</v>
          </cell>
          <cell r="BB78"/>
          <cell r="BC78" t="e">
            <v>#N/A</v>
          </cell>
          <cell r="BD78"/>
        </row>
        <row r="79">
          <cell r="A79" t="str">
            <v>550060</v>
          </cell>
          <cell r="B79" t="str">
            <v>Filing Fees</v>
          </cell>
          <cell r="C79" t="e">
            <v>#N/A</v>
          </cell>
          <cell r="D79"/>
          <cell r="E79" t="e">
            <v>#N/A</v>
          </cell>
          <cell r="F79"/>
          <cell r="G79" t="e">
            <v>#N/A</v>
          </cell>
          <cell r="H79"/>
          <cell r="I79" t="str">
            <v>646204</v>
          </cell>
          <cell r="J79" t="str">
            <v>Finance Direct</v>
          </cell>
          <cell r="K79" t="e">
            <v>#N/A</v>
          </cell>
          <cell r="L79"/>
          <cell r="M79" t="e">
            <v>#N/A</v>
          </cell>
          <cell r="N79"/>
          <cell r="O79" t="e">
            <v>#N/A</v>
          </cell>
          <cell r="P79"/>
          <cell r="Q79" t="e">
            <v>#N/A</v>
          </cell>
          <cell r="R79"/>
          <cell r="S79" t="e">
            <v>#N/A</v>
          </cell>
          <cell r="T79"/>
          <cell r="U79" t="str">
            <v>646201</v>
          </cell>
          <cell r="V79" t="str">
            <v>Legal Direct</v>
          </cell>
          <cell r="W79" t="str">
            <v>646301</v>
          </cell>
          <cell r="X79" t="str">
            <v>Support Svcs- Legal</v>
          </cell>
          <cell r="Y79" t="str">
            <v>646101</v>
          </cell>
          <cell r="Z79" t="str">
            <v>Governance-Legal</v>
          </cell>
          <cell r="AA79" t="str">
            <v>646232</v>
          </cell>
          <cell r="AB79" t="str">
            <v>Direct - Regulatory</v>
          </cell>
          <cell r="AC79" t="e">
            <v>#N/A</v>
          </cell>
          <cell r="AD79"/>
          <cell r="AE79" t="e">
            <v>#N/A</v>
          </cell>
          <cell r="AF79"/>
          <cell r="AG79" t="str">
            <v>646407</v>
          </cell>
          <cell r="AH79" t="str">
            <v>Legis Adv Govt A</v>
          </cell>
          <cell r="AI79" t="str">
            <v>646407</v>
          </cell>
          <cell r="AJ79" t="str">
            <v>Legis Adv Govt A</v>
          </cell>
          <cell r="AK79" t="str">
            <v>646407</v>
          </cell>
          <cell r="AL79" t="str">
            <v>Legis Adv Govt A</v>
          </cell>
          <cell r="AM79" t="e">
            <v>#N/A</v>
          </cell>
          <cell r="AN79"/>
          <cell r="AO79" t="e">
            <v>#N/A</v>
          </cell>
          <cell r="AP79"/>
          <cell r="AQ79" t="e">
            <v>#N/A</v>
          </cell>
          <cell r="AR79"/>
          <cell r="AS79" t="e">
            <v>#N/A</v>
          </cell>
          <cell r="AT79"/>
          <cell r="AU79" t="e">
            <v>#N/A</v>
          </cell>
          <cell r="AV79"/>
          <cell r="AW79" t="e">
            <v>#N/A</v>
          </cell>
          <cell r="AX79"/>
          <cell r="AY79" t="e">
            <v>#N/A</v>
          </cell>
          <cell r="AZ79"/>
          <cell r="BA79" t="e">
            <v>#N/A</v>
          </cell>
          <cell r="BB79"/>
          <cell r="BC79" t="e">
            <v>#N/A</v>
          </cell>
          <cell r="BD79"/>
        </row>
        <row r="80">
          <cell r="A80" t="str">
            <v>550086</v>
          </cell>
          <cell r="B80" t="str">
            <v>Member Dues in Orgn</v>
          </cell>
          <cell r="C80" t="str">
            <v>646205</v>
          </cell>
          <cell r="D80" t="str">
            <v>Comm Direct</v>
          </cell>
          <cell r="E80" t="str">
            <v>646304</v>
          </cell>
          <cell r="F80" t="str">
            <v>Support Svcs- Comm</v>
          </cell>
          <cell r="G80" t="e">
            <v>#N/A</v>
          </cell>
          <cell r="H80"/>
          <cell r="I80" t="e">
            <v>#N/A</v>
          </cell>
          <cell r="J80"/>
          <cell r="K80" t="e">
            <v>#N/A</v>
          </cell>
          <cell r="L80"/>
          <cell r="M80" t="e">
            <v>#N/A</v>
          </cell>
          <cell r="N80"/>
          <cell r="O80" t="e">
            <v>#N/A</v>
          </cell>
          <cell r="P80"/>
          <cell r="Q80" t="e">
            <v>#N/A</v>
          </cell>
          <cell r="R80"/>
          <cell r="S80" t="e">
            <v>#N/A</v>
          </cell>
          <cell r="T80"/>
          <cell r="U80" t="str">
            <v>646201</v>
          </cell>
          <cell r="V80" t="str">
            <v>Legal Direct</v>
          </cell>
          <cell r="W80" t="str">
            <v>646301</v>
          </cell>
          <cell r="X80" t="str">
            <v>Support Svcs- Legal</v>
          </cell>
          <cell r="Y80" t="str">
            <v>646101</v>
          </cell>
          <cell r="Z80" t="str">
            <v>Governance-Legal</v>
          </cell>
          <cell r="AA80" t="e">
            <v>#N/A</v>
          </cell>
          <cell r="AB80"/>
          <cell r="AC80" t="e">
            <v>#N/A</v>
          </cell>
          <cell r="AD80"/>
          <cell r="AE80" t="e">
            <v>#N/A</v>
          </cell>
          <cell r="AF80"/>
          <cell r="AG80" t="str">
            <v>646407</v>
          </cell>
          <cell r="AH80" t="str">
            <v>Legis Adv Govt A</v>
          </cell>
          <cell r="AI80" t="str">
            <v>646407</v>
          </cell>
          <cell r="AJ80" t="str">
            <v>Legis Adv Govt A</v>
          </cell>
          <cell r="AK80" t="str">
            <v>646407</v>
          </cell>
          <cell r="AL80" t="str">
            <v>Legis Adv Govt A</v>
          </cell>
          <cell r="AM80" t="e">
            <v>#N/A</v>
          </cell>
          <cell r="AN80"/>
          <cell r="AO80" t="e">
            <v>#N/A</v>
          </cell>
          <cell r="AP80"/>
          <cell r="AQ80" t="e">
            <v>#N/A</v>
          </cell>
          <cell r="AR80"/>
          <cell r="AS80" t="str">
            <v>646206</v>
          </cell>
          <cell r="AT80" t="str">
            <v>Reg Ops Direct</v>
          </cell>
          <cell r="AU80" t="e">
            <v>#N/A</v>
          </cell>
          <cell r="AV80"/>
          <cell r="AW80" t="e">
            <v>#N/A</v>
          </cell>
          <cell r="AX80"/>
          <cell r="AY80" t="e">
            <v>#N/A</v>
          </cell>
          <cell r="AZ80"/>
          <cell r="BA80" t="e">
            <v>#N/A</v>
          </cell>
          <cell r="BB80"/>
          <cell r="BC80" t="e">
            <v>#N/A</v>
          </cell>
          <cell r="BD80"/>
        </row>
        <row r="81">
          <cell r="A81" t="str">
            <v>550087</v>
          </cell>
          <cell r="B81" t="str">
            <v>Dues-Industry</v>
          </cell>
          <cell r="C81" t="str">
            <v>646205</v>
          </cell>
          <cell r="D81" t="str">
            <v>Comm Direct</v>
          </cell>
          <cell r="E81" t="str">
            <v>646304</v>
          </cell>
          <cell r="F81" t="str">
            <v>Support Svcs- Comm</v>
          </cell>
          <cell r="G81" t="e">
            <v>#N/A</v>
          </cell>
          <cell r="H81"/>
          <cell r="I81" t="e">
            <v>#N/A</v>
          </cell>
          <cell r="J81"/>
          <cell r="K81" t="e">
            <v>#N/A</v>
          </cell>
          <cell r="L81"/>
          <cell r="M81" t="e">
            <v>#N/A</v>
          </cell>
          <cell r="N81"/>
          <cell r="O81" t="e">
            <v>#N/A</v>
          </cell>
          <cell r="P81"/>
          <cell r="Q81" t="e">
            <v>#N/A</v>
          </cell>
          <cell r="R81"/>
          <cell r="S81" t="e">
            <v>#N/A</v>
          </cell>
          <cell r="T81"/>
          <cell r="U81" t="e">
            <v>#N/A</v>
          </cell>
          <cell r="V81"/>
          <cell r="W81" t="e">
            <v>#N/A</v>
          </cell>
          <cell r="X81"/>
          <cell r="Y81" t="e">
            <v>#N/A</v>
          </cell>
          <cell r="Z81"/>
          <cell r="AA81" t="str">
            <v>646232</v>
          </cell>
          <cell r="AB81" t="str">
            <v>Direct - Regulatory</v>
          </cell>
          <cell r="AC81" t="str">
            <v>646305</v>
          </cell>
          <cell r="AD81" t="str">
            <v>Support Svcs- Reg</v>
          </cell>
          <cell r="AE81" t="str">
            <v>646405</v>
          </cell>
          <cell r="AF81" t="str">
            <v>Legis Advocacy-Reg</v>
          </cell>
          <cell r="AG81" t="str">
            <v>646407</v>
          </cell>
          <cell r="AH81" t="str">
            <v>Legis Adv Govt A</v>
          </cell>
          <cell r="AI81" t="str">
            <v>646407</v>
          </cell>
          <cell r="AJ81" t="str">
            <v>Legis Adv Govt A</v>
          </cell>
          <cell r="AK81" t="str">
            <v>646407</v>
          </cell>
          <cell r="AL81" t="str">
            <v>Legis Adv Govt A</v>
          </cell>
          <cell r="AM81" t="e">
            <v>#N/A</v>
          </cell>
          <cell r="AN81"/>
          <cell r="AO81" t="e">
            <v>#N/A</v>
          </cell>
          <cell r="AP81"/>
          <cell r="AQ81" t="e">
            <v>#N/A</v>
          </cell>
          <cell r="AR81"/>
          <cell r="AS81" t="str">
            <v>646206</v>
          </cell>
          <cell r="AT81" t="str">
            <v>Reg Ops Direct</v>
          </cell>
          <cell r="AU81" t="e">
            <v>#N/A</v>
          </cell>
          <cell r="AV81"/>
          <cell r="AW81" t="e">
            <v>#N/A</v>
          </cell>
          <cell r="AX81"/>
          <cell r="AY81" t="e">
            <v>#N/A</v>
          </cell>
          <cell r="AZ81"/>
          <cell r="BA81" t="e">
            <v>#N/A</v>
          </cell>
          <cell r="BB81"/>
          <cell r="BC81" t="e">
            <v>#N/A</v>
          </cell>
          <cell r="BD81"/>
        </row>
        <row r="82">
          <cell r="A82" t="str">
            <v>550100</v>
          </cell>
          <cell r="B82" t="str">
            <v>Freight</v>
          </cell>
          <cell r="C82" t="str">
            <v>646205</v>
          </cell>
          <cell r="D82" t="str">
            <v>Comm Direct</v>
          </cell>
          <cell r="E82" t="str">
            <v>646304</v>
          </cell>
          <cell r="F82" t="str">
            <v>Support Svcs- Comm</v>
          </cell>
          <cell r="G82" t="e">
            <v>#N/A</v>
          </cell>
          <cell r="H82"/>
          <cell r="I82" t="e">
            <v>#N/A</v>
          </cell>
          <cell r="J82"/>
          <cell r="K82" t="e">
            <v>#N/A</v>
          </cell>
          <cell r="L82"/>
          <cell r="M82" t="e">
            <v>#N/A</v>
          </cell>
          <cell r="N82"/>
          <cell r="O82" t="e">
            <v>#N/A</v>
          </cell>
          <cell r="P82"/>
          <cell r="Q82" t="e">
            <v>#N/A</v>
          </cell>
          <cell r="R82"/>
          <cell r="S82" t="e">
            <v>#N/A</v>
          </cell>
          <cell r="T82"/>
          <cell r="U82" t="e">
            <v>#N/A</v>
          </cell>
          <cell r="V82"/>
          <cell r="W82" t="e">
            <v>#N/A</v>
          </cell>
          <cell r="X82"/>
          <cell r="Y82" t="e">
            <v>#N/A</v>
          </cell>
          <cell r="Z82"/>
          <cell r="AA82" t="e">
            <v>#N/A</v>
          </cell>
          <cell r="AB82"/>
          <cell r="AC82" t="e">
            <v>#N/A</v>
          </cell>
          <cell r="AD82"/>
          <cell r="AE82" t="e">
            <v>#N/A</v>
          </cell>
          <cell r="AF82"/>
          <cell r="AG82" t="e">
            <v>#N/A</v>
          </cell>
          <cell r="AH82"/>
          <cell r="AI82" t="e">
            <v>#N/A</v>
          </cell>
          <cell r="AJ82"/>
          <cell r="AK82" t="e">
            <v>#N/A</v>
          </cell>
          <cell r="AL82"/>
          <cell r="AM82" t="e">
            <v>#N/A</v>
          </cell>
          <cell r="AN82"/>
          <cell r="AO82" t="e">
            <v>#N/A</v>
          </cell>
          <cell r="AP82"/>
          <cell r="AQ82" t="e">
            <v>#N/A</v>
          </cell>
          <cell r="AR82"/>
          <cell r="AS82" t="str">
            <v>646206</v>
          </cell>
          <cell r="AT82" t="str">
            <v>Reg Ops Direct</v>
          </cell>
          <cell r="AU82" t="e">
            <v>#N/A</v>
          </cell>
          <cell r="AV82"/>
          <cell r="AW82" t="e">
            <v>#N/A</v>
          </cell>
          <cell r="AX82"/>
          <cell r="AY82" t="e">
            <v>#N/A</v>
          </cell>
          <cell r="AZ82"/>
          <cell r="BA82" t="e">
            <v>#N/A</v>
          </cell>
          <cell r="BB82"/>
          <cell r="BC82" t="e">
            <v>#N/A</v>
          </cell>
          <cell r="BD82"/>
        </row>
        <row r="83">
          <cell r="A83" t="str">
            <v>560020</v>
          </cell>
          <cell r="B83" t="str">
            <v>Claims/Settlements</v>
          </cell>
          <cell r="C83" t="e">
            <v>#N/A</v>
          </cell>
          <cell r="D83"/>
          <cell r="E83" t="e">
            <v>#N/A</v>
          </cell>
          <cell r="F83"/>
          <cell r="G83" t="e">
            <v>#N/A</v>
          </cell>
          <cell r="H83"/>
          <cell r="I83" t="e">
            <v>#N/A</v>
          </cell>
          <cell r="J83"/>
          <cell r="K83" t="e">
            <v>#N/A</v>
          </cell>
          <cell r="L83"/>
          <cell r="M83" t="e">
            <v>#N/A</v>
          </cell>
          <cell r="N83"/>
          <cell r="O83" t="e">
            <v>#N/A</v>
          </cell>
          <cell r="P83"/>
          <cell r="Q83" t="e">
            <v>#N/A</v>
          </cell>
          <cell r="R83"/>
          <cell r="S83" t="e">
            <v>#N/A</v>
          </cell>
          <cell r="T83"/>
          <cell r="U83" t="e">
            <v>#N/A</v>
          </cell>
          <cell r="V83"/>
          <cell r="W83" t="e">
            <v>#N/A</v>
          </cell>
          <cell r="X83"/>
          <cell r="Y83" t="e">
            <v>#N/A</v>
          </cell>
          <cell r="Z83"/>
          <cell r="AA83" t="str">
            <v>646232</v>
          </cell>
          <cell r="AB83" t="str">
            <v>Direct - Regulatory</v>
          </cell>
          <cell r="AC83" t="str">
            <v>646305</v>
          </cell>
          <cell r="AD83" t="str">
            <v>Support Svcs- Reg</v>
          </cell>
          <cell r="AE83" t="str">
            <v>646405</v>
          </cell>
          <cell r="AF83" t="str">
            <v>Legis Advocacy-Reg</v>
          </cell>
          <cell r="AG83" t="e">
            <v>#N/A</v>
          </cell>
          <cell r="AH83"/>
          <cell r="AI83" t="e">
            <v>#N/A</v>
          </cell>
          <cell r="AJ83"/>
          <cell r="AK83" t="e">
            <v>#N/A</v>
          </cell>
          <cell r="AL83"/>
          <cell r="AM83" t="e">
            <v>#N/A</v>
          </cell>
          <cell r="AN83"/>
          <cell r="AO83" t="e">
            <v>#N/A</v>
          </cell>
          <cell r="AP83"/>
          <cell r="AQ83" t="e">
            <v>#N/A</v>
          </cell>
          <cell r="AR83"/>
          <cell r="AS83" t="str">
            <v>646250</v>
          </cell>
          <cell r="AT83" t="str">
            <v>Credit and Collectio</v>
          </cell>
          <cell r="AU83" t="e">
            <v>#N/A</v>
          </cell>
          <cell r="AV83"/>
          <cell r="AW83" t="e">
            <v>#N/A</v>
          </cell>
          <cell r="AX83"/>
          <cell r="AY83" t="e">
            <v>#N/A</v>
          </cell>
          <cell r="AZ83"/>
          <cell r="BA83" t="e">
            <v>#N/A</v>
          </cell>
          <cell r="BB83"/>
          <cell r="BC83" t="e">
            <v>#N/A</v>
          </cell>
          <cell r="BD83"/>
        </row>
        <row r="84">
          <cell r="A84" t="str">
            <v>560090</v>
          </cell>
          <cell r="B84" t="str">
            <v>Ins-Gen Liab</v>
          </cell>
          <cell r="C84" t="e">
            <v>#N/A</v>
          </cell>
          <cell r="D84"/>
          <cell r="E84" t="e">
            <v>#N/A</v>
          </cell>
          <cell r="F84"/>
          <cell r="G84" t="e">
            <v>#N/A</v>
          </cell>
          <cell r="H84"/>
          <cell r="I84" t="e">
            <v>#N/A</v>
          </cell>
          <cell r="J84"/>
          <cell r="K84" t="e">
            <v>#N/A</v>
          </cell>
          <cell r="L84"/>
          <cell r="M84" t="e">
            <v>#N/A</v>
          </cell>
          <cell r="N84"/>
          <cell r="O84" t="e">
            <v>#N/A</v>
          </cell>
          <cell r="P84"/>
          <cell r="Q84" t="e">
            <v>#N/A</v>
          </cell>
          <cell r="R84"/>
          <cell r="S84" t="e">
            <v>#N/A</v>
          </cell>
          <cell r="T84"/>
          <cell r="U84" t="e">
            <v>#N/A</v>
          </cell>
          <cell r="V84"/>
          <cell r="W84" t="e">
            <v>#N/A</v>
          </cell>
          <cell r="X84"/>
          <cell r="Y84" t="e">
            <v>#N/A</v>
          </cell>
          <cell r="Z84"/>
          <cell r="AA84" t="e">
            <v>#N/A</v>
          </cell>
          <cell r="AB84"/>
          <cell r="AC84" t="e">
            <v>#N/A</v>
          </cell>
          <cell r="AD84"/>
          <cell r="AE84" t="e">
            <v>#N/A</v>
          </cell>
          <cell r="AF84"/>
          <cell r="AG84" t="str">
            <v>646407</v>
          </cell>
          <cell r="AH84" t="str">
            <v>Legis Adv Govt A</v>
          </cell>
          <cell r="AI84" t="str">
            <v>646407</v>
          </cell>
          <cell r="AJ84" t="str">
            <v>Legis Adv Govt A</v>
          </cell>
          <cell r="AK84" t="str">
            <v>646407</v>
          </cell>
          <cell r="AL84" t="str">
            <v>Legis Adv Govt A</v>
          </cell>
          <cell r="AM84" t="e">
            <v>#N/A</v>
          </cell>
          <cell r="AN84"/>
          <cell r="AO84" t="e">
            <v>#N/A</v>
          </cell>
          <cell r="AP84"/>
          <cell r="AQ84" t="e">
            <v>#N/A</v>
          </cell>
          <cell r="AR84"/>
          <cell r="AS84" t="e">
            <v>#N/A</v>
          </cell>
          <cell r="AT84"/>
          <cell r="AU84" t="e">
            <v>#N/A</v>
          </cell>
          <cell r="AV84"/>
          <cell r="AW84" t="e">
            <v>#N/A</v>
          </cell>
          <cell r="AX84"/>
          <cell r="AY84" t="e">
            <v>#N/A</v>
          </cell>
          <cell r="AZ84"/>
          <cell r="BA84" t="e">
            <v>#N/A</v>
          </cell>
          <cell r="BB84"/>
          <cell r="BC84" t="e">
            <v>#N/A</v>
          </cell>
          <cell r="BD84"/>
        </row>
        <row r="85">
          <cell r="A85" t="str">
            <v>560110</v>
          </cell>
          <cell r="B85" t="str">
            <v>Ins-Property</v>
          </cell>
          <cell r="C85" t="e">
            <v>#N/A</v>
          </cell>
          <cell r="D85"/>
          <cell r="E85" t="e">
            <v>#N/A</v>
          </cell>
          <cell r="F85"/>
          <cell r="G85" t="e">
            <v>#N/A</v>
          </cell>
          <cell r="H85"/>
          <cell r="I85" t="e">
            <v>#N/A</v>
          </cell>
          <cell r="J85"/>
          <cell r="K85" t="e">
            <v>#N/A</v>
          </cell>
          <cell r="L85"/>
          <cell r="M85" t="e">
            <v>#N/A</v>
          </cell>
          <cell r="N85"/>
          <cell r="O85" t="e">
            <v>#N/A</v>
          </cell>
          <cell r="P85"/>
          <cell r="Q85" t="e">
            <v>#N/A</v>
          </cell>
          <cell r="R85"/>
          <cell r="S85" t="e">
            <v>#N/A</v>
          </cell>
          <cell r="T85"/>
          <cell r="U85" t="e">
            <v>#N/A</v>
          </cell>
          <cell r="V85"/>
          <cell r="W85" t="e">
            <v>#N/A</v>
          </cell>
          <cell r="X85"/>
          <cell r="Y85" t="e">
            <v>#N/A</v>
          </cell>
          <cell r="Z85"/>
          <cell r="AA85" t="e">
            <v>#N/A</v>
          </cell>
          <cell r="AB85"/>
          <cell r="AC85" t="e">
            <v>#N/A</v>
          </cell>
          <cell r="AD85"/>
          <cell r="AE85" t="e">
            <v>#N/A</v>
          </cell>
          <cell r="AF85"/>
          <cell r="AG85" t="str">
            <v>646407</v>
          </cell>
          <cell r="AH85" t="str">
            <v>Legis Adv Govt A</v>
          </cell>
          <cell r="AI85" t="str">
            <v>646407</v>
          </cell>
          <cell r="AJ85" t="str">
            <v>Legis Adv Govt A</v>
          </cell>
          <cell r="AK85" t="str">
            <v>646407</v>
          </cell>
          <cell r="AL85" t="str">
            <v>Legis Adv Govt A</v>
          </cell>
          <cell r="AM85" t="e">
            <v>#N/A</v>
          </cell>
          <cell r="AN85"/>
          <cell r="AO85" t="e">
            <v>#N/A</v>
          </cell>
          <cell r="AP85"/>
          <cell r="AQ85" t="e">
            <v>#N/A</v>
          </cell>
          <cell r="AR85"/>
          <cell r="AS85" t="e">
            <v>#N/A</v>
          </cell>
          <cell r="AT85"/>
          <cell r="AU85" t="e">
            <v>#N/A</v>
          </cell>
          <cell r="AV85"/>
          <cell r="AW85" t="e">
            <v>#N/A</v>
          </cell>
          <cell r="AX85"/>
          <cell r="AY85" t="e">
            <v>#N/A</v>
          </cell>
          <cell r="AZ85"/>
          <cell r="BA85" t="e">
            <v>#N/A</v>
          </cell>
          <cell r="BB85"/>
          <cell r="BC85" t="e">
            <v>#N/A</v>
          </cell>
          <cell r="BD85"/>
        </row>
        <row r="86">
          <cell r="A86" t="str">
            <v>562015</v>
          </cell>
          <cell r="B86" t="str">
            <v>Prem,Brochure,Flyer</v>
          </cell>
          <cell r="C86" t="e">
            <v>#N/A</v>
          </cell>
          <cell r="D86"/>
          <cell r="E86" t="e">
            <v>#N/A</v>
          </cell>
          <cell r="F86"/>
          <cell r="G86" t="e">
            <v>#N/A</v>
          </cell>
          <cell r="H86"/>
          <cell r="I86" t="e">
            <v>#N/A</v>
          </cell>
          <cell r="J86"/>
          <cell r="K86" t="e">
            <v>#N/A</v>
          </cell>
          <cell r="L86"/>
          <cell r="M86" t="e">
            <v>#N/A</v>
          </cell>
          <cell r="N86"/>
          <cell r="O86" t="e">
            <v>#N/A</v>
          </cell>
          <cell r="P86"/>
          <cell r="Q86" t="e">
            <v>#N/A</v>
          </cell>
          <cell r="R86"/>
          <cell r="S86" t="e">
            <v>#N/A</v>
          </cell>
          <cell r="T86"/>
          <cell r="U86" t="e">
            <v>#N/A</v>
          </cell>
          <cell r="V86"/>
          <cell r="W86" t="e">
            <v>#N/A</v>
          </cell>
          <cell r="X86"/>
          <cell r="Y86" t="e">
            <v>#N/A</v>
          </cell>
          <cell r="Z86"/>
          <cell r="AA86" t="e">
            <v>#N/A</v>
          </cell>
          <cell r="AB86"/>
          <cell r="AC86" t="e">
            <v>#N/A</v>
          </cell>
          <cell r="AD86"/>
          <cell r="AE86" t="e">
            <v>#N/A</v>
          </cell>
          <cell r="AF86"/>
          <cell r="AG86" t="str">
            <v>646407</v>
          </cell>
          <cell r="AH86" t="str">
            <v>Legis Adv Govt A</v>
          </cell>
          <cell r="AI86" t="str">
            <v>646407</v>
          </cell>
          <cell r="AJ86" t="str">
            <v>Legis Adv Govt A</v>
          </cell>
          <cell r="AK86" t="str">
            <v>646407</v>
          </cell>
          <cell r="AL86" t="str">
            <v>Legis Adv Govt A</v>
          </cell>
          <cell r="AM86" t="e">
            <v>#N/A</v>
          </cell>
          <cell r="AN86"/>
          <cell r="AO86" t="e">
            <v>#N/A</v>
          </cell>
          <cell r="AP86"/>
          <cell r="AQ86" t="e">
            <v>#N/A</v>
          </cell>
          <cell r="AR86"/>
          <cell r="AS86" t="e">
            <v>#N/A</v>
          </cell>
          <cell r="AT86"/>
          <cell r="AU86" t="e">
            <v>#N/A</v>
          </cell>
          <cell r="AV86"/>
          <cell r="AW86" t="e">
            <v>#N/A</v>
          </cell>
          <cell r="AX86"/>
          <cell r="AY86" t="e">
            <v>#N/A</v>
          </cell>
          <cell r="AZ86"/>
          <cell r="BA86" t="e">
            <v>#N/A</v>
          </cell>
          <cell r="BB86"/>
          <cell r="BC86" t="e">
            <v>#N/A</v>
          </cell>
          <cell r="BD86"/>
        </row>
        <row r="87">
          <cell r="A87" t="str">
            <v>562018</v>
          </cell>
          <cell r="B87" t="str">
            <v>Market Research</v>
          </cell>
          <cell r="C87" t="str">
            <v>646205</v>
          </cell>
          <cell r="D87" t="str">
            <v>Comm Direct</v>
          </cell>
          <cell r="AS87" t="str">
            <v>646384</v>
          </cell>
          <cell r="AT87" t="str">
            <v>Reg Ops- Marketing C</v>
          </cell>
        </row>
        <row r="88">
          <cell r="A88" t="str">
            <v>562120</v>
          </cell>
          <cell r="B88" t="str">
            <v>Product Devel Costs</v>
          </cell>
          <cell r="C88" t="str">
            <v>646205</v>
          </cell>
          <cell r="D88" t="str">
            <v>Comm Direct</v>
          </cell>
          <cell r="E88" t="e">
            <v>#N/A</v>
          </cell>
          <cell r="F88"/>
          <cell r="G88" t="e">
            <v>#N/A</v>
          </cell>
          <cell r="H88"/>
          <cell r="I88" t="e">
            <v>#N/A</v>
          </cell>
          <cell r="J88"/>
          <cell r="K88" t="e">
            <v>#N/A</v>
          </cell>
          <cell r="L88"/>
          <cell r="M88" t="e">
            <v>#N/A</v>
          </cell>
          <cell r="N88"/>
          <cell r="O88" t="e">
            <v>#N/A</v>
          </cell>
          <cell r="P88"/>
          <cell r="Q88" t="e">
            <v>#N/A</v>
          </cell>
          <cell r="R88"/>
          <cell r="S88" t="e">
            <v>#N/A</v>
          </cell>
          <cell r="T88"/>
          <cell r="U88" t="e">
            <v>#N/A</v>
          </cell>
          <cell r="V88"/>
          <cell r="W88" t="e">
            <v>#N/A</v>
          </cell>
          <cell r="X88"/>
          <cell r="Y88" t="e">
            <v>#N/A</v>
          </cell>
          <cell r="Z88"/>
          <cell r="AA88" t="e">
            <v>#N/A</v>
          </cell>
          <cell r="AB88"/>
          <cell r="AC88" t="e">
            <v>#N/A</v>
          </cell>
          <cell r="AD88"/>
          <cell r="AE88" t="e">
            <v>#N/A</v>
          </cell>
          <cell r="AF88"/>
          <cell r="AG88" t="e">
            <v>#N/A</v>
          </cell>
          <cell r="AH88"/>
          <cell r="AI88" t="e">
            <v>#N/A</v>
          </cell>
          <cell r="AJ88"/>
          <cell r="AK88" t="e">
            <v>#N/A</v>
          </cell>
          <cell r="AL88"/>
          <cell r="AM88" t="e">
            <v>#N/A</v>
          </cell>
          <cell r="AN88"/>
          <cell r="AO88" t="e">
            <v>#N/A</v>
          </cell>
          <cell r="AP88"/>
          <cell r="AQ88" t="e">
            <v>#N/A</v>
          </cell>
          <cell r="AR88"/>
          <cell r="AS88" t="str">
            <v>646206</v>
          </cell>
          <cell r="AT88" t="str">
            <v>Reg Ops Direct</v>
          </cell>
          <cell r="AU88" t="e">
            <v>#N/A</v>
          </cell>
          <cell r="AV88"/>
          <cell r="AW88" t="e">
            <v>#N/A</v>
          </cell>
          <cell r="AX88"/>
          <cell r="AY88" t="e">
            <v>#N/A</v>
          </cell>
          <cell r="AZ88"/>
          <cell r="BA88" t="e">
            <v>#N/A</v>
          </cell>
          <cell r="BB88"/>
          <cell r="BC88" t="e">
            <v>#N/A</v>
          </cell>
          <cell r="BD88"/>
        </row>
        <row r="89">
          <cell r="A89" t="str">
            <v>562140</v>
          </cell>
          <cell r="B89" t="str">
            <v>Advertising-Gen</v>
          </cell>
          <cell r="C89" t="str">
            <v>646205</v>
          </cell>
          <cell r="D89" t="str">
            <v>Comm Direct</v>
          </cell>
          <cell r="E89" t="str">
            <v>646304</v>
          </cell>
          <cell r="F89" t="str">
            <v>Support Svcs- Comm</v>
          </cell>
          <cell r="G89" t="e">
            <v>#N/A</v>
          </cell>
          <cell r="H89"/>
          <cell r="I89" t="str">
            <v>646204</v>
          </cell>
          <cell r="J89" t="str">
            <v>Finance Direct</v>
          </cell>
          <cell r="K89" t="e">
            <v>#N/A</v>
          </cell>
          <cell r="L89"/>
          <cell r="M89" t="e">
            <v>#N/A</v>
          </cell>
          <cell r="N89"/>
          <cell r="O89" t="e">
            <v>#N/A</v>
          </cell>
          <cell r="P89"/>
          <cell r="Q89" t="e">
            <v>#N/A</v>
          </cell>
          <cell r="R89"/>
          <cell r="S89" t="e">
            <v>#N/A</v>
          </cell>
          <cell r="T89"/>
          <cell r="U89" t="e">
            <v>#N/A</v>
          </cell>
          <cell r="V89"/>
          <cell r="W89" t="e">
            <v>#N/A</v>
          </cell>
          <cell r="X89"/>
          <cell r="Y89" t="e">
            <v>#N/A</v>
          </cell>
          <cell r="Z89"/>
          <cell r="AA89" t="e">
            <v>#N/A</v>
          </cell>
          <cell r="AB89"/>
          <cell r="AC89" t="e">
            <v>#N/A</v>
          </cell>
          <cell r="AD89"/>
          <cell r="AE89" t="e">
            <v>#N/A</v>
          </cell>
          <cell r="AF89"/>
          <cell r="AG89" t="str">
            <v>646407</v>
          </cell>
          <cell r="AH89" t="str">
            <v>Legis Adv Govt A</v>
          </cell>
          <cell r="AI89" t="str">
            <v>646407</v>
          </cell>
          <cell r="AJ89" t="str">
            <v>Legis Adv Govt A</v>
          </cell>
          <cell r="AK89" t="str">
            <v>646407</v>
          </cell>
          <cell r="AL89" t="str">
            <v>Legis Adv Govt A</v>
          </cell>
          <cell r="AM89" t="e">
            <v>#N/A</v>
          </cell>
          <cell r="AN89"/>
          <cell r="AO89" t="e">
            <v>#N/A</v>
          </cell>
          <cell r="AP89"/>
          <cell r="AQ89" t="e">
            <v>#N/A</v>
          </cell>
          <cell r="AR89"/>
          <cell r="AS89" t="str">
            <v>646206</v>
          </cell>
          <cell r="AT89" t="str">
            <v>Reg Ops Direct</v>
          </cell>
          <cell r="AV89"/>
          <cell r="AX89"/>
          <cell r="AY89" t="e">
            <v>#N/A</v>
          </cell>
          <cell r="AZ89"/>
          <cell r="BA89" t="e">
            <v>#N/A</v>
          </cell>
          <cell r="BB89"/>
          <cell r="BC89" t="e">
            <v>#N/A</v>
          </cell>
          <cell r="BD89"/>
        </row>
        <row r="90">
          <cell r="A90" t="str">
            <v>562141</v>
          </cell>
          <cell r="B90" t="str">
            <v>Customer Communicati</v>
          </cell>
          <cell r="C90" t="str">
            <v>646205</v>
          </cell>
          <cell r="D90" t="str">
            <v>Comm Direct</v>
          </cell>
          <cell r="E90" t="str">
            <v>646304</v>
          </cell>
          <cell r="F90" t="str">
            <v>Support Svcs- Comm</v>
          </cell>
          <cell r="G90" t="e">
            <v>#N/A</v>
          </cell>
          <cell r="H90"/>
          <cell r="I90" t="e">
            <v>#N/A</v>
          </cell>
          <cell r="J90"/>
          <cell r="K90" t="e">
            <v>#N/A</v>
          </cell>
          <cell r="L90"/>
          <cell r="M90" t="e">
            <v>#N/A</v>
          </cell>
          <cell r="N90"/>
          <cell r="O90" t="e">
            <v>#N/A</v>
          </cell>
          <cell r="P90"/>
          <cell r="Q90" t="e">
            <v>#N/A</v>
          </cell>
          <cell r="R90"/>
          <cell r="S90" t="e">
            <v>#N/A</v>
          </cell>
          <cell r="T90"/>
          <cell r="U90" t="e">
            <v>#N/A</v>
          </cell>
          <cell r="V90"/>
          <cell r="W90" t="e">
            <v>#N/A</v>
          </cell>
          <cell r="X90"/>
          <cell r="Y90" t="e">
            <v>#N/A</v>
          </cell>
          <cell r="Z90"/>
          <cell r="AA90" t="e">
            <v>#N/A</v>
          </cell>
          <cell r="AB90"/>
          <cell r="AC90" t="e">
            <v>#N/A</v>
          </cell>
          <cell r="AD90"/>
          <cell r="AE90" t="e">
            <v>#N/A</v>
          </cell>
          <cell r="AF90"/>
          <cell r="AG90" t="e">
            <v>#N/A</v>
          </cell>
          <cell r="AH90"/>
          <cell r="AI90" t="e">
            <v>#N/A</v>
          </cell>
          <cell r="AJ90"/>
          <cell r="AK90" t="e">
            <v>#N/A</v>
          </cell>
          <cell r="AL90"/>
          <cell r="AM90" t="e">
            <v>#N/A</v>
          </cell>
          <cell r="AN90"/>
          <cell r="AO90" t="e">
            <v>#N/A</v>
          </cell>
          <cell r="AP90"/>
          <cell r="AQ90" t="e">
            <v>#N/A</v>
          </cell>
          <cell r="AR90"/>
          <cell r="AS90" t="str">
            <v>646384</v>
          </cell>
          <cell r="AT90" t="str">
            <v>Reg Ops- Marketing C</v>
          </cell>
          <cell r="AU90" t="e">
            <v>#N/A</v>
          </cell>
          <cell r="AV90"/>
          <cell r="AW90" t="e">
            <v>#N/A</v>
          </cell>
          <cell r="AX90"/>
          <cell r="AY90" t="e">
            <v>#N/A</v>
          </cell>
          <cell r="AZ90"/>
          <cell r="BA90" t="e">
            <v>#N/A</v>
          </cell>
          <cell r="BB90"/>
          <cell r="BC90" t="e">
            <v>#N/A</v>
          </cell>
          <cell r="BD90"/>
        </row>
        <row r="91">
          <cell r="A91" t="str">
            <v>562142</v>
          </cell>
          <cell r="B91" t="str">
            <v>Advertising-Info</v>
          </cell>
          <cell r="C91" t="e">
            <v>#N/A</v>
          </cell>
          <cell r="D91"/>
          <cell r="E91" t="e">
            <v>#N/A</v>
          </cell>
          <cell r="F91"/>
          <cell r="G91" t="e">
            <v>#N/A</v>
          </cell>
          <cell r="H91"/>
          <cell r="I91" t="e">
            <v>#N/A</v>
          </cell>
          <cell r="J91"/>
          <cell r="K91" t="e">
            <v>#N/A</v>
          </cell>
          <cell r="L91"/>
          <cell r="M91" t="e">
            <v>#N/A</v>
          </cell>
          <cell r="N91"/>
          <cell r="O91" t="e">
            <v>#N/A</v>
          </cell>
          <cell r="P91"/>
          <cell r="Q91" t="e">
            <v>#N/A</v>
          </cell>
          <cell r="R91"/>
          <cell r="S91" t="e">
            <v>#N/A</v>
          </cell>
          <cell r="T91"/>
          <cell r="U91" t="e">
            <v>#N/A</v>
          </cell>
          <cell r="V91"/>
          <cell r="W91" t="e">
            <v>#N/A</v>
          </cell>
          <cell r="X91"/>
          <cell r="Y91" t="e">
            <v>#N/A</v>
          </cell>
          <cell r="Z91"/>
          <cell r="AA91" t="e">
            <v>#N/A</v>
          </cell>
          <cell r="AB91"/>
          <cell r="AC91" t="e">
            <v>#N/A</v>
          </cell>
          <cell r="AD91"/>
          <cell r="AE91" t="e">
            <v>#N/A</v>
          </cell>
          <cell r="AF91"/>
          <cell r="AG91" t="e">
            <v>#N/A</v>
          </cell>
          <cell r="AH91"/>
          <cell r="AI91" t="e">
            <v>#N/A</v>
          </cell>
          <cell r="AJ91"/>
          <cell r="AK91" t="e">
            <v>#N/A</v>
          </cell>
          <cell r="AL91"/>
          <cell r="AM91" t="e">
            <v>#N/A</v>
          </cell>
          <cell r="AN91"/>
          <cell r="AO91" t="e">
            <v>#N/A</v>
          </cell>
          <cell r="AP91"/>
          <cell r="AQ91" t="e">
            <v>#N/A</v>
          </cell>
          <cell r="AR91"/>
          <cell r="AS91" t="str">
            <v>646206</v>
          </cell>
          <cell r="AT91" t="str">
            <v>Reg Ops Direct</v>
          </cell>
          <cell r="AV91"/>
          <cell r="AX91"/>
          <cell r="AY91" t="e">
            <v>#N/A</v>
          </cell>
          <cell r="AZ91"/>
          <cell r="BA91" t="e">
            <v>#N/A</v>
          </cell>
          <cell r="BB91"/>
          <cell r="BC91" t="e">
            <v>#N/A</v>
          </cell>
          <cell r="BD91"/>
        </row>
        <row r="92">
          <cell r="A92" t="str">
            <v>562143</v>
          </cell>
          <cell r="B92" t="str">
            <v>Safety Commmunicatio</v>
          </cell>
          <cell r="C92" t="e">
            <v>#N/A</v>
          </cell>
          <cell r="D92"/>
          <cell r="E92" t="e">
            <v>#N/A</v>
          </cell>
          <cell r="F92"/>
          <cell r="G92" t="e">
            <v>#N/A</v>
          </cell>
          <cell r="H92"/>
          <cell r="I92" t="e">
            <v>#N/A</v>
          </cell>
          <cell r="J92"/>
          <cell r="K92" t="e">
            <v>#N/A</v>
          </cell>
          <cell r="L92"/>
          <cell r="M92" t="e">
            <v>#N/A</v>
          </cell>
          <cell r="N92"/>
          <cell r="O92" t="e">
            <v>#N/A</v>
          </cell>
          <cell r="P92"/>
          <cell r="Q92" t="e">
            <v>#N/A</v>
          </cell>
          <cell r="R92"/>
          <cell r="S92" t="e">
            <v>#N/A</v>
          </cell>
          <cell r="T92"/>
          <cell r="U92" t="e">
            <v>#N/A</v>
          </cell>
          <cell r="V92"/>
          <cell r="W92" t="e">
            <v>#N/A</v>
          </cell>
          <cell r="X92"/>
          <cell r="Y92" t="e">
            <v>#N/A</v>
          </cell>
          <cell r="Z92"/>
          <cell r="AA92" t="e">
            <v>#N/A</v>
          </cell>
          <cell r="AB92"/>
          <cell r="AC92" t="e">
            <v>#N/A</v>
          </cell>
          <cell r="AD92"/>
          <cell r="AE92" t="e">
            <v>#N/A</v>
          </cell>
          <cell r="AF92"/>
          <cell r="AG92" t="e">
            <v>#N/A</v>
          </cell>
          <cell r="AH92"/>
          <cell r="AI92" t="e">
            <v>#N/A</v>
          </cell>
          <cell r="AJ92"/>
          <cell r="AK92" t="e">
            <v>#N/A</v>
          </cell>
          <cell r="AL92"/>
          <cell r="AM92" t="e">
            <v>#N/A</v>
          </cell>
          <cell r="AN92"/>
          <cell r="AO92" t="e">
            <v>#N/A</v>
          </cell>
          <cell r="AP92"/>
          <cell r="AQ92" t="e">
            <v>#N/A</v>
          </cell>
          <cell r="AR92"/>
          <cell r="AS92" t="str">
            <v>646384</v>
          </cell>
          <cell r="AT92" t="str">
            <v>Reg Ops- Marketing C</v>
          </cell>
          <cell r="AV92"/>
          <cell r="AX92"/>
          <cell r="AY92" t="e">
            <v>#N/A</v>
          </cell>
          <cell r="AZ92"/>
          <cell r="BA92" t="e">
            <v>#N/A</v>
          </cell>
          <cell r="BB92"/>
          <cell r="BC92" t="e">
            <v>#N/A</v>
          </cell>
          <cell r="BD92"/>
        </row>
        <row r="93">
          <cell r="A93" t="str">
            <v>562150</v>
          </cell>
          <cell r="B93" t="str">
            <v>Agency Collect Fees</v>
          </cell>
          <cell r="C93" t="e">
            <v>#N/A</v>
          </cell>
          <cell r="D93"/>
          <cell r="E93" t="e">
            <v>#N/A</v>
          </cell>
          <cell r="F93"/>
          <cell r="G93" t="e">
            <v>#N/A</v>
          </cell>
          <cell r="H93"/>
          <cell r="I93" t="e">
            <v>#N/A</v>
          </cell>
          <cell r="J93"/>
          <cell r="K93" t="e">
            <v>#N/A</v>
          </cell>
          <cell r="L93"/>
          <cell r="M93" t="e">
            <v>#N/A</v>
          </cell>
          <cell r="N93"/>
          <cell r="O93" t="e">
            <v>#N/A</v>
          </cell>
          <cell r="P93"/>
          <cell r="Q93" t="e">
            <v>#N/A</v>
          </cell>
          <cell r="R93"/>
          <cell r="S93" t="e">
            <v>#N/A</v>
          </cell>
          <cell r="T93"/>
          <cell r="U93" t="e">
            <v>#N/A</v>
          </cell>
          <cell r="V93"/>
          <cell r="W93" t="e">
            <v>#N/A</v>
          </cell>
          <cell r="X93"/>
          <cell r="Y93" t="e">
            <v>#N/A</v>
          </cell>
          <cell r="Z93"/>
          <cell r="AA93" t="e">
            <v>#N/A</v>
          </cell>
          <cell r="AB93"/>
          <cell r="AC93" t="e">
            <v>#N/A</v>
          </cell>
          <cell r="AD93"/>
          <cell r="AE93" t="e">
            <v>#N/A</v>
          </cell>
          <cell r="AF93"/>
          <cell r="AG93" t="e">
            <v>#N/A</v>
          </cell>
          <cell r="AH93"/>
          <cell r="AI93" t="e">
            <v>#N/A</v>
          </cell>
          <cell r="AJ93"/>
          <cell r="AK93" t="e">
            <v>#N/A</v>
          </cell>
          <cell r="AL93"/>
          <cell r="AM93" t="e">
            <v>#N/A</v>
          </cell>
          <cell r="AN93"/>
          <cell r="AO93" t="e">
            <v>#N/A</v>
          </cell>
          <cell r="AP93"/>
          <cell r="AQ93" t="e">
            <v>#N/A</v>
          </cell>
          <cell r="AR93"/>
          <cell r="AS93" t="str">
            <v>646250</v>
          </cell>
          <cell r="AT93" t="str">
            <v>Credit and Collectio</v>
          </cell>
          <cell r="AU93" t="e">
            <v>#N/A</v>
          </cell>
          <cell r="AV93"/>
          <cell r="AW93" t="e">
            <v>#N/A</v>
          </cell>
          <cell r="AX93"/>
          <cell r="AY93" t="e">
            <v>#N/A</v>
          </cell>
          <cell r="AZ93"/>
          <cell r="BA93" t="e">
            <v>#N/A</v>
          </cell>
          <cell r="BB93"/>
          <cell r="BC93" t="e">
            <v>#N/A</v>
          </cell>
          <cell r="BD93"/>
        </row>
        <row r="94">
          <cell r="A94" t="str">
            <v>562155</v>
          </cell>
          <cell r="B94" t="str">
            <v>CIP Communications</v>
          </cell>
          <cell r="C94" t="e">
            <v>#N/A</v>
          </cell>
          <cell r="D94"/>
          <cell r="E94" t="e">
            <v>#N/A</v>
          </cell>
          <cell r="F94"/>
          <cell r="G94" t="e">
            <v>#N/A</v>
          </cell>
          <cell r="H94"/>
          <cell r="I94" t="e">
            <v>#N/A</v>
          </cell>
          <cell r="J94"/>
          <cell r="K94" t="e">
            <v>#N/A</v>
          </cell>
          <cell r="L94"/>
          <cell r="M94" t="e">
            <v>#N/A</v>
          </cell>
          <cell r="N94"/>
          <cell r="O94" t="e">
            <v>#N/A</v>
          </cell>
          <cell r="P94"/>
          <cell r="Q94" t="e">
            <v>#N/A</v>
          </cell>
          <cell r="R94"/>
          <cell r="S94" t="e">
            <v>#N/A</v>
          </cell>
          <cell r="T94"/>
          <cell r="U94" t="e">
            <v>#N/A</v>
          </cell>
          <cell r="V94"/>
          <cell r="W94" t="e">
            <v>#N/A</v>
          </cell>
          <cell r="X94"/>
          <cell r="Y94" t="e">
            <v>#N/A</v>
          </cell>
          <cell r="Z94"/>
          <cell r="AA94" t="e">
            <v>#N/A</v>
          </cell>
          <cell r="AB94"/>
          <cell r="AC94" t="e">
            <v>#N/A</v>
          </cell>
          <cell r="AD94"/>
          <cell r="AE94" t="e">
            <v>#N/A</v>
          </cell>
          <cell r="AF94"/>
          <cell r="AG94" t="e">
            <v>#N/A</v>
          </cell>
          <cell r="AH94"/>
          <cell r="AI94" t="e">
            <v>#N/A</v>
          </cell>
          <cell r="AJ94"/>
          <cell r="AK94" t="e">
            <v>#N/A</v>
          </cell>
          <cell r="AL94"/>
          <cell r="AM94" t="e">
            <v>#N/A</v>
          </cell>
          <cell r="AN94"/>
          <cell r="AO94" t="e">
            <v>#N/A</v>
          </cell>
          <cell r="AP94"/>
          <cell r="AQ94" t="e">
            <v>#N/A</v>
          </cell>
          <cell r="AR94"/>
          <cell r="AS94" t="str">
            <v>646206</v>
          </cell>
          <cell r="AT94" t="str">
            <v>Reg Ops Direct</v>
          </cell>
          <cell r="AU94" t="e">
            <v>#N/A</v>
          </cell>
          <cell r="AV94"/>
          <cell r="AW94" t="e">
            <v>#N/A</v>
          </cell>
          <cell r="AX94"/>
          <cell r="AY94" t="e">
            <v>#N/A</v>
          </cell>
          <cell r="AZ94"/>
          <cell r="BA94" t="e">
            <v>#N/A</v>
          </cell>
          <cell r="BB94"/>
          <cell r="BC94" t="e">
            <v>#N/A</v>
          </cell>
          <cell r="BD94"/>
        </row>
        <row r="95">
          <cell r="A95" t="str">
            <v>565010</v>
          </cell>
          <cell r="B95" t="str">
            <v>Repairs &amp; Maintenanc</v>
          </cell>
          <cell r="C95" t="e">
            <v>#N/A</v>
          </cell>
          <cell r="D95"/>
          <cell r="E95" t="e">
            <v>#N/A</v>
          </cell>
          <cell r="F95"/>
          <cell r="G95" t="e">
            <v>#N/A</v>
          </cell>
          <cell r="H95"/>
          <cell r="I95" t="e">
            <v>#N/A</v>
          </cell>
          <cell r="J95"/>
          <cell r="K95" t="e">
            <v>#N/A</v>
          </cell>
          <cell r="L95"/>
          <cell r="M95" t="e">
            <v>#N/A</v>
          </cell>
          <cell r="N95"/>
          <cell r="O95" t="e">
            <v>#N/A</v>
          </cell>
          <cell r="P95"/>
          <cell r="Q95" t="e">
            <v>#N/A</v>
          </cell>
          <cell r="R95"/>
          <cell r="S95" t="e">
            <v>#N/A</v>
          </cell>
          <cell r="T95"/>
          <cell r="U95" t="e">
            <v>#N/A</v>
          </cell>
          <cell r="V95"/>
          <cell r="W95" t="e">
            <v>#N/A</v>
          </cell>
          <cell r="X95"/>
          <cell r="Y95" t="e">
            <v>#N/A</v>
          </cell>
          <cell r="Z95"/>
          <cell r="AA95" t="e">
            <v>#N/A</v>
          </cell>
          <cell r="AB95"/>
          <cell r="AC95" t="e">
            <v>#N/A</v>
          </cell>
          <cell r="AD95"/>
          <cell r="AE95" t="e">
            <v>#N/A</v>
          </cell>
          <cell r="AF95"/>
          <cell r="AG95" t="str">
            <v>646407</v>
          </cell>
          <cell r="AH95" t="str">
            <v>Legis Adv Govt A</v>
          </cell>
          <cell r="AI95" t="str">
            <v>646407</v>
          </cell>
          <cell r="AJ95" t="str">
            <v>Legis Adv Govt A</v>
          </cell>
          <cell r="AK95" t="str">
            <v>646407</v>
          </cell>
          <cell r="AL95" t="str">
            <v>Legis Adv Govt A</v>
          </cell>
          <cell r="AM95" t="e">
            <v>#N/A</v>
          </cell>
          <cell r="AN95"/>
          <cell r="AO95" t="e">
            <v>#N/A</v>
          </cell>
          <cell r="AP95"/>
          <cell r="AQ95" t="e">
            <v>#N/A</v>
          </cell>
          <cell r="AR95"/>
          <cell r="AS95" t="e">
            <v>#N/A</v>
          </cell>
          <cell r="AT95"/>
          <cell r="AU95" t="e">
            <v>#N/A</v>
          </cell>
          <cell r="AV95"/>
          <cell r="AW95" t="e">
            <v>#N/A</v>
          </cell>
          <cell r="AX95"/>
          <cell r="AY95" t="e">
            <v>#N/A</v>
          </cell>
          <cell r="AZ95"/>
          <cell r="BA95" t="e">
            <v>#N/A</v>
          </cell>
          <cell r="BB95"/>
          <cell r="BC95" t="e">
            <v>#N/A</v>
          </cell>
          <cell r="BD95"/>
        </row>
        <row r="96">
          <cell r="A96" t="str">
            <v>565040</v>
          </cell>
          <cell r="B96" t="str">
            <v>Rep &amp; Maint-Vehicles</v>
          </cell>
          <cell r="C96" t="e">
            <v>#N/A</v>
          </cell>
          <cell r="D96"/>
          <cell r="E96" t="str">
            <v>646304</v>
          </cell>
          <cell r="F96" t="str">
            <v>Support Svcs- Comm</v>
          </cell>
          <cell r="G96" t="e">
            <v>#N/A</v>
          </cell>
          <cell r="H96"/>
          <cell r="I96" t="e">
            <v>#N/A</v>
          </cell>
          <cell r="J96"/>
          <cell r="K96" t="e">
            <v>#N/A</v>
          </cell>
          <cell r="L96"/>
          <cell r="M96" t="e">
            <v>#N/A</v>
          </cell>
          <cell r="N96"/>
          <cell r="O96" t="e">
            <v>#N/A</v>
          </cell>
          <cell r="P96"/>
          <cell r="Q96" t="e">
            <v>#N/A</v>
          </cell>
          <cell r="R96"/>
          <cell r="S96" t="e">
            <v>#N/A</v>
          </cell>
          <cell r="T96"/>
          <cell r="U96" t="e">
            <v>#N/A</v>
          </cell>
          <cell r="V96"/>
          <cell r="W96" t="e">
            <v>#N/A</v>
          </cell>
          <cell r="X96"/>
          <cell r="Y96" t="e">
            <v>#N/A</v>
          </cell>
          <cell r="Z96"/>
          <cell r="AA96" t="str">
            <v>646232</v>
          </cell>
          <cell r="AB96" t="str">
            <v>Direct - Regulatory</v>
          </cell>
          <cell r="AC96" t="e">
            <v>#N/A</v>
          </cell>
          <cell r="AD96"/>
          <cell r="AE96" t="e">
            <v>#N/A</v>
          </cell>
          <cell r="AF96"/>
          <cell r="AG96" t="e">
            <v>#N/A</v>
          </cell>
          <cell r="AH96"/>
          <cell r="AI96" t="e">
            <v>#N/A</v>
          </cell>
          <cell r="AJ96"/>
          <cell r="AK96" t="e">
            <v>#N/A</v>
          </cell>
          <cell r="AL96"/>
          <cell r="AM96" t="e">
            <v>#N/A</v>
          </cell>
          <cell r="AN96"/>
          <cell r="AO96" t="e">
            <v>#N/A</v>
          </cell>
          <cell r="AP96"/>
          <cell r="AQ96" t="e">
            <v>#N/A</v>
          </cell>
          <cell r="AR96"/>
          <cell r="AS96" t="e">
            <v>#N/A</v>
          </cell>
          <cell r="AT96"/>
          <cell r="AU96" t="e">
            <v>#N/A</v>
          </cell>
          <cell r="AV96"/>
          <cell r="AW96" t="e">
            <v>#N/A</v>
          </cell>
          <cell r="AX96"/>
          <cell r="AY96" t="e">
            <v>#N/A</v>
          </cell>
          <cell r="AZ96"/>
          <cell r="BA96" t="e">
            <v>#N/A</v>
          </cell>
          <cell r="BB96"/>
          <cell r="BC96" t="e">
            <v>#N/A</v>
          </cell>
          <cell r="BD96"/>
        </row>
        <row r="97">
          <cell r="A97" t="str">
            <v>571010</v>
          </cell>
          <cell r="B97" t="str">
            <v>Utilities-Electricit</v>
          </cell>
          <cell r="C97" t="e">
            <v>#N/A</v>
          </cell>
          <cell r="D97"/>
          <cell r="E97" t="e">
            <v>#N/A</v>
          </cell>
          <cell r="F97"/>
          <cell r="G97" t="e">
            <v>#N/A</v>
          </cell>
          <cell r="H97"/>
          <cell r="I97" t="e">
            <v>#N/A</v>
          </cell>
          <cell r="J97"/>
          <cell r="K97" t="e">
            <v>#N/A</v>
          </cell>
          <cell r="L97"/>
          <cell r="M97" t="e">
            <v>#N/A</v>
          </cell>
          <cell r="N97"/>
          <cell r="O97" t="e">
            <v>#N/A</v>
          </cell>
          <cell r="P97"/>
          <cell r="Q97" t="e">
            <v>#N/A</v>
          </cell>
          <cell r="R97"/>
          <cell r="S97" t="e">
            <v>#N/A</v>
          </cell>
          <cell r="T97"/>
          <cell r="U97" t="e">
            <v>#N/A</v>
          </cell>
          <cell r="V97"/>
          <cell r="W97" t="e">
            <v>#N/A</v>
          </cell>
          <cell r="X97"/>
          <cell r="Y97" t="e">
            <v>#N/A</v>
          </cell>
          <cell r="Z97"/>
          <cell r="AA97" t="e">
            <v>#N/A</v>
          </cell>
          <cell r="AB97"/>
          <cell r="AC97" t="e">
            <v>#N/A</v>
          </cell>
          <cell r="AD97"/>
          <cell r="AE97" t="e">
            <v>#N/A</v>
          </cell>
          <cell r="AF97"/>
          <cell r="AG97" t="e">
            <v>#N/A</v>
          </cell>
          <cell r="AH97"/>
          <cell r="AI97" t="e">
            <v>#N/A</v>
          </cell>
          <cell r="AJ97"/>
          <cell r="AK97" t="e">
            <v>#N/A</v>
          </cell>
          <cell r="AL97"/>
          <cell r="AM97" t="e">
            <v>#N/A</v>
          </cell>
          <cell r="AN97"/>
          <cell r="AO97" t="e">
            <v>#N/A</v>
          </cell>
          <cell r="AP97"/>
          <cell r="AQ97" t="e">
            <v>#N/A</v>
          </cell>
          <cell r="AR97"/>
          <cell r="AS97" t="e">
            <v>#N/A</v>
          </cell>
          <cell r="AT97"/>
          <cell r="AU97" t="e">
            <v>#N/A</v>
          </cell>
          <cell r="AV97"/>
          <cell r="AW97" t="e">
            <v>#N/A</v>
          </cell>
          <cell r="AX97"/>
          <cell r="AY97" t="e">
            <v>#N/A</v>
          </cell>
          <cell r="AZ97"/>
          <cell r="BA97" t="e">
            <v>#N/A</v>
          </cell>
          <cell r="BB97"/>
          <cell r="BC97" t="e">
            <v>#N/A</v>
          </cell>
          <cell r="BD97"/>
        </row>
        <row r="98">
          <cell r="A98" t="str">
            <v>571020</v>
          </cell>
          <cell r="B98" t="str">
            <v>Util-Land-Phones Cir</v>
          </cell>
          <cell r="C98" t="e">
            <v>#N/A</v>
          </cell>
          <cell r="D98"/>
          <cell r="E98" t="e">
            <v>#N/A</v>
          </cell>
          <cell r="F98"/>
          <cell r="G98" t="e">
            <v>#N/A</v>
          </cell>
          <cell r="H98"/>
          <cell r="I98" t="e">
            <v>#N/A</v>
          </cell>
          <cell r="J98"/>
          <cell r="K98" t="e">
            <v>#N/A</v>
          </cell>
          <cell r="L98"/>
          <cell r="M98" t="e">
            <v>#N/A</v>
          </cell>
          <cell r="N98"/>
          <cell r="O98" t="e">
            <v>#N/A</v>
          </cell>
          <cell r="P98"/>
          <cell r="Q98" t="e">
            <v>#N/A</v>
          </cell>
          <cell r="R98"/>
          <cell r="S98" t="e">
            <v>#N/A</v>
          </cell>
          <cell r="T98"/>
          <cell r="U98" t="e">
            <v>#N/A</v>
          </cell>
          <cell r="V98"/>
          <cell r="W98" t="e">
            <v>#N/A</v>
          </cell>
          <cell r="X98"/>
          <cell r="Y98" t="e">
            <v>#N/A</v>
          </cell>
          <cell r="Z98"/>
          <cell r="AA98" t="e">
            <v>#N/A</v>
          </cell>
          <cell r="AB98"/>
          <cell r="AC98" t="e">
            <v>#N/A</v>
          </cell>
          <cell r="AD98"/>
          <cell r="AE98" t="e">
            <v>#N/A</v>
          </cell>
          <cell r="AF98"/>
          <cell r="AG98" t="e">
            <v>#N/A</v>
          </cell>
          <cell r="AH98"/>
          <cell r="AI98" t="e">
            <v>#N/A</v>
          </cell>
          <cell r="AJ98"/>
          <cell r="AK98" t="e">
            <v>#N/A</v>
          </cell>
          <cell r="AL98"/>
          <cell r="AM98" t="e">
            <v>#N/A</v>
          </cell>
          <cell r="AN98"/>
          <cell r="AO98" t="e">
            <v>#N/A</v>
          </cell>
          <cell r="AP98"/>
          <cell r="AQ98" t="e">
            <v>#N/A</v>
          </cell>
          <cell r="AR98"/>
          <cell r="AS98" t="e">
            <v>#N/A</v>
          </cell>
          <cell r="AT98"/>
          <cell r="AU98" t="e">
            <v>#N/A</v>
          </cell>
          <cell r="AV98"/>
          <cell r="AW98" t="e">
            <v>#N/A</v>
          </cell>
          <cell r="AX98"/>
          <cell r="AY98" t="e">
            <v>#N/A</v>
          </cell>
          <cell r="AZ98"/>
          <cell r="BA98" t="e">
            <v>#N/A</v>
          </cell>
          <cell r="BB98"/>
          <cell r="BC98" t="e">
            <v>#N/A</v>
          </cell>
          <cell r="BD98"/>
        </row>
        <row r="99">
          <cell r="A99" t="str">
            <v>571040</v>
          </cell>
          <cell r="B99" t="str">
            <v>Utilities-Water</v>
          </cell>
          <cell r="C99" t="e">
            <v>#N/A</v>
          </cell>
          <cell r="D99"/>
          <cell r="E99" t="e">
            <v>#N/A</v>
          </cell>
          <cell r="F99"/>
          <cell r="G99" t="e">
            <v>#N/A</v>
          </cell>
          <cell r="H99"/>
          <cell r="I99" t="e">
            <v>#N/A</v>
          </cell>
          <cell r="J99"/>
          <cell r="K99" t="e">
            <v>#N/A</v>
          </cell>
          <cell r="L99"/>
          <cell r="M99" t="e">
            <v>#N/A</v>
          </cell>
          <cell r="N99"/>
          <cell r="O99" t="e">
            <v>#N/A</v>
          </cell>
          <cell r="P99"/>
          <cell r="Q99" t="e">
            <v>#N/A</v>
          </cell>
          <cell r="R99"/>
          <cell r="S99" t="e">
            <v>#N/A</v>
          </cell>
          <cell r="T99"/>
          <cell r="U99" t="e">
            <v>#N/A</v>
          </cell>
          <cell r="V99"/>
          <cell r="W99" t="e">
            <v>#N/A</v>
          </cell>
          <cell r="X99"/>
          <cell r="Y99" t="e">
            <v>#N/A</v>
          </cell>
          <cell r="Z99"/>
          <cell r="AA99" t="e">
            <v>#N/A</v>
          </cell>
          <cell r="AB99"/>
          <cell r="AC99" t="e">
            <v>#N/A</v>
          </cell>
          <cell r="AD99"/>
          <cell r="AE99" t="e">
            <v>#N/A</v>
          </cell>
          <cell r="AF99"/>
          <cell r="AG99" t="e">
            <v>#N/A</v>
          </cell>
          <cell r="AH99"/>
          <cell r="AI99" t="e">
            <v>#N/A</v>
          </cell>
          <cell r="AJ99"/>
          <cell r="AK99" t="e">
            <v>#N/A</v>
          </cell>
          <cell r="AL99"/>
          <cell r="AM99" t="e">
            <v>#N/A</v>
          </cell>
          <cell r="AN99"/>
          <cell r="AO99" t="e">
            <v>#N/A</v>
          </cell>
          <cell r="AP99"/>
          <cell r="AQ99" t="e">
            <v>#N/A</v>
          </cell>
          <cell r="AR99"/>
          <cell r="AS99" t="e">
            <v>#N/A</v>
          </cell>
          <cell r="AT99"/>
          <cell r="AU99" t="e">
            <v>#N/A</v>
          </cell>
          <cell r="AV99"/>
          <cell r="AW99" t="e">
            <v>#N/A</v>
          </cell>
          <cell r="AX99"/>
          <cell r="AY99" t="e">
            <v>#N/A</v>
          </cell>
          <cell r="AZ99"/>
          <cell r="BA99" t="e">
            <v>#N/A</v>
          </cell>
          <cell r="BB99"/>
          <cell r="BC99" t="e">
            <v>#N/A</v>
          </cell>
          <cell r="BD99"/>
        </row>
        <row r="100">
          <cell r="A100" t="str">
            <v>571050</v>
          </cell>
          <cell r="B100" t="str">
            <v>Utilities-Other</v>
          </cell>
          <cell r="C100" t="e">
            <v>#N/A</v>
          </cell>
          <cell r="D100"/>
          <cell r="E100" t="e">
            <v>#N/A</v>
          </cell>
          <cell r="F100"/>
          <cell r="G100" t="e">
            <v>#N/A</v>
          </cell>
          <cell r="H100"/>
          <cell r="I100" t="e">
            <v>#N/A</v>
          </cell>
          <cell r="J100"/>
          <cell r="K100" t="e">
            <v>#N/A</v>
          </cell>
          <cell r="L100"/>
          <cell r="M100" t="e">
            <v>#N/A</v>
          </cell>
          <cell r="N100"/>
          <cell r="O100" t="e">
            <v>#N/A</v>
          </cell>
          <cell r="P100"/>
          <cell r="Q100" t="e">
            <v>#N/A</v>
          </cell>
          <cell r="R100"/>
          <cell r="S100" t="e">
            <v>#N/A</v>
          </cell>
          <cell r="T100"/>
          <cell r="U100" t="e">
            <v>#N/A</v>
          </cell>
          <cell r="V100"/>
          <cell r="W100" t="e">
            <v>#N/A</v>
          </cell>
          <cell r="X100"/>
          <cell r="Y100" t="e">
            <v>#N/A</v>
          </cell>
          <cell r="Z100"/>
          <cell r="AA100" t="str">
            <v>646232</v>
          </cell>
          <cell r="AB100" t="str">
            <v>Direct - Regulatory</v>
          </cell>
          <cell r="AC100" t="e">
            <v>#N/A</v>
          </cell>
          <cell r="AD100"/>
          <cell r="AE100" t="e">
            <v>#N/A</v>
          </cell>
          <cell r="AF100"/>
          <cell r="AG100" t="str">
            <v>646407</v>
          </cell>
          <cell r="AH100" t="str">
            <v>Legis Adv Govt A</v>
          </cell>
          <cell r="AI100" t="e">
            <v>#N/A</v>
          </cell>
          <cell r="AJ100"/>
          <cell r="AK100" t="e">
            <v>#N/A</v>
          </cell>
          <cell r="AL100"/>
          <cell r="AM100" t="e">
            <v>#N/A</v>
          </cell>
          <cell r="AN100"/>
          <cell r="AO100" t="e">
            <v>#N/A</v>
          </cell>
          <cell r="AP100"/>
          <cell r="AQ100" t="e">
            <v>#N/A</v>
          </cell>
          <cell r="AR100"/>
          <cell r="AS100" t="e">
            <v>#N/A</v>
          </cell>
          <cell r="AT100"/>
          <cell r="AU100" t="e">
            <v>#N/A</v>
          </cell>
          <cell r="AV100"/>
          <cell r="AW100" t="e">
            <v>#N/A</v>
          </cell>
          <cell r="AX100"/>
          <cell r="AY100" t="e">
            <v>#N/A</v>
          </cell>
          <cell r="AZ100"/>
          <cell r="BA100" t="e">
            <v>#N/A</v>
          </cell>
          <cell r="BB100"/>
          <cell r="BC100" t="e">
            <v>#N/A</v>
          </cell>
          <cell r="BD100"/>
        </row>
        <row r="101">
          <cell r="A101" t="str">
            <v>572010</v>
          </cell>
          <cell r="B101" t="str">
            <v>Office Rent/Lease</v>
          </cell>
          <cell r="C101" t="e">
            <v>#N/A</v>
          </cell>
          <cell r="D101"/>
          <cell r="E101" t="e">
            <v>#N/A</v>
          </cell>
          <cell r="F101"/>
          <cell r="G101" t="e">
            <v>#N/A</v>
          </cell>
          <cell r="H101"/>
          <cell r="I101" t="e">
            <v>#N/A</v>
          </cell>
          <cell r="J101"/>
          <cell r="K101" t="e">
            <v>#N/A</v>
          </cell>
          <cell r="L101"/>
          <cell r="M101" t="e">
            <v>#N/A</v>
          </cell>
          <cell r="N101"/>
          <cell r="O101" t="e">
            <v>#N/A</v>
          </cell>
          <cell r="P101"/>
          <cell r="Q101" t="e">
            <v>#N/A</v>
          </cell>
          <cell r="R101"/>
          <cell r="S101" t="e">
            <v>#N/A</v>
          </cell>
          <cell r="T101"/>
          <cell r="U101" t="e">
            <v>#N/A</v>
          </cell>
          <cell r="V101"/>
          <cell r="W101" t="e">
            <v>#N/A</v>
          </cell>
          <cell r="X101"/>
          <cell r="Y101" t="e">
            <v>#N/A</v>
          </cell>
          <cell r="Z101"/>
          <cell r="AA101" t="str">
            <v>646232</v>
          </cell>
          <cell r="AB101" t="str">
            <v>Direct - Regulatory</v>
          </cell>
          <cell r="AC101" t="str">
            <v>646305</v>
          </cell>
          <cell r="AD101" t="str">
            <v>Support Svcs- Reg</v>
          </cell>
          <cell r="AE101" t="str">
            <v>646405</v>
          </cell>
          <cell r="AF101" t="str">
            <v>Legis Advocacy-Reg</v>
          </cell>
          <cell r="AG101" t="e">
            <v>#N/A</v>
          </cell>
          <cell r="AH101"/>
          <cell r="AI101" t="e">
            <v>#N/A</v>
          </cell>
          <cell r="AJ101"/>
          <cell r="AK101" t="e">
            <v>#N/A</v>
          </cell>
          <cell r="AL101"/>
          <cell r="AM101" t="e">
            <v>#N/A</v>
          </cell>
          <cell r="AN101"/>
          <cell r="AO101" t="e">
            <v>#N/A</v>
          </cell>
          <cell r="AP101"/>
          <cell r="AQ101" t="e">
            <v>#N/A</v>
          </cell>
          <cell r="AR101"/>
          <cell r="AS101" t="e">
            <v>#N/A</v>
          </cell>
          <cell r="AT101"/>
          <cell r="AU101" t="e">
            <v>#N/A</v>
          </cell>
          <cell r="AV101"/>
          <cell r="AW101" t="e">
            <v>#N/A</v>
          </cell>
          <cell r="AX101"/>
          <cell r="AY101" t="e">
            <v>#N/A</v>
          </cell>
          <cell r="AZ101"/>
          <cell r="BA101" t="e">
            <v>#N/A</v>
          </cell>
          <cell r="BB101"/>
          <cell r="BC101" t="e">
            <v>#N/A</v>
          </cell>
          <cell r="BD101"/>
        </row>
        <row r="102">
          <cell r="A102" t="str">
            <v>572020</v>
          </cell>
          <cell r="B102" t="str">
            <v>Lease-Land &amp; Bldg</v>
          </cell>
          <cell r="C102" t="str">
            <v>646205</v>
          </cell>
          <cell r="D102" t="str">
            <v>Comm Direct</v>
          </cell>
          <cell r="E102" t="str">
            <v>646304</v>
          </cell>
          <cell r="F102" t="str">
            <v>Support Svcs- Comm</v>
          </cell>
          <cell r="G102" t="e">
            <v>#N/A</v>
          </cell>
          <cell r="H102"/>
          <cell r="I102" t="e">
            <v>#N/A</v>
          </cell>
          <cell r="J102"/>
          <cell r="K102" t="e">
            <v>#N/A</v>
          </cell>
          <cell r="L102"/>
          <cell r="M102" t="e">
            <v>#N/A</v>
          </cell>
          <cell r="N102"/>
          <cell r="O102" t="e">
            <v>#N/A</v>
          </cell>
          <cell r="P102"/>
          <cell r="Q102" t="e">
            <v>#N/A</v>
          </cell>
          <cell r="R102"/>
          <cell r="S102" t="e">
            <v>#N/A</v>
          </cell>
          <cell r="T102"/>
          <cell r="U102" t="str">
            <v>646201</v>
          </cell>
          <cell r="V102" t="str">
            <v>Legal Direct</v>
          </cell>
          <cell r="W102" t="str">
            <v>646301</v>
          </cell>
          <cell r="X102" t="str">
            <v>Support Svcs- Legal</v>
          </cell>
          <cell r="Y102" t="str">
            <v>646101</v>
          </cell>
          <cell r="Z102" t="str">
            <v>Governance-Legal</v>
          </cell>
          <cell r="AA102" t="str">
            <v>646232</v>
          </cell>
          <cell r="AB102" t="str">
            <v>Direct - Regulatory</v>
          </cell>
          <cell r="AC102" t="str">
            <v>646305</v>
          </cell>
          <cell r="AD102" t="str">
            <v>Support Svcs- Reg</v>
          </cell>
          <cell r="AE102" t="str">
            <v>646405</v>
          </cell>
          <cell r="AF102" t="str">
            <v>Legis Advocacy-Reg</v>
          </cell>
          <cell r="AG102" t="e">
            <v>#N/A</v>
          </cell>
          <cell r="AH102"/>
          <cell r="AI102" t="e">
            <v>#N/A</v>
          </cell>
          <cell r="AJ102"/>
          <cell r="AK102" t="e">
            <v>#N/A</v>
          </cell>
          <cell r="AL102"/>
          <cell r="AM102" t="e">
            <v>#N/A</v>
          </cell>
          <cell r="AN102"/>
          <cell r="AO102" t="e">
            <v>#N/A</v>
          </cell>
          <cell r="AP102"/>
          <cell r="AQ102" t="e">
            <v>#N/A</v>
          </cell>
          <cell r="AR102"/>
          <cell r="AS102" t="e">
            <v>#N/A</v>
          </cell>
          <cell r="AT102"/>
          <cell r="AU102" t="e">
            <v>#N/A</v>
          </cell>
          <cell r="AV102"/>
          <cell r="AW102" t="e">
            <v>#N/A</v>
          </cell>
          <cell r="AX102"/>
          <cell r="AY102" t="e">
            <v>#N/A</v>
          </cell>
          <cell r="AZ102"/>
          <cell r="BA102" t="e">
            <v>#N/A</v>
          </cell>
          <cell r="BB102"/>
          <cell r="BC102" t="e">
            <v>#N/A</v>
          </cell>
          <cell r="BD102"/>
        </row>
        <row r="103">
          <cell r="A103" t="str">
            <v>572025</v>
          </cell>
          <cell r="B103" t="str">
            <v>Rent/Lease-Off Equip</v>
          </cell>
          <cell r="C103" t="str">
            <v>646205</v>
          </cell>
          <cell r="D103" t="str">
            <v>Comm Direct</v>
          </cell>
          <cell r="E103" t="str">
            <v>646304</v>
          </cell>
          <cell r="F103" t="str">
            <v>Support Svcs- Comm</v>
          </cell>
          <cell r="G103" t="e">
            <v>#N/A</v>
          </cell>
          <cell r="H103"/>
          <cell r="I103" t="e">
            <v>#N/A</v>
          </cell>
          <cell r="J103"/>
          <cell r="K103" t="e">
            <v>#N/A</v>
          </cell>
          <cell r="L103"/>
          <cell r="M103" t="e">
            <v>#N/A</v>
          </cell>
          <cell r="N103"/>
          <cell r="O103" t="e">
            <v>#N/A</v>
          </cell>
          <cell r="P103"/>
          <cell r="Q103" t="e">
            <v>#N/A</v>
          </cell>
          <cell r="R103"/>
          <cell r="S103" t="e">
            <v>#N/A</v>
          </cell>
          <cell r="T103"/>
          <cell r="U103" t="e">
            <v>#N/A</v>
          </cell>
          <cell r="V103"/>
          <cell r="W103" t="e">
            <v>#N/A</v>
          </cell>
          <cell r="X103"/>
          <cell r="Y103" t="e">
            <v>#N/A</v>
          </cell>
          <cell r="Z103"/>
          <cell r="AA103" t="e">
            <v>#N/A</v>
          </cell>
          <cell r="AB103"/>
          <cell r="AC103" t="e">
            <v>#N/A</v>
          </cell>
          <cell r="AD103"/>
          <cell r="AE103" t="e">
            <v>#N/A</v>
          </cell>
          <cell r="AF103"/>
          <cell r="AG103" t="e">
            <v>#N/A</v>
          </cell>
          <cell r="AH103"/>
          <cell r="AI103" t="e">
            <v>#N/A</v>
          </cell>
          <cell r="AJ103"/>
          <cell r="AK103" t="e">
            <v>#N/A</v>
          </cell>
          <cell r="AL103"/>
          <cell r="AM103" t="e">
            <v>#N/A</v>
          </cell>
          <cell r="AN103"/>
          <cell r="AO103" t="e">
            <v>#N/A</v>
          </cell>
          <cell r="AP103"/>
          <cell r="AQ103" t="e">
            <v>#N/A</v>
          </cell>
          <cell r="AR103"/>
          <cell r="AS103" t="str">
            <v>646206</v>
          </cell>
          <cell r="AT103" t="str">
            <v>Reg Ops Direct</v>
          </cell>
          <cell r="AU103" t="e">
            <v>#N/A</v>
          </cell>
          <cell r="AV103"/>
          <cell r="AW103" t="e">
            <v>#N/A</v>
          </cell>
          <cell r="AX103"/>
          <cell r="AY103" t="e">
            <v>#N/A</v>
          </cell>
          <cell r="AZ103"/>
          <cell r="BA103" t="e">
            <v>#N/A</v>
          </cell>
          <cell r="BB103"/>
          <cell r="BC103" t="e">
            <v>#N/A</v>
          </cell>
          <cell r="BD103"/>
        </row>
        <row r="104">
          <cell r="A104" t="str">
            <v>572030</v>
          </cell>
          <cell r="B104" t="str">
            <v>Equipment Rent</v>
          </cell>
          <cell r="C104" t="e">
            <v>#N/A</v>
          </cell>
          <cell r="D104"/>
          <cell r="E104" t="str">
            <v>646304</v>
          </cell>
          <cell r="F104" t="str">
            <v>Support Svcs- Comm</v>
          </cell>
          <cell r="G104" t="e">
            <v>#N/A</v>
          </cell>
          <cell r="H104"/>
          <cell r="I104" t="e">
            <v>#N/A</v>
          </cell>
          <cell r="J104"/>
          <cell r="K104" t="e">
            <v>#N/A</v>
          </cell>
          <cell r="L104"/>
          <cell r="M104" t="e">
            <v>#N/A</v>
          </cell>
          <cell r="N104"/>
          <cell r="O104" t="e">
            <v>#N/A</v>
          </cell>
          <cell r="P104"/>
          <cell r="Q104" t="e">
            <v>#N/A</v>
          </cell>
          <cell r="R104"/>
          <cell r="S104" t="e">
            <v>#N/A</v>
          </cell>
          <cell r="T104"/>
          <cell r="U104" t="e">
            <v>#N/A</v>
          </cell>
          <cell r="V104"/>
          <cell r="W104" t="e">
            <v>#N/A</v>
          </cell>
          <cell r="X104"/>
          <cell r="Y104" t="e">
            <v>#N/A</v>
          </cell>
          <cell r="Z104"/>
          <cell r="AA104" t="e">
            <v>#N/A</v>
          </cell>
          <cell r="AB104"/>
          <cell r="AC104" t="e">
            <v>#N/A</v>
          </cell>
          <cell r="AD104"/>
          <cell r="AE104" t="e">
            <v>#N/A</v>
          </cell>
          <cell r="AF104"/>
          <cell r="AG104" t="e">
            <v>#N/A</v>
          </cell>
          <cell r="AH104"/>
          <cell r="AI104" t="e">
            <v>#N/A</v>
          </cell>
          <cell r="AJ104"/>
          <cell r="AK104" t="e">
            <v>#N/A</v>
          </cell>
          <cell r="AL104"/>
          <cell r="AM104" t="e">
            <v>#N/A</v>
          </cell>
          <cell r="AN104"/>
          <cell r="AO104" t="e">
            <v>#N/A</v>
          </cell>
          <cell r="AP104"/>
          <cell r="AQ104" t="e">
            <v>#N/A</v>
          </cell>
          <cell r="AR104"/>
          <cell r="AS104" t="e">
            <v>#N/A</v>
          </cell>
          <cell r="AT104"/>
          <cell r="AU104" t="e">
            <v>#N/A</v>
          </cell>
          <cell r="AV104"/>
          <cell r="AW104" t="e">
            <v>#N/A</v>
          </cell>
          <cell r="AX104"/>
          <cell r="AY104" t="e">
            <v>#N/A</v>
          </cell>
          <cell r="AZ104"/>
          <cell r="BA104" t="e">
            <v>#N/A</v>
          </cell>
          <cell r="BB104"/>
          <cell r="BC104" t="e">
            <v>#N/A</v>
          </cell>
          <cell r="BD104"/>
        </row>
        <row r="105">
          <cell r="A105" t="str">
            <v>572040</v>
          </cell>
          <cell r="B105" t="str">
            <v>Other Rent</v>
          </cell>
          <cell r="C105" t="str">
            <v>646205</v>
          </cell>
          <cell r="D105" t="str">
            <v>Comm Direct</v>
          </cell>
          <cell r="E105" t="str">
            <v>646304</v>
          </cell>
          <cell r="F105" t="str">
            <v>Support Svcs- Comm</v>
          </cell>
          <cell r="G105" t="e">
            <v>#N/A</v>
          </cell>
          <cell r="H105"/>
          <cell r="I105" t="e">
            <v>#N/A</v>
          </cell>
          <cell r="J105"/>
          <cell r="K105" t="e">
            <v>#N/A</v>
          </cell>
          <cell r="L105"/>
          <cell r="M105" t="e">
            <v>#N/A</v>
          </cell>
          <cell r="N105"/>
          <cell r="O105" t="e">
            <v>#N/A</v>
          </cell>
          <cell r="P105"/>
          <cell r="Q105" t="e">
            <v>#N/A</v>
          </cell>
          <cell r="R105"/>
          <cell r="S105" t="e">
            <v>#N/A</v>
          </cell>
          <cell r="T105"/>
          <cell r="U105" t="e">
            <v>#N/A</v>
          </cell>
          <cell r="V105"/>
          <cell r="W105" t="e">
            <v>#N/A</v>
          </cell>
          <cell r="X105"/>
          <cell r="Y105" t="e">
            <v>#N/A</v>
          </cell>
          <cell r="Z105"/>
          <cell r="AA105" t="e">
            <v>#N/A</v>
          </cell>
          <cell r="AB105"/>
          <cell r="AC105" t="e">
            <v>#N/A</v>
          </cell>
          <cell r="AD105"/>
          <cell r="AE105" t="e">
            <v>#N/A</v>
          </cell>
          <cell r="AF105"/>
          <cell r="AG105" t="e">
            <v>#N/A</v>
          </cell>
          <cell r="AH105"/>
          <cell r="AI105" t="e">
            <v>#N/A</v>
          </cell>
          <cell r="AJ105"/>
          <cell r="AK105" t="e">
            <v>#N/A</v>
          </cell>
          <cell r="AL105"/>
          <cell r="AM105" t="e">
            <v>#N/A</v>
          </cell>
          <cell r="AN105"/>
          <cell r="AO105" t="e">
            <v>#N/A</v>
          </cell>
          <cell r="AP105"/>
          <cell r="AQ105" t="e">
            <v>#N/A</v>
          </cell>
          <cell r="AR105"/>
          <cell r="AS105" t="e">
            <v>#N/A</v>
          </cell>
          <cell r="AT105"/>
          <cell r="AU105" t="e">
            <v>#N/A</v>
          </cell>
          <cell r="AV105"/>
          <cell r="AW105" t="e">
            <v>#N/A</v>
          </cell>
          <cell r="AX105"/>
          <cell r="AY105" t="e">
            <v>#N/A</v>
          </cell>
          <cell r="AZ105"/>
          <cell r="BA105" t="e">
            <v>#N/A</v>
          </cell>
          <cell r="BB105"/>
          <cell r="BC105" t="e">
            <v>#N/A</v>
          </cell>
          <cell r="BD105"/>
        </row>
        <row r="106">
          <cell r="A106" t="str">
            <v>708115</v>
          </cell>
          <cell r="B106" t="str">
            <v>Int-Facility Fees</v>
          </cell>
          <cell r="C106" t="e">
            <v>#N/A</v>
          </cell>
          <cell r="D106"/>
          <cell r="E106" t="e">
            <v>#N/A</v>
          </cell>
          <cell r="F106"/>
          <cell r="G106" t="e">
            <v>#N/A</v>
          </cell>
          <cell r="H106"/>
          <cell r="I106" t="str">
            <v>646204</v>
          </cell>
          <cell r="J106" t="str">
            <v>Finance Direct</v>
          </cell>
          <cell r="K106" t="e">
            <v>#N/A</v>
          </cell>
          <cell r="L106"/>
          <cell r="M106" t="e">
            <v>#N/A</v>
          </cell>
          <cell r="N106"/>
          <cell r="O106" t="e">
            <v>#N/A</v>
          </cell>
          <cell r="P106"/>
          <cell r="Q106" t="e">
            <v>#N/A</v>
          </cell>
          <cell r="R106"/>
          <cell r="S106" t="e">
            <v>#N/A</v>
          </cell>
          <cell r="T106"/>
          <cell r="U106" t="e">
            <v>#N/A</v>
          </cell>
          <cell r="V106"/>
          <cell r="W106" t="e">
            <v>#N/A</v>
          </cell>
          <cell r="X106"/>
          <cell r="Y106" t="e">
            <v>#N/A</v>
          </cell>
          <cell r="Z106"/>
          <cell r="AA106" t="e">
            <v>#N/A</v>
          </cell>
          <cell r="AB106"/>
          <cell r="AC106" t="e">
            <v>#N/A</v>
          </cell>
          <cell r="AD106"/>
          <cell r="AE106" t="e">
            <v>#N/A</v>
          </cell>
          <cell r="AF106"/>
          <cell r="AG106" t="e">
            <v>#N/A</v>
          </cell>
          <cell r="AH106"/>
          <cell r="AI106" t="e">
            <v>#N/A</v>
          </cell>
          <cell r="AJ106"/>
          <cell r="AK106" t="e">
            <v>#N/A</v>
          </cell>
          <cell r="AL106"/>
          <cell r="AM106" t="e">
            <v>#N/A</v>
          </cell>
          <cell r="AN106"/>
          <cell r="AO106" t="e">
            <v>#N/A</v>
          </cell>
          <cell r="AP106"/>
          <cell r="AQ106" t="e">
            <v>#N/A</v>
          </cell>
          <cell r="AR106"/>
          <cell r="AS106" t="e">
            <v>#N/A</v>
          </cell>
          <cell r="AT106"/>
          <cell r="AU106" t="e">
            <v>#N/A</v>
          </cell>
          <cell r="AV106"/>
          <cell r="AW106" t="e">
            <v>#N/A</v>
          </cell>
          <cell r="AX106"/>
          <cell r="AY106" t="e">
            <v>#N/A</v>
          </cell>
          <cell r="AZ106"/>
          <cell r="BA106" t="e">
            <v>#N/A</v>
          </cell>
          <cell r="BB106"/>
          <cell r="BC106" t="e">
            <v>#N/A</v>
          </cell>
          <cell r="BD106"/>
        </row>
        <row r="107">
          <cell r="A107" t="str">
            <v>722080</v>
          </cell>
          <cell r="B107" t="str">
            <v>Sales &amp; Use Tax</v>
          </cell>
          <cell r="C107" t="e">
            <v>#N/A</v>
          </cell>
          <cell r="D107"/>
          <cell r="E107" t="e">
            <v>#N/A</v>
          </cell>
          <cell r="F107"/>
          <cell r="G107" t="e">
            <v>#N/A</v>
          </cell>
          <cell r="H107"/>
          <cell r="I107" t="e">
            <v>#N/A</v>
          </cell>
          <cell r="J107"/>
          <cell r="K107" t="e">
            <v>#N/A</v>
          </cell>
          <cell r="L107"/>
          <cell r="M107" t="e">
            <v>#N/A</v>
          </cell>
          <cell r="N107"/>
          <cell r="O107" t="e">
            <v>#N/A</v>
          </cell>
          <cell r="P107"/>
          <cell r="Q107" t="e">
            <v>#N/A</v>
          </cell>
          <cell r="R107"/>
          <cell r="S107" t="e">
            <v>#N/A</v>
          </cell>
          <cell r="T107"/>
          <cell r="U107" t="str">
            <v>646201</v>
          </cell>
          <cell r="V107" t="str">
            <v>Legal Direct</v>
          </cell>
          <cell r="W107" t="str">
            <v>646301</v>
          </cell>
          <cell r="X107" t="str">
            <v>Support Svcs- Legal</v>
          </cell>
          <cell r="Y107" t="str">
            <v>646101</v>
          </cell>
          <cell r="Z107" t="str">
            <v>Governance-Legal</v>
          </cell>
          <cell r="AA107" t="str">
            <v>646232</v>
          </cell>
          <cell r="AB107" t="str">
            <v>Direct - Regulatory</v>
          </cell>
          <cell r="AC107" t="e">
            <v>#N/A</v>
          </cell>
          <cell r="AD107"/>
          <cell r="AE107" t="e">
            <v>#N/A</v>
          </cell>
          <cell r="AF107"/>
          <cell r="AG107" t="str">
            <v>646407</v>
          </cell>
          <cell r="AH107" t="str">
            <v>Legis Adv Govt A</v>
          </cell>
          <cell r="AI107" t="e">
            <v>#N/A</v>
          </cell>
          <cell r="AJ107"/>
          <cell r="AK107" t="e">
            <v>#N/A</v>
          </cell>
          <cell r="AL107"/>
          <cell r="AM107" t="e">
            <v>#N/A</v>
          </cell>
          <cell r="AN107"/>
          <cell r="AO107" t="e">
            <v>#N/A</v>
          </cell>
          <cell r="AP107"/>
          <cell r="AQ107" t="e">
            <v>#N/A</v>
          </cell>
          <cell r="AR107"/>
          <cell r="AS107" t="e">
            <v>#N/A</v>
          </cell>
          <cell r="AT107"/>
          <cell r="AU107" t="e">
            <v>#N/A</v>
          </cell>
          <cell r="AV107"/>
          <cell r="AW107" t="e">
            <v>#N/A</v>
          </cell>
          <cell r="AX107"/>
          <cell r="AY107" t="e">
            <v>#N/A</v>
          </cell>
          <cell r="AZ107"/>
          <cell r="BA107" t="e">
            <v>#N/A</v>
          </cell>
          <cell r="BB107"/>
          <cell r="BC107" t="e">
            <v>#N/A</v>
          </cell>
          <cell r="BD107"/>
        </row>
        <row r="108">
          <cell r="A108" t="str">
            <v>722150</v>
          </cell>
          <cell r="B108" t="str">
            <v>Property Tax</v>
          </cell>
          <cell r="C108" t="e">
            <v>#N/A</v>
          </cell>
          <cell r="D108"/>
          <cell r="E108" t="e">
            <v>#N/A</v>
          </cell>
          <cell r="F108"/>
          <cell r="G108" t="e">
            <v>#N/A</v>
          </cell>
          <cell r="H108"/>
          <cell r="I108" t="e">
            <v>#N/A</v>
          </cell>
          <cell r="J108"/>
          <cell r="K108" t="e">
            <v>#N/A</v>
          </cell>
          <cell r="L108"/>
          <cell r="M108" t="e">
            <v>#N/A</v>
          </cell>
          <cell r="N108"/>
          <cell r="O108" t="e">
            <v>#N/A</v>
          </cell>
          <cell r="P108"/>
          <cell r="Q108" t="e">
            <v>#N/A</v>
          </cell>
          <cell r="R108"/>
          <cell r="S108" t="e">
            <v>#N/A</v>
          </cell>
          <cell r="T108"/>
          <cell r="U108" t="str">
            <v>646201</v>
          </cell>
          <cell r="V108" t="str">
            <v>Legal Direct</v>
          </cell>
          <cell r="W108" t="str">
            <v>646301</v>
          </cell>
          <cell r="X108" t="str">
            <v>Support Svcs- Legal</v>
          </cell>
          <cell r="Y108" t="str">
            <v>646101</v>
          </cell>
          <cell r="Z108" t="str">
            <v>Governance-Legal</v>
          </cell>
          <cell r="AA108" t="e">
            <v>#N/A</v>
          </cell>
          <cell r="AB108"/>
          <cell r="AC108" t="e">
            <v>#N/A</v>
          </cell>
          <cell r="AD108"/>
          <cell r="AE108" t="e">
            <v>#N/A</v>
          </cell>
          <cell r="AF108"/>
          <cell r="AG108" t="str">
            <v>646407</v>
          </cell>
          <cell r="AH108" t="str">
            <v>Legis Adv Govt A</v>
          </cell>
          <cell r="AI108" t="str">
            <v>646407</v>
          </cell>
          <cell r="AJ108" t="str">
            <v>Legis Adv Govt A</v>
          </cell>
          <cell r="AK108" t="str">
            <v>646407</v>
          </cell>
          <cell r="AL108" t="str">
            <v>Legis Adv Govt A</v>
          </cell>
          <cell r="AM108" t="e">
            <v>#N/A</v>
          </cell>
          <cell r="AN108"/>
          <cell r="AO108" t="e">
            <v>#N/A</v>
          </cell>
          <cell r="AP108"/>
          <cell r="AQ108" t="e">
            <v>#N/A</v>
          </cell>
          <cell r="AR108"/>
          <cell r="AS108" t="e">
            <v>#N/A</v>
          </cell>
          <cell r="AT108"/>
          <cell r="AU108" t="e">
            <v>#N/A</v>
          </cell>
          <cell r="AV108"/>
          <cell r="AW108" t="e">
            <v>#N/A</v>
          </cell>
          <cell r="AX108"/>
          <cell r="AY108" t="e">
            <v>#N/A</v>
          </cell>
          <cell r="AZ108"/>
          <cell r="BA108" t="e">
            <v>#N/A</v>
          </cell>
          <cell r="BB108"/>
          <cell r="BC108" t="e">
            <v>#N/A</v>
          </cell>
          <cell r="BD108"/>
        </row>
        <row r="109">
          <cell r="A109" t="str">
            <v>621003</v>
          </cell>
          <cell r="B109" t="str">
            <v>Maintenance</v>
          </cell>
          <cell r="C109" t="e">
            <v>#N/A</v>
          </cell>
          <cell r="D109"/>
          <cell r="E109" t="e">
            <v>#N/A</v>
          </cell>
          <cell r="F109"/>
          <cell r="G109" t="e">
            <v>#N/A</v>
          </cell>
          <cell r="H109"/>
          <cell r="I109" t="e">
            <v>#N/A</v>
          </cell>
          <cell r="J109"/>
          <cell r="K109" t="e">
            <v>#N/A</v>
          </cell>
          <cell r="L109"/>
          <cell r="M109" t="e">
            <v>#N/A</v>
          </cell>
          <cell r="N109"/>
          <cell r="O109" t="e">
            <v>#N/A</v>
          </cell>
          <cell r="P109"/>
          <cell r="Q109" t="e">
            <v>#N/A</v>
          </cell>
          <cell r="R109"/>
          <cell r="S109" t="e">
            <v>#N/A</v>
          </cell>
          <cell r="T109"/>
          <cell r="U109" t="e">
            <v>#N/A</v>
          </cell>
          <cell r="V109"/>
          <cell r="W109" t="e">
            <v>#N/A</v>
          </cell>
          <cell r="X109"/>
          <cell r="Y109" t="e">
            <v>#N/A</v>
          </cell>
          <cell r="Z109"/>
          <cell r="AA109" t="e">
            <v>#N/A</v>
          </cell>
          <cell r="AB109"/>
          <cell r="AC109" t="e">
            <v>#N/A</v>
          </cell>
          <cell r="AD109"/>
          <cell r="AE109" t="e">
            <v>#N/A</v>
          </cell>
          <cell r="AF109"/>
          <cell r="AG109" t="e">
            <v>#N/A</v>
          </cell>
          <cell r="AH109"/>
          <cell r="AI109" t="e">
            <v>#N/A</v>
          </cell>
          <cell r="AJ109"/>
          <cell r="AK109" t="e">
            <v>#N/A</v>
          </cell>
          <cell r="AL109"/>
          <cell r="AM109" t="e">
            <v>#N/A</v>
          </cell>
          <cell r="AN109"/>
          <cell r="AO109" t="e">
            <v>#N/A</v>
          </cell>
          <cell r="AP109"/>
          <cell r="AQ109" t="e">
            <v>#N/A</v>
          </cell>
          <cell r="AR109"/>
          <cell r="AS109" t="e">
            <v>#N/A</v>
          </cell>
          <cell r="AT109"/>
          <cell r="AU109" t="e">
            <v>#N/A</v>
          </cell>
          <cell r="AV109"/>
          <cell r="AW109" t="e">
            <v>#N/A</v>
          </cell>
          <cell r="AX109"/>
          <cell r="AY109" t="e">
            <v>#N/A</v>
          </cell>
          <cell r="AZ109"/>
          <cell r="BA109" t="e">
            <v>#N/A</v>
          </cell>
          <cell r="BB109"/>
          <cell r="BC109" t="e">
            <v>#N/A</v>
          </cell>
          <cell r="BD109"/>
        </row>
        <row r="110">
          <cell r="A110" t="str">
            <v>621016</v>
          </cell>
          <cell r="B110" t="str">
            <v>Fleet Maint</v>
          </cell>
          <cell r="C110" t="e">
            <v>#N/A</v>
          </cell>
          <cell r="D110"/>
          <cell r="E110" t="e">
            <v>#N/A</v>
          </cell>
          <cell r="F110"/>
          <cell r="G110" t="e">
            <v>#N/A</v>
          </cell>
          <cell r="H110"/>
          <cell r="I110" t="e">
            <v>#N/A</v>
          </cell>
          <cell r="J110"/>
          <cell r="K110" t="e">
            <v>#N/A</v>
          </cell>
          <cell r="L110"/>
          <cell r="M110" t="e">
            <v>#N/A</v>
          </cell>
          <cell r="N110"/>
          <cell r="O110" t="e">
            <v>#N/A</v>
          </cell>
          <cell r="P110"/>
          <cell r="Q110" t="e">
            <v>#N/A</v>
          </cell>
          <cell r="R110"/>
          <cell r="S110" t="e">
            <v>#N/A</v>
          </cell>
          <cell r="T110"/>
          <cell r="U110" t="e">
            <v>#N/A</v>
          </cell>
          <cell r="V110"/>
          <cell r="W110" t="e">
            <v>#N/A</v>
          </cell>
          <cell r="X110"/>
          <cell r="Y110" t="e">
            <v>#N/A</v>
          </cell>
          <cell r="Z110"/>
          <cell r="AA110" t="str">
            <v>646232</v>
          </cell>
          <cell r="AB110" t="str">
            <v>Direct - Regulatory</v>
          </cell>
          <cell r="AC110" t="e">
            <v>#N/A</v>
          </cell>
          <cell r="AD110"/>
          <cell r="AE110" t="e">
            <v>#N/A</v>
          </cell>
          <cell r="AF110"/>
          <cell r="AG110" t="e">
            <v>#N/A</v>
          </cell>
          <cell r="AH110"/>
          <cell r="AI110" t="e">
            <v>#N/A</v>
          </cell>
          <cell r="AJ110"/>
          <cell r="AK110" t="e">
            <v>#N/A</v>
          </cell>
          <cell r="AL110"/>
          <cell r="AM110" t="e">
            <v>#N/A</v>
          </cell>
          <cell r="AN110"/>
          <cell r="AO110" t="e">
            <v>#N/A</v>
          </cell>
          <cell r="AP110"/>
          <cell r="AQ110" t="e">
            <v>#N/A</v>
          </cell>
          <cell r="AR110"/>
          <cell r="AS110" t="e">
            <v>#N/A</v>
          </cell>
          <cell r="AT110"/>
          <cell r="AU110" t="e">
            <v>#N/A</v>
          </cell>
          <cell r="AV110"/>
          <cell r="AW110" t="e">
            <v>#N/A</v>
          </cell>
          <cell r="AX110"/>
          <cell r="AY110" t="e">
            <v>#N/A</v>
          </cell>
          <cell r="AZ110"/>
          <cell r="BA110" t="e">
            <v>#N/A</v>
          </cell>
          <cell r="BB110"/>
          <cell r="BC110" t="e">
            <v>#N/A</v>
          </cell>
          <cell r="BD110"/>
        </row>
        <row r="111">
          <cell r="A111" t="str">
            <v>621023</v>
          </cell>
          <cell r="B111" t="str">
            <v>Shops</v>
          </cell>
          <cell r="C111" t="e">
            <v>#N/A</v>
          </cell>
          <cell r="D111"/>
          <cell r="E111" t="str">
            <v>646304</v>
          </cell>
          <cell r="F111" t="str">
            <v>Support Svcs- Comm</v>
          </cell>
          <cell r="G111" t="e">
            <v>#N/A</v>
          </cell>
          <cell r="H111"/>
          <cell r="I111" t="e">
            <v>#N/A</v>
          </cell>
          <cell r="J111"/>
          <cell r="K111" t="e">
            <v>#N/A</v>
          </cell>
          <cell r="L111"/>
          <cell r="M111" t="e">
            <v>#N/A</v>
          </cell>
          <cell r="N111"/>
          <cell r="O111" t="e">
            <v>#N/A</v>
          </cell>
          <cell r="P111"/>
          <cell r="Q111" t="e">
            <v>#N/A</v>
          </cell>
          <cell r="R111"/>
          <cell r="S111" t="e">
            <v>#N/A</v>
          </cell>
          <cell r="T111"/>
          <cell r="U111" t="e">
            <v>#N/A</v>
          </cell>
          <cell r="V111"/>
          <cell r="W111" t="e">
            <v>#N/A</v>
          </cell>
          <cell r="X111"/>
          <cell r="Y111" t="e">
            <v>#N/A</v>
          </cell>
          <cell r="Z111"/>
          <cell r="AA111" t="e">
            <v>#N/A</v>
          </cell>
          <cell r="AB111"/>
          <cell r="AC111" t="e">
            <v>#N/A</v>
          </cell>
          <cell r="AD111"/>
          <cell r="AE111" t="e">
            <v>#N/A</v>
          </cell>
          <cell r="AF111"/>
          <cell r="AG111" t="e">
            <v>#N/A</v>
          </cell>
          <cell r="AH111"/>
          <cell r="AI111" t="e">
            <v>#N/A</v>
          </cell>
          <cell r="AJ111"/>
          <cell r="AK111" t="e">
            <v>#N/A</v>
          </cell>
          <cell r="AL111"/>
          <cell r="AM111" t="e">
            <v>#N/A</v>
          </cell>
          <cell r="AN111"/>
          <cell r="AO111" t="e">
            <v>#N/A</v>
          </cell>
          <cell r="AP111"/>
          <cell r="AQ111" t="e">
            <v>#N/A</v>
          </cell>
          <cell r="AR111"/>
          <cell r="AS111" t="e">
            <v>#N/A</v>
          </cell>
          <cell r="AT111"/>
          <cell r="AU111" t="e">
            <v>#N/A</v>
          </cell>
          <cell r="AV111"/>
          <cell r="AW111" t="e">
            <v>#N/A</v>
          </cell>
          <cell r="AX111"/>
          <cell r="AY111" t="e">
            <v>#N/A</v>
          </cell>
          <cell r="AZ111"/>
          <cell r="BA111" t="e">
            <v>#N/A</v>
          </cell>
          <cell r="BB111"/>
          <cell r="BC111" t="e">
            <v>#N/A</v>
          </cell>
          <cell r="BD111"/>
        </row>
        <row r="112">
          <cell r="A112" t="str">
            <v>642028</v>
          </cell>
          <cell r="B112" t="str">
            <v>Marketing</v>
          </cell>
          <cell r="C112" t="e">
            <v>#N/A</v>
          </cell>
          <cell r="D112"/>
          <cell r="E112" t="e">
            <v>#N/A</v>
          </cell>
          <cell r="F112"/>
          <cell r="G112" t="e">
            <v>#N/A</v>
          </cell>
          <cell r="H112"/>
          <cell r="I112" t="e">
            <v>#N/A</v>
          </cell>
          <cell r="J112"/>
          <cell r="K112" t="e">
            <v>#N/A</v>
          </cell>
          <cell r="L112"/>
          <cell r="M112" t="e">
            <v>#N/A</v>
          </cell>
          <cell r="N112"/>
          <cell r="O112" t="e">
            <v>#N/A</v>
          </cell>
          <cell r="P112"/>
          <cell r="Q112" t="e">
            <v>#N/A</v>
          </cell>
          <cell r="R112"/>
          <cell r="S112" t="e">
            <v>#N/A</v>
          </cell>
          <cell r="T112"/>
          <cell r="U112" t="e">
            <v>#N/A</v>
          </cell>
          <cell r="V112"/>
          <cell r="W112" t="e">
            <v>#N/A</v>
          </cell>
          <cell r="X112"/>
          <cell r="Y112" t="e">
            <v>#N/A</v>
          </cell>
          <cell r="Z112"/>
          <cell r="AA112" t="e">
            <v>#N/A</v>
          </cell>
          <cell r="AB112"/>
          <cell r="AC112" t="e">
            <v>#N/A</v>
          </cell>
          <cell r="AD112"/>
          <cell r="AE112" t="e">
            <v>#N/A</v>
          </cell>
          <cell r="AF112"/>
          <cell r="AG112" t="e">
            <v>#N/A</v>
          </cell>
          <cell r="AH112"/>
          <cell r="AI112" t="e">
            <v>#N/A</v>
          </cell>
          <cell r="AJ112"/>
          <cell r="AK112" t="e">
            <v>#N/A</v>
          </cell>
          <cell r="AL112"/>
          <cell r="AM112" t="e">
            <v>#N/A</v>
          </cell>
          <cell r="AN112"/>
          <cell r="AO112" t="e">
            <v>#N/A</v>
          </cell>
          <cell r="AP112"/>
          <cell r="AQ112" t="e">
            <v>#N/A</v>
          </cell>
          <cell r="AR112"/>
          <cell r="AS112" t="str">
            <v>646331</v>
          </cell>
          <cell r="AT112" t="str">
            <v>Cust Rel-Reg Ops</v>
          </cell>
          <cell r="AU112" t="e">
            <v>#N/A</v>
          </cell>
          <cell r="AV112"/>
          <cell r="AW112" t="e">
            <v>#N/A</v>
          </cell>
          <cell r="AX112"/>
          <cell r="AY112" t="e">
            <v>#N/A</v>
          </cell>
          <cell r="AZ112"/>
          <cell r="BA112" t="e">
            <v>#N/A</v>
          </cell>
          <cell r="BB112"/>
          <cell r="BC112" t="e">
            <v>#N/A</v>
          </cell>
          <cell r="BD112"/>
        </row>
        <row r="113">
          <cell r="A113" t="str">
            <v>642052</v>
          </cell>
          <cell r="B113" t="str">
            <v>Fin Trans Fixed</v>
          </cell>
          <cell r="C113" t="e">
            <v>#N/A</v>
          </cell>
          <cell r="D113"/>
          <cell r="E113" t="e">
            <v>#N/A</v>
          </cell>
          <cell r="F113"/>
          <cell r="G113" t="e">
            <v>#N/A</v>
          </cell>
          <cell r="H113"/>
          <cell r="I113" t="e">
            <v>#N/A</v>
          </cell>
          <cell r="J113"/>
          <cell r="K113" t="e">
            <v>#N/A</v>
          </cell>
          <cell r="L113"/>
          <cell r="M113" t="e">
            <v>#N/A</v>
          </cell>
          <cell r="N113"/>
          <cell r="O113" t="e">
            <v>#N/A</v>
          </cell>
          <cell r="P113"/>
          <cell r="Q113" t="e">
            <v>#N/A</v>
          </cell>
          <cell r="R113"/>
          <cell r="S113" t="e">
            <v>#N/A</v>
          </cell>
          <cell r="T113"/>
          <cell r="U113" t="e">
            <v>#N/A</v>
          </cell>
          <cell r="V113"/>
          <cell r="W113" t="e">
            <v>#N/A</v>
          </cell>
          <cell r="X113"/>
          <cell r="Y113" t="e">
            <v>#N/A</v>
          </cell>
          <cell r="Z113"/>
          <cell r="AA113" t="e">
            <v>#N/A</v>
          </cell>
          <cell r="AB113"/>
          <cell r="AC113" t="e">
            <v>#N/A</v>
          </cell>
          <cell r="AD113"/>
          <cell r="AE113" t="e">
            <v>#N/A</v>
          </cell>
          <cell r="AF113"/>
          <cell r="AG113" t="e">
            <v>#N/A</v>
          </cell>
          <cell r="AH113"/>
          <cell r="AI113" t="e">
            <v>#N/A</v>
          </cell>
          <cell r="AJ113"/>
          <cell r="AK113" t="e">
            <v>#N/A</v>
          </cell>
          <cell r="AL113"/>
          <cell r="AM113" t="str">
            <v>646352</v>
          </cell>
          <cell r="AN113" t="str">
            <v>General Shared Svcs</v>
          </cell>
          <cell r="AO113" t="e">
            <v>#N/A</v>
          </cell>
          <cell r="AP113"/>
          <cell r="AQ113" t="e">
            <v>#N/A</v>
          </cell>
          <cell r="AR113"/>
          <cell r="AS113" t="e">
            <v>#N/A</v>
          </cell>
          <cell r="AT113"/>
          <cell r="AU113" t="e">
            <v>#N/A</v>
          </cell>
          <cell r="AV113"/>
          <cell r="AW113" t="e">
            <v>#N/A</v>
          </cell>
          <cell r="AX113"/>
          <cell r="AY113" t="e">
            <v>#N/A</v>
          </cell>
          <cell r="AZ113"/>
          <cell r="BA113" t="e">
            <v>#N/A</v>
          </cell>
          <cell r="BB113"/>
          <cell r="BC113" t="e">
            <v>#N/A</v>
          </cell>
          <cell r="BD113"/>
        </row>
        <row r="114">
          <cell r="A114" t="str">
            <v>642053</v>
          </cell>
          <cell r="B114" t="str">
            <v>Sh Srv Adm &amp; X-Chgs</v>
          </cell>
          <cell r="C114" t="e">
            <v>#N/A</v>
          </cell>
          <cell r="D114"/>
          <cell r="E114" t="e">
            <v>#N/A</v>
          </cell>
          <cell r="F114"/>
          <cell r="G114" t="e">
            <v>#N/A</v>
          </cell>
          <cell r="H114"/>
          <cell r="I114" t="e">
            <v>#N/A</v>
          </cell>
          <cell r="J114"/>
          <cell r="K114" t="e">
            <v>#N/A</v>
          </cell>
          <cell r="L114"/>
          <cell r="M114" t="e">
            <v>#N/A</v>
          </cell>
          <cell r="N114"/>
          <cell r="O114" t="e">
            <v>#N/A</v>
          </cell>
          <cell r="P114"/>
          <cell r="Q114" t="e">
            <v>#N/A</v>
          </cell>
          <cell r="R114"/>
          <cell r="S114" t="e">
            <v>#N/A</v>
          </cell>
          <cell r="T114"/>
          <cell r="U114" t="e">
            <v>#N/A</v>
          </cell>
          <cell r="V114"/>
          <cell r="W114" t="e">
            <v>#N/A</v>
          </cell>
          <cell r="X114"/>
          <cell r="Y114" t="e">
            <v>#N/A</v>
          </cell>
          <cell r="Z114"/>
          <cell r="AA114" t="e">
            <v>#N/A</v>
          </cell>
          <cell r="AB114"/>
          <cell r="AC114" t="e">
            <v>#N/A</v>
          </cell>
          <cell r="AD114"/>
          <cell r="AE114" t="e">
            <v>#N/A</v>
          </cell>
          <cell r="AF114"/>
          <cell r="AG114" t="e">
            <v>#N/A</v>
          </cell>
          <cell r="AH114"/>
          <cell r="AI114" t="e">
            <v>#N/A</v>
          </cell>
          <cell r="AJ114"/>
          <cell r="AK114" t="e">
            <v>#N/A</v>
          </cell>
          <cell r="AL114"/>
          <cell r="AM114" t="str">
            <v>646352</v>
          </cell>
          <cell r="AN114" t="str">
            <v>General Shared Svcs</v>
          </cell>
          <cell r="AO114" t="e">
            <v>#N/A</v>
          </cell>
          <cell r="AP114"/>
          <cell r="AQ114" t="e">
            <v>#N/A</v>
          </cell>
          <cell r="AR114"/>
          <cell r="AS114" t="e">
            <v>#N/A</v>
          </cell>
          <cell r="AT114"/>
          <cell r="AU114" t="e">
            <v>#N/A</v>
          </cell>
          <cell r="AV114"/>
          <cell r="AW114" t="e">
            <v>#N/A</v>
          </cell>
          <cell r="AX114"/>
          <cell r="AY114" t="e">
            <v>#N/A</v>
          </cell>
          <cell r="AZ114"/>
          <cell r="BA114" t="e">
            <v>#N/A</v>
          </cell>
          <cell r="BB114"/>
          <cell r="BC114" t="e">
            <v>#N/A</v>
          </cell>
          <cell r="BD114"/>
        </row>
        <row r="115">
          <cell r="A115" t="str">
            <v>642057</v>
          </cell>
          <cell r="B115" t="str">
            <v>Ofc Supp Svcs-Fixed</v>
          </cell>
          <cell r="C115" t="e">
            <v>#N/A</v>
          </cell>
          <cell r="D115"/>
          <cell r="E115" t="e">
            <v>#N/A</v>
          </cell>
          <cell r="F115"/>
          <cell r="G115" t="e">
            <v>#N/A</v>
          </cell>
          <cell r="H115"/>
          <cell r="I115" t="e">
            <v>#N/A</v>
          </cell>
          <cell r="J115"/>
          <cell r="K115" t="e">
            <v>#N/A</v>
          </cell>
          <cell r="L115"/>
          <cell r="M115" t="e">
            <v>#N/A</v>
          </cell>
          <cell r="N115"/>
          <cell r="O115" t="e">
            <v>#N/A</v>
          </cell>
          <cell r="P115"/>
          <cell r="Q115" t="e">
            <v>#N/A</v>
          </cell>
          <cell r="R115"/>
          <cell r="S115" t="e">
            <v>#N/A</v>
          </cell>
          <cell r="T115"/>
          <cell r="U115" t="e">
            <v>#N/A</v>
          </cell>
          <cell r="V115"/>
          <cell r="W115" t="e">
            <v>#N/A</v>
          </cell>
          <cell r="X115"/>
          <cell r="Y115" t="e">
            <v>#N/A</v>
          </cell>
          <cell r="Z115"/>
          <cell r="AA115" t="e">
            <v>#N/A</v>
          </cell>
          <cell r="AB115"/>
          <cell r="AC115" t="e">
            <v>#N/A</v>
          </cell>
          <cell r="AD115"/>
          <cell r="AE115" t="e">
            <v>#N/A</v>
          </cell>
          <cell r="AF115"/>
          <cell r="AG115" t="e">
            <v>#N/A</v>
          </cell>
          <cell r="AH115"/>
          <cell r="AI115" t="e">
            <v>#N/A</v>
          </cell>
          <cell r="AJ115"/>
          <cell r="AK115" t="e">
            <v>#N/A</v>
          </cell>
          <cell r="AL115"/>
          <cell r="AM115" t="str">
            <v>646352</v>
          </cell>
          <cell r="AN115" t="str">
            <v>General Shared Svcs</v>
          </cell>
          <cell r="AO115" t="e">
            <v>#N/A</v>
          </cell>
          <cell r="AP115"/>
          <cell r="AQ115" t="e">
            <v>#N/A</v>
          </cell>
          <cell r="AR115"/>
          <cell r="AS115" t="e">
            <v>#N/A</v>
          </cell>
          <cell r="AT115"/>
          <cell r="AU115" t="e">
            <v>#N/A</v>
          </cell>
          <cell r="AV115"/>
          <cell r="AW115" t="e">
            <v>#N/A</v>
          </cell>
          <cell r="AX115"/>
          <cell r="AY115" t="e">
            <v>#N/A</v>
          </cell>
          <cell r="AZ115"/>
          <cell r="BA115" t="e">
            <v>#N/A</v>
          </cell>
          <cell r="BB115"/>
          <cell r="BC115" t="e">
            <v>#N/A</v>
          </cell>
          <cell r="BD115"/>
        </row>
        <row r="116">
          <cell r="A116" t="str">
            <v>642058</v>
          </cell>
          <cell r="B116" t="str">
            <v>Facility Mgmt-Fixed</v>
          </cell>
          <cell r="C116" t="e">
            <v>#N/A</v>
          </cell>
          <cell r="D116"/>
          <cell r="E116" t="e">
            <v>#N/A</v>
          </cell>
          <cell r="F116"/>
          <cell r="G116" t="e">
            <v>#N/A</v>
          </cell>
          <cell r="H116"/>
          <cell r="I116" t="e">
            <v>#N/A</v>
          </cell>
          <cell r="J116"/>
          <cell r="K116" t="e">
            <v>#N/A</v>
          </cell>
          <cell r="L116"/>
          <cell r="M116" t="e">
            <v>#N/A</v>
          </cell>
          <cell r="N116"/>
          <cell r="O116" t="e">
            <v>#N/A</v>
          </cell>
          <cell r="P116"/>
          <cell r="Q116" t="e">
            <v>#N/A</v>
          </cell>
          <cell r="R116"/>
          <cell r="S116" t="e">
            <v>#N/A</v>
          </cell>
          <cell r="T116"/>
          <cell r="U116" t="e">
            <v>#N/A</v>
          </cell>
          <cell r="V116"/>
          <cell r="W116" t="e">
            <v>#N/A</v>
          </cell>
          <cell r="X116"/>
          <cell r="Y116" t="e">
            <v>#N/A</v>
          </cell>
          <cell r="Z116"/>
          <cell r="AA116" t="e">
            <v>#N/A</v>
          </cell>
          <cell r="AB116"/>
          <cell r="AC116" t="e">
            <v>#N/A</v>
          </cell>
          <cell r="AD116"/>
          <cell r="AE116" t="e">
            <v>#N/A</v>
          </cell>
          <cell r="AF116"/>
          <cell r="AG116" t="e">
            <v>#N/A</v>
          </cell>
          <cell r="AH116"/>
          <cell r="AI116" t="e">
            <v>#N/A</v>
          </cell>
          <cell r="AJ116"/>
          <cell r="AK116" t="e">
            <v>#N/A</v>
          </cell>
          <cell r="AL116"/>
          <cell r="AM116" t="str">
            <v>646355</v>
          </cell>
          <cell r="AN116" t="str">
            <v>Facility Management</v>
          </cell>
          <cell r="AO116" t="e">
            <v>#N/A</v>
          </cell>
          <cell r="AP116"/>
          <cell r="AQ116" t="e">
            <v>#N/A</v>
          </cell>
          <cell r="AR116"/>
          <cell r="AS116" t="e">
            <v>#N/A</v>
          </cell>
          <cell r="AT116"/>
          <cell r="AU116" t="e">
            <v>#N/A</v>
          </cell>
          <cell r="AV116"/>
          <cell r="AW116" t="e">
            <v>#N/A</v>
          </cell>
          <cell r="AX116"/>
          <cell r="AY116" t="e">
            <v>#N/A</v>
          </cell>
          <cell r="AZ116"/>
          <cell r="BA116" t="e">
            <v>#N/A</v>
          </cell>
          <cell r="BB116"/>
          <cell r="BC116" t="e">
            <v>#N/A</v>
          </cell>
          <cell r="BD116"/>
        </row>
        <row r="117">
          <cell r="A117" t="str">
            <v>642059</v>
          </cell>
          <cell r="B117" t="str">
            <v>Facility O&amp;M</v>
          </cell>
          <cell r="C117" t="e">
            <v>#N/A</v>
          </cell>
          <cell r="D117"/>
          <cell r="E117" t="e">
            <v>#N/A</v>
          </cell>
          <cell r="F117"/>
          <cell r="G117" t="e">
            <v>#N/A</v>
          </cell>
          <cell r="H117"/>
          <cell r="I117" t="e">
            <v>#N/A</v>
          </cell>
          <cell r="J117"/>
          <cell r="K117" t="e">
            <v>#N/A</v>
          </cell>
          <cell r="L117"/>
          <cell r="M117" t="e">
            <v>#N/A</v>
          </cell>
          <cell r="N117"/>
          <cell r="O117" t="e">
            <v>#N/A</v>
          </cell>
          <cell r="P117"/>
          <cell r="Q117" t="e">
            <v>#N/A</v>
          </cell>
          <cell r="R117"/>
          <cell r="S117" t="e">
            <v>#N/A</v>
          </cell>
          <cell r="T117"/>
          <cell r="U117" t="e">
            <v>#N/A</v>
          </cell>
          <cell r="V117"/>
          <cell r="W117" t="e">
            <v>#N/A</v>
          </cell>
          <cell r="X117"/>
          <cell r="Y117" t="e">
            <v>#N/A</v>
          </cell>
          <cell r="Z117"/>
          <cell r="AA117" t="e">
            <v>#N/A</v>
          </cell>
          <cell r="AB117"/>
          <cell r="AC117" t="e">
            <v>#N/A</v>
          </cell>
          <cell r="AD117"/>
          <cell r="AE117" t="e">
            <v>#N/A</v>
          </cell>
          <cell r="AF117"/>
          <cell r="AG117" t="e">
            <v>#N/A</v>
          </cell>
          <cell r="AH117"/>
          <cell r="AI117" t="e">
            <v>#N/A</v>
          </cell>
          <cell r="AJ117"/>
          <cell r="AK117" t="e">
            <v>#N/A</v>
          </cell>
          <cell r="AL117"/>
          <cell r="AM117" t="str">
            <v>646355</v>
          </cell>
          <cell r="AN117" t="str">
            <v>Facility Management</v>
          </cell>
          <cell r="AO117" t="e">
            <v>#N/A</v>
          </cell>
          <cell r="AP117"/>
          <cell r="AQ117" t="e">
            <v>#N/A</v>
          </cell>
          <cell r="AR117"/>
          <cell r="AS117" t="e">
            <v>#N/A</v>
          </cell>
          <cell r="AT117"/>
          <cell r="AU117" t="e">
            <v>#N/A</v>
          </cell>
          <cell r="AV117"/>
          <cell r="AW117" t="e">
            <v>#N/A</v>
          </cell>
          <cell r="AX117"/>
          <cell r="AY117" t="e">
            <v>#N/A</v>
          </cell>
          <cell r="AZ117"/>
          <cell r="BA117" t="e">
            <v>#N/A</v>
          </cell>
          <cell r="BB117"/>
          <cell r="BC117" t="e">
            <v>#N/A</v>
          </cell>
          <cell r="BD117"/>
        </row>
        <row r="118">
          <cell r="A118" t="str">
            <v>642060</v>
          </cell>
          <cell r="B118" t="str">
            <v>Security Services</v>
          </cell>
          <cell r="C118" t="e">
            <v>#N/A</v>
          </cell>
          <cell r="D118"/>
          <cell r="E118" t="e">
            <v>#N/A</v>
          </cell>
          <cell r="F118"/>
          <cell r="G118" t="e">
            <v>#N/A</v>
          </cell>
          <cell r="H118"/>
          <cell r="I118" t="e">
            <v>#N/A</v>
          </cell>
          <cell r="J118"/>
          <cell r="K118" t="e">
            <v>#N/A</v>
          </cell>
          <cell r="L118"/>
          <cell r="M118" t="e">
            <v>#N/A</v>
          </cell>
          <cell r="N118"/>
          <cell r="O118" t="e">
            <v>#N/A</v>
          </cell>
          <cell r="P118"/>
          <cell r="Q118" t="e">
            <v>#N/A</v>
          </cell>
          <cell r="R118"/>
          <cell r="S118" t="e">
            <v>#N/A</v>
          </cell>
          <cell r="T118"/>
          <cell r="U118" t="e">
            <v>#N/A</v>
          </cell>
          <cell r="V118"/>
          <cell r="W118" t="e">
            <v>#N/A</v>
          </cell>
          <cell r="X118"/>
          <cell r="Y118" t="e">
            <v>#N/A</v>
          </cell>
          <cell r="Z118"/>
          <cell r="AA118" t="e">
            <v>#N/A</v>
          </cell>
          <cell r="AB118"/>
          <cell r="AC118" t="e">
            <v>#N/A</v>
          </cell>
          <cell r="AD118"/>
          <cell r="AE118" t="e">
            <v>#N/A</v>
          </cell>
          <cell r="AF118"/>
          <cell r="AG118" t="e">
            <v>#N/A</v>
          </cell>
          <cell r="AH118"/>
          <cell r="AI118" t="e">
            <v>#N/A</v>
          </cell>
          <cell r="AJ118"/>
          <cell r="AK118" t="e">
            <v>#N/A</v>
          </cell>
          <cell r="AL118"/>
          <cell r="AM118" t="str">
            <v>646352</v>
          </cell>
          <cell r="AN118" t="str">
            <v>General Shared Svcs</v>
          </cell>
          <cell r="AO118" t="e">
            <v>#N/A</v>
          </cell>
          <cell r="AP118"/>
          <cell r="AQ118" t="e">
            <v>#N/A</v>
          </cell>
          <cell r="AR118"/>
          <cell r="AS118" t="e">
            <v>#N/A</v>
          </cell>
          <cell r="AT118"/>
          <cell r="AU118" t="e">
            <v>#N/A</v>
          </cell>
          <cell r="AV118"/>
          <cell r="AW118" t="e">
            <v>#N/A</v>
          </cell>
          <cell r="AX118"/>
          <cell r="AY118" t="e">
            <v>#N/A</v>
          </cell>
          <cell r="AZ118"/>
          <cell r="BA118" t="e">
            <v>#N/A</v>
          </cell>
          <cell r="BB118"/>
          <cell r="BC118" t="e">
            <v>#N/A</v>
          </cell>
          <cell r="BD118"/>
        </row>
        <row r="119">
          <cell r="A119" t="str">
            <v>642061</v>
          </cell>
          <cell r="B119" t="str">
            <v>Purch/Contract Svcs</v>
          </cell>
          <cell r="C119" t="e">
            <v>#N/A</v>
          </cell>
          <cell r="D119"/>
          <cell r="E119" t="e">
            <v>#N/A</v>
          </cell>
          <cell r="F119"/>
          <cell r="G119" t="e">
            <v>#N/A</v>
          </cell>
          <cell r="H119"/>
          <cell r="I119" t="e">
            <v>#N/A</v>
          </cell>
          <cell r="J119"/>
          <cell r="K119" t="e">
            <v>#N/A</v>
          </cell>
          <cell r="L119"/>
          <cell r="M119" t="e">
            <v>#N/A</v>
          </cell>
          <cell r="N119"/>
          <cell r="O119" t="e">
            <v>#N/A</v>
          </cell>
          <cell r="P119"/>
          <cell r="Q119" t="e">
            <v>#N/A</v>
          </cell>
          <cell r="R119"/>
          <cell r="S119" t="e">
            <v>#N/A</v>
          </cell>
          <cell r="T119"/>
          <cell r="U119" t="e">
            <v>#N/A</v>
          </cell>
          <cell r="V119"/>
          <cell r="W119" t="e">
            <v>#N/A</v>
          </cell>
          <cell r="X119"/>
          <cell r="Y119" t="e">
            <v>#N/A</v>
          </cell>
          <cell r="Z119"/>
          <cell r="AA119" t="e">
            <v>#N/A</v>
          </cell>
          <cell r="AB119"/>
          <cell r="AC119" t="e">
            <v>#N/A</v>
          </cell>
          <cell r="AD119"/>
          <cell r="AE119" t="e">
            <v>#N/A</v>
          </cell>
          <cell r="AF119"/>
          <cell r="AG119" t="e">
            <v>#N/A</v>
          </cell>
          <cell r="AH119"/>
          <cell r="AI119" t="e">
            <v>#N/A</v>
          </cell>
          <cell r="AJ119"/>
          <cell r="AK119" t="e">
            <v>#N/A</v>
          </cell>
          <cell r="AL119"/>
          <cell r="AM119" t="str">
            <v>646356</v>
          </cell>
          <cell r="AN119" t="str">
            <v>Purch&amp;Log Stores-SS</v>
          </cell>
          <cell r="AO119" t="e">
            <v>#N/A</v>
          </cell>
          <cell r="AP119"/>
          <cell r="AQ119" t="e">
            <v>#N/A</v>
          </cell>
          <cell r="AR119"/>
          <cell r="AS119" t="e">
            <v>#N/A</v>
          </cell>
          <cell r="AT119"/>
          <cell r="AU119" t="e">
            <v>#N/A</v>
          </cell>
          <cell r="AV119"/>
          <cell r="AW119" t="e">
            <v>#N/A</v>
          </cell>
          <cell r="AX119"/>
          <cell r="AY119" t="e">
            <v>#N/A</v>
          </cell>
          <cell r="AZ119"/>
          <cell r="BA119" t="e">
            <v>#N/A</v>
          </cell>
          <cell r="BB119"/>
          <cell r="BC119" t="e">
            <v>#N/A</v>
          </cell>
          <cell r="BD119"/>
        </row>
        <row r="120">
          <cell r="A120" t="str">
            <v>642064</v>
          </cell>
          <cell r="B120" t="str">
            <v>IT Desktop Support</v>
          </cell>
          <cell r="C120" t="e">
            <v>#N/A</v>
          </cell>
          <cell r="D120"/>
          <cell r="E120" t="e">
            <v>#N/A</v>
          </cell>
          <cell r="F120"/>
          <cell r="G120" t="e">
            <v>#N/A</v>
          </cell>
          <cell r="H120"/>
          <cell r="I120" t="e">
            <v>#N/A</v>
          </cell>
          <cell r="J120"/>
          <cell r="K120" t="e">
            <v>#N/A</v>
          </cell>
          <cell r="L120"/>
          <cell r="M120" t="e">
            <v>#N/A</v>
          </cell>
          <cell r="N120"/>
          <cell r="O120" t="e">
            <v>#N/A</v>
          </cell>
          <cell r="P120"/>
          <cell r="Q120" t="e">
            <v>#N/A</v>
          </cell>
          <cell r="R120"/>
          <cell r="S120" t="e">
            <v>#N/A</v>
          </cell>
          <cell r="T120"/>
          <cell r="U120" t="e">
            <v>#N/A</v>
          </cell>
          <cell r="V120"/>
          <cell r="W120" t="e">
            <v>#N/A</v>
          </cell>
          <cell r="X120"/>
          <cell r="Y120" t="e">
            <v>#N/A</v>
          </cell>
          <cell r="Z120"/>
          <cell r="AA120" t="e">
            <v>#N/A</v>
          </cell>
          <cell r="AB120"/>
          <cell r="AC120" t="e">
            <v>#N/A</v>
          </cell>
          <cell r="AD120"/>
          <cell r="AE120" t="e">
            <v>#N/A</v>
          </cell>
          <cell r="AF120"/>
          <cell r="AG120" t="e">
            <v>#N/A</v>
          </cell>
          <cell r="AH120"/>
          <cell r="AI120" t="e">
            <v>#N/A</v>
          </cell>
          <cell r="AJ120"/>
          <cell r="AK120" t="e">
            <v>#N/A</v>
          </cell>
          <cell r="AL120"/>
          <cell r="AM120" t="e">
            <v>#N/A</v>
          </cell>
          <cell r="AN120"/>
          <cell r="AO120" t="e">
            <v>#N/A</v>
          </cell>
          <cell r="AP120"/>
          <cell r="AQ120" t="e">
            <v>#N/A</v>
          </cell>
          <cell r="AR120"/>
          <cell r="AS120" t="e">
            <v>#N/A</v>
          </cell>
          <cell r="AT120"/>
          <cell r="AU120" t="e">
            <v>#N/A</v>
          </cell>
          <cell r="AV120"/>
          <cell r="AW120" t="e">
            <v>#N/A</v>
          </cell>
          <cell r="AX120"/>
          <cell r="AY120" t="e">
            <v>#N/A</v>
          </cell>
          <cell r="AZ120"/>
          <cell r="BA120" t="e">
            <v>#N/A</v>
          </cell>
          <cell r="BB120"/>
          <cell r="BC120" t="e">
            <v>#N/A</v>
          </cell>
          <cell r="BD120"/>
        </row>
        <row r="121">
          <cell r="A121" t="str">
            <v>642066</v>
          </cell>
          <cell r="B121" t="str">
            <v>Purch &amp; Matls Mgmt</v>
          </cell>
          <cell r="C121" t="e">
            <v>#N/A</v>
          </cell>
          <cell r="D121"/>
          <cell r="E121" t="e">
            <v>#N/A</v>
          </cell>
          <cell r="F121"/>
          <cell r="G121" t="e">
            <v>#N/A</v>
          </cell>
          <cell r="H121"/>
          <cell r="I121" t="e">
            <v>#N/A</v>
          </cell>
          <cell r="J121"/>
          <cell r="K121" t="e">
            <v>#N/A</v>
          </cell>
          <cell r="L121"/>
          <cell r="M121" t="e">
            <v>#N/A</v>
          </cell>
          <cell r="N121"/>
          <cell r="O121" t="e">
            <v>#N/A</v>
          </cell>
          <cell r="P121"/>
          <cell r="Q121" t="e">
            <v>#N/A</v>
          </cell>
          <cell r="R121"/>
          <cell r="S121" t="e">
            <v>#N/A</v>
          </cell>
          <cell r="T121"/>
          <cell r="U121" t="e">
            <v>#N/A</v>
          </cell>
          <cell r="V121"/>
          <cell r="W121" t="e">
            <v>#N/A</v>
          </cell>
          <cell r="X121"/>
          <cell r="Y121" t="e">
            <v>#N/A</v>
          </cell>
          <cell r="Z121"/>
          <cell r="AA121" t="e">
            <v>#N/A</v>
          </cell>
          <cell r="AB121"/>
          <cell r="AC121" t="e">
            <v>#N/A</v>
          </cell>
          <cell r="AD121"/>
          <cell r="AE121" t="e">
            <v>#N/A</v>
          </cell>
          <cell r="AF121"/>
          <cell r="AG121" t="e">
            <v>#N/A</v>
          </cell>
          <cell r="AH121"/>
          <cell r="AI121" t="e">
            <v>#N/A</v>
          </cell>
          <cell r="AJ121"/>
          <cell r="AK121" t="e">
            <v>#N/A</v>
          </cell>
          <cell r="AL121"/>
          <cell r="AM121" t="str">
            <v>646356</v>
          </cell>
          <cell r="AN121" t="str">
            <v>Purch&amp;Log Stores-SS</v>
          </cell>
          <cell r="AO121" t="e">
            <v>#N/A</v>
          </cell>
          <cell r="AP121"/>
          <cell r="AQ121" t="e">
            <v>#N/A</v>
          </cell>
          <cell r="AR121"/>
          <cell r="AS121" t="e">
            <v>#N/A</v>
          </cell>
          <cell r="AT121"/>
          <cell r="AU121" t="e">
            <v>#N/A</v>
          </cell>
          <cell r="AV121"/>
          <cell r="AW121" t="e">
            <v>#N/A</v>
          </cell>
          <cell r="AX121"/>
          <cell r="AY121" t="e">
            <v>#N/A</v>
          </cell>
          <cell r="AZ121"/>
          <cell r="BA121" t="e">
            <v>#N/A</v>
          </cell>
          <cell r="BB121"/>
          <cell r="BC121" t="e">
            <v>#N/A</v>
          </cell>
          <cell r="BD121"/>
        </row>
        <row r="122">
          <cell r="A122" t="str">
            <v>642069</v>
          </cell>
          <cell r="B122" t="str">
            <v>IT Allocations</v>
          </cell>
          <cell r="C122" t="e">
            <v>#N/A</v>
          </cell>
          <cell r="D122"/>
          <cell r="E122" t="e">
            <v>#N/A</v>
          </cell>
          <cell r="F122"/>
          <cell r="G122" t="e">
            <v>#N/A</v>
          </cell>
          <cell r="H122"/>
          <cell r="I122" t="e">
            <v>#N/A</v>
          </cell>
          <cell r="J122"/>
          <cell r="K122" t="e">
            <v>#N/A</v>
          </cell>
          <cell r="L122"/>
          <cell r="M122" t="e">
            <v>#N/A</v>
          </cell>
          <cell r="N122"/>
          <cell r="O122" t="e">
            <v>#N/A</v>
          </cell>
          <cell r="P122"/>
          <cell r="Q122" t="e">
            <v>#N/A</v>
          </cell>
          <cell r="R122"/>
          <cell r="S122" t="e">
            <v>#N/A</v>
          </cell>
          <cell r="T122"/>
          <cell r="U122" t="e">
            <v>#N/A</v>
          </cell>
          <cell r="V122"/>
          <cell r="W122" t="e">
            <v>#N/A</v>
          </cell>
          <cell r="X122"/>
          <cell r="Y122" t="e">
            <v>#N/A</v>
          </cell>
          <cell r="Z122"/>
          <cell r="AA122" t="e">
            <v>#N/A</v>
          </cell>
          <cell r="AB122"/>
          <cell r="AC122" t="e">
            <v>#N/A</v>
          </cell>
          <cell r="AD122"/>
          <cell r="AE122" t="e">
            <v>#N/A</v>
          </cell>
          <cell r="AF122"/>
          <cell r="AG122" t="e">
            <v>#N/A</v>
          </cell>
          <cell r="AH122"/>
          <cell r="AI122" t="e">
            <v>#N/A</v>
          </cell>
          <cell r="AJ122"/>
          <cell r="AK122" t="e">
            <v>#N/A</v>
          </cell>
          <cell r="AL122"/>
          <cell r="AM122" t="e">
            <v>#N/A</v>
          </cell>
          <cell r="AN122"/>
          <cell r="AO122" t="e">
            <v>#N/A</v>
          </cell>
          <cell r="AP122"/>
          <cell r="AQ122" t="e">
            <v>#N/A</v>
          </cell>
          <cell r="AR122"/>
          <cell r="AS122" t="e">
            <v>#N/A</v>
          </cell>
          <cell r="AT122"/>
          <cell r="AU122" t="e">
            <v>#N/A</v>
          </cell>
          <cell r="AV122"/>
          <cell r="AW122" t="e">
            <v>#N/A</v>
          </cell>
          <cell r="AX122"/>
          <cell r="AY122" t="e">
            <v>#N/A</v>
          </cell>
          <cell r="AZ122"/>
          <cell r="BA122" t="e">
            <v>#N/A</v>
          </cell>
          <cell r="BB122"/>
          <cell r="BC122" t="e">
            <v>#N/A</v>
          </cell>
          <cell r="BD122"/>
        </row>
        <row r="123">
          <cell r="A123" t="str">
            <v>642090</v>
          </cell>
          <cell r="B123" t="str">
            <v>Forms Design &amp; Mgmt</v>
          </cell>
          <cell r="C123" t="e">
            <v>#N/A</v>
          </cell>
          <cell r="D123"/>
          <cell r="E123" t="e">
            <v>#N/A</v>
          </cell>
          <cell r="F123"/>
          <cell r="G123" t="e">
            <v>#N/A</v>
          </cell>
          <cell r="H123"/>
          <cell r="I123" t="e">
            <v>#N/A</v>
          </cell>
          <cell r="J123"/>
          <cell r="K123" t="e">
            <v>#N/A</v>
          </cell>
          <cell r="L123"/>
          <cell r="M123" t="e">
            <v>#N/A</v>
          </cell>
          <cell r="N123"/>
          <cell r="O123" t="e">
            <v>#N/A</v>
          </cell>
          <cell r="P123"/>
          <cell r="Q123" t="e">
            <v>#N/A</v>
          </cell>
          <cell r="R123"/>
          <cell r="S123" t="e">
            <v>#N/A</v>
          </cell>
          <cell r="T123"/>
          <cell r="U123" t="e">
            <v>#N/A</v>
          </cell>
          <cell r="V123"/>
          <cell r="W123" t="e">
            <v>#N/A</v>
          </cell>
          <cell r="X123"/>
          <cell r="Y123" t="e">
            <v>#N/A</v>
          </cell>
          <cell r="Z123"/>
          <cell r="AA123" t="e">
            <v>#N/A</v>
          </cell>
          <cell r="AB123"/>
          <cell r="AC123" t="e">
            <v>#N/A</v>
          </cell>
          <cell r="AD123"/>
          <cell r="AE123" t="e">
            <v>#N/A</v>
          </cell>
          <cell r="AF123"/>
          <cell r="AG123" t="e">
            <v>#N/A</v>
          </cell>
          <cell r="AH123"/>
          <cell r="AI123" t="e">
            <v>#N/A</v>
          </cell>
          <cell r="AJ123"/>
          <cell r="AK123" t="e">
            <v>#N/A</v>
          </cell>
          <cell r="AL123"/>
          <cell r="AM123" t="str">
            <v>646352</v>
          </cell>
          <cell r="AN123" t="str">
            <v>General Shared Svcs</v>
          </cell>
          <cell r="AO123" t="e">
            <v>#N/A</v>
          </cell>
          <cell r="AP123"/>
          <cell r="AQ123" t="e">
            <v>#N/A</v>
          </cell>
          <cell r="AR123"/>
          <cell r="AS123" t="e">
            <v>#N/A</v>
          </cell>
          <cell r="AT123"/>
          <cell r="AU123" t="e">
            <v>#N/A</v>
          </cell>
          <cell r="AV123"/>
          <cell r="AW123" t="e">
            <v>#N/A</v>
          </cell>
          <cell r="AX123"/>
          <cell r="AY123" t="e">
            <v>#N/A</v>
          </cell>
          <cell r="AZ123"/>
          <cell r="BA123" t="e">
            <v>#N/A</v>
          </cell>
          <cell r="BB123"/>
          <cell r="BC123" t="e">
            <v>#N/A</v>
          </cell>
          <cell r="BD123"/>
        </row>
        <row r="124">
          <cell r="A124" t="str">
            <v>642097</v>
          </cell>
          <cell r="B124" t="str">
            <v>Mail Services</v>
          </cell>
          <cell r="C124" t="e">
            <v>#N/A</v>
          </cell>
          <cell r="D124"/>
          <cell r="E124" t="e">
            <v>#N/A</v>
          </cell>
          <cell r="F124"/>
          <cell r="G124" t="e">
            <v>#N/A</v>
          </cell>
          <cell r="H124"/>
          <cell r="I124" t="e">
            <v>#N/A</v>
          </cell>
          <cell r="J124"/>
          <cell r="K124" t="e">
            <v>#N/A</v>
          </cell>
          <cell r="L124"/>
          <cell r="M124" t="e">
            <v>#N/A</v>
          </cell>
          <cell r="N124"/>
          <cell r="O124" t="e">
            <v>#N/A</v>
          </cell>
          <cell r="P124"/>
          <cell r="Q124" t="e">
            <v>#N/A</v>
          </cell>
          <cell r="R124"/>
          <cell r="S124" t="e">
            <v>#N/A</v>
          </cell>
          <cell r="T124"/>
          <cell r="U124" t="e">
            <v>#N/A</v>
          </cell>
          <cell r="V124"/>
          <cell r="W124" t="e">
            <v>#N/A</v>
          </cell>
          <cell r="X124"/>
          <cell r="Y124" t="e">
            <v>#N/A</v>
          </cell>
          <cell r="Z124"/>
          <cell r="AA124" t="e">
            <v>#N/A</v>
          </cell>
          <cell r="AB124"/>
          <cell r="AC124" t="e">
            <v>#N/A</v>
          </cell>
          <cell r="AD124"/>
          <cell r="AE124" t="e">
            <v>#N/A</v>
          </cell>
          <cell r="AF124"/>
          <cell r="AG124" t="e">
            <v>#N/A</v>
          </cell>
          <cell r="AH124"/>
          <cell r="AI124" t="e">
            <v>#N/A</v>
          </cell>
          <cell r="AJ124"/>
          <cell r="AK124" t="e">
            <v>#N/A</v>
          </cell>
          <cell r="AL124"/>
          <cell r="AM124" t="str">
            <v>646352</v>
          </cell>
          <cell r="AN124" t="str">
            <v>General Shared Svcs</v>
          </cell>
          <cell r="AO124" t="e">
            <v>#N/A</v>
          </cell>
          <cell r="AP124"/>
          <cell r="AQ124" t="e">
            <v>#N/A</v>
          </cell>
          <cell r="AR124"/>
          <cell r="AS124" t="e">
            <v>#N/A</v>
          </cell>
          <cell r="AT124"/>
          <cell r="AU124" t="e">
            <v>#N/A</v>
          </cell>
          <cell r="AV124"/>
          <cell r="AW124" t="e">
            <v>#N/A</v>
          </cell>
          <cell r="AX124"/>
          <cell r="AY124" t="e">
            <v>#N/A</v>
          </cell>
          <cell r="AZ124"/>
          <cell r="BA124" t="e">
            <v>#N/A</v>
          </cell>
          <cell r="BB124"/>
          <cell r="BC124" t="e">
            <v>#N/A</v>
          </cell>
          <cell r="BD124"/>
        </row>
        <row r="125">
          <cell r="A125" t="str">
            <v>642099</v>
          </cell>
          <cell r="B125" t="str">
            <v>IT Adm &amp; X-Chgs</v>
          </cell>
          <cell r="C125" t="e">
            <v>#N/A</v>
          </cell>
          <cell r="D125"/>
          <cell r="E125" t="e">
            <v>#N/A</v>
          </cell>
          <cell r="F125"/>
          <cell r="G125" t="e">
            <v>#N/A</v>
          </cell>
          <cell r="H125"/>
          <cell r="I125" t="e">
            <v>#N/A</v>
          </cell>
          <cell r="J125"/>
          <cell r="K125" t="e">
            <v>#N/A</v>
          </cell>
          <cell r="L125"/>
          <cell r="M125" t="e">
            <v>#N/A</v>
          </cell>
          <cell r="N125"/>
          <cell r="O125" t="e">
            <v>#N/A</v>
          </cell>
          <cell r="P125"/>
          <cell r="Q125" t="e">
            <v>#N/A</v>
          </cell>
          <cell r="R125"/>
          <cell r="S125" t="e">
            <v>#N/A</v>
          </cell>
          <cell r="T125"/>
          <cell r="U125" t="e">
            <v>#N/A</v>
          </cell>
          <cell r="V125"/>
          <cell r="W125" t="e">
            <v>#N/A</v>
          </cell>
          <cell r="X125"/>
          <cell r="Y125" t="e">
            <v>#N/A</v>
          </cell>
          <cell r="Z125"/>
          <cell r="AA125" t="e">
            <v>#N/A</v>
          </cell>
          <cell r="AB125"/>
          <cell r="AC125" t="e">
            <v>#N/A</v>
          </cell>
          <cell r="AD125"/>
          <cell r="AE125" t="e">
            <v>#N/A</v>
          </cell>
          <cell r="AF125"/>
          <cell r="AG125" t="e">
            <v>#N/A</v>
          </cell>
          <cell r="AH125"/>
          <cell r="AI125" t="e">
            <v>#N/A</v>
          </cell>
          <cell r="AJ125"/>
          <cell r="AK125" t="e">
            <v>#N/A</v>
          </cell>
          <cell r="AL125"/>
          <cell r="AM125" t="e">
            <v>#N/A</v>
          </cell>
          <cell r="AN125"/>
          <cell r="AO125" t="e">
            <v>#N/A</v>
          </cell>
          <cell r="AP125"/>
          <cell r="AQ125" t="e">
            <v>#N/A</v>
          </cell>
          <cell r="AR125"/>
          <cell r="AS125" t="e">
            <v>#N/A</v>
          </cell>
          <cell r="AT125"/>
          <cell r="AU125" t="e">
            <v>#N/A</v>
          </cell>
          <cell r="AV125"/>
          <cell r="AW125" t="e">
            <v>#N/A</v>
          </cell>
          <cell r="AX125"/>
          <cell r="AY125" t="e">
            <v>#N/A</v>
          </cell>
          <cell r="AZ125"/>
          <cell r="BA125" t="e">
            <v>#N/A</v>
          </cell>
          <cell r="BB125"/>
          <cell r="BC125" t="e">
            <v>#N/A</v>
          </cell>
          <cell r="BD125"/>
        </row>
        <row r="126">
          <cell r="A126" t="str">
            <v>642103</v>
          </cell>
          <cell r="B126" t="str">
            <v>Allocated Depreciatn</v>
          </cell>
          <cell r="C126" t="e">
            <v>#N/A</v>
          </cell>
          <cell r="D126"/>
          <cell r="E126" t="e">
            <v>#N/A</v>
          </cell>
          <cell r="F126"/>
          <cell r="G126" t="e">
            <v>#N/A</v>
          </cell>
          <cell r="H126"/>
          <cell r="I126" t="e">
            <v>#N/A</v>
          </cell>
          <cell r="J126"/>
          <cell r="K126" t="e">
            <v>#N/A</v>
          </cell>
          <cell r="L126"/>
          <cell r="M126" t="e">
            <v>#N/A</v>
          </cell>
          <cell r="N126"/>
          <cell r="O126" t="e">
            <v>#N/A</v>
          </cell>
          <cell r="P126"/>
          <cell r="Q126" t="e">
            <v>#N/A</v>
          </cell>
          <cell r="R126"/>
          <cell r="S126" t="e">
            <v>#N/A</v>
          </cell>
          <cell r="T126"/>
          <cell r="U126" t="e">
            <v>#N/A</v>
          </cell>
          <cell r="V126"/>
          <cell r="W126" t="e">
            <v>#N/A</v>
          </cell>
          <cell r="X126"/>
          <cell r="Y126" t="e">
            <v>#N/A</v>
          </cell>
          <cell r="Z126"/>
          <cell r="AA126" t="e">
            <v>#N/A</v>
          </cell>
          <cell r="AB126"/>
          <cell r="AC126" t="e">
            <v>#N/A</v>
          </cell>
          <cell r="AD126"/>
          <cell r="AE126" t="e">
            <v>#N/A</v>
          </cell>
          <cell r="AF126"/>
          <cell r="AG126" t="e">
            <v>#N/A</v>
          </cell>
          <cell r="AH126"/>
          <cell r="AI126" t="e">
            <v>#N/A</v>
          </cell>
          <cell r="AJ126"/>
          <cell r="AK126" t="e">
            <v>#N/A</v>
          </cell>
          <cell r="AL126"/>
          <cell r="AM126" t="e">
            <v>#N/A</v>
          </cell>
          <cell r="AN126"/>
          <cell r="AO126" t="e">
            <v>#N/A</v>
          </cell>
          <cell r="AP126"/>
          <cell r="AQ126" t="e">
            <v>#N/A</v>
          </cell>
          <cell r="AR126"/>
          <cell r="AS126" t="e">
            <v>#N/A</v>
          </cell>
          <cell r="AT126"/>
          <cell r="AU126" t="e">
            <v>#N/A</v>
          </cell>
          <cell r="AV126"/>
          <cell r="AW126" t="e">
            <v>#N/A</v>
          </cell>
          <cell r="AX126"/>
          <cell r="AY126" t="e">
            <v>#N/A</v>
          </cell>
          <cell r="AZ126"/>
          <cell r="BA126" t="e">
            <v>#N/A</v>
          </cell>
          <cell r="BB126"/>
          <cell r="BC126" t="e">
            <v>#N/A</v>
          </cell>
          <cell r="BD126"/>
        </row>
        <row r="127">
          <cell r="A127" t="str">
            <v>642124</v>
          </cell>
          <cell r="B127" t="str">
            <v>AP Services</v>
          </cell>
          <cell r="C127" t="e">
            <v>#N/A</v>
          </cell>
          <cell r="D127"/>
          <cell r="E127" t="e">
            <v>#N/A</v>
          </cell>
          <cell r="F127"/>
          <cell r="G127" t="e">
            <v>#N/A</v>
          </cell>
          <cell r="H127"/>
          <cell r="I127" t="str">
            <v>646501</v>
          </cell>
          <cell r="J127" t="str">
            <v>Corporate Other</v>
          </cell>
          <cell r="K127" t="e">
            <v>#N/A</v>
          </cell>
          <cell r="L127"/>
          <cell r="M127" t="e">
            <v>#N/A</v>
          </cell>
          <cell r="N127"/>
          <cell r="O127" t="e">
            <v>#N/A</v>
          </cell>
          <cell r="P127"/>
          <cell r="Q127" t="e">
            <v>#N/A</v>
          </cell>
          <cell r="R127"/>
          <cell r="S127" t="e">
            <v>#N/A</v>
          </cell>
          <cell r="T127"/>
          <cell r="U127" t="e">
            <v>#N/A</v>
          </cell>
          <cell r="V127"/>
          <cell r="W127" t="e">
            <v>#N/A</v>
          </cell>
          <cell r="X127"/>
          <cell r="Y127" t="e">
            <v>#N/A</v>
          </cell>
          <cell r="Z127"/>
          <cell r="AA127" t="e">
            <v>#N/A</v>
          </cell>
          <cell r="AB127"/>
          <cell r="AC127" t="e">
            <v>#N/A</v>
          </cell>
          <cell r="AD127"/>
          <cell r="AE127" t="e">
            <v>#N/A</v>
          </cell>
          <cell r="AF127"/>
          <cell r="AG127" t="e">
            <v>#N/A</v>
          </cell>
          <cell r="AH127"/>
          <cell r="AI127" t="e">
            <v>#N/A</v>
          </cell>
          <cell r="AJ127"/>
          <cell r="AK127" t="e">
            <v>#N/A</v>
          </cell>
          <cell r="AL127"/>
          <cell r="AM127" t="e">
            <v>#N/A</v>
          </cell>
          <cell r="AN127"/>
          <cell r="AO127" t="e">
            <v>#N/A</v>
          </cell>
          <cell r="AP127"/>
          <cell r="AQ127" t="e">
            <v>#N/A</v>
          </cell>
          <cell r="AR127"/>
          <cell r="AS127" t="e">
            <v>#N/A</v>
          </cell>
          <cell r="AT127"/>
          <cell r="AU127" t="e">
            <v>#N/A</v>
          </cell>
          <cell r="AV127"/>
          <cell r="AW127" t="e">
            <v>#N/A</v>
          </cell>
          <cell r="AX127"/>
          <cell r="AY127" t="e">
            <v>#N/A</v>
          </cell>
          <cell r="AZ127"/>
          <cell r="BA127" t="e">
            <v>#N/A</v>
          </cell>
          <cell r="BB127"/>
          <cell r="BC127" t="e">
            <v>#N/A</v>
          </cell>
          <cell r="BD127"/>
        </row>
        <row r="128">
          <cell r="A128" t="str">
            <v>642141</v>
          </cell>
          <cell r="B128" t="str">
            <v>Facility ED&amp;C Serv</v>
          </cell>
          <cell r="C128" t="e">
            <v>#N/A</v>
          </cell>
          <cell r="D128"/>
          <cell r="E128" t="e">
            <v>#N/A</v>
          </cell>
          <cell r="F128"/>
          <cell r="G128" t="e">
            <v>#N/A</v>
          </cell>
          <cell r="H128"/>
          <cell r="I128" t="e">
            <v>#N/A</v>
          </cell>
          <cell r="J128"/>
          <cell r="K128" t="e">
            <v>#N/A</v>
          </cell>
          <cell r="L128"/>
          <cell r="M128" t="e">
            <v>#N/A</v>
          </cell>
          <cell r="N128"/>
          <cell r="O128" t="e">
            <v>#N/A</v>
          </cell>
          <cell r="P128"/>
          <cell r="Q128" t="e">
            <v>#N/A</v>
          </cell>
          <cell r="R128"/>
          <cell r="S128" t="e">
            <v>#N/A</v>
          </cell>
          <cell r="T128"/>
          <cell r="U128" t="e">
            <v>#N/A</v>
          </cell>
          <cell r="V128"/>
          <cell r="W128" t="e">
            <v>#N/A</v>
          </cell>
          <cell r="X128"/>
          <cell r="Y128" t="e">
            <v>#N/A</v>
          </cell>
          <cell r="Z128"/>
          <cell r="AA128" t="e">
            <v>#N/A</v>
          </cell>
          <cell r="AB128"/>
          <cell r="AC128" t="e">
            <v>#N/A</v>
          </cell>
          <cell r="AD128"/>
          <cell r="AE128" t="e">
            <v>#N/A</v>
          </cell>
          <cell r="AF128"/>
          <cell r="AG128" t="e">
            <v>#N/A</v>
          </cell>
          <cell r="AH128"/>
          <cell r="AI128" t="e">
            <v>#N/A</v>
          </cell>
          <cell r="AJ128"/>
          <cell r="AK128" t="e">
            <v>#N/A</v>
          </cell>
          <cell r="AL128"/>
          <cell r="AM128" t="str">
            <v>646355</v>
          </cell>
          <cell r="AN128" t="str">
            <v>Facility Management</v>
          </cell>
          <cell r="AO128" t="e">
            <v>#N/A</v>
          </cell>
          <cell r="AP128"/>
          <cell r="AQ128" t="e">
            <v>#N/A</v>
          </cell>
          <cell r="AR128"/>
          <cell r="AS128" t="e">
            <v>#N/A</v>
          </cell>
          <cell r="AT128"/>
          <cell r="AU128" t="e">
            <v>#N/A</v>
          </cell>
          <cell r="AV128"/>
          <cell r="AW128" t="e">
            <v>#N/A</v>
          </cell>
          <cell r="AX128"/>
          <cell r="AY128" t="e">
            <v>#N/A</v>
          </cell>
          <cell r="AZ128"/>
          <cell r="BA128" t="e">
            <v>#N/A</v>
          </cell>
          <cell r="BB128"/>
          <cell r="BC128" t="e">
            <v>#N/A</v>
          </cell>
          <cell r="BD128"/>
        </row>
        <row r="129">
          <cell r="A129" t="str">
            <v>642150</v>
          </cell>
          <cell r="B129" t="str">
            <v>IT Internal Controls</v>
          </cell>
          <cell r="C129" t="e">
            <v>#N/A</v>
          </cell>
          <cell r="D129"/>
          <cell r="E129" t="e">
            <v>#N/A</v>
          </cell>
          <cell r="F129"/>
          <cell r="G129" t="e">
            <v>#N/A</v>
          </cell>
          <cell r="H129"/>
          <cell r="I129" t="e">
            <v>#N/A</v>
          </cell>
          <cell r="J129"/>
          <cell r="K129" t="e">
            <v>#N/A</v>
          </cell>
          <cell r="L129"/>
          <cell r="M129" t="e">
            <v>#N/A</v>
          </cell>
          <cell r="N129"/>
          <cell r="O129" t="e">
            <v>#N/A</v>
          </cell>
          <cell r="P129"/>
          <cell r="Q129" t="e">
            <v>#N/A</v>
          </cell>
          <cell r="R129"/>
          <cell r="S129" t="e">
            <v>#N/A</v>
          </cell>
          <cell r="T129"/>
          <cell r="U129" t="e">
            <v>#N/A</v>
          </cell>
          <cell r="V129"/>
          <cell r="W129" t="e">
            <v>#N/A</v>
          </cell>
          <cell r="X129"/>
          <cell r="Y129" t="e">
            <v>#N/A</v>
          </cell>
          <cell r="Z129"/>
          <cell r="AA129" t="e">
            <v>#N/A</v>
          </cell>
          <cell r="AB129"/>
          <cell r="AC129" t="e">
            <v>#N/A</v>
          </cell>
          <cell r="AD129"/>
          <cell r="AE129" t="e">
            <v>#N/A</v>
          </cell>
          <cell r="AF129"/>
          <cell r="AG129" t="e">
            <v>#N/A</v>
          </cell>
          <cell r="AH129"/>
          <cell r="AI129" t="e">
            <v>#N/A</v>
          </cell>
          <cell r="AJ129"/>
          <cell r="AK129" t="e">
            <v>#N/A</v>
          </cell>
          <cell r="AL129"/>
          <cell r="AM129" t="e">
            <v>#N/A</v>
          </cell>
          <cell r="AN129"/>
          <cell r="AO129" t="e">
            <v>#N/A</v>
          </cell>
          <cell r="AP129"/>
          <cell r="AQ129" t="e">
            <v>#N/A</v>
          </cell>
          <cell r="AR129"/>
          <cell r="AS129" t="e">
            <v>#N/A</v>
          </cell>
          <cell r="AT129"/>
          <cell r="AU129" t="e">
            <v>#N/A</v>
          </cell>
          <cell r="AV129"/>
          <cell r="AW129" t="e">
            <v>#N/A</v>
          </cell>
          <cell r="AX129"/>
          <cell r="AY129" t="e">
            <v>#N/A</v>
          </cell>
          <cell r="AZ129"/>
          <cell r="BA129" t="e">
            <v>#N/A</v>
          </cell>
          <cell r="BB129"/>
          <cell r="BC129" t="e">
            <v>#N/A</v>
          </cell>
          <cell r="BD129"/>
        </row>
        <row r="130">
          <cell r="A130" t="str">
            <v>643001</v>
          </cell>
          <cell r="B130" t="str">
            <v>Un labor-ST-IntAlloc</v>
          </cell>
          <cell r="C130" t="e">
            <v>#N/A</v>
          </cell>
          <cell r="E130" t="e">
            <v>#N/A</v>
          </cell>
          <cell r="F130"/>
          <cell r="G130" t="e">
            <v>#N/A</v>
          </cell>
          <cell r="H130"/>
          <cell r="I130" t="str">
            <v>646204</v>
          </cell>
          <cell r="J130" t="str">
            <v>Finance Direct</v>
          </cell>
          <cell r="K130" t="e">
            <v>#N/A</v>
          </cell>
          <cell r="L130"/>
          <cell r="M130" t="e">
            <v>#N/A</v>
          </cell>
          <cell r="N130"/>
          <cell r="O130" t="e">
            <v>#N/A</v>
          </cell>
          <cell r="P130"/>
          <cell r="Q130" t="e">
            <v>#N/A</v>
          </cell>
          <cell r="R130"/>
          <cell r="S130" t="e">
            <v>#N/A</v>
          </cell>
          <cell r="T130"/>
          <cell r="U130" t="e">
            <v>#N/A</v>
          </cell>
          <cell r="V130"/>
          <cell r="W130" t="e">
            <v>#N/A</v>
          </cell>
          <cell r="X130"/>
          <cell r="Y130" t="e">
            <v>#N/A</v>
          </cell>
          <cell r="Z130"/>
          <cell r="AA130" t="e">
            <v>#N/A</v>
          </cell>
          <cell r="AB130"/>
          <cell r="AC130" t="e">
            <v>#N/A</v>
          </cell>
          <cell r="AD130"/>
          <cell r="AE130" t="e">
            <v>#N/A</v>
          </cell>
          <cell r="AF130"/>
          <cell r="AG130" t="e">
            <v>#N/A</v>
          </cell>
          <cell r="AH130"/>
          <cell r="AI130" t="e">
            <v>#N/A</v>
          </cell>
          <cell r="AJ130"/>
          <cell r="AK130" t="e">
            <v>#N/A</v>
          </cell>
          <cell r="AL130"/>
          <cell r="AM130" t="str">
            <v>643001</v>
          </cell>
          <cell r="AN130"/>
          <cell r="AO130" t="e">
            <v>#N/A</v>
          </cell>
          <cell r="AP130"/>
          <cell r="AQ130" t="e">
            <v>#N/A</v>
          </cell>
          <cell r="AR130"/>
          <cell r="AS130" t="e">
            <v>#N/A</v>
          </cell>
          <cell r="AT130"/>
          <cell r="AU130" t="e">
            <v>#N/A</v>
          </cell>
          <cell r="AV130"/>
          <cell r="AW130" t="e">
            <v>#N/A</v>
          </cell>
          <cell r="AX130"/>
          <cell r="AY130" t="e">
            <v>#N/A</v>
          </cell>
          <cell r="AZ130"/>
          <cell r="BA130" t="e">
            <v>#N/A</v>
          </cell>
          <cell r="BB130"/>
          <cell r="BC130" t="e">
            <v>#N/A</v>
          </cell>
          <cell r="BD130"/>
        </row>
        <row r="131">
          <cell r="A131" t="str">
            <v>643002</v>
          </cell>
          <cell r="B131" t="str">
            <v>Un Labor 1 1/2-IntAl</v>
          </cell>
          <cell r="C131" t="e">
            <v>#N/A</v>
          </cell>
          <cell r="E131" t="str">
            <v>646304</v>
          </cell>
          <cell r="F131" t="str">
            <v>Support Svcs- Comm</v>
          </cell>
          <cell r="G131" t="e">
            <v>#N/A</v>
          </cell>
          <cell r="H131"/>
          <cell r="I131" t="e">
            <v>#N/A</v>
          </cell>
          <cell r="J131"/>
          <cell r="K131" t="e">
            <v>#N/A</v>
          </cell>
          <cell r="L131"/>
          <cell r="M131" t="e">
            <v>#N/A</v>
          </cell>
          <cell r="N131"/>
          <cell r="O131" t="e">
            <v>#N/A</v>
          </cell>
          <cell r="P131"/>
          <cell r="Q131" t="e">
            <v>#N/A</v>
          </cell>
          <cell r="R131"/>
          <cell r="S131" t="e">
            <v>#N/A</v>
          </cell>
          <cell r="T131"/>
          <cell r="U131" t="e">
            <v>#N/A</v>
          </cell>
          <cell r="V131"/>
          <cell r="W131" t="e">
            <v>#N/A</v>
          </cell>
          <cell r="X131"/>
          <cell r="Y131" t="e">
            <v>#N/A</v>
          </cell>
          <cell r="Z131"/>
          <cell r="AA131" t="e">
            <v>#N/A</v>
          </cell>
          <cell r="AB131"/>
          <cell r="AC131" t="e">
            <v>#N/A</v>
          </cell>
          <cell r="AD131"/>
          <cell r="AE131" t="e">
            <v>#N/A</v>
          </cell>
          <cell r="AF131"/>
          <cell r="AG131" t="e">
            <v>#N/A</v>
          </cell>
          <cell r="AH131"/>
          <cell r="AI131" t="e">
            <v>#N/A</v>
          </cell>
          <cell r="AJ131"/>
          <cell r="AK131" t="e">
            <v>#N/A</v>
          </cell>
          <cell r="AL131"/>
          <cell r="AM131" t="e">
            <v>#N/A</v>
          </cell>
          <cell r="AN131"/>
          <cell r="AO131" t="e">
            <v>#N/A</v>
          </cell>
          <cell r="AP131"/>
          <cell r="AQ131" t="e">
            <v>#N/A</v>
          </cell>
          <cell r="AR131"/>
          <cell r="AS131" t="e">
            <v>#N/A</v>
          </cell>
          <cell r="AT131"/>
          <cell r="AU131" t="e">
            <v>#N/A</v>
          </cell>
          <cell r="AV131"/>
          <cell r="AW131" t="e">
            <v>#N/A</v>
          </cell>
          <cell r="AX131"/>
          <cell r="AY131" t="e">
            <v>#N/A</v>
          </cell>
          <cell r="AZ131"/>
          <cell r="BA131" t="e">
            <v>#N/A</v>
          </cell>
          <cell r="BB131"/>
          <cell r="BC131" t="str">
            <v>646106</v>
          </cell>
          <cell r="BD131" t="str">
            <v>Governance-ExMgt</v>
          </cell>
        </row>
        <row r="132">
          <cell r="A132" t="str">
            <v>643003</v>
          </cell>
          <cell r="B132" t="str">
            <v>Un Labor-DBL-Int Act</v>
          </cell>
          <cell r="C132" t="e">
            <v>#N/A</v>
          </cell>
          <cell r="E132" t="str">
            <v>646304</v>
          </cell>
          <cell r="F132" t="str">
            <v>Support Svcs- Comm</v>
          </cell>
          <cell r="G132" t="e">
            <v>#N/A</v>
          </cell>
          <cell r="H132"/>
          <cell r="I132" t="e">
            <v>#N/A</v>
          </cell>
          <cell r="J132"/>
          <cell r="K132" t="e">
            <v>#N/A</v>
          </cell>
          <cell r="L132"/>
          <cell r="M132" t="e">
            <v>#N/A</v>
          </cell>
          <cell r="N132"/>
          <cell r="O132" t="e">
            <v>#N/A</v>
          </cell>
          <cell r="P132"/>
          <cell r="Q132" t="e">
            <v>#N/A</v>
          </cell>
          <cell r="R132"/>
          <cell r="S132" t="e">
            <v>#N/A</v>
          </cell>
          <cell r="T132"/>
          <cell r="U132" t="e">
            <v>#N/A</v>
          </cell>
          <cell r="V132"/>
          <cell r="W132" t="e">
            <v>#N/A</v>
          </cell>
          <cell r="X132"/>
          <cell r="Y132" t="e">
            <v>#N/A</v>
          </cell>
          <cell r="Z132"/>
          <cell r="AA132" t="e">
            <v>#N/A</v>
          </cell>
          <cell r="AB132"/>
          <cell r="AC132" t="e">
            <v>#N/A</v>
          </cell>
          <cell r="AD132"/>
          <cell r="AE132" t="e">
            <v>#N/A</v>
          </cell>
          <cell r="AF132"/>
          <cell r="AG132" t="e">
            <v>#N/A</v>
          </cell>
          <cell r="AH132"/>
          <cell r="AI132" t="e">
            <v>#N/A</v>
          </cell>
          <cell r="AJ132"/>
          <cell r="AK132" t="e">
            <v>#N/A</v>
          </cell>
          <cell r="AL132"/>
          <cell r="AM132" t="e">
            <v>#N/A</v>
          </cell>
          <cell r="AN132"/>
          <cell r="AO132" t="e">
            <v>#N/A</v>
          </cell>
          <cell r="AP132"/>
          <cell r="AQ132" t="e">
            <v>#N/A</v>
          </cell>
          <cell r="AR132"/>
          <cell r="AS132" t="e">
            <v>#N/A</v>
          </cell>
          <cell r="AT132"/>
          <cell r="AU132" t="e">
            <v>#N/A</v>
          </cell>
          <cell r="AV132"/>
          <cell r="AW132" t="e">
            <v>#N/A</v>
          </cell>
          <cell r="AX132"/>
          <cell r="AY132" t="e">
            <v>#N/A</v>
          </cell>
          <cell r="AZ132"/>
          <cell r="BA132" t="e">
            <v>#N/A</v>
          </cell>
          <cell r="BB132"/>
          <cell r="BC132" t="e">
            <v>#N/A</v>
          </cell>
          <cell r="BD132"/>
        </row>
        <row r="133">
          <cell r="A133" t="str">
            <v>643004</v>
          </cell>
          <cell r="B133" t="str">
            <v>Billable Hours</v>
          </cell>
          <cell r="C133" t="e">
            <v>#N/A</v>
          </cell>
          <cell r="E133" t="e">
            <v>#N/A</v>
          </cell>
          <cell r="F133"/>
          <cell r="G133" t="e">
            <v>#N/A</v>
          </cell>
          <cell r="H133"/>
          <cell r="I133" t="str">
            <v>646340</v>
          </cell>
          <cell r="J133" t="str">
            <v>Direct Finance Labor</v>
          </cell>
          <cell r="K133" t="e">
            <v>#N/A</v>
          </cell>
          <cell r="L133"/>
          <cell r="M133" t="str">
            <v>646102</v>
          </cell>
          <cell r="N133" t="str">
            <v>Governance-Fin</v>
          </cell>
          <cell r="O133" t="e">
            <v>#N/A</v>
          </cell>
          <cell r="P133"/>
          <cell r="Q133" t="e">
            <v>#N/A</v>
          </cell>
          <cell r="R133"/>
          <cell r="S133" t="e">
            <v>#N/A</v>
          </cell>
          <cell r="T133"/>
          <cell r="U133" t="str">
            <v>646335</v>
          </cell>
          <cell r="V133" t="str">
            <v>Direct Legal Labor</v>
          </cell>
          <cell r="W133" t="str">
            <v>646301</v>
          </cell>
          <cell r="X133" t="str">
            <v>Support Svcs- Legal</v>
          </cell>
          <cell r="Y133" t="str">
            <v>646101</v>
          </cell>
          <cell r="Z133" t="str">
            <v>Governance-Legal</v>
          </cell>
          <cell r="AA133" t="str">
            <v>646336</v>
          </cell>
          <cell r="AB133" t="str">
            <v>Direct Regulatory La</v>
          </cell>
          <cell r="AC133" t="e">
            <v>#N/A</v>
          </cell>
          <cell r="AD133"/>
          <cell r="AE133" t="str">
            <v>646105</v>
          </cell>
          <cell r="AF133" t="str">
            <v>Governance-Reg</v>
          </cell>
          <cell r="AG133" t="str">
            <v>646407</v>
          </cell>
          <cell r="AH133" t="str">
            <v>Legis Adv Govt A</v>
          </cell>
          <cell r="AI133" t="str">
            <v>646407</v>
          </cell>
          <cell r="AJ133" t="str">
            <v>Legis Adv Govt A</v>
          </cell>
          <cell r="AK133" t="str">
            <v>646407</v>
          </cell>
          <cell r="AL133" t="str">
            <v>Legis Adv Govt A</v>
          </cell>
          <cell r="AM133" t="str">
            <v>646352</v>
          </cell>
          <cell r="AN133" t="str">
            <v>General Shared Svcs</v>
          </cell>
          <cell r="AO133" t="e">
            <v>#N/A</v>
          </cell>
          <cell r="AP133"/>
          <cell r="AQ133" t="e">
            <v>#N/A</v>
          </cell>
          <cell r="AR133"/>
          <cell r="AS133" t="str">
            <v>646206</v>
          </cell>
          <cell r="AT133" t="str">
            <v>Reg Ops Direct</v>
          </cell>
          <cell r="AV133"/>
          <cell r="AW133" t="str">
            <v>646107</v>
          </cell>
          <cell r="AX133" t="str">
            <v>Gov-Regulated Oper</v>
          </cell>
          <cell r="AY133" t="e">
            <v>#N/A</v>
          </cell>
          <cell r="AZ133"/>
          <cell r="BA133" t="e">
            <v>#N/A</v>
          </cell>
          <cell r="BB133"/>
          <cell r="BC133" t="e">
            <v>#N/A</v>
          </cell>
          <cell r="BD133"/>
        </row>
        <row r="134">
          <cell r="A134" t="str">
            <v>643017</v>
          </cell>
          <cell r="B134" t="str">
            <v>Billable Governance</v>
          </cell>
          <cell r="C134" t="e">
            <v>#N/A</v>
          </cell>
          <cell r="D134"/>
          <cell r="E134" t="e">
            <v>#N/A</v>
          </cell>
          <cell r="F134"/>
          <cell r="G134" t="e">
            <v>#N/A</v>
          </cell>
          <cell r="H134"/>
          <cell r="I134" t="str">
            <v>646102</v>
          </cell>
          <cell r="J134" t="str">
            <v>Governance-Fin</v>
          </cell>
          <cell r="K134" t="e">
            <v>#N/A</v>
          </cell>
          <cell r="L134"/>
          <cell r="M134" t="str">
            <v>646102</v>
          </cell>
          <cell r="N134" t="str">
            <v>Governance-Fin</v>
          </cell>
          <cell r="O134" t="e">
            <v>#N/A</v>
          </cell>
          <cell r="P134"/>
          <cell r="Q134" t="e">
            <v>#N/A</v>
          </cell>
          <cell r="R134"/>
          <cell r="S134" t="e">
            <v>#N/A</v>
          </cell>
          <cell r="T134"/>
          <cell r="U134" t="e">
            <v>#N/A</v>
          </cell>
          <cell r="V134"/>
          <cell r="W134" t="e">
            <v>#N/A</v>
          </cell>
          <cell r="X134"/>
          <cell r="Y134" t="e">
            <v>#N/A</v>
          </cell>
          <cell r="Z134"/>
          <cell r="AA134" t="e">
            <v>#N/A</v>
          </cell>
          <cell r="AB134"/>
          <cell r="AC134" t="e">
            <v>#N/A</v>
          </cell>
          <cell r="AD134"/>
          <cell r="AE134" t="e">
            <v>#N/A</v>
          </cell>
          <cell r="AF134"/>
          <cell r="AG134" t="e">
            <v>#N/A</v>
          </cell>
          <cell r="AH134"/>
          <cell r="AI134" t="e">
            <v>#N/A</v>
          </cell>
          <cell r="AJ134"/>
          <cell r="AK134" t="e">
            <v>#N/A</v>
          </cell>
          <cell r="AL134"/>
          <cell r="AM134" t="e">
            <v>#N/A</v>
          </cell>
          <cell r="AN134"/>
          <cell r="AO134" t="e">
            <v>#N/A</v>
          </cell>
          <cell r="AP134"/>
          <cell r="AQ134" t="e">
            <v>#N/A</v>
          </cell>
          <cell r="AR134"/>
          <cell r="AS134" t="e">
            <v>#N/A</v>
          </cell>
          <cell r="AT134"/>
          <cell r="AU134" t="e">
            <v>#N/A</v>
          </cell>
          <cell r="AV134"/>
          <cell r="AW134" t="str">
            <v>646107</v>
          </cell>
          <cell r="AX134" t="str">
            <v>Gov-Regulated Oper</v>
          </cell>
          <cell r="AY134" t="e">
            <v>#N/A</v>
          </cell>
          <cell r="AZ134"/>
          <cell r="BA134" t="e">
            <v>#N/A</v>
          </cell>
          <cell r="BB134"/>
          <cell r="BC134" t="e">
            <v>#N/A</v>
          </cell>
          <cell r="BD134"/>
        </row>
        <row r="135">
          <cell r="A135" t="str">
            <v>643018</v>
          </cell>
          <cell r="B135" t="str">
            <v>Comm Rel Bill Hrs</v>
          </cell>
          <cell r="C135" t="str">
            <v>646242</v>
          </cell>
          <cell r="D135" t="str">
            <v>Comm Rel Direct</v>
          </cell>
          <cell r="E135" t="str">
            <v>646304</v>
          </cell>
          <cell r="F135" t="str">
            <v>Support Svcs- Comm</v>
          </cell>
          <cell r="G135" t="e">
            <v>#N/A</v>
          </cell>
          <cell r="H135"/>
          <cell r="I135" t="e">
            <v>#N/A</v>
          </cell>
          <cell r="J135"/>
          <cell r="K135" t="e">
            <v>#N/A</v>
          </cell>
          <cell r="L135"/>
          <cell r="M135" t="e">
            <v>#N/A</v>
          </cell>
          <cell r="N135"/>
          <cell r="O135" t="e">
            <v>#N/A</v>
          </cell>
          <cell r="P135"/>
          <cell r="Q135" t="e">
            <v>#N/A</v>
          </cell>
          <cell r="R135"/>
          <cell r="S135" t="e">
            <v>#N/A</v>
          </cell>
          <cell r="T135"/>
          <cell r="U135" t="e">
            <v>#N/A</v>
          </cell>
          <cell r="V135"/>
          <cell r="W135" t="e">
            <v>#N/A</v>
          </cell>
          <cell r="X135"/>
          <cell r="Y135" t="e">
            <v>#N/A</v>
          </cell>
          <cell r="Z135"/>
          <cell r="AA135" t="e">
            <v>#N/A</v>
          </cell>
          <cell r="AB135"/>
          <cell r="AC135" t="e">
            <v>#N/A</v>
          </cell>
          <cell r="AD135"/>
          <cell r="AE135" t="e">
            <v>#N/A</v>
          </cell>
          <cell r="AF135"/>
          <cell r="AG135" t="e">
            <v>#N/A</v>
          </cell>
          <cell r="AH135"/>
          <cell r="AI135" t="e">
            <v>#N/A</v>
          </cell>
          <cell r="AJ135"/>
          <cell r="AK135" t="e">
            <v>#N/A</v>
          </cell>
          <cell r="AL135"/>
          <cell r="AM135" t="e">
            <v>#N/A</v>
          </cell>
          <cell r="AN135"/>
          <cell r="AO135" t="e">
            <v>#N/A</v>
          </cell>
          <cell r="AP135"/>
          <cell r="AQ135" t="e">
            <v>#N/A</v>
          </cell>
          <cell r="AR135"/>
          <cell r="AS135" t="e">
            <v>#N/A</v>
          </cell>
          <cell r="AT135"/>
          <cell r="AU135" t="e">
            <v>#N/A</v>
          </cell>
          <cell r="AV135"/>
          <cell r="AW135" t="e">
            <v>#N/A</v>
          </cell>
          <cell r="AX135"/>
          <cell r="AY135" t="e">
            <v>#N/A</v>
          </cell>
          <cell r="AZ135"/>
          <cell r="BA135" t="e">
            <v>#N/A</v>
          </cell>
          <cell r="BB135"/>
          <cell r="BC135" t="e">
            <v>#N/A</v>
          </cell>
          <cell r="BD135"/>
        </row>
        <row r="136">
          <cell r="A136" t="str">
            <v>643020</v>
          </cell>
          <cell r="B136" t="str">
            <v>Billable Hours-Claim</v>
          </cell>
          <cell r="C136" t="e">
            <v>#N/A</v>
          </cell>
          <cell r="D136"/>
          <cell r="E136" t="e">
            <v>#N/A</v>
          </cell>
          <cell r="F136"/>
          <cell r="G136" t="e">
            <v>#N/A</v>
          </cell>
          <cell r="H136"/>
          <cell r="I136" t="e">
            <v>#N/A</v>
          </cell>
          <cell r="J136"/>
          <cell r="K136" t="e">
            <v>#N/A</v>
          </cell>
          <cell r="L136"/>
          <cell r="M136" t="e">
            <v>#N/A</v>
          </cell>
          <cell r="N136"/>
          <cell r="O136" t="e">
            <v>#N/A</v>
          </cell>
          <cell r="P136"/>
          <cell r="Q136" t="e">
            <v>#N/A</v>
          </cell>
          <cell r="R136"/>
          <cell r="S136" t="e">
            <v>#N/A</v>
          </cell>
          <cell r="T136"/>
          <cell r="U136" t="e">
            <v>#N/A</v>
          </cell>
          <cell r="V136"/>
          <cell r="W136" t="e">
            <v>#N/A</v>
          </cell>
          <cell r="X136"/>
          <cell r="Y136" t="e">
            <v>#N/A</v>
          </cell>
          <cell r="Z136"/>
          <cell r="AA136" t="e">
            <v>#N/A</v>
          </cell>
          <cell r="AB136"/>
          <cell r="AC136" t="e">
            <v>#N/A</v>
          </cell>
          <cell r="AD136"/>
          <cell r="AE136" t="e">
            <v>#N/A</v>
          </cell>
          <cell r="AF136"/>
          <cell r="AG136" t="e">
            <v>#N/A</v>
          </cell>
          <cell r="AH136"/>
          <cell r="AI136" t="e">
            <v>#N/A</v>
          </cell>
          <cell r="AJ136"/>
          <cell r="AK136" t="e">
            <v>#N/A</v>
          </cell>
          <cell r="AL136"/>
          <cell r="AM136" t="e">
            <v>#N/A</v>
          </cell>
          <cell r="AN136"/>
          <cell r="AO136" t="e">
            <v>#N/A</v>
          </cell>
          <cell r="AP136"/>
          <cell r="AQ136" t="e">
            <v>#N/A</v>
          </cell>
          <cell r="AR136"/>
          <cell r="AS136" t="str">
            <v>646383</v>
          </cell>
          <cell r="AT136" t="str">
            <v>Claims - Reg Ops</v>
          </cell>
          <cell r="AU136" t="e">
            <v>#N/A</v>
          </cell>
          <cell r="AV136"/>
          <cell r="AW136" t="e">
            <v>#N/A</v>
          </cell>
          <cell r="AX136"/>
          <cell r="AY136" t="e">
            <v>#N/A</v>
          </cell>
          <cell r="AZ136"/>
          <cell r="BA136" t="e">
            <v>#N/A</v>
          </cell>
          <cell r="BB136"/>
          <cell r="BC136" t="e">
            <v>#N/A</v>
          </cell>
          <cell r="BD136"/>
        </row>
        <row r="137">
          <cell r="A137" t="str">
            <v>643022</v>
          </cell>
          <cell r="B137" t="str">
            <v>Billable Hrs-MarComm</v>
          </cell>
          <cell r="C137" t="str">
            <v>646205</v>
          </cell>
          <cell r="D137" t="str">
            <v>Comm Direct</v>
          </cell>
          <cell r="E137" t="str">
            <v>646304</v>
          </cell>
          <cell r="F137" t="str">
            <v>Support Svcs- Comm</v>
          </cell>
          <cell r="G137" t="str">
            <v>646104</v>
          </cell>
          <cell r="H137" t="str">
            <v>Governance-Comm</v>
          </cell>
          <cell r="I137" t="str">
            <v>646204</v>
          </cell>
          <cell r="J137" t="str">
            <v>Finance Direct</v>
          </cell>
          <cell r="K137" t="e">
            <v>#N/A</v>
          </cell>
          <cell r="L137"/>
          <cell r="M137" t="e">
            <v>#N/A</v>
          </cell>
          <cell r="N137"/>
          <cell r="O137" t="e">
            <v>#N/A</v>
          </cell>
          <cell r="P137"/>
          <cell r="Q137" t="e">
            <v>#N/A</v>
          </cell>
          <cell r="R137"/>
          <cell r="S137" t="e">
            <v>#N/A</v>
          </cell>
          <cell r="T137"/>
          <cell r="U137" t="e">
            <v>#N/A</v>
          </cell>
          <cell r="V137"/>
          <cell r="W137" t="e">
            <v>#N/A</v>
          </cell>
          <cell r="X137"/>
          <cell r="Y137" t="e">
            <v>#N/A</v>
          </cell>
          <cell r="Z137"/>
          <cell r="AA137" t="str">
            <v>646232</v>
          </cell>
          <cell r="AB137" t="str">
            <v>Direct - Regulatory</v>
          </cell>
          <cell r="AC137" t="e">
            <v>#N/A</v>
          </cell>
          <cell r="AD137"/>
          <cell r="AE137" t="e">
            <v>#N/A</v>
          </cell>
          <cell r="AF137"/>
          <cell r="AG137" t="str">
            <v>646407</v>
          </cell>
          <cell r="AH137" t="str">
            <v>Legis Adv Govt A</v>
          </cell>
          <cell r="AI137" t="str">
            <v>646407</v>
          </cell>
          <cell r="AJ137" t="str">
            <v>Legis Adv Govt A</v>
          </cell>
          <cell r="AK137" t="str">
            <v>646407</v>
          </cell>
          <cell r="AL137" t="str">
            <v>Legis Adv Govt A</v>
          </cell>
          <cell r="AM137" t="e">
            <v>#N/A</v>
          </cell>
          <cell r="AN137"/>
          <cell r="AO137" t="e">
            <v>#N/A</v>
          </cell>
          <cell r="AP137"/>
          <cell r="AQ137" t="e">
            <v>#N/A</v>
          </cell>
          <cell r="AR137"/>
          <cell r="AS137" t="str">
            <v>646206</v>
          </cell>
          <cell r="AT137" t="str">
            <v>Reg Ops Direct</v>
          </cell>
          <cell r="AV137"/>
          <cell r="AX137"/>
          <cell r="AY137" t="e">
            <v>#N/A</v>
          </cell>
          <cell r="AZ137"/>
          <cell r="BA137" t="e">
            <v>#N/A</v>
          </cell>
          <cell r="BB137"/>
          <cell r="BC137" t="e">
            <v>#N/A</v>
          </cell>
          <cell r="BD137"/>
        </row>
        <row r="138">
          <cell r="A138" t="str">
            <v>643023</v>
          </cell>
          <cell r="B138" t="str">
            <v>Billable Hrs-CorpCom</v>
          </cell>
          <cell r="C138" t="str">
            <v>646205</v>
          </cell>
          <cell r="D138" t="str">
            <v>Comm Direct</v>
          </cell>
          <cell r="E138" t="str">
            <v>646304</v>
          </cell>
          <cell r="F138" t="str">
            <v>Support Svcs- Comm</v>
          </cell>
          <cell r="G138" t="str">
            <v>646104</v>
          </cell>
          <cell r="H138" t="str">
            <v>Governance-Comm</v>
          </cell>
          <cell r="I138" t="e">
            <v>#N/A</v>
          </cell>
          <cell r="J138"/>
          <cell r="K138" t="e">
            <v>#N/A</v>
          </cell>
          <cell r="L138"/>
          <cell r="M138" t="e">
            <v>#N/A</v>
          </cell>
          <cell r="N138"/>
          <cell r="O138" t="e">
            <v>#N/A</v>
          </cell>
          <cell r="P138"/>
          <cell r="Q138" t="e">
            <v>#N/A</v>
          </cell>
          <cell r="R138"/>
          <cell r="S138" t="e">
            <v>#N/A</v>
          </cell>
          <cell r="T138"/>
          <cell r="U138" t="e">
            <v>#N/A</v>
          </cell>
          <cell r="V138"/>
          <cell r="W138" t="e">
            <v>#N/A</v>
          </cell>
          <cell r="X138"/>
          <cell r="Y138" t="e">
            <v>#N/A</v>
          </cell>
          <cell r="Z138"/>
          <cell r="AA138" t="e">
            <v>#N/A</v>
          </cell>
          <cell r="AB138"/>
          <cell r="AC138" t="e">
            <v>#N/A</v>
          </cell>
          <cell r="AD138"/>
          <cell r="AE138" t="e">
            <v>#N/A</v>
          </cell>
          <cell r="AF138"/>
          <cell r="AG138" t="str">
            <v>646407</v>
          </cell>
          <cell r="AH138" t="str">
            <v>Legis Adv Govt A</v>
          </cell>
          <cell r="AI138" t="str">
            <v>646407</v>
          </cell>
          <cell r="AJ138" t="str">
            <v>Legis Adv Govt A</v>
          </cell>
          <cell r="AK138" t="str">
            <v>646407</v>
          </cell>
          <cell r="AL138" t="str">
            <v>Legis Adv Govt A</v>
          </cell>
          <cell r="AM138" t="e">
            <v>#N/A</v>
          </cell>
          <cell r="AN138"/>
          <cell r="AO138" t="e">
            <v>#N/A</v>
          </cell>
          <cell r="AP138"/>
          <cell r="AQ138" t="e">
            <v>#N/A</v>
          </cell>
          <cell r="AR138"/>
          <cell r="AS138" t="str">
            <v>646384</v>
          </cell>
          <cell r="AT138" t="str">
            <v>Reg Ops- Marketing C</v>
          </cell>
          <cell r="AU138" t="e">
            <v>#N/A</v>
          </cell>
          <cell r="AV138"/>
          <cell r="AW138" t="e">
            <v>#N/A</v>
          </cell>
          <cell r="AX138"/>
          <cell r="AY138" t="e">
            <v>#N/A</v>
          </cell>
          <cell r="AZ138"/>
          <cell r="BA138" t="e">
            <v>#N/A</v>
          </cell>
          <cell r="BB138"/>
          <cell r="BC138" t="e">
            <v>#N/A</v>
          </cell>
          <cell r="BD138"/>
        </row>
        <row r="139">
          <cell r="A139" t="str">
            <v>643101</v>
          </cell>
          <cell r="B139" t="str">
            <v>Labor-ST-NExmpt</v>
          </cell>
          <cell r="C139" t="e">
            <v>#N/A</v>
          </cell>
          <cell r="E139" t="e">
            <v>#N/A</v>
          </cell>
          <cell r="F139"/>
          <cell r="G139" t="e">
            <v>#N/A</v>
          </cell>
          <cell r="H139"/>
          <cell r="I139" t="str">
            <v>646204</v>
          </cell>
          <cell r="J139" t="str">
            <v>Finance Direct</v>
          </cell>
          <cell r="K139" t="e">
            <v>#N/A</v>
          </cell>
          <cell r="L139"/>
          <cell r="M139" t="e">
            <v>#N/A</v>
          </cell>
          <cell r="N139"/>
          <cell r="O139" t="e">
            <v>#N/A</v>
          </cell>
          <cell r="P139"/>
          <cell r="Q139" t="e">
            <v>#N/A</v>
          </cell>
          <cell r="R139"/>
          <cell r="S139" t="e">
            <v>#N/A</v>
          </cell>
          <cell r="T139"/>
          <cell r="U139" t="str">
            <v>646201</v>
          </cell>
          <cell r="V139" t="str">
            <v>Legal Direct</v>
          </cell>
          <cell r="W139" t="e">
            <v>#N/A</v>
          </cell>
          <cell r="X139"/>
          <cell r="Y139" t="e">
            <v>#N/A</v>
          </cell>
          <cell r="Z139"/>
          <cell r="AA139" t="e">
            <v>#N/A</v>
          </cell>
          <cell r="AB139"/>
          <cell r="AC139" t="e">
            <v>#N/A</v>
          </cell>
          <cell r="AD139"/>
          <cell r="AE139" t="e">
            <v>#N/A</v>
          </cell>
          <cell r="AF139"/>
          <cell r="AG139" t="e">
            <v>#N/A</v>
          </cell>
          <cell r="AH139"/>
          <cell r="AI139" t="e">
            <v>#N/A</v>
          </cell>
          <cell r="AJ139"/>
          <cell r="AK139" t="e">
            <v>#N/A</v>
          </cell>
          <cell r="AL139"/>
          <cell r="AM139" t="str">
            <v>646352</v>
          </cell>
          <cell r="AN139" t="str">
            <v>General Shared Svcs</v>
          </cell>
          <cell r="AO139" t="e">
            <v>#N/A</v>
          </cell>
          <cell r="AP139"/>
          <cell r="AQ139" t="e">
            <v>#N/A</v>
          </cell>
          <cell r="AR139"/>
          <cell r="AS139" t="e">
            <v>#N/A</v>
          </cell>
          <cell r="AT139"/>
          <cell r="AU139" t="e">
            <v>#N/A</v>
          </cell>
          <cell r="AV139"/>
          <cell r="AW139" t="e">
            <v>#N/A</v>
          </cell>
          <cell r="AX139"/>
          <cell r="AY139" t="e">
            <v>#N/A</v>
          </cell>
          <cell r="AZ139"/>
          <cell r="BA139" t="e">
            <v>#N/A</v>
          </cell>
          <cell r="BB139"/>
          <cell r="BC139" t="e">
            <v>#N/A</v>
          </cell>
          <cell r="BD139"/>
        </row>
        <row r="140">
          <cell r="A140" t="str">
            <v>643102</v>
          </cell>
          <cell r="B140" t="str">
            <v>Labor 1 1/2-NExmpt</v>
          </cell>
          <cell r="C140" t="e">
            <v>#N/A</v>
          </cell>
          <cell r="D140"/>
          <cell r="E140" t="e">
            <v>#N/A</v>
          </cell>
          <cell r="F140"/>
          <cell r="G140" t="e">
            <v>#N/A</v>
          </cell>
          <cell r="H140"/>
          <cell r="I140" t="e">
            <v>#N/A</v>
          </cell>
          <cell r="J140"/>
          <cell r="K140" t="e">
            <v>#N/A</v>
          </cell>
          <cell r="L140"/>
          <cell r="M140" t="e">
            <v>#N/A</v>
          </cell>
          <cell r="N140"/>
          <cell r="O140" t="e">
            <v>#N/A</v>
          </cell>
          <cell r="P140"/>
          <cell r="Q140" t="e">
            <v>#N/A</v>
          </cell>
          <cell r="R140"/>
          <cell r="S140" t="e">
            <v>#N/A</v>
          </cell>
          <cell r="T140"/>
          <cell r="U140" t="str">
            <v>646201</v>
          </cell>
          <cell r="V140" t="str">
            <v>Legal Direct</v>
          </cell>
          <cell r="W140" t="e">
            <v>#N/A</v>
          </cell>
          <cell r="X140"/>
          <cell r="Y140" t="e">
            <v>#N/A</v>
          </cell>
          <cell r="Z140"/>
          <cell r="AA140" t="e">
            <v>#N/A</v>
          </cell>
          <cell r="AB140"/>
          <cell r="AC140" t="e">
            <v>#N/A</v>
          </cell>
          <cell r="AD140"/>
          <cell r="AE140" t="e">
            <v>#N/A</v>
          </cell>
          <cell r="AF140"/>
          <cell r="AG140" t="e">
            <v>#N/A</v>
          </cell>
          <cell r="AH140"/>
          <cell r="AI140" t="e">
            <v>#N/A</v>
          </cell>
          <cell r="AJ140"/>
          <cell r="AK140" t="e">
            <v>#N/A</v>
          </cell>
          <cell r="AL140"/>
          <cell r="AM140" t="str">
            <v>643102</v>
          </cell>
          <cell r="AN140"/>
          <cell r="AO140" t="e">
            <v>#N/A</v>
          </cell>
          <cell r="AP140"/>
          <cell r="AQ140" t="e">
            <v>#N/A</v>
          </cell>
          <cell r="AR140"/>
          <cell r="AS140" t="e">
            <v>#N/A</v>
          </cell>
          <cell r="AT140"/>
          <cell r="AU140" t="e">
            <v>#N/A</v>
          </cell>
          <cell r="AV140"/>
          <cell r="AW140" t="e">
            <v>#N/A</v>
          </cell>
          <cell r="AX140"/>
          <cell r="AY140" t="e">
            <v>#N/A</v>
          </cell>
          <cell r="AZ140"/>
          <cell r="BA140" t="e">
            <v>#N/A</v>
          </cell>
          <cell r="BB140"/>
          <cell r="BC140" t="e">
            <v>#N/A</v>
          </cell>
          <cell r="BD140"/>
        </row>
        <row r="141">
          <cell r="A141" t="str">
            <v>643201</v>
          </cell>
          <cell r="B141" t="str">
            <v>Labor-ST-Exempt</v>
          </cell>
          <cell r="C141" t="str">
            <v>646205</v>
          </cell>
          <cell r="D141" t="str">
            <v>Comm Direct</v>
          </cell>
          <cell r="E141" t="str">
            <v>646304</v>
          </cell>
          <cell r="F141" t="str">
            <v>Support Svcs- Comm</v>
          </cell>
          <cell r="G141" t="str">
            <v>646104</v>
          </cell>
          <cell r="H141" t="str">
            <v>Governance-Comm</v>
          </cell>
          <cell r="I141" t="str">
            <v>646204</v>
          </cell>
          <cell r="J141" t="str">
            <v>Finance Direct</v>
          </cell>
          <cell r="K141" t="e">
            <v>#N/A</v>
          </cell>
          <cell r="L141"/>
          <cell r="M141" t="e">
            <v>#N/A</v>
          </cell>
          <cell r="N141"/>
          <cell r="O141" t="str">
            <v>643201</v>
          </cell>
          <cell r="P141" t="str">
            <v>Labor-ST-Exempt</v>
          </cell>
          <cell r="Q141" t="e">
            <v>#N/A</v>
          </cell>
          <cell r="R141"/>
          <cell r="S141" t="e">
            <v>#N/A</v>
          </cell>
          <cell r="T141"/>
          <cell r="U141" t="str">
            <v>646201</v>
          </cell>
          <cell r="V141" t="str">
            <v>Legal Direct</v>
          </cell>
          <cell r="W141" t="e">
            <v>#N/A</v>
          </cell>
          <cell r="X141"/>
          <cell r="Y141" t="e">
            <v>#N/A</v>
          </cell>
          <cell r="Z141"/>
          <cell r="AA141" t="str">
            <v>646232</v>
          </cell>
          <cell r="AB141" t="str">
            <v>Direct - Regulatory</v>
          </cell>
          <cell r="AC141" t="e">
            <v>#N/A</v>
          </cell>
          <cell r="AD141"/>
          <cell r="AE141" t="e">
            <v>#N/A</v>
          </cell>
          <cell r="AF141"/>
          <cell r="AG141" t="e">
            <v>#N/A</v>
          </cell>
          <cell r="AH141"/>
          <cell r="AI141" t="e">
            <v>#N/A</v>
          </cell>
          <cell r="AJ141"/>
          <cell r="AK141" t="e">
            <v>#N/A</v>
          </cell>
          <cell r="AL141"/>
          <cell r="AM141" t="str">
            <v>646352</v>
          </cell>
          <cell r="AN141" t="str">
            <v>General Shared Svcs</v>
          </cell>
          <cell r="AO141" t="e">
            <v>#N/A</v>
          </cell>
          <cell r="AP141"/>
          <cell r="AQ141" t="e">
            <v>#N/A</v>
          </cell>
          <cell r="AR141"/>
          <cell r="AS141" t="str">
            <v>646206</v>
          </cell>
          <cell r="AT141" t="str">
            <v>Reg Ops Direct</v>
          </cell>
          <cell r="AV141"/>
          <cell r="AX141"/>
          <cell r="AY141" t="e">
            <v>#N/A</v>
          </cell>
          <cell r="AZ141"/>
          <cell r="BA141" t="e">
            <v>#N/A</v>
          </cell>
          <cell r="BB141"/>
          <cell r="BC141" t="e">
            <v>#N/A</v>
          </cell>
          <cell r="BD141"/>
        </row>
        <row r="142">
          <cell r="A142" t="str">
            <v>643501</v>
          </cell>
          <cell r="B142" t="str">
            <v>Fleet Fuel</v>
          </cell>
          <cell r="C142" t="e">
            <v>#N/A</v>
          </cell>
          <cell r="D142"/>
          <cell r="E142" t="str">
            <v>646304</v>
          </cell>
          <cell r="F142" t="str">
            <v>Support Svcs- Comm</v>
          </cell>
          <cell r="G142" t="e">
            <v>#N/A</v>
          </cell>
          <cell r="H142"/>
          <cell r="I142" t="e">
            <v>#N/A</v>
          </cell>
          <cell r="J142"/>
          <cell r="K142" t="e">
            <v>#N/A</v>
          </cell>
          <cell r="L142"/>
          <cell r="M142" t="e">
            <v>#N/A</v>
          </cell>
          <cell r="N142"/>
          <cell r="O142" t="e">
            <v>#N/A</v>
          </cell>
          <cell r="P142"/>
          <cell r="Q142" t="e">
            <v>#N/A</v>
          </cell>
          <cell r="R142"/>
          <cell r="S142" t="e">
            <v>#N/A</v>
          </cell>
          <cell r="T142"/>
          <cell r="U142" t="e">
            <v>#N/A</v>
          </cell>
          <cell r="V142"/>
          <cell r="W142" t="e">
            <v>#N/A</v>
          </cell>
          <cell r="X142"/>
          <cell r="Y142" t="e">
            <v>#N/A</v>
          </cell>
          <cell r="Z142"/>
          <cell r="AA142" t="e">
            <v>#N/A</v>
          </cell>
          <cell r="AB142"/>
          <cell r="AC142" t="e">
            <v>#N/A</v>
          </cell>
          <cell r="AD142"/>
          <cell r="AE142" t="e">
            <v>#N/A</v>
          </cell>
          <cell r="AF142"/>
          <cell r="AG142" t="e">
            <v>#N/A</v>
          </cell>
          <cell r="AH142"/>
          <cell r="AI142" t="e">
            <v>#N/A</v>
          </cell>
          <cell r="AJ142"/>
          <cell r="AK142" t="e">
            <v>#N/A</v>
          </cell>
          <cell r="AL142"/>
          <cell r="AM142" t="e">
            <v>#N/A</v>
          </cell>
          <cell r="AN142"/>
          <cell r="AO142" t="e">
            <v>#N/A</v>
          </cell>
          <cell r="AP142"/>
          <cell r="AQ142" t="e">
            <v>#N/A</v>
          </cell>
          <cell r="AR142"/>
          <cell r="AS142" t="e">
            <v>#N/A</v>
          </cell>
          <cell r="AT142"/>
          <cell r="AU142" t="e">
            <v>#N/A</v>
          </cell>
          <cell r="AV142"/>
          <cell r="AW142" t="e">
            <v>#N/A</v>
          </cell>
          <cell r="AX142"/>
          <cell r="AY142" t="e">
            <v>#N/A</v>
          </cell>
          <cell r="AZ142"/>
          <cell r="BA142" t="e">
            <v>#N/A</v>
          </cell>
          <cell r="BB142"/>
          <cell r="BC142" t="e">
            <v>#N/A</v>
          </cell>
          <cell r="BD142"/>
        </row>
        <row r="143">
          <cell r="A143" t="str">
            <v>643504</v>
          </cell>
          <cell r="B143" t="str">
            <v>Financial Trans Var</v>
          </cell>
          <cell r="C143" t="e">
            <v>#N/A</v>
          </cell>
          <cell r="D143"/>
          <cell r="E143" t="e">
            <v>#N/A</v>
          </cell>
          <cell r="F143"/>
          <cell r="G143" t="e">
            <v>#N/A</v>
          </cell>
          <cell r="H143"/>
          <cell r="I143" t="str">
            <v>646204</v>
          </cell>
          <cell r="J143" t="str">
            <v>Finance Direct</v>
          </cell>
          <cell r="K143" t="e">
            <v>#N/A</v>
          </cell>
          <cell r="L143"/>
          <cell r="M143" t="str">
            <v>646102</v>
          </cell>
          <cell r="N143" t="str">
            <v>Governance-Fin</v>
          </cell>
          <cell r="O143" t="e">
            <v>#N/A</v>
          </cell>
          <cell r="P143"/>
          <cell r="Q143" t="e">
            <v>#N/A</v>
          </cell>
          <cell r="R143"/>
          <cell r="S143" t="e">
            <v>#N/A</v>
          </cell>
          <cell r="T143"/>
          <cell r="U143" t="e">
            <v>#N/A</v>
          </cell>
          <cell r="V143"/>
          <cell r="W143" t="e">
            <v>#N/A</v>
          </cell>
          <cell r="X143"/>
          <cell r="Y143" t="e">
            <v>#N/A</v>
          </cell>
          <cell r="Z143"/>
          <cell r="AA143" t="e">
            <v>#N/A</v>
          </cell>
          <cell r="AB143"/>
          <cell r="AC143" t="e">
            <v>#N/A</v>
          </cell>
          <cell r="AD143"/>
          <cell r="AE143" t="e">
            <v>#N/A</v>
          </cell>
          <cell r="AF143"/>
          <cell r="AG143" t="e">
            <v>#N/A</v>
          </cell>
          <cell r="AH143"/>
          <cell r="AI143" t="e">
            <v>#N/A</v>
          </cell>
          <cell r="AJ143"/>
          <cell r="AK143" t="e">
            <v>#N/A</v>
          </cell>
          <cell r="AL143"/>
          <cell r="AM143" t="e">
            <v>#N/A</v>
          </cell>
          <cell r="AN143"/>
          <cell r="AO143" t="e">
            <v>#N/A</v>
          </cell>
          <cell r="AP143"/>
          <cell r="AQ143" t="e">
            <v>#N/A</v>
          </cell>
          <cell r="AR143"/>
          <cell r="AS143" t="e">
            <v>#N/A</v>
          </cell>
          <cell r="AT143"/>
          <cell r="AU143" t="e">
            <v>#N/A</v>
          </cell>
          <cell r="AV143"/>
          <cell r="AW143" t="e">
            <v>#N/A</v>
          </cell>
          <cell r="AX143"/>
          <cell r="AY143" t="e">
            <v>#N/A</v>
          </cell>
          <cell r="AZ143"/>
          <cell r="BA143" t="e">
            <v>#N/A</v>
          </cell>
          <cell r="BB143"/>
          <cell r="BC143" t="e">
            <v>#N/A</v>
          </cell>
          <cell r="BD143"/>
        </row>
        <row r="144">
          <cell r="A144" t="str">
            <v>643505</v>
          </cell>
          <cell r="B144" t="str">
            <v>Facility ED&amp;C Svcs</v>
          </cell>
          <cell r="C144" t="e">
            <v>#N/A</v>
          </cell>
          <cell r="D144"/>
          <cell r="E144" t="e">
            <v>#N/A</v>
          </cell>
          <cell r="F144"/>
          <cell r="G144" t="e">
            <v>#N/A</v>
          </cell>
          <cell r="H144"/>
          <cell r="I144" t="e">
            <v>#N/A</v>
          </cell>
          <cell r="J144"/>
          <cell r="K144" t="e">
            <v>#N/A</v>
          </cell>
          <cell r="L144"/>
          <cell r="M144" t="e">
            <v>#N/A</v>
          </cell>
          <cell r="N144"/>
          <cell r="O144" t="e">
            <v>#N/A</v>
          </cell>
          <cell r="P144"/>
          <cell r="Q144" t="e">
            <v>#N/A</v>
          </cell>
          <cell r="R144"/>
          <cell r="S144" t="e">
            <v>#N/A</v>
          </cell>
          <cell r="T144"/>
          <cell r="U144" t="e">
            <v>#N/A</v>
          </cell>
          <cell r="V144"/>
          <cell r="W144" t="e">
            <v>#N/A</v>
          </cell>
          <cell r="X144"/>
          <cell r="Y144" t="e">
            <v>#N/A</v>
          </cell>
          <cell r="Z144"/>
          <cell r="AA144" t="e">
            <v>#N/A</v>
          </cell>
          <cell r="AB144"/>
          <cell r="AC144" t="e">
            <v>#N/A</v>
          </cell>
          <cell r="AD144"/>
          <cell r="AE144" t="e">
            <v>#N/A</v>
          </cell>
          <cell r="AF144"/>
          <cell r="AG144" t="e">
            <v>#N/A</v>
          </cell>
          <cell r="AH144"/>
          <cell r="AI144" t="e">
            <v>#N/A</v>
          </cell>
          <cell r="AJ144"/>
          <cell r="AK144" t="e">
            <v>#N/A</v>
          </cell>
          <cell r="AL144"/>
          <cell r="AM144" t="str">
            <v>646355</v>
          </cell>
          <cell r="AN144" t="str">
            <v>Facility Management</v>
          </cell>
          <cell r="AO144" t="e">
            <v>#N/A</v>
          </cell>
          <cell r="AP144"/>
          <cell r="AQ144" t="e">
            <v>#N/A</v>
          </cell>
          <cell r="AR144"/>
          <cell r="AS144" t="e">
            <v>#N/A</v>
          </cell>
          <cell r="AT144"/>
          <cell r="AU144" t="e">
            <v>#N/A</v>
          </cell>
          <cell r="AV144"/>
          <cell r="AW144" t="e">
            <v>#N/A</v>
          </cell>
          <cell r="AX144"/>
          <cell r="AY144" t="e">
            <v>#N/A</v>
          </cell>
          <cell r="AZ144"/>
          <cell r="BA144" t="e">
            <v>#N/A</v>
          </cell>
          <cell r="BB144"/>
          <cell r="BC144" t="e">
            <v>#N/A</v>
          </cell>
          <cell r="BD144"/>
        </row>
        <row r="145">
          <cell r="A145" t="str">
            <v>643506</v>
          </cell>
          <cell r="B145" t="str">
            <v>Ofc Supp Svcs Var</v>
          </cell>
          <cell r="C145" t="e">
            <v>#N/A</v>
          </cell>
          <cell r="D145"/>
          <cell r="E145" t="e">
            <v>#N/A</v>
          </cell>
          <cell r="F145"/>
          <cell r="G145" t="e">
            <v>#N/A</v>
          </cell>
          <cell r="H145"/>
          <cell r="I145" t="e">
            <v>#N/A</v>
          </cell>
          <cell r="J145"/>
          <cell r="K145" t="e">
            <v>#N/A</v>
          </cell>
          <cell r="L145"/>
          <cell r="M145" t="e">
            <v>#N/A</v>
          </cell>
          <cell r="N145"/>
          <cell r="O145" t="e">
            <v>#N/A</v>
          </cell>
          <cell r="P145"/>
          <cell r="Q145" t="e">
            <v>#N/A</v>
          </cell>
          <cell r="R145"/>
          <cell r="S145" t="e">
            <v>#N/A</v>
          </cell>
          <cell r="T145"/>
          <cell r="U145" t="e">
            <v>#N/A</v>
          </cell>
          <cell r="V145"/>
          <cell r="W145" t="e">
            <v>#N/A</v>
          </cell>
          <cell r="X145"/>
          <cell r="Y145" t="e">
            <v>#N/A</v>
          </cell>
          <cell r="Z145"/>
          <cell r="AA145" t="e">
            <v>#N/A</v>
          </cell>
          <cell r="AB145"/>
          <cell r="AC145" t="e">
            <v>#N/A</v>
          </cell>
          <cell r="AD145"/>
          <cell r="AE145" t="e">
            <v>#N/A</v>
          </cell>
          <cell r="AF145"/>
          <cell r="AG145" t="e">
            <v>#N/A</v>
          </cell>
          <cell r="AH145"/>
          <cell r="AI145" t="e">
            <v>#N/A</v>
          </cell>
          <cell r="AJ145"/>
          <cell r="AK145" t="e">
            <v>#N/A</v>
          </cell>
          <cell r="AL145"/>
          <cell r="AM145" t="str">
            <v>646352</v>
          </cell>
          <cell r="AN145" t="str">
            <v>General Shared Svcs</v>
          </cell>
          <cell r="AO145" t="e">
            <v>#N/A</v>
          </cell>
          <cell r="AP145"/>
          <cell r="AQ145" t="e">
            <v>#N/A</v>
          </cell>
          <cell r="AR145"/>
          <cell r="AS145" t="e">
            <v>#N/A</v>
          </cell>
          <cell r="AT145"/>
          <cell r="AU145" t="e">
            <v>#N/A</v>
          </cell>
          <cell r="AV145"/>
          <cell r="AW145" t="e">
            <v>#N/A</v>
          </cell>
          <cell r="AX145"/>
          <cell r="AY145" t="e">
            <v>#N/A</v>
          </cell>
          <cell r="AZ145"/>
          <cell r="BA145" t="e">
            <v>#N/A</v>
          </cell>
          <cell r="BB145"/>
          <cell r="BC145" t="e">
            <v>#N/A</v>
          </cell>
          <cell r="BD145"/>
        </row>
        <row r="146">
          <cell r="A146" t="str">
            <v>643508</v>
          </cell>
          <cell r="B146" t="str">
            <v>IT Desktop Support</v>
          </cell>
          <cell r="C146" t="e">
            <v>#N/A</v>
          </cell>
          <cell r="D146"/>
          <cell r="E146" t="e">
            <v>#N/A</v>
          </cell>
          <cell r="F146"/>
          <cell r="G146" t="e">
            <v>#N/A</v>
          </cell>
          <cell r="H146"/>
          <cell r="I146" t="e">
            <v>#N/A</v>
          </cell>
          <cell r="J146"/>
          <cell r="K146" t="e">
            <v>#N/A</v>
          </cell>
          <cell r="L146"/>
          <cell r="M146" t="e">
            <v>#N/A</v>
          </cell>
          <cell r="N146"/>
          <cell r="O146" t="e">
            <v>#N/A</v>
          </cell>
          <cell r="P146"/>
          <cell r="Q146" t="e">
            <v>#N/A</v>
          </cell>
          <cell r="R146"/>
          <cell r="S146" t="e">
            <v>#N/A</v>
          </cell>
          <cell r="T146"/>
          <cell r="U146" t="e">
            <v>#N/A</v>
          </cell>
          <cell r="V146"/>
          <cell r="W146" t="e">
            <v>#N/A</v>
          </cell>
          <cell r="X146"/>
          <cell r="Y146" t="e">
            <v>#N/A</v>
          </cell>
          <cell r="Z146"/>
          <cell r="AA146" t="e">
            <v>#N/A</v>
          </cell>
          <cell r="AB146"/>
          <cell r="AC146" t="e">
            <v>#N/A</v>
          </cell>
          <cell r="AD146"/>
          <cell r="AE146" t="e">
            <v>#N/A</v>
          </cell>
          <cell r="AF146"/>
          <cell r="AG146" t="e">
            <v>#N/A</v>
          </cell>
          <cell r="AH146"/>
          <cell r="AI146" t="e">
            <v>#N/A</v>
          </cell>
          <cell r="AJ146"/>
          <cell r="AK146" t="e">
            <v>#N/A</v>
          </cell>
          <cell r="AL146"/>
          <cell r="AM146" t="e">
            <v>#N/A</v>
          </cell>
          <cell r="AN146"/>
          <cell r="AO146" t="e">
            <v>#N/A</v>
          </cell>
          <cell r="AP146"/>
          <cell r="AQ146" t="e">
            <v>#N/A</v>
          </cell>
          <cell r="AR146"/>
          <cell r="AS146" t="e">
            <v>#N/A</v>
          </cell>
          <cell r="AT146"/>
          <cell r="AU146" t="e">
            <v>#N/A</v>
          </cell>
          <cell r="AV146"/>
          <cell r="AW146" t="e">
            <v>#N/A</v>
          </cell>
          <cell r="AX146"/>
          <cell r="AY146" t="e">
            <v>#N/A</v>
          </cell>
          <cell r="AZ146"/>
          <cell r="BA146" t="e">
            <v>#N/A</v>
          </cell>
          <cell r="BB146"/>
          <cell r="BC146" t="e">
            <v>#N/A</v>
          </cell>
          <cell r="BD146"/>
        </row>
        <row r="147">
          <cell r="A147" t="str">
            <v>643511</v>
          </cell>
          <cell r="B147" t="str">
            <v>Facilities O&amp;M Serv</v>
          </cell>
          <cell r="C147" t="e">
            <v>#N/A</v>
          </cell>
          <cell r="D147"/>
          <cell r="E147" t="e">
            <v>#N/A</v>
          </cell>
          <cell r="F147"/>
          <cell r="G147" t="e">
            <v>#N/A</v>
          </cell>
          <cell r="H147"/>
          <cell r="I147" t="e">
            <v>#N/A</v>
          </cell>
          <cell r="J147"/>
          <cell r="K147" t="e">
            <v>#N/A</v>
          </cell>
          <cell r="L147"/>
          <cell r="M147" t="e">
            <v>#N/A</v>
          </cell>
          <cell r="N147"/>
          <cell r="O147" t="e">
            <v>#N/A</v>
          </cell>
          <cell r="P147"/>
          <cell r="Q147" t="e">
            <v>#N/A</v>
          </cell>
          <cell r="R147"/>
          <cell r="S147" t="e">
            <v>#N/A</v>
          </cell>
          <cell r="T147"/>
          <cell r="U147" t="e">
            <v>#N/A</v>
          </cell>
          <cell r="V147"/>
          <cell r="W147" t="e">
            <v>#N/A</v>
          </cell>
          <cell r="X147"/>
          <cell r="Y147" t="e">
            <v>#N/A</v>
          </cell>
          <cell r="Z147"/>
          <cell r="AA147" t="e">
            <v>#N/A</v>
          </cell>
          <cell r="AB147"/>
          <cell r="AC147" t="e">
            <v>#N/A</v>
          </cell>
          <cell r="AD147"/>
          <cell r="AE147" t="e">
            <v>#N/A</v>
          </cell>
          <cell r="AF147"/>
          <cell r="AG147" t="e">
            <v>#N/A</v>
          </cell>
          <cell r="AH147"/>
          <cell r="AI147" t="e">
            <v>#N/A</v>
          </cell>
          <cell r="AJ147"/>
          <cell r="AK147" t="e">
            <v>#N/A</v>
          </cell>
          <cell r="AL147"/>
          <cell r="AM147" t="str">
            <v>646355</v>
          </cell>
          <cell r="AN147" t="str">
            <v>Facility Management</v>
          </cell>
          <cell r="AO147" t="e">
            <v>#N/A</v>
          </cell>
          <cell r="AP147"/>
          <cell r="AQ147" t="e">
            <v>#N/A</v>
          </cell>
          <cell r="AR147"/>
          <cell r="AS147" t="e">
            <v>#N/A</v>
          </cell>
          <cell r="AT147"/>
          <cell r="AU147" t="e">
            <v>#N/A</v>
          </cell>
          <cell r="AV147"/>
          <cell r="AW147" t="e">
            <v>#N/A</v>
          </cell>
          <cell r="AX147"/>
          <cell r="AY147" t="e">
            <v>#N/A</v>
          </cell>
          <cell r="AZ147"/>
          <cell r="BA147" t="e">
            <v>#N/A</v>
          </cell>
          <cell r="BB147"/>
          <cell r="BC147" t="e">
            <v>#N/A</v>
          </cell>
          <cell r="BD147"/>
        </row>
        <row r="148">
          <cell r="A148" t="str">
            <v>643518</v>
          </cell>
          <cell r="B148" t="str">
            <v>Purchasing Hours</v>
          </cell>
          <cell r="C148" t="e">
            <v>#N/A</v>
          </cell>
          <cell r="D148"/>
          <cell r="E148" t="e">
            <v>#N/A</v>
          </cell>
          <cell r="F148"/>
          <cell r="G148" t="e">
            <v>#N/A</v>
          </cell>
          <cell r="H148"/>
          <cell r="I148" t="e">
            <v>#N/A</v>
          </cell>
          <cell r="J148"/>
          <cell r="K148" t="e">
            <v>#N/A</v>
          </cell>
          <cell r="L148"/>
          <cell r="M148" t="e">
            <v>#N/A</v>
          </cell>
          <cell r="N148"/>
          <cell r="O148" t="e">
            <v>#N/A</v>
          </cell>
          <cell r="P148"/>
          <cell r="Q148" t="e">
            <v>#N/A</v>
          </cell>
          <cell r="R148"/>
          <cell r="S148" t="e">
            <v>#N/A</v>
          </cell>
          <cell r="T148"/>
          <cell r="U148" t="e">
            <v>#N/A</v>
          </cell>
          <cell r="V148"/>
          <cell r="W148" t="e">
            <v>#N/A</v>
          </cell>
          <cell r="X148"/>
          <cell r="Y148" t="e">
            <v>#N/A</v>
          </cell>
          <cell r="Z148"/>
          <cell r="AA148" t="e">
            <v>#N/A</v>
          </cell>
          <cell r="AB148"/>
          <cell r="AC148" t="e">
            <v>#N/A</v>
          </cell>
          <cell r="AD148"/>
          <cell r="AE148" t="e">
            <v>#N/A</v>
          </cell>
          <cell r="AF148"/>
          <cell r="AG148" t="e">
            <v>#N/A</v>
          </cell>
          <cell r="AH148"/>
          <cell r="AI148" t="e">
            <v>#N/A</v>
          </cell>
          <cell r="AJ148"/>
          <cell r="AK148" t="e">
            <v>#N/A</v>
          </cell>
          <cell r="AL148"/>
          <cell r="AM148" t="str">
            <v>646356</v>
          </cell>
          <cell r="AN148" t="str">
            <v>Purch&amp;Log Stores-SS</v>
          </cell>
          <cell r="AO148" t="e">
            <v>#N/A</v>
          </cell>
          <cell r="AP148"/>
          <cell r="AQ148" t="e">
            <v>#N/A</v>
          </cell>
          <cell r="AR148"/>
          <cell r="AS148" t="e">
            <v>#N/A</v>
          </cell>
          <cell r="AT148"/>
          <cell r="AU148" t="e">
            <v>#N/A</v>
          </cell>
          <cell r="AV148"/>
          <cell r="AW148" t="e">
            <v>#N/A</v>
          </cell>
          <cell r="AX148"/>
          <cell r="AY148" t="e">
            <v>#N/A</v>
          </cell>
          <cell r="AZ148"/>
          <cell r="BA148" t="e">
            <v>#N/A</v>
          </cell>
          <cell r="BB148"/>
          <cell r="BC148" t="e">
            <v>#N/A</v>
          </cell>
          <cell r="BD148"/>
        </row>
        <row r="149">
          <cell r="A149" t="str">
            <v>643521</v>
          </cell>
          <cell r="B149" t="str">
            <v>Office Supplies &amp; Re</v>
          </cell>
          <cell r="C149" t="e">
            <v>#N/A</v>
          </cell>
          <cell r="D149"/>
          <cell r="E149" t="e">
            <v>#N/A</v>
          </cell>
          <cell r="F149"/>
          <cell r="G149" t="e">
            <v>#N/A</v>
          </cell>
          <cell r="H149"/>
          <cell r="I149" t="e">
            <v>#N/A</v>
          </cell>
          <cell r="J149"/>
          <cell r="K149" t="e">
            <v>#N/A</v>
          </cell>
          <cell r="L149"/>
          <cell r="M149" t="e">
            <v>#N/A</v>
          </cell>
          <cell r="N149"/>
          <cell r="O149" t="e">
            <v>#N/A</v>
          </cell>
          <cell r="P149"/>
          <cell r="Q149" t="e">
            <v>#N/A</v>
          </cell>
          <cell r="R149"/>
          <cell r="S149" t="e">
            <v>#N/A</v>
          </cell>
          <cell r="T149"/>
          <cell r="U149" t="e">
            <v>#N/A</v>
          </cell>
          <cell r="V149"/>
          <cell r="W149" t="e">
            <v>#N/A</v>
          </cell>
          <cell r="X149"/>
          <cell r="Y149" t="e">
            <v>#N/A</v>
          </cell>
          <cell r="Z149"/>
          <cell r="AA149" t="e">
            <v>#N/A</v>
          </cell>
          <cell r="AB149"/>
          <cell r="AC149" t="e">
            <v>#N/A</v>
          </cell>
          <cell r="AD149"/>
          <cell r="AE149" t="e">
            <v>#N/A</v>
          </cell>
          <cell r="AF149"/>
          <cell r="AG149" t="e">
            <v>#N/A</v>
          </cell>
          <cell r="AH149"/>
          <cell r="AI149" t="e">
            <v>#N/A</v>
          </cell>
          <cell r="AJ149"/>
          <cell r="AK149" t="e">
            <v>#N/A</v>
          </cell>
          <cell r="AL149"/>
          <cell r="AM149" t="str">
            <v>646352</v>
          </cell>
          <cell r="AN149" t="str">
            <v>General Shared Svcs</v>
          </cell>
          <cell r="AO149" t="e">
            <v>#N/A</v>
          </cell>
          <cell r="AP149"/>
          <cell r="AQ149" t="e">
            <v>#N/A</v>
          </cell>
          <cell r="AR149"/>
          <cell r="AS149" t="e">
            <v>#N/A</v>
          </cell>
          <cell r="AT149"/>
          <cell r="AU149" t="e">
            <v>#N/A</v>
          </cell>
          <cell r="AV149"/>
          <cell r="AW149" t="e">
            <v>#N/A</v>
          </cell>
          <cell r="AX149"/>
          <cell r="AY149" t="e">
            <v>#N/A</v>
          </cell>
          <cell r="AZ149"/>
          <cell r="BA149" t="e">
            <v>#N/A</v>
          </cell>
          <cell r="BB149"/>
          <cell r="BC149" t="e">
            <v>#N/A</v>
          </cell>
          <cell r="BD149"/>
        </row>
        <row r="150">
          <cell r="A150" t="str">
            <v>643523</v>
          </cell>
          <cell r="B150" t="str">
            <v>Transportation Exp</v>
          </cell>
          <cell r="C150" t="e">
            <v>#N/A</v>
          </cell>
          <cell r="D150"/>
          <cell r="E150" t="e">
            <v>#N/A</v>
          </cell>
          <cell r="F150"/>
          <cell r="G150" t="e">
            <v>#N/A</v>
          </cell>
          <cell r="H150"/>
          <cell r="I150" t="str">
            <v>646204</v>
          </cell>
          <cell r="J150" t="str">
            <v>Finance Direct</v>
          </cell>
          <cell r="K150" t="e">
            <v>#N/A</v>
          </cell>
          <cell r="L150"/>
          <cell r="M150" t="e">
            <v>#N/A</v>
          </cell>
          <cell r="N150"/>
          <cell r="O150" t="e">
            <v>#N/A</v>
          </cell>
          <cell r="P150"/>
          <cell r="Q150" t="e">
            <v>#N/A</v>
          </cell>
          <cell r="R150"/>
          <cell r="S150" t="e">
            <v>#N/A</v>
          </cell>
          <cell r="T150"/>
          <cell r="U150" t="str">
            <v>646201</v>
          </cell>
          <cell r="V150" t="str">
            <v>Legal Direct</v>
          </cell>
          <cell r="W150" t="e">
            <v>#N/A</v>
          </cell>
          <cell r="X150"/>
          <cell r="Y150" t="e">
            <v>#N/A</v>
          </cell>
          <cell r="Z150"/>
          <cell r="AA150" t="e">
            <v>#N/A</v>
          </cell>
          <cell r="AB150"/>
          <cell r="AC150" t="e">
            <v>#N/A</v>
          </cell>
          <cell r="AD150"/>
          <cell r="AE150" t="e">
            <v>#N/A</v>
          </cell>
          <cell r="AF150"/>
          <cell r="AG150" t="e">
            <v>#N/A</v>
          </cell>
          <cell r="AH150"/>
          <cell r="AI150" t="e">
            <v>#N/A</v>
          </cell>
          <cell r="AJ150"/>
          <cell r="AK150" t="e">
            <v>#N/A</v>
          </cell>
          <cell r="AL150"/>
          <cell r="AM150" t="e">
            <v>#N/A</v>
          </cell>
          <cell r="AN150"/>
          <cell r="AO150" t="e">
            <v>#N/A</v>
          </cell>
          <cell r="AP150"/>
          <cell r="AQ150" t="e">
            <v>#N/A</v>
          </cell>
          <cell r="AR150"/>
          <cell r="AS150" t="e">
            <v>#N/A</v>
          </cell>
          <cell r="AT150"/>
          <cell r="AU150" t="e">
            <v>#N/A</v>
          </cell>
          <cell r="AV150"/>
          <cell r="AW150" t="e">
            <v>#N/A</v>
          </cell>
          <cell r="AX150"/>
          <cell r="AY150" t="e">
            <v>#N/A</v>
          </cell>
          <cell r="AZ150"/>
          <cell r="BA150" t="e">
            <v>#N/A</v>
          </cell>
          <cell r="BB150"/>
          <cell r="BC150" t="e">
            <v>#N/A</v>
          </cell>
          <cell r="BD150"/>
        </row>
        <row r="151">
          <cell r="A151" t="str">
            <v>643524</v>
          </cell>
          <cell r="B151" t="str">
            <v>Document Services</v>
          </cell>
          <cell r="C151" t="e">
            <v>#N/A</v>
          </cell>
          <cell r="D151"/>
          <cell r="E151" t="e">
            <v>#N/A</v>
          </cell>
          <cell r="F151"/>
          <cell r="G151" t="e">
            <v>#N/A</v>
          </cell>
          <cell r="H151"/>
          <cell r="I151" t="e">
            <v>#N/A</v>
          </cell>
          <cell r="J151"/>
          <cell r="K151" t="e">
            <v>#N/A</v>
          </cell>
          <cell r="L151"/>
          <cell r="M151" t="e">
            <v>#N/A</v>
          </cell>
          <cell r="N151"/>
          <cell r="O151" t="e">
            <v>#N/A</v>
          </cell>
          <cell r="P151"/>
          <cell r="Q151" t="e">
            <v>#N/A</v>
          </cell>
          <cell r="R151"/>
          <cell r="S151" t="e">
            <v>#N/A</v>
          </cell>
          <cell r="T151"/>
          <cell r="U151" t="e">
            <v>#N/A</v>
          </cell>
          <cell r="V151"/>
          <cell r="W151" t="e">
            <v>#N/A</v>
          </cell>
          <cell r="X151"/>
          <cell r="Y151" t="e">
            <v>#N/A</v>
          </cell>
          <cell r="Z151"/>
          <cell r="AA151" t="e">
            <v>#N/A</v>
          </cell>
          <cell r="AB151"/>
          <cell r="AC151" t="e">
            <v>#N/A</v>
          </cell>
          <cell r="AD151"/>
          <cell r="AE151" t="e">
            <v>#N/A</v>
          </cell>
          <cell r="AF151"/>
          <cell r="AG151" t="e">
            <v>#N/A</v>
          </cell>
          <cell r="AH151"/>
          <cell r="AI151" t="e">
            <v>#N/A</v>
          </cell>
          <cell r="AJ151"/>
          <cell r="AK151" t="e">
            <v>#N/A</v>
          </cell>
          <cell r="AL151"/>
          <cell r="AM151" t="str">
            <v>646352</v>
          </cell>
          <cell r="AN151" t="str">
            <v>General Shared Svcs</v>
          </cell>
          <cell r="AO151" t="e">
            <v>#N/A</v>
          </cell>
          <cell r="AP151"/>
          <cell r="AQ151" t="e">
            <v>#N/A</v>
          </cell>
          <cell r="AR151"/>
          <cell r="AS151" t="e">
            <v>#N/A</v>
          </cell>
          <cell r="AT151"/>
          <cell r="AU151" t="e">
            <v>#N/A</v>
          </cell>
          <cell r="AV151"/>
          <cell r="AW151" t="e">
            <v>#N/A</v>
          </cell>
          <cell r="AX151"/>
          <cell r="AY151" t="e">
            <v>#N/A</v>
          </cell>
          <cell r="AZ151"/>
          <cell r="BA151" t="e">
            <v>#N/A</v>
          </cell>
          <cell r="BB151"/>
          <cell r="BC151" t="e">
            <v>#N/A</v>
          </cell>
          <cell r="BD151"/>
        </row>
        <row r="152">
          <cell r="A152" t="str">
            <v>643526</v>
          </cell>
          <cell r="B152" t="str">
            <v>Forms Design &amp; Mgmt</v>
          </cell>
          <cell r="C152" t="e">
            <v>#N/A</v>
          </cell>
          <cell r="D152"/>
          <cell r="E152" t="e">
            <v>#N/A</v>
          </cell>
          <cell r="F152"/>
          <cell r="G152" t="e">
            <v>#N/A</v>
          </cell>
          <cell r="H152"/>
          <cell r="I152" t="e">
            <v>#N/A</v>
          </cell>
          <cell r="J152"/>
          <cell r="K152" t="e">
            <v>#N/A</v>
          </cell>
          <cell r="L152"/>
          <cell r="M152" t="e">
            <v>#N/A</v>
          </cell>
          <cell r="N152"/>
          <cell r="O152" t="e">
            <v>#N/A</v>
          </cell>
          <cell r="P152"/>
          <cell r="Q152" t="e">
            <v>#N/A</v>
          </cell>
          <cell r="R152"/>
          <cell r="S152" t="e">
            <v>#N/A</v>
          </cell>
          <cell r="T152"/>
          <cell r="U152" t="e">
            <v>#N/A</v>
          </cell>
          <cell r="V152"/>
          <cell r="W152" t="e">
            <v>#N/A</v>
          </cell>
          <cell r="X152"/>
          <cell r="Y152" t="e">
            <v>#N/A</v>
          </cell>
          <cell r="Z152"/>
          <cell r="AA152" t="e">
            <v>#N/A</v>
          </cell>
          <cell r="AB152"/>
          <cell r="AC152" t="e">
            <v>#N/A</v>
          </cell>
          <cell r="AD152"/>
          <cell r="AE152" t="e">
            <v>#N/A</v>
          </cell>
          <cell r="AF152"/>
          <cell r="AG152" t="e">
            <v>#N/A</v>
          </cell>
          <cell r="AH152"/>
          <cell r="AI152" t="e">
            <v>#N/A</v>
          </cell>
          <cell r="AJ152"/>
          <cell r="AK152" t="e">
            <v>#N/A</v>
          </cell>
          <cell r="AL152"/>
          <cell r="AM152" t="str">
            <v>646352</v>
          </cell>
          <cell r="AN152" t="str">
            <v>General Shared Svcs</v>
          </cell>
          <cell r="AO152" t="e">
            <v>#N/A</v>
          </cell>
          <cell r="AP152"/>
          <cell r="AQ152" t="e">
            <v>#N/A</v>
          </cell>
          <cell r="AR152"/>
          <cell r="AS152" t="e">
            <v>#N/A</v>
          </cell>
          <cell r="AT152"/>
          <cell r="AU152" t="e">
            <v>#N/A</v>
          </cell>
          <cell r="AV152"/>
          <cell r="AW152" t="e">
            <v>#N/A</v>
          </cell>
          <cell r="AX152"/>
          <cell r="AY152" t="e">
            <v>#N/A</v>
          </cell>
          <cell r="AZ152"/>
          <cell r="BA152" t="e">
            <v>#N/A</v>
          </cell>
          <cell r="BB152"/>
          <cell r="BC152" t="e">
            <v>#N/A</v>
          </cell>
          <cell r="BD152"/>
        </row>
        <row r="153">
          <cell r="A153" t="str">
            <v>643529</v>
          </cell>
          <cell r="B153" t="str">
            <v>Accounts Payable Svs</v>
          </cell>
          <cell r="C153" t="e">
            <v>#N/A</v>
          </cell>
          <cell r="D153"/>
          <cell r="E153" t="e">
            <v>#N/A</v>
          </cell>
          <cell r="F153"/>
          <cell r="G153" t="e">
            <v>#N/A</v>
          </cell>
          <cell r="H153"/>
          <cell r="I153" t="str">
            <v>646501</v>
          </cell>
          <cell r="J153" t="str">
            <v>Corporate Other</v>
          </cell>
          <cell r="K153" t="e">
            <v>#N/A</v>
          </cell>
          <cell r="L153"/>
          <cell r="M153" t="str">
            <v>646102</v>
          </cell>
          <cell r="N153" t="str">
            <v>Governance-Fin</v>
          </cell>
          <cell r="O153" t="e">
            <v>#N/A</v>
          </cell>
          <cell r="P153"/>
          <cell r="Q153" t="e">
            <v>#N/A</v>
          </cell>
          <cell r="R153"/>
          <cell r="S153" t="e">
            <v>#N/A</v>
          </cell>
          <cell r="T153"/>
          <cell r="U153" t="e">
            <v>#N/A</v>
          </cell>
          <cell r="V153"/>
          <cell r="W153" t="e">
            <v>#N/A</v>
          </cell>
          <cell r="X153"/>
          <cell r="Y153" t="e">
            <v>#N/A</v>
          </cell>
          <cell r="Z153"/>
          <cell r="AA153" t="e">
            <v>#N/A</v>
          </cell>
          <cell r="AB153"/>
          <cell r="AC153" t="e">
            <v>#N/A</v>
          </cell>
          <cell r="AD153"/>
          <cell r="AE153" t="e">
            <v>#N/A</v>
          </cell>
          <cell r="AF153"/>
          <cell r="AG153" t="e">
            <v>#N/A</v>
          </cell>
          <cell r="AH153"/>
          <cell r="AI153" t="e">
            <v>#N/A</v>
          </cell>
          <cell r="AJ153"/>
          <cell r="AK153" t="e">
            <v>#N/A</v>
          </cell>
          <cell r="AL153"/>
          <cell r="AM153" t="e">
            <v>#N/A</v>
          </cell>
          <cell r="AN153"/>
          <cell r="AO153" t="e">
            <v>#N/A</v>
          </cell>
          <cell r="AP153"/>
          <cell r="AQ153" t="e">
            <v>#N/A</v>
          </cell>
          <cell r="AR153"/>
          <cell r="AS153" t="e">
            <v>#N/A</v>
          </cell>
          <cell r="AT153"/>
          <cell r="AU153" t="e">
            <v>#N/A</v>
          </cell>
          <cell r="AV153"/>
          <cell r="AW153" t="e">
            <v>#N/A</v>
          </cell>
          <cell r="AX153"/>
          <cell r="AY153" t="e">
            <v>#N/A</v>
          </cell>
          <cell r="AZ153"/>
          <cell r="BA153" t="e">
            <v>#N/A</v>
          </cell>
          <cell r="BB153"/>
          <cell r="BC153" t="e">
            <v>#N/A</v>
          </cell>
          <cell r="BD153"/>
        </row>
        <row r="154">
          <cell r="A154" t="str">
            <v>643534</v>
          </cell>
          <cell r="B154" t="str">
            <v>SS Admin Hours</v>
          </cell>
          <cell r="C154" t="e">
            <v>#N/A</v>
          </cell>
          <cell r="D154"/>
          <cell r="E154" t="e">
            <v>#N/A</v>
          </cell>
          <cell r="F154"/>
          <cell r="G154" t="e">
            <v>#N/A</v>
          </cell>
          <cell r="H154"/>
          <cell r="I154" t="e">
            <v>#N/A</v>
          </cell>
          <cell r="J154"/>
          <cell r="K154" t="e">
            <v>#N/A</v>
          </cell>
          <cell r="L154"/>
          <cell r="M154" t="e">
            <v>#N/A</v>
          </cell>
          <cell r="N154"/>
          <cell r="O154" t="e">
            <v>#N/A</v>
          </cell>
          <cell r="P154"/>
          <cell r="Q154" t="e">
            <v>#N/A</v>
          </cell>
          <cell r="R154"/>
          <cell r="S154" t="e">
            <v>#N/A</v>
          </cell>
          <cell r="T154"/>
          <cell r="U154" t="e">
            <v>#N/A</v>
          </cell>
          <cell r="V154"/>
          <cell r="W154" t="e">
            <v>#N/A</v>
          </cell>
          <cell r="X154"/>
          <cell r="Y154" t="e">
            <v>#N/A</v>
          </cell>
          <cell r="Z154"/>
          <cell r="AA154" t="e">
            <v>#N/A</v>
          </cell>
          <cell r="AB154"/>
          <cell r="AC154" t="e">
            <v>#N/A</v>
          </cell>
          <cell r="AD154"/>
          <cell r="AE154" t="e">
            <v>#N/A</v>
          </cell>
          <cell r="AF154"/>
          <cell r="AG154" t="e">
            <v>#N/A</v>
          </cell>
          <cell r="AH154"/>
          <cell r="AI154" t="e">
            <v>#N/A</v>
          </cell>
          <cell r="AJ154"/>
          <cell r="AK154" t="e">
            <v>#N/A</v>
          </cell>
          <cell r="AL154"/>
          <cell r="AM154" t="str">
            <v>646352</v>
          </cell>
          <cell r="AN154" t="str">
            <v>General Shared Svcs</v>
          </cell>
          <cell r="AO154" t="e">
            <v>#N/A</v>
          </cell>
          <cell r="AP154"/>
          <cell r="AQ154" t="e">
            <v>#N/A</v>
          </cell>
          <cell r="AR154"/>
          <cell r="AS154" t="e">
            <v>#N/A</v>
          </cell>
          <cell r="AT154"/>
          <cell r="AU154" t="e">
            <v>#N/A</v>
          </cell>
          <cell r="AV154"/>
          <cell r="AW154" t="e">
            <v>#N/A</v>
          </cell>
          <cell r="AX154"/>
          <cell r="AY154" t="e">
            <v>#N/A</v>
          </cell>
          <cell r="AZ154"/>
          <cell r="BA154" t="e">
            <v>#N/A</v>
          </cell>
          <cell r="BB154"/>
          <cell r="BC154" t="e">
            <v>#N/A</v>
          </cell>
          <cell r="BD154"/>
        </row>
        <row r="155">
          <cell r="A155" t="str">
            <v>643536</v>
          </cell>
          <cell r="B155" t="str">
            <v>Convenience Copiers</v>
          </cell>
          <cell r="C155" t="e">
            <v>#N/A</v>
          </cell>
          <cell r="D155"/>
          <cell r="E155" t="e">
            <v>#N/A</v>
          </cell>
          <cell r="F155"/>
          <cell r="G155" t="e">
            <v>#N/A</v>
          </cell>
          <cell r="H155"/>
          <cell r="I155" t="e">
            <v>#N/A</v>
          </cell>
          <cell r="J155"/>
          <cell r="K155" t="e">
            <v>#N/A</v>
          </cell>
          <cell r="L155"/>
          <cell r="M155" t="e">
            <v>#N/A</v>
          </cell>
          <cell r="N155"/>
          <cell r="O155" t="e">
            <v>#N/A</v>
          </cell>
          <cell r="P155"/>
          <cell r="Q155" t="e">
            <v>#N/A</v>
          </cell>
          <cell r="R155"/>
          <cell r="S155" t="e">
            <v>#N/A</v>
          </cell>
          <cell r="T155"/>
          <cell r="U155" t="e">
            <v>#N/A</v>
          </cell>
          <cell r="V155"/>
          <cell r="W155" t="e">
            <v>#N/A</v>
          </cell>
          <cell r="X155"/>
          <cell r="Y155" t="e">
            <v>#N/A</v>
          </cell>
          <cell r="Z155"/>
          <cell r="AA155" t="e">
            <v>#N/A</v>
          </cell>
          <cell r="AB155"/>
          <cell r="AC155" t="e">
            <v>#N/A</v>
          </cell>
          <cell r="AD155"/>
          <cell r="AE155" t="e">
            <v>#N/A</v>
          </cell>
          <cell r="AF155"/>
          <cell r="AG155" t="e">
            <v>#N/A</v>
          </cell>
          <cell r="AH155"/>
          <cell r="AI155" t="e">
            <v>#N/A</v>
          </cell>
          <cell r="AJ155"/>
          <cell r="AK155" t="e">
            <v>#N/A</v>
          </cell>
          <cell r="AL155"/>
          <cell r="AM155" t="e">
            <v>#N/A</v>
          </cell>
          <cell r="AN155"/>
          <cell r="AO155" t="e">
            <v>#N/A</v>
          </cell>
          <cell r="AP155"/>
          <cell r="AQ155" t="e">
            <v>#N/A</v>
          </cell>
          <cell r="AR155"/>
          <cell r="AS155" t="e">
            <v>#N/A</v>
          </cell>
          <cell r="AT155"/>
          <cell r="AU155" t="e">
            <v>#N/A</v>
          </cell>
          <cell r="AV155"/>
          <cell r="AW155" t="e">
            <v>#N/A</v>
          </cell>
          <cell r="AX155"/>
          <cell r="AY155" t="e">
            <v>#N/A</v>
          </cell>
          <cell r="AZ155"/>
          <cell r="BA155" t="e">
            <v>#N/A</v>
          </cell>
          <cell r="BB155"/>
          <cell r="BC155" t="e">
            <v>#N/A</v>
          </cell>
          <cell r="BD155"/>
        </row>
        <row r="156">
          <cell r="A156" t="str">
            <v>643537</v>
          </cell>
          <cell r="B156" t="str">
            <v>RemittanceProcessing</v>
          </cell>
          <cell r="C156" t="e">
            <v>#N/A</v>
          </cell>
          <cell r="D156"/>
          <cell r="E156" t="e">
            <v>#N/A</v>
          </cell>
          <cell r="F156"/>
          <cell r="G156" t="e">
            <v>#N/A</v>
          </cell>
          <cell r="H156"/>
          <cell r="I156" t="str">
            <v>646209</v>
          </cell>
          <cell r="J156" t="str">
            <v>Cust Related Finance</v>
          </cell>
          <cell r="K156" t="e">
            <v>#N/A</v>
          </cell>
          <cell r="L156"/>
          <cell r="M156" t="e">
            <v>#N/A</v>
          </cell>
          <cell r="N156"/>
          <cell r="O156" t="e">
            <v>#N/A</v>
          </cell>
          <cell r="P156"/>
          <cell r="Q156" t="e">
            <v>#N/A</v>
          </cell>
          <cell r="R156"/>
          <cell r="S156" t="e">
            <v>#N/A</v>
          </cell>
          <cell r="T156"/>
          <cell r="U156" t="e">
            <v>#N/A</v>
          </cell>
          <cell r="V156"/>
          <cell r="W156" t="e">
            <v>#N/A</v>
          </cell>
          <cell r="X156"/>
          <cell r="Y156" t="e">
            <v>#N/A</v>
          </cell>
          <cell r="Z156"/>
          <cell r="AA156" t="e">
            <v>#N/A</v>
          </cell>
          <cell r="AB156"/>
          <cell r="AC156" t="e">
            <v>#N/A</v>
          </cell>
          <cell r="AD156"/>
          <cell r="AE156" t="e">
            <v>#N/A</v>
          </cell>
          <cell r="AF156"/>
          <cell r="AG156" t="e">
            <v>#N/A</v>
          </cell>
          <cell r="AH156"/>
          <cell r="AI156" t="e">
            <v>#N/A</v>
          </cell>
          <cell r="AJ156"/>
          <cell r="AK156" t="e">
            <v>#N/A</v>
          </cell>
          <cell r="AL156"/>
          <cell r="AM156" t="e">
            <v>#N/A</v>
          </cell>
          <cell r="AN156"/>
          <cell r="AO156" t="e">
            <v>#N/A</v>
          </cell>
          <cell r="AP156"/>
          <cell r="AQ156" t="e">
            <v>#N/A</v>
          </cell>
          <cell r="AR156"/>
          <cell r="AS156" t="e">
            <v>#N/A</v>
          </cell>
          <cell r="AT156"/>
          <cell r="AU156" t="e">
            <v>#N/A</v>
          </cell>
          <cell r="AV156"/>
          <cell r="AW156" t="e">
            <v>#N/A</v>
          </cell>
          <cell r="AX156"/>
          <cell r="AY156" t="e">
            <v>#N/A</v>
          </cell>
          <cell r="AZ156"/>
          <cell r="BA156" t="e">
            <v>#N/A</v>
          </cell>
          <cell r="BB156"/>
          <cell r="BC156" t="e">
            <v>#N/A</v>
          </cell>
          <cell r="BD156"/>
        </row>
        <row r="157">
          <cell r="A157" t="str">
            <v>643538</v>
          </cell>
          <cell r="B157" t="str">
            <v>IT Services</v>
          </cell>
          <cell r="C157" t="e">
            <v>#N/A</v>
          </cell>
          <cell r="D157"/>
          <cell r="E157" t="e">
            <v>#N/A</v>
          </cell>
          <cell r="F157"/>
          <cell r="G157" t="e">
            <v>#N/A</v>
          </cell>
          <cell r="H157"/>
          <cell r="I157" t="e">
            <v>#N/A</v>
          </cell>
          <cell r="J157"/>
          <cell r="K157" t="e">
            <v>#N/A</v>
          </cell>
          <cell r="L157"/>
          <cell r="M157" t="e">
            <v>#N/A</v>
          </cell>
          <cell r="N157"/>
          <cell r="O157" t="e">
            <v>#N/A</v>
          </cell>
          <cell r="P157"/>
          <cell r="Q157" t="e">
            <v>#N/A</v>
          </cell>
          <cell r="R157"/>
          <cell r="S157" t="e">
            <v>#N/A</v>
          </cell>
          <cell r="T157"/>
          <cell r="U157" t="e">
            <v>#N/A</v>
          </cell>
          <cell r="V157"/>
          <cell r="W157" t="e">
            <v>#N/A</v>
          </cell>
          <cell r="X157"/>
          <cell r="Y157" t="e">
            <v>#N/A</v>
          </cell>
          <cell r="Z157"/>
          <cell r="AA157" t="e">
            <v>#N/A</v>
          </cell>
          <cell r="AB157"/>
          <cell r="AC157" t="e">
            <v>#N/A</v>
          </cell>
          <cell r="AD157"/>
          <cell r="AE157" t="e">
            <v>#N/A</v>
          </cell>
          <cell r="AF157"/>
          <cell r="AG157" t="e">
            <v>#N/A</v>
          </cell>
          <cell r="AH157"/>
          <cell r="AI157" t="e">
            <v>#N/A</v>
          </cell>
          <cell r="AJ157"/>
          <cell r="AK157" t="e">
            <v>#N/A</v>
          </cell>
          <cell r="AL157"/>
          <cell r="AM157" t="e">
            <v>#N/A</v>
          </cell>
          <cell r="AN157"/>
          <cell r="AO157" t="e">
            <v>#N/A</v>
          </cell>
          <cell r="AP157"/>
          <cell r="AQ157" t="e">
            <v>#N/A</v>
          </cell>
          <cell r="AR157"/>
          <cell r="AS157" t="e">
            <v>#N/A</v>
          </cell>
          <cell r="AT157"/>
          <cell r="AU157" t="e">
            <v>#N/A</v>
          </cell>
          <cell r="AV157"/>
          <cell r="AW157" t="e">
            <v>#N/A</v>
          </cell>
          <cell r="AX157"/>
          <cell r="AY157" t="e">
            <v>#N/A</v>
          </cell>
          <cell r="AZ157"/>
          <cell r="BA157" t="e">
            <v>#N/A</v>
          </cell>
          <cell r="BB157"/>
          <cell r="BC157" t="e">
            <v>#N/A</v>
          </cell>
          <cell r="BD157"/>
        </row>
        <row r="158">
          <cell r="A158" t="str">
            <v>643539</v>
          </cell>
          <cell r="B158" t="str">
            <v>Security Services</v>
          </cell>
          <cell r="C158" t="e">
            <v>#N/A</v>
          </cell>
          <cell r="D158"/>
          <cell r="E158" t="e">
            <v>#N/A</v>
          </cell>
          <cell r="F158"/>
          <cell r="G158" t="e">
            <v>#N/A</v>
          </cell>
          <cell r="H158"/>
          <cell r="I158" t="e">
            <v>#N/A</v>
          </cell>
          <cell r="J158"/>
          <cell r="K158" t="e">
            <v>#N/A</v>
          </cell>
          <cell r="L158"/>
          <cell r="M158" t="str">
            <v>646102</v>
          </cell>
          <cell r="N158" t="str">
            <v>Governance-Fin</v>
          </cell>
          <cell r="O158" t="e">
            <v>#N/A</v>
          </cell>
          <cell r="P158"/>
          <cell r="Q158" t="e">
            <v>#N/A</v>
          </cell>
          <cell r="R158"/>
          <cell r="S158" t="e">
            <v>#N/A</v>
          </cell>
          <cell r="T158"/>
          <cell r="U158" t="e">
            <v>#N/A</v>
          </cell>
          <cell r="V158"/>
          <cell r="W158" t="e">
            <v>#N/A</v>
          </cell>
          <cell r="X158"/>
          <cell r="Y158" t="e">
            <v>#N/A</v>
          </cell>
          <cell r="Z158"/>
          <cell r="AA158" t="e">
            <v>#N/A</v>
          </cell>
          <cell r="AB158"/>
          <cell r="AC158" t="e">
            <v>#N/A</v>
          </cell>
          <cell r="AD158"/>
          <cell r="AE158" t="e">
            <v>#N/A</v>
          </cell>
          <cell r="AF158"/>
          <cell r="AG158" t="e">
            <v>#N/A</v>
          </cell>
          <cell r="AH158"/>
          <cell r="AI158" t="e">
            <v>#N/A</v>
          </cell>
          <cell r="AJ158"/>
          <cell r="AK158" t="e">
            <v>#N/A</v>
          </cell>
          <cell r="AL158"/>
          <cell r="AM158" t="str">
            <v>646352</v>
          </cell>
          <cell r="AN158" t="str">
            <v>General Shared Svcs</v>
          </cell>
          <cell r="AO158" t="e">
            <v>#N/A</v>
          </cell>
          <cell r="AP158"/>
          <cell r="AQ158" t="e">
            <v>#N/A</v>
          </cell>
          <cell r="AR158"/>
          <cell r="AS158" t="e">
            <v>#N/A</v>
          </cell>
          <cell r="AT158"/>
          <cell r="AU158" t="e">
            <v>#N/A</v>
          </cell>
          <cell r="AV158"/>
          <cell r="AW158" t="e">
            <v>#N/A</v>
          </cell>
          <cell r="AX158"/>
          <cell r="AY158" t="e">
            <v>#N/A</v>
          </cell>
          <cell r="AZ158"/>
          <cell r="BA158" t="e">
            <v>#N/A</v>
          </cell>
          <cell r="BB158"/>
          <cell r="BC158" t="e">
            <v>#N/A</v>
          </cell>
          <cell r="BD158"/>
        </row>
        <row r="159">
          <cell r="A159" t="str">
            <v>643542</v>
          </cell>
          <cell r="B159" t="str">
            <v>Mail Services</v>
          </cell>
          <cell r="C159" t="e">
            <v>#N/A</v>
          </cell>
          <cell r="D159"/>
          <cell r="E159" t="e">
            <v>#N/A</v>
          </cell>
          <cell r="F159"/>
          <cell r="G159" t="e">
            <v>#N/A</v>
          </cell>
          <cell r="H159"/>
          <cell r="I159" t="e">
            <v>#N/A</v>
          </cell>
          <cell r="J159"/>
          <cell r="K159" t="e">
            <v>#N/A</v>
          </cell>
          <cell r="L159"/>
          <cell r="M159" t="e">
            <v>#N/A</v>
          </cell>
          <cell r="N159"/>
          <cell r="O159" t="e">
            <v>#N/A</v>
          </cell>
          <cell r="P159"/>
          <cell r="Q159" t="e">
            <v>#N/A</v>
          </cell>
          <cell r="R159"/>
          <cell r="S159" t="e">
            <v>#N/A</v>
          </cell>
          <cell r="T159"/>
          <cell r="U159" t="e">
            <v>#N/A</v>
          </cell>
          <cell r="V159"/>
          <cell r="W159" t="e">
            <v>#N/A</v>
          </cell>
          <cell r="X159"/>
          <cell r="Y159" t="e">
            <v>#N/A</v>
          </cell>
          <cell r="Z159"/>
          <cell r="AA159" t="e">
            <v>#N/A</v>
          </cell>
          <cell r="AB159"/>
          <cell r="AC159" t="e">
            <v>#N/A</v>
          </cell>
          <cell r="AD159"/>
          <cell r="AE159" t="e">
            <v>#N/A</v>
          </cell>
          <cell r="AF159"/>
          <cell r="AG159" t="e">
            <v>#N/A</v>
          </cell>
          <cell r="AH159"/>
          <cell r="AI159" t="e">
            <v>#N/A</v>
          </cell>
          <cell r="AJ159"/>
          <cell r="AK159" t="e">
            <v>#N/A</v>
          </cell>
          <cell r="AL159"/>
          <cell r="AM159" t="str">
            <v>646352</v>
          </cell>
          <cell r="AN159" t="str">
            <v>General Shared Svcs</v>
          </cell>
          <cell r="AO159" t="e">
            <v>#N/A</v>
          </cell>
          <cell r="AP159"/>
          <cell r="AQ159" t="e">
            <v>#N/A</v>
          </cell>
          <cell r="AR159"/>
          <cell r="AS159" t="e">
            <v>#N/A</v>
          </cell>
          <cell r="AT159"/>
          <cell r="AU159" t="e">
            <v>#N/A</v>
          </cell>
          <cell r="AV159"/>
          <cell r="AW159" t="e">
            <v>#N/A</v>
          </cell>
          <cell r="AX159"/>
          <cell r="AY159" t="e">
            <v>#N/A</v>
          </cell>
          <cell r="AZ159"/>
          <cell r="BA159" t="e">
            <v>#N/A</v>
          </cell>
          <cell r="BB159"/>
          <cell r="BC159" t="e">
            <v>#N/A</v>
          </cell>
          <cell r="BD159"/>
        </row>
        <row r="160">
          <cell r="A160" t="str">
            <v>643543</v>
          </cell>
          <cell r="B160" t="str">
            <v>Check Printing</v>
          </cell>
          <cell r="C160" t="e">
            <v>#N/A</v>
          </cell>
          <cell r="D160"/>
          <cell r="E160" t="e">
            <v>#N/A</v>
          </cell>
          <cell r="F160"/>
          <cell r="G160" t="e">
            <v>#N/A</v>
          </cell>
          <cell r="H160"/>
          <cell r="I160" t="str">
            <v>646204</v>
          </cell>
          <cell r="J160" t="str">
            <v>Finance Direct</v>
          </cell>
          <cell r="K160" t="e">
            <v>#N/A</v>
          </cell>
          <cell r="L160"/>
          <cell r="M160" t="e">
            <v>#N/A</v>
          </cell>
          <cell r="N160"/>
          <cell r="O160" t="e">
            <v>#N/A</v>
          </cell>
          <cell r="P160"/>
          <cell r="Q160" t="e">
            <v>#N/A</v>
          </cell>
          <cell r="R160"/>
          <cell r="S160" t="e">
            <v>#N/A</v>
          </cell>
          <cell r="T160"/>
          <cell r="U160" t="e">
            <v>#N/A</v>
          </cell>
          <cell r="V160"/>
          <cell r="W160" t="e">
            <v>#N/A</v>
          </cell>
          <cell r="X160"/>
          <cell r="Y160" t="e">
            <v>#N/A</v>
          </cell>
          <cell r="Z160"/>
          <cell r="AA160" t="e">
            <v>#N/A</v>
          </cell>
          <cell r="AB160"/>
          <cell r="AC160" t="e">
            <v>#N/A</v>
          </cell>
          <cell r="AD160"/>
          <cell r="AE160" t="e">
            <v>#N/A</v>
          </cell>
          <cell r="AF160"/>
          <cell r="AG160" t="e">
            <v>#N/A</v>
          </cell>
          <cell r="AH160"/>
          <cell r="AI160" t="e">
            <v>#N/A</v>
          </cell>
          <cell r="AJ160"/>
          <cell r="AK160" t="e">
            <v>#N/A</v>
          </cell>
          <cell r="AL160"/>
          <cell r="AM160" t="e">
            <v>#N/A</v>
          </cell>
          <cell r="AN160"/>
          <cell r="AO160" t="e">
            <v>#N/A</v>
          </cell>
          <cell r="AP160"/>
          <cell r="AQ160" t="e">
            <v>#N/A</v>
          </cell>
          <cell r="AR160"/>
          <cell r="AS160" t="e">
            <v>#N/A</v>
          </cell>
          <cell r="AT160"/>
          <cell r="AU160" t="e">
            <v>#N/A</v>
          </cell>
          <cell r="AV160"/>
          <cell r="AW160" t="e">
            <v>#N/A</v>
          </cell>
          <cell r="AX160"/>
          <cell r="AY160" t="e">
            <v>#N/A</v>
          </cell>
          <cell r="AZ160"/>
          <cell r="BA160" t="e">
            <v>#N/A</v>
          </cell>
          <cell r="BB160"/>
          <cell r="BC160" t="e">
            <v>#N/A</v>
          </cell>
          <cell r="BD160"/>
        </row>
        <row r="161">
          <cell r="A161" t="str">
            <v>646101</v>
          </cell>
          <cell r="B161" t="str">
            <v>Governance-Legal</v>
          </cell>
          <cell r="C161" t="e">
            <v>#N/A</v>
          </cell>
          <cell r="D161"/>
          <cell r="E161" t="e">
            <v>#N/A</v>
          </cell>
          <cell r="F161"/>
          <cell r="G161" t="e">
            <v>#N/A</v>
          </cell>
          <cell r="H161"/>
          <cell r="I161" t="e">
            <v>#N/A</v>
          </cell>
          <cell r="J161"/>
          <cell r="K161" t="e">
            <v>#N/A</v>
          </cell>
          <cell r="L161"/>
          <cell r="M161" t="e">
            <v>#N/A</v>
          </cell>
          <cell r="N161"/>
          <cell r="O161" t="e">
            <v>#N/A</v>
          </cell>
          <cell r="P161"/>
          <cell r="Q161" t="e">
            <v>#N/A</v>
          </cell>
          <cell r="R161"/>
          <cell r="S161" t="e">
            <v>#N/A</v>
          </cell>
          <cell r="T161"/>
          <cell r="U161" t="e">
            <v>#N/A</v>
          </cell>
          <cell r="V161"/>
          <cell r="W161" t="e">
            <v>#N/A</v>
          </cell>
          <cell r="X161"/>
          <cell r="Y161" t="str">
            <v>646101</v>
          </cell>
          <cell r="Z161" t="str">
            <v>Governance-Legal</v>
          </cell>
          <cell r="AA161" t="e">
            <v>#N/A</v>
          </cell>
          <cell r="AB161"/>
          <cell r="AC161" t="e">
            <v>#N/A</v>
          </cell>
          <cell r="AD161"/>
          <cell r="AE161" t="e">
            <v>#N/A</v>
          </cell>
          <cell r="AF161"/>
          <cell r="AG161" t="e">
            <v>#N/A</v>
          </cell>
          <cell r="AH161"/>
          <cell r="AI161" t="e">
            <v>#N/A</v>
          </cell>
          <cell r="AJ161"/>
          <cell r="AK161" t="e">
            <v>#N/A</v>
          </cell>
          <cell r="AL161"/>
          <cell r="AM161" t="e">
            <v>#N/A</v>
          </cell>
          <cell r="AN161"/>
          <cell r="AO161" t="e">
            <v>#N/A</v>
          </cell>
          <cell r="AP161"/>
          <cell r="AQ161" t="e">
            <v>#N/A</v>
          </cell>
          <cell r="AR161"/>
          <cell r="AS161" t="e">
            <v>#N/A</v>
          </cell>
          <cell r="AT161"/>
          <cell r="AU161" t="e">
            <v>#N/A</v>
          </cell>
          <cell r="AV161"/>
          <cell r="AW161" t="e">
            <v>#N/A</v>
          </cell>
          <cell r="AX161"/>
          <cell r="AY161" t="e">
            <v>#N/A</v>
          </cell>
          <cell r="AZ161"/>
          <cell r="BA161" t="e">
            <v>#N/A</v>
          </cell>
          <cell r="BB161"/>
          <cell r="BC161" t="e">
            <v>#N/A</v>
          </cell>
          <cell r="BD161"/>
        </row>
        <row r="162">
          <cell r="A162" t="str">
            <v>646102</v>
          </cell>
          <cell r="B162" t="str">
            <v>Governance-Fin</v>
          </cell>
          <cell r="C162" t="e">
            <v>#N/A</v>
          </cell>
          <cell r="D162"/>
          <cell r="E162" t="e">
            <v>#N/A</v>
          </cell>
          <cell r="F162"/>
          <cell r="G162" t="e">
            <v>#N/A</v>
          </cell>
          <cell r="H162"/>
          <cell r="I162" t="str">
            <v>646102</v>
          </cell>
          <cell r="J162" t="str">
            <v>Governance-Fin</v>
          </cell>
          <cell r="K162" t="e">
            <v>#N/A</v>
          </cell>
          <cell r="L162"/>
          <cell r="M162" t="str">
            <v>646102</v>
          </cell>
          <cell r="N162" t="str">
            <v>Governance-Fin</v>
          </cell>
          <cell r="O162" t="e">
            <v>#N/A</v>
          </cell>
          <cell r="P162"/>
          <cell r="Q162" t="e">
            <v>#N/A</v>
          </cell>
          <cell r="R162"/>
          <cell r="S162" t="e">
            <v>#N/A</v>
          </cell>
          <cell r="T162"/>
          <cell r="U162" t="e">
            <v>#N/A</v>
          </cell>
          <cell r="V162"/>
          <cell r="W162" t="e">
            <v>#N/A</v>
          </cell>
          <cell r="X162"/>
          <cell r="Y162" t="e">
            <v>#N/A</v>
          </cell>
          <cell r="Z162"/>
          <cell r="AA162" t="e">
            <v>#N/A</v>
          </cell>
          <cell r="AB162"/>
          <cell r="AC162" t="e">
            <v>#N/A</v>
          </cell>
          <cell r="AD162"/>
          <cell r="AE162" t="e">
            <v>#N/A</v>
          </cell>
          <cell r="AF162"/>
          <cell r="AG162" t="e">
            <v>#N/A</v>
          </cell>
          <cell r="AH162"/>
          <cell r="AI162" t="e">
            <v>#N/A</v>
          </cell>
          <cell r="AJ162"/>
          <cell r="AK162" t="e">
            <v>#N/A</v>
          </cell>
          <cell r="AL162"/>
          <cell r="AM162" t="e">
            <v>#N/A</v>
          </cell>
          <cell r="AN162"/>
          <cell r="AO162" t="e">
            <v>#N/A</v>
          </cell>
          <cell r="AP162"/>
          <cell r="AQ162" t="e">
            <v>#N/A</v>
          </cell>
          <cell r="AR162"/>
          <cell r="AS162" t="e">
            <v>#N/A</v>
          </cell>
          <cell r="AT162"/>
          <cell r="AU162" t="e">
            <v>#N/A</v>
          </cell>
          <cell r="AV162"/>
          <cell r="AW162" t="e">
            <v>#N/A</v>
          </cell>
          <cell r="AX162"/>
          <cell r="AY162" t="e">
            <v>#N/A</v>
          </cell>
          <cell r="AZ162"/>
          <cell r="BA162" t="e">
            <v>#N/A</v>
          </cell>
          <cell r="BB162"/>
          <cell r="BC162" t="e">
            <v>#N/A</v>
          </cell>
          <cell r="BD162"/>
        </row>
        <row r="163">
          <cell r="A163" t="str">
            <v>646103</v>
          </cell>
          <cell r="B163" t="str">
            <v>Governance-HR</v>
          </cell>
          <cell r="C163" t="e">
            <v>#N/A</v>
          </cell>
          <cell r="D163"/>
          <cell r="E163" t="e">
            <v>#N/A</v>
          </cell>
          <cell r="F163"/>
          <cell r="G163" t="e">
            <v>#N/A</v>
          </cell>
          <cell r="H163"/>
          <cell r="I163" t="e">
            <v>#N/A</v>
          </cell>
          <cell r="J163"/>
          <cell r="K163" t="e">
            <v>#N/A</v>
          </cell>
          <cell r="L163"/>
          <cell r="M163" t="e">
            <v>#N/A</v>
          </cell>
          <cell r="N163"/>
          <cell r="O163" t="str">
            <v>646103</v>
          </cell>
          <cell r="P163" t="str">
            <v>Governance-HR</v>
          </cell>
          <cell r="Q163" t="e">
            <v>#N/A</v>
          </cell>
          <cell r="R163"/>
          <cell r="S163" t="str">
            <v>646103</v>
          </cell>
          <cell r="T163" t="str">
            <v>Governance-HR</v>
          </cell>
          <cell r="U163" t="e">
            <v>#N/A</v>
          </cell>
          <cell r="V163"/>
          <cell r="W163" t="e">
            <v>#N/A</v>
          </cell>
          <cell r="X163"/>
          <cell r="Y163" t="e">
            <v>#N/A</v>
          </cell>
          <cell r="Z163"/>
          <cell r="AA163" t="e">
            <v>#N/A</v>
          </cell>
          <cell r="AB163"/>
          <cell r="AC163" t="e">
            <v>#N/A</v>
          </cell>
          <cell r="AD163"/>
          <cell r="AE163" t="e">
            <v>#N/A</v>
          </cell>
          <cell r="AF163"/>
          <cell r="AG163" t="e">
            <v>#N/A</v>
          </cell>
          <cell r="AH163"/>
          <cell r="AI163" t="e">
            <v>#N/A</v>
          </cell>
          <cell r="AJ163"/>
          <cell r="AK163" t="e">
            <v>#N/A</v>
          </cell>
          <cell r="AL163"/>
          <cell r="AM163" t="e">
            <v>#N/A</v>
          </cell>
          <cell r="AN163"/>
          <cell r="AO163" t="e">
            <v>#N/A</v>
          </cell>
          <cell r="AP163"/>
          <cell r="AQ163" t="e">
            <v>#N/A</v>
          </cell>
          <cell r="AR163"/>
          <cell r="AS163" t="e">
            <v>#N/A</v>
          </cell>
          <cell r="AT163"/>
          <cell r="AU163" t="e">
            <v>#N/A</v>
          </cell>
          <cell r="AV163"/>
          <cell r="AW163" t="e">
            <v>#N/A</v>
          </cell>
          <cell r="AX163"/>
          <cell r="AY163" t="e">
            <v>#N/A</v>
          </cell>
          <cell r="AZ163"/>
          <cell r="BA163" t="e">
            <v>#N/A</v>
          </cell>
          <cell r="BB163"/>
          <cell r="BC163" t="e">
            <v>#N/A</v>
          </cell>
          <cell r="BD163"/>
        </row>
        <row r="164">
          <cell r="A164" t="str">
            <v>646104</v>
          </cell>
          <cell r="B164" t="str">
            <v>Governance-Comm</v>
          </cell>
          <cell r="C164" t="e">
            <v>#N/A</v>
          </cell>
          <cell r="D164"/>
          <cell r="E164" t="e">
            <v>#N/A</v>
          </cell>
          <cell r="F164"/>
          <cell r="G164" t="str">
            <v>646104</v>
          </cell>
          <cell r="H164" t="str">
            <v>Governance-Comm</v>
          </cell>
          <cell r="I164" t="e">
            <v>#N/A</v>
          </cell>
          <cell r="J164"/>
          <cell r="K164" t="e">
            <v>#N/A</v>
          </cell>
          <cell r="L164"/>
          <cell r="M164" t="e">
            <v>#N/A</v>
          </cell>
          <cell r="N164"/>
          <cell r="O164" t="e">
            <v>#N/A</v>
          </cell>
          <cell r="P164"/>
          <cell r="Q164" t="e">
            <v>#N/A</v>
          </cell>
          <cell r="R164"/>
          <cell r="S164" t="e">
            <v>#N/A</v>
          </cell>
          <cell r="T164"/>
          <cell r="U164" t="e">
            <v>#N/A</v>
          </cell>
          <cell r="V164"/>
          <cell r="W164" t="e">
            <v>#N/A</v>
          </cell>
          <cell r="X164"/>
          <cell r="Y164" t="e">
            <v>#N/A</v>
          </cell>
          <cell r="Z164"/>
          <cell r="AA164" t="e">
            <v>#N/A</v>
          </cell>
          <cell r="AB164"/>
          <cell r="AC164" t="e">
            <v>#N/A</v>
          </cell>
          <cell r="AD164"/>
          <cell r="AE164" t="e">
            <v>#N/A</v>
          </cell>
          <cell r="AF164"/>
          <cell r="AG164" t="e">
            <v>#N/A</v>
          </cell>
          <cell r="AH164"/>
          <cell r="AI164" t="e">
            <v>#N/A</v>
          </cell>
          <cell r="AJ164"/>
          <cell r="AK164" t="e">
            <v>#N/A</v>
          </cell>
          <cell r="AL164"/>
          <cell r="AM164" t="e">
            <v>#N/A</v>
          </cell>
          <cell r="AN164"/>
          <cell r="AO164" t="e">
            <v>#N/A</v>
          </cell>
          <cell r="AP164"/>
          <cell r="AQ164" t="e">
            <v>#N/A</v>
          </cell>
          <cell r="AR164"/>
          <cell r="AS164" t="e">
            <v>#N/A</v>
          </cell>
          <cell r="AT164"/>
          <cell r="AU164" t="e">
            <v>#N/A</v>
          </cell>
          <cell r="AV164"/>
          <cell r="AW164" t="e">
            <v>#N/A</v>
          </cell>
          <cell r="AX164"/>
          <cell r="AY164" t="e">
            <v>#N/A</v>
          </cell>
          <cell r="AZ164"/>
          <cell r="BA164" t="e">
            <v>#N/A</v>
          </cell>
          <cell r="BB164"/>
          <cell r="BC164" t="e">
            <v>#N/A</v>
          </cell>
          <cell r="BD164"/>
        </row>
        <row r="165">
          <cell r="A165" t="str">
            <v>646105</v>
          </cell>
          <cell r="B165" t="str">
            <v>Governance-Reg</v>
          </cell>
          <cell r="AE165" t="str">
            <v>646105</v>
          </cell>
          <cell r="AF165" t="str">
            <v>Governance-Reg</v>
          </cell>
        </row>
        <row r="166">
          <cell r="A166" t="str">
            <v>646106</v>
          </cell>
          <cell r="B166" t="str">
            <v>Governance-ExMgt</v>
          </cell>
          <cell r="C166" t="e">
            <v>#N/A</v>
          </cell>
          <cell r="D166"/>
          <cell r="E166" t="e">
            <v>#N/A</v>
          </cell>
          <cell r="F166"/>
          <cell r="G166" t="e">
            <v>#N/A</v>
          </cell>
          <cell r="H166"/>
          <cell r="I166" t="e">
            <v>#N/A</v>
          </cell>
          <cell r="J166"/>
          <cell r="K166" t="e">
            <v>#N/A</v>
          </cell>
          <cell r="L166"/>
          <cell r="M166" t="e">
            <v>#N/A</v>
          </cell>
          <cell r="N166"/>
          <cell r="O166" t="e">
            <v>#N/A</v>
          </cell>
          <cell r="P166"/>
          <cell r="Q166" t="e">
            <v>#N/A</v>
          </cell>
          <cell r="R166"/>
          <cell r="S166" t="e">
            <v>#N/A</v>
          </cell>
          <cell r="T166"/>
          <cell r="U166" t="e">
            <v>#N/A</v>
          </cell>
          <cell r="V166"/>
          <cell r="W166" t="e">
            <v>#N/A</v>
          </cell>
          <cell r="X166"/>
          <cell r="Y166" t="e">
            <v>#N/A</v>
          </cell>
          <cell r="Z166"/>
          <cell r="AA166" t="e">
            <v>#N/A</v>
          </cell>
          <cell r="AB166"/>
          <cell r="AC166" t="e">
            <v>#N/A</v>
          </cell>
          <cell r="AD166"/>
          <cell r="AE166" t="e">
            <v>#N/A</v>
          </cell>
          <cell r="AF166"/>
          <cell r="AG166" t="e">
            <v>#N/A</v>
          </cell>
          <cell r="AH166"/>
          <cell r="AI166" t="e">
            <v>#N/A</v>
          </cell>
          <cell r="AJ166"/>
          <cell r="AK166" t="e">
            <v>#N/A</v>
          </cell>
          <cell r="AL166"/>
          <cell r="AM166" t="e">
            <v>#N/A</v>
          </cell>
          <cell r="AN166"/>
          <cell r="AO166" t="e">
            <v>#N/A</v>
          </cell>
          <cell r="AP166"/>
          <cell r="AQ166" t="e">
            <v>#N/A</v>
          </cell>
          <cell r="AR166"/>
          <cell r="AS166" t="e">
            <v>#N/A</v>
          </cell>
          <cell r="AT166"/>
          <cell r="AU166" t="e">
            <v>#N/A</v>
          </cell>
          <cell r="AV166"/>
          <cell r="AW166" t="e">
            <v>#N/A</v>
          </cell>
          <cell r="AX166"/>
          <cell r="AY166" t="e">
            <v>#N/A</v>
          </cell>
          <cell r="AZ166"/>
          <cell r="BA166" t="e">
            <v>#N/A</v>
          </cell>
          <cell r="BB166"/>
          <cell r="BC166" t="str">
            <v>646106</v>
          </cell>
          <cell r="BD166" t="str">
            <v>Governance-ExMgt</v>
          </cell>
        </row>
        <row r="167">
          <cell r="A167" t="str">
            <v>646107</v>
          </cell>
          <cell r="B167" t="str">
            <v>Gov-Regulated Oper</v>
          </cell>
          <cell r="C167" t="e">
            <v>#N/A</v>
          </cell>
          <cell r="D167"/>
          <cell r="E167" t="e">
            <v>#N/A</v>
          </cell>
          <cell r="F167"/>
          <cell r="G167" t="e">
            <v>#N/A</v>
          </cell>
          <cell r="H167"/>
          <cell r="I167" t="e">
            <v>#N/A</v>
          </cell>
          <cell r="J167"/>
          <cell r="K167" t="e">
            <v>#N/A</v>
          </cell>
          <cell r="L167"/>
          <cell r="M167" t="e">
            <v>#N/A</v>
          </cell>
          <cell r="N167"/>
          <cell r="O167" t="e">
            <v>#N/A</v>
          </cell>
          <cell r="P167"/>
          <cell r="Q167" t="e">
            <v>#N/A</v>
          </cell>
          <cell r="R167"/>
          <cell r="S167" t="e">
            <v>#N/A</v>
          </cell>
          <cell r="T167"/>
          <cell r="U167" t="e">
            <v>#N/A</v>
          </cell>
          <cell r="V167"/>
          <cell r="W167" t="e">
            <v>#N/A</v>
          </cell>
          <cell r="X167"/>
          <cell r="Y167" t="e">
            <v>#N/A</v>
          </cell>
          <cell r="Z167"/>
          <cell r="AA167" t="e">
            <v>#N/A</v>
          </cell>
          <cell r="AB167"/>
          <cell r="AC167" t="e">
            <v>#N/A</v>
          </cell>
          <cell r="AD167"/>
          <cell r="AE167" t="str">
            <v>646105</v>
          </cell>
          <cell r="AF167" t="str">
            <v>Governance-Reg</v>
          </cell>
          <cell r="AG167" t="e">
            <v>#N/A</v>
          </cell>
          <cell r="AH167"/>
          <cell r="AI167" t="e">
            <v>#N/A</v>
          </cell>
          <cell r="AJ167"/>
          <cell r="AK167" t="e">
            <v>#N/A</v>
          </cell>
          <cell r="AL167"/>
          <cell r="AM167" t="e">
            <v>#N/A</v>
          </cell>
          <cell r="AN167"/>
          <cell r="AO167" t="e">
            <v>#N/A</v>
          </cell>
          <cell r="AP167"/>
          <cell r="AQ167" t="e">
            <v>#N/A</v>
          </cell>
          <cell r="AR167"/>
          <cell r="AS167" t="e">
            <v>#N/A</v>
          </cell>
          <cell r="AT167"/>
          <cell r="AU167" t="e">
            <v>#N/A</v>
          </cell>
          <cell r="AV167"/>
          <cell r="AW167" t="str">
            <v>646107</v>
          </cell>
          <cell r="AX167" t="str">
            <v>Gov-Regulated Oper</v>
          </cell>
          <cell r="AY167" t="e">
            <v>#N/A</v>
          </cell>
          <cell r="AZ167"/>
          <cell r="BA167" t="e">
            <v>#N/A</v>
          </cell>
          <cell r="BB167"/>
          <cell r="BC167" t="e">
            <v>#N/A</v>
          </cell>
          <cell r="BD167"/>
        </row>
        <row r="168">
          <cell r="A168" t="str">
            <v>646109</v>
          </cell>
          <cell r="B168" t="str">
            <v>Gov-Leg Misc Bus Exp</v>
          </cell>
          <cell r="C168" t="e">
            <v>#N/A</v>
          </cell>
          <cell r="D168"/>
          <cell r="E168" t="e">
            <v>#N/A</v>
          </cell>
          <cell r="F168"/>
          <cell r="G168" t="e">
            <v>#N/A</v>
          </cell>
          <cell r="H168"/>
          <cell r="I168" t="e">
            <v>#N/A</v>
          </cell>
          <cell r="J168"/>
          <cell r="K168" t="e">
            <v>#N/A</v>
          </cell>
          <cell r="L168"/>
          <cell r="M168" t="e">
            <v>#N/A</v>
          </cell>
          <cell r="N168"/>
          <cell r="O168" t="e">
            <v>#N/A</v>
          </cell>
          <cell r="P168"/>
          <cell r="Q168" t="e">
            <v>#N/A</v>
          </cell>
          <cell r="R168"/>
          <cell r="S168" t="e">
            <v>#N/A</v>
          </cell>
          <cell r="T168"/>
          <cell r="U168" t="e">
            <v>#N/A</v>
          </cell>
          <cell r="V168"/>
          <cell r="W168" t="e">
            <v>#N/A</v>
          </cell>
          <cell r="X168"/>
          <cell r="Y168" t="str">
            <v>646109</v>
          </cell>
          <cell r="Z168" t="str">
            <v>Gov-Leg Misc Bus Exp</v>
          </cell>
          <cell r="AA168" t="e">
            <v>#N/A</v>
          </cell>
          <cell r="AB168"/>
          <cell r="AC168" t="e">
            <v>#N/A</v>
          </cell>
          <cell r="AD168"/>
          <cell r="AE168" t="e">
            <v>#N/A</v>
          </cell>
          <cell r="AF168"/>
          <cell r="AG168" t="e">
            <v>#N/A</v>
          </cell>
          <cell r="AH168"/>
          <cell r="AI168" t="e">
            <v>#N/A</v>
          </cell>
          <cell r="AJ168"/>
          <cell r="AK168" t="e">
            <v>#N/A</v>
          </cell>
          <cell r="AL168"/>
          <cell r="AM168" t="e">
            <v>#N/A</v>
          </cell>
          <cell r="AN168"/>
          <cell r="AO168" t="e">
            <v>#N/A</v>
          </cell>
          <cell r="AP168"/>
          <cell r="AQ168" t="e">
            <v>#N/A</v>
          </cell>
          <cell r="AR168"/>
          <cell r="AS168" t="e">
            <v>#N/A</v>
          </cell>
          <cell r="AT168"/>
          <cell r="AU168" t="e">
            <v>#N/A</v>
          </cell>
          <cell r="AV168"/>
          <cell r="AW168" t="e">
            <v>#N/A</v>
          </cell>
          <cell r="AX168"/>
          <cell r="AY168" t="e">
            <v>#N/A</v>
          </cell>
          <cell r="AZ168"/>
          <cell r="BA168" t="e">
            <v>#N/A</v>
          </cell>
          <cell r="BB168"/>
          <cell r="BC168" t="e">
            <v>#N/A</v>
          </cell>
          <cell r="BD168"/>
        </row>
        <row r="169">
          <cell r="A169" t="str">
            <v>646110</v>
          </cell>
          <cell r="B169" t="str">
            <v>Gov-Fin Misc Bus Exp</v>
          </cell>
          <cell r="C169" t="e">
            <v>#N/A</v>
          </cell>
          <cell r="D169"/>
          <cell r="E169" t="e">
            <v>#N/A</v>
          </cell>
          <cell r="F169"/>
          <cell r="G169" t="e">
            <v>#N/A</v>
          </cell>
          <cell r="H169"/>
          <cell r="I169" t="e">
            <v>#N/A</v>
          </cell>
          <cell r="J169"/>
          <cell r="K169" t="e">
            <v>#N/A</v>
          </cell>
          <cell r="L169"/>
          <cell r="M169" t="str">
            <v>646110</v>
          </cell>
          <cell r="N169" t="str">
            <v>Gov-Fin Misc Bus Exp</v>
          </cell>
          <cell r="O169" t="e">
            <v>#N/A</v>
          </cell>
          <cell r="P169"/>
          <cell r="Q169" t="e">
            <v>#N/A</v>
          </cell>
          <cell r="R169"/>
          <cell r="S169" t="e">
            <v>#N/A</v>
          </cell>
          <cell r="T169"/>
          <cell r="U169" t="e">
            <v>#N/A</v>
          </cell>
          <cell r="V169"/>
          <cell r="W169" t="e">
            <v>#N/A</v>
          </cell>
          <cell r="X169"/>
          <cell r="Y169" t="e">
            <v>#N/A</v>
          </cell>
          <cell r="Z169"/>
          <cell r="AA169" t="e">
            <v>#N/A</v>
          </cell>
          <cell r="AB169"/>
          <cell r="AC169" t="e">
            <v>#N/A</v>
          </cell>
          <cell r="AD169"/>
          <cell r="AE169" t="e">
            <v>#N/A</v>
          </cell>
          <cell r="AF169"/>
          <cell r="AG169" t="e">
            <v>#N/A</v>
          </cell>
          <cell r="AH169"/>
          <cell r="AI169" t="e">
            <v>#N/A</v>
          </cell>
          <cell r="AJ169"/>
          <cell r="AK169" t="e">
            <v>#N/A</v>
          </cell>
          <cell r="AL169"/>
          <cell r="AM169" t="e">
            <v>#N/A</v>
          </cell>
          <cell r="AN169"/>
          <cell r="AO169" t="e">
            <v>#N/A</v>
          </cell>
          <cell r="AP169"/>
          <cell r="AQ169" t="e">
            <v>#N/A</v>
          </cell>
          <cell r="AR169"/>
          <cell r="AS169" t="e">
            <v>#N/A</v>
          </cell>
          <cell r="AT169"/>
          <cell r="AU169" t="e">
            <v>#N/A</v>
          </cell>
          <cell r="AV169"/>
          <cell r="AW169" t="e">
            <v>#N/A</v>
          </cell>
          <cell r="AX169"/>
          <cell r="AY169" t="e">
            <v>#N/A</v>
          </cell>
          <cell r="AZ169"/>
          <cell r="BA169" t="e">
            <v>#N/A</v>
          </cell>
          <cell r="BB169"/>
          <cell r="BC169" t="e">
            <v>#N/A</v>
          </cell>
          <cell r="BD169"/>
        </row>
        <row r="170">
          <cell r="A170" t="str">
            <v>646111</v>
          </cell>
          <cell r="B170" t="str">
            <v>Gov-HR Misc Bus Exp</v>
          </cell>
          <cell r="C170" t="e">
            <v>#N/A</v>
          </cell>
          <cell r="D170"/>
          <cell r="E170" t="e">
            <v>#N/A</v>
          </cell>
          <cell r="F170"/>
          <cell r="G170" t="e">
            <v>#N/A</v>
          </cell>
          <cell r="H170"/>
          <cell r="I170" t="e">
            <v>#N/A</v>
          </cell>
          <cell r="J170"/>
          <cell r="K170" t="e">
            <v>#N/A</v>
          </cell>
          <cell r="L170"/>
          <cell r="M170" t="e">
            <v>#N/A</v>
          </cell>
          <cell r="N170"/>
          <cell r="O170" t="e">
            <v>#N/A</v>
          </cell>
          <cell r="P170"/>
          <cell r="Q170" t="e">
            <v>#N/A</v>
          </cell>
          <cell r="R170"/>
          <cell r="S170" t="str">
            <v>646111</v>
          </cell>
          <cell r="T170" t="str">
            <v>Gov-HR Misc Bus Exp</v>
          </cell>
          <cell r="U170" t="e">
            <v>#N/A</v>
          </cell>
          <cell r="V170"/>
          <cell r="W170" t="e">
            <v>#N/A</v>
          </cell>
          <cell r="X170"/>
          <cell r="Y170" t="e">
            <v>#N/A</v>
          </cell>
          <cell r="Z170"/>
          <cell r="AA170" t="e">
            <v>#N/A</v>
          </cell>
          <cell r="AB170"/>
          <cell r="AC170" t="e">
            <v>#N/A</v>
          </cell>
          <cell r="AD170"/>
          <cell r="AE170" t="e">
            <v>#N/A</v>
          </cell>
          <cell r="AF170"/>
          <cell r="AG170" t="e">
            <v>#N/A</v>
          </cell>
          <cell r="AH170"/>
          <cell r="AI170" t="e">
            <v>#N/A</v>
          </cell>
          <cell r="AJ170"/>
          <cell r="AK170" t="e">
            <v>#N/A</v>
          </cell>
          <cell r="AL170"/>
          <cell r="AM170" t="e">
            <v>#N/A</v>
          </cell>
          <cell r="AN170"/>
          <cell r="AO170" t="e">
            <v>#N/A</v>
          </cell>
          <cell r="AP170"/>
          <cell r="AQ170" t="e">
            <v>#N/A</v>
          </cell>
          <cell r="AR170"/>
          <cell r="AS170" t="e">
            <v>#N/A</v>
          </cell>
          <cell r="AT170"/>
          <cell r="AU170" t="e">
            <v>#N/A</v>
          </cell>
          <cell r="AV170"/>
          <cell r="AW170" t="e">
            <v>#N/A</v>
          </cell>
          <cell r="AX170"/>
          <cell r="AY170" t="e">
            <v>#N/A</v>
          </cell>
          <cell r="AZ170"/>
          <cell r="BA170" t="e">
            <v>#N/A</v>
          </cell>
          <cell r="BB170"/>
          <cell r="BC170" t="e">
            <v>#N/A</v>
          </cell>
          <cell r="BD170"/>
        </row>
        <row r="171">
          <cell r="A171" t="str">
            <v>646113</v>
          </cell>
          <cell r="B171" t="str">
            <v>Gov-ExMgt Misc Bus E</v>
          </cell>
          <cell r="C171" t="e">
            <v>#N/A</v>
          </cell>
          <cell r="D171"/>
          <cell r="E171" t="e">
            <v>#N/A</v>
          </cell>
          <cell r="F171"/>
          <cell r="G171" t="e">
            <v>#N/A</v>
          </cell>
          <cell r="H171"/>
          <cell r="I171" t="e">
            <v>#N/A</v>
          </cell>
          <cell r="J171"/>
          <cell r="K171" t="e">
            <v>#N/A</v>
          </cell>
          <cell r="L171"/>
          <cell r="M171" t="e">
            <v>#N/A</v>
          </cell>
          <cell r="N171"/>
          <cell r="O171" t="e">
            <v>#N/A</v>
          </cell>
          <cell r="P171"/>
          <cell r="Q171" t="e">
            <v>#N/A</v>
          </cell>
          <cell r="R171"/>
          <cell r="S171" t="e">
            <v>#N/A</v>
          </cell>
          <cell r="T171"/>
          <cell r="U171" t="e">
            <v>#N/A</v>
          </cell>
          <cell r="V171"/>
          <cell r="W171" t="e">
            <v>#N/A</v>
          </cell>
          <cell r="X171"/>
          <cell r="Y171" t="e">
            <v>#N/A</v>
          </cell>
          <cell r="Z171"/>
          <cell r="AA171" t="e">
            <v>#N/A</v>
          </cell>
          <cell r="AB171"/>
          <cell r="AC171" t="e">
            <v>#N/A</v>
          </cell>
          <cell r="AD171"/>
          <cell r="AE171" t="e">
            <v>#N/A</v>
          </cell>
          <cell r="AF171"/>
          <cell r="AG171" t="e">
            <v>#N/A</v>
          </cell>
          <cell r="AH171"/>
          <cell r="AI171" t="e">
            <v>#N/A</v>
          </cell>
          <cell r="AJ171"/>
          <cell r="AK171" t="e">
            <v>#N/A</v>
          </cell>
          <cell r="AL171"/>
          <cell r="AM171" t="e">
            <v>#N/A</v>
          </cell>
          <cell r="AN171"/>
          <cell r="AO171" t="e">
            <v>#N/A</v>
          </cell>
          <cell r="AP171"/>
          <cell r="AQ171" t="e">
            <v>#N/A</v>
          </cell>
          <cell r="AR171"/>
          <cell r="AS171" t="e">
            <v>#N/A</v>
          </cell>
          <cell r="AT171"/>
          <cell r="AU171" t="e">
            <v>#N/A</v>
          </cell>
          <cell r="AV171"/>
          <cell r="AW171" t="e">
            <v>#N/A</v>
          </cell>
          <cell r="AX171"/>
          <cell r="AY171" t="e">
            <v>#N/A</v>
          </cell>
          <cell r="AZ171"/>
          <cell r="BA171" t="e">
            <v>#N/A</v>
          </cell>
          <cell r="BB171"/>
          <cell r="BC171" t="str">
            <v>646113</v>
          </cell>
          <cell r="BD171" t="str">
            <v>Gov-ExMgt Misc Bus E</v>
          </cell>
        </row>
        <row r="172">
          <cell r="A172" t="str">
            <v>646114</v>
          </cell>
          <cell r="B172" t="str">
            <v>Gov-Comm Mis Bus Exp</v>
          </cell>
          <cell r="G172" t="str">
            <v>646114</v>
          </cell>
          <cell r="H172" t="str">
            <v>Gov-Comm Mis Bus Exp</v>
          </cell>
        </row>
        <row r="173">
          <cell r="A173" t="str">
            <v>646116</v>
          </cell>
          <cell r="B173" t="str">
            <v>Gov-Reg Oper Mis Bus</v>
          </cell>
          <cell r="C173" t="e">
            <v>#N/A</v>
          </cell>
          <cell r="D173"/>
          <cell r="E173" t="e">
            <v>#N/A</v>
          </cell>
          <cell r="F173"/>
          <cell r="G173" t="e">
            <v>#N/A</v>
          </cell>
          <cell r="H173"/>
          <cell r="I173" t="e">
            <v>#N/A</v>
          </cell>
          <cell r="J173"/>
          <cell r="K173" t="e">
            <v>#N/A</v>
          </cell>
          <cell r="L173"/>
          <cell r="M173" t="e">
            <v>#N/A</v>
          </cell>
          <cell r="N173"/>
          <cell r="O173" t="e">
            <v>#N/A</v>
          </cell>
          <cell r="P173"/>
          <cell r="Q173" t="e">
            <v>#N/A</v>
          </cell>
          <cell r="R173"/>
          <cell r="S173" t="e">
            <v>#N/A</v>
          </cell>
          <cell r="T173"/>
          <cell r="U173" t="e">
            <v>#N/A</v>
          </cell>
          <cell r="V173"/>
          <cell r="W173" t="e">
            <v>#N/A</v>
          </cell>
          <cell r="X173"/>
          <cell r="Y173" t="e">
            <v>#N/A</v>
          </cell>
          <cell r="Z173"/>
          <cell r="AA173" t="e">
            <v>#N/A</v>
          </cell>
          <cell r="AB173"/>
          <cell r="AC173" t="e">
            <v>#N/A</v>
          </cell>
          <cell r="AD173"/>
          <cell r="AE173" t="e">
            <v>#N/A</v>
          </cell>
          <cell r="AF173"/>
          <cell r="AG173" t="e">
            <v>#N/A</v>
          </cell>
          <cell r="AH173"/>
          <cell r="AI173" t="e">
            <v>#N/A</v>
          </cell>
          <cell r="AJ173"/>
          <cell r="AK173" t="e">
            <v>#N/A</v>
          </cell>
          <cell r="AL173"/>
          <cell r="AM173" t="e">
            <v>#N/A</v>
          </cell>
          <cell r="AN173"/>
          <cell r="AO173" t="e">
            <v>#N/A</v>
          </cell>
          <cell r="AP173"/>
          <cell r="AQ173" t="e">
            <v>#N/A</v>
          </cell>
          <cell r="AR173"/>
          <cell r="AS173" t="str">
            <v>646116</v>
          </cell>
          <cell r="AT173" t="str">
            <v>Gov-Reg Oper Mis Bus</v>
          </cell>
          <cell r="AU173" t="e">
            <v>#N/A</v>
          </cell>
          <cell r="AV173"/>
          <cell r="AW173" t="str">
            <v>646116</v>
          </cell>
          <cell r="AX173" t="str">
            <v>Gov-Reg Oper Mis Bus</v>
          </cell>
          <cell r="AY173" t="e">
            <v>#N/A</v>
          </cell>
          <cell r="AZ173"/>
          <cell r="BA173" t="e">
            <v>#N/A</v>
          </cell>
          <cell r="BB173"/>
          <cell r="BC173" t="e">
            <v>#N/A</v>
          </cell>
          <cell r="BD173"/>
        </row>
        <row r="174">
          <cell r="A174" t="str">
            <v>646117</v>
          </cell>
          <cell r="B174" t="str">
            <v>Gov  Legal Donations</v>
          </cell>
          <cell r="C174" t="e">
            <v>#N/A</v>
          </cell>
          <cell r="D174"/>
          <cell r="E174" t="e">
            <v>#N/A</v>
          </cell>
          <cell r="F174"/>
          <cell r="G174" t="e">
            <v>#N/A</v>
          </cell>
          <cell r="H174"/>
          <cell r="I174" t="e">
            <v>#N/A</v>
          </cell>
          <cell r="J174"/>
          <cell r="K174" t="e">
            <v>#N/A</v>
          </cell>
          <cell r="L174"/>
          <cell r="M174" t="e">
            <v>#N/A</v>
          </cell>
          <cell r="N174"/>
          <cell r="O174" t="e">
            <v>#N/A</v>
          </cell>
          <cell r="P174"/>
          <cell r="Q174" t="e">
            <v>#N/A</v>
          </cell>
          <cell r="R174"/>
          <cell r="S174" t="e">
            <v>#N/A</v>
          </cell>
          <cell r="T174"/>
          <cell r="U174" t="e">
            <v>#N/A</v>
          </cell>
          <cell r="V174"/>
          <cell r="W174" t="str">
            <v>646314</v>
          </cell>
          <cell r="X174" t="str">
            <v>Sup  Legal Donations</v>
          </cell>
          <cell r="Y174" t="str">
            <v>646117</v>
          </cell>
          <cell r="Z174" t="str">
            <v>Gov  Legal Donations</v>
          </cell>
          <cell r="AA174" t="e">
            <v>#N/A</v>
          </cell>
          <cell r="AB174"/>
          <cell r="AC174" t="e">
            <v>#N/A</v>
          </cell>
          <cell r="AD174"/>
          <cell r="AE174" t="e">
            <v>#N/A</v>
          </cell>
          <cell r="AF174"/>
          <cell r="AG174" t="e">
            <v>#N/A</v>
          </cell>
          <cell r="AH174"/>
          <cell r="AI174" t="e">
            <v>#N/A</v>
          </cell>
          <cell r="AJ174"/>
          <cell r="AK174" t="e">
            <v>#N/A</v>
          </cell>
          <cell r="AL174"/>
          <cell r="AM174" t="e">
            <v>#N/A</v>
          </cell>
          <cell r="AN174"/>
          <cell r="AO174" t="e">
            <v>#N/A</v>
          </cell>
          <cell r="AP174"/>
          <cell r="AQ174" t="e">
            <v>#N/A</v>
          </cell>
          <cell r="AR174"/>
          <cell r="AS174" t="e">
            <v>#N/A</v>
          </cell>
          <cell r="AT174"/>
          <cell r="AU174" t="e">
            <v>#N/A</v>
          </cell>
          <cell r="AV174"/>
          <cell r="AW174" t="e">
            <v>#N/A</v>
          </cell>
          <cell r="AX174"/>
          <cell r="AY174" t="e">
            <v>#N/A</v>
          </cell>
          <cell r="AZ174"/>
          <cell r="BA174" t="e">
            <v>#N/A</v>
          </cell>
          <cell r="BB174"/>
          <cell r="BC174" t="e">
            <v>#N/A</v>
          </cell>
          <cell r="BD174"/>
        </row>
        <row r="175">
          <cell r="A175" t="str">
            <v>646118</v>
          </cell>
          <cell r="B175" t="str">
            <v>Gov  Fin Donations</v>
          </cell>
          <cell r="C175" t="e">
            <v>#N/A</v>
          </cell>
          <cell r="D175"/>
          <cell r="E175" t="e">
            <v>#N/A</v>
          </cell>
          <cell r="F175"/>
          <cell r="G175" t="e">
            <v>#N/A</v>
          </cell>
          <cell r="H175"/>
          <cell r="I175" t="e">
            <v>#N/A</v>
          </cell>
          <cell r="J175"/>
          <cell r="K175" t="e">
            <v>#N/A</v>
          </cell>
          <cell r="L175"/>
          <cell r="M175" t="str">
            <v>646118</v>
          </cell>
          <cell r="N175" t="str">
            <v>Gov  Fin Donations</v>
          </cell>
          <cell r="O175" t="e">
            <v>#N/A</v>
          </cell>
          <cell r="P175"/>
          <cell r="Q175" t="e">
            <v>#N/A</v>
          </cell>
          <cell r="R175"/>
          <cell r="S175" t="e">
            <v>#N/A</v>
          </cell>
          <cell r="T175"/>
          <cell r="U175" t="e">
            <v>#N/A</v>
          </cell>
          <cell r="V175"/>
          <cell r="W175" t="e">
            <v>#N/A</v>
          </cell>
          <cell r="X175"/>
          <cell r="Y175" t="e">
            <v>#N/A</v>
          </cell>
          <cell r="Z175"/>
          <cell r="AA175" t="e">
            <v>#N/A</v>
          </cell>
          <cell r="AB175"/>
          <cell r="AC175" t="e">
            <v>#N/A</v>
          </cell>
          <cell r="AD175"/>
          <cell r="AE175" t="e">
            <v>#N/A</v>
          </cell>
          <cell r="AF175"/>
          <cell r="AG175" t="e">
            <v>#N/A</v>
          </cell>
          <cell r="AH175"/>
          <cell r="AI175" t="e">
            <v>#N/A</v>
          </cell>
          <cell r="AJ175"/>
          <cell r="AK175" t="e">
            <v>#N/A</v>
          </cell>
          <cell r="AL175"/>
          <cell r="AM175" t="e">
            <v>#N/A</v>
          </cell>
          <cell r="AN175"/>
          <cell r="AO175" t="e">
            <v>#N/A</v>
          </cell>
          <cell r="AP175"/>
          <cell r="AQ175" t="e">
            <v>#N/A</v>
          </cell>
          <cell r="AR175"/>
          <cell r="AS175" t="e">
            <v>#N/A</v>
          </cell>
          <cell r="AT175"/>
          <cell r="AU175" t="e">
            <v>#N/A</v>
          </cell>
          <cell r="AV175"/>
          <cell r="AW175" t="e">
            <v>#N/A</v>
          </cell>
          <cell r="AX175"/>
          <cell r="AY175" t="e">
            <v>#N/A</v>
          </cell>
          <cell r="AZ175"/>
          <cell r="BA175" t="e">
            <v>#N/A</v>
          </cell>
          <cell r="BB175"/>
          <cell r="BC175" t="e">
            <v>#N/A</v>
          </cell>
          <cell r="BD175"/>
        </row>
        <row r="176">
          <cell r="A176" t="str">
            <v>646121</v>
          </cell>
          <cell r="B176" t="str">
            <v>Gov  Exec Mgmt  Don</v>
          </cell>
          <cell r="C176" t="e">
            <v>#N/A</v>
          </cell>
          <cell r="D176"/>
          <cell r="E176" t="e">
            <v>#N/A</v>
          </cell>
          <cell r="F176"/>
          <cell r="G176" t="e">
            <v>#N/A</v>
          </cell>
          <cell r="H176"/>
          <cell r="I176" t="e">
            <v>#N/A</v>
          </cell>
          <cell r="J176"/>
          <cell r="K176" t="e">
            <v>#N/A</v>
          </cell>
          <cell r="L176"/>
          <cell r="M176" t="e">
            <v>#N/A</v>
          </cell>
          <cell r="N176"/>
          <cell r="O176" t="e">
            <v>#N/A</v>
          </cell>
          <cell r="P176"/>
          <cell r="Q176" t="e">
            <v>#N/A</v>
          </cell>
          <cell r="R176"/>
          <cell r="S176" t="e">
            <v>#N/A</v>
          </cell>
          <cell r="T176"/>
          <cell r="U176" t="e">
            <v>#N/A</v>
          </cell>
          <cell r="V176"/>
          <cell r="W176" t="e">
            <v>#N/A</v>
          </cell>
          <cell r="X176"/>
          <cell r="Y176" t="e">
            <v>#N/A</v>
          </cell>
          <cell r="Z176"/>
          <cell r="AA176" t="e">
            <v>#N/A</v>
          </cell>
          <cell r="AB176"/>
          <cell r="AC176" t="e">
            <v>#N/A</v>
          </cell>
          <cell r="AD176"/>
          <cell r="AE176" t="e">
            <v>#N/A</v>
          </cell>
          <cell r="AF176"/>
          <cell r="AG176" t="e">
            <v>#N/A</v>
          </cell>
          <cell r="AH176"/>
          <cell r="AI176" t="e">
            <v>#N/A</v>
          </cell>
          <cell r="AJ176"/>
          <cell r="AK176" t="e">
            <v>#N/A</v>
          </cell>
          <cell r="AL176"/>
          <cell r="AM176" t="e">
            <v>#N/A</v>
          </cell>
          <cell r="AN176"/>
          <cell r="AO176" t="e">
            <v>#N/A</v>
          </cell>
          <cell r="AP176"/>
          <cell r="AQ176" t="e">
            <v>#N/A</v>
          </cell>
          <cell r="AR176"/>
          <cell r="AS176" t="e">
            <v>#N/A</v>
          </cell>
          <cell r="AT176"/>
          <cell r="AU176" t="e">
            <v>#N/A</v>
          </cell>
          <cell r="AV176"/>
          <cell r="AW176" t="e">
            <v>#N/A</v>
          </cell>
          <cell r="AX176"/>
          <cell r="AY176" t="e">
            <v>#N/A</v>
          </cell>
          <cell r="AZ176"/>
          <cell r="BA176" t="e">
            <v>#N/A</v>
          </cell>
          <cell r="BB176"/>
          <cell r="BC176" t="str">
            <v>646121</v>
          </cell>
          <cell r="BD176" t="str">
            <v>Gov  Exec Mgmt  Don</v>
          </cell>
        </row>
        <row r="177">
          <cell r="A177" t="str">
            <v>646122</v>
          </cell>
          <cell r="B177" t="str">
            <v>Gov -Comm Donations</v>
          </cell>
          <cell r="G177" t="str">
            <v>646122</v>
          </cell>
          <cell r="H177" t="str">
            <v>Gov -Comm Donations</v>
          </cell>
        </row>
        <row r="178">
          <cell r="A178" t="str">
            <v>646133</v>
          </cell>
          <cell r="B178" t="str">
            <v>BSS Gov Misc. Bus Ex</v>
          </cell>
          <cell r="C178" t="e">
            <v>#N/A</v>
          </cell>
          <cell r="D178"/>
          <cell r="E178" t="e">
            <v>#N/A</v>
          </cell>
          <cell r="F178"/>
          <cell r="G178" t="e">
            <v>#N/A</v>
          </cell>
          <cell r="H178"/>
          <cell r="I178" t="e">
            <v>#N/A</v>
          </cell>
          <cell r="J178"/>
          <cell r="K178" t="e">
            <v>#N/A</v>
          </cell>
          <cell r="L178"/>
          <cell r="M178" t="e">
            <v>#N/A</v>
          </cell>
          <cell r="N178"/>
          <cell r="O178" t="e">
            <v>#N/A</v>
          </cell>
          <cell r="P178"/>
          <cell r="Q178" t="e">
            <v>#N/A</v>
          </cell>
          <cell r="R178"/>
          <cell r="S178" t="e">
            <v>#N/A</v>
          </cell>
          <cell r="T178"/>
          <cell r="U178" t="e">
            <v>#N/A</v>
          </cell>
          <cell r="V178"/>
          <cell r="W178" t="e">
            <v>#N/A</v>
          </cell>
          <cell r="X178"/>
          <cell r="Y178" t="e">
            <v>#N/A</v>
          </cell>
          <cell r="Z178"/>
          <cell r="AA178" t="e">
            <v>#N/A</v>
          </cell>
          <cell r="AB178"/>
          <cell r="AC178" t="e">
            <v>#N/A</v>
          </cell>
          <cell r="AD178"/>
          <cell r="AE178" t="e">
            <v>#N/A</v>
          </cell>
          <cell r="AF178"/>
          <cell r="AG178" t="e">
            <v>#N/A</v>
          </cell>
          <cell r="AH178"/>
          <cell r="AI178" t="e">
            <v>#N/A</v>
          </cell>
          <cell r="AJ178"/>
          <cell r="AK178" t="e">
            <v>#N/A</v>
          </cell>
          <cell r="AL178"/>
          <cell r="AM178" t="e">
            <v>#N/A</v>
          </cell>
          <cell r="AN178"/>
          <cell r="AO178" t="e">
            <v>#N/A</v>
          </cell>
          <cell r="AP178"/>
          <cell r="AQ178" t="str">
            <v>646133</v>
          </cell>
          <cell r="AR178" t="str">
            <v>BSS Gov Misc. Bus Ex</v>
          </cell>
          <cell r="AS178" t="e">
            <v>#N/A</v>
          </cell>
          <cell r="AT178"/>
          <cell r="AU178" t="e">
            <v>#N/A</v>
          </cell>
          <cell r="AV178"/>
          <cell r="AW178" t="e">
            <v>#N/A</v>
          </cell>
          <cell r="AX178"/>
          <cell r="AY178" t="e">
            <v>#N/A</v>
          </cell>
          <cell r="AZ178"/>
          <cell r="BA178" t="e">
            <v>#N/A</v>
          </cell>
          <cell r="BB178"/>
          <cell r="BC178" t="e">
            <v>#N/A</v>
          </cell>
          <cell r="BD178"/>
        </row>
        <row r="179">
          <cell r="A179" t="str">
            <v>646136</v>
          </cell>
          <cell r="B179" t="str">
            <v>BSS Governance</v>
          </cell>
          <cell r="C179" t="e">
            <v>#N/A</v>
          </cell>
          <cell r="D179"/>
          <cell r="E179" t="e">
            <v>#N/A</v>
          </cell>
          <cell r="F179"/>
          <cell r="G179" t="e">
            <v>#N/A</v>
          </cell>
          <cell r="H179"/>
          <cell r="I179" t="e">
            <v>#N/A</v>
          </cell>
          <cell r="J179"/>
          <cell r="K179" t="e">
            <v>#N/A</v>
          </cell>
          <cell r="L179"/>
          <cell r="M179" t="e">
            <v>#N/A</v>
          </cell>
          <cell r="N179"/>
          <cell r="O179" t="e">
            <v>#N/A</v>
          </cell>
          <cell r="P179"/>
          <cell r="Q179" t="e">
            <v>#N/A</v>
          </cell>
          <cell r="R179"/>
          <cell r="S179" t="e">
            <v>#N/A</v>
          </cell>
          <cell r="T179"/>
          <cell r="U179" t="e">
            <v>#N/A</v>
          </cell>
          <cell r="V179"/>
          <cell r="W179" t="e">
            <v>#N/A</v>
          </cell>
          <cell r="X179"/>
          <cell r="Y179" t="e">
            <v>#N/A</v>
          </cell>
          <cell r="Z179"/>
          <cell r="AA179" t="e">
            <v>#N/A</v>
          </cell>
          <cell r="AB179"/>
          <cell r="AC179" t="e">
            <v>#N/A</v>
          </cell>
          <cell r="AD179"/>
          <cell r="AE179" t="e">
            <v>#N/A</v>
          </cell>
          <cell r="AF179"/>
          <cell r="AG179" t="e">
            <v>#N/A</v>
          </cell>
          <cell r="AH179"/>
          <cell r="AI179" t="e">
            <v>#N/A</v>
          </cell>
          <cell r="AJ179"/>
          <cell r="AK179" t="e">
            <v>#N/A</v>
          </cell>
          <cell r="AL179"/>
          <cell r="AM179" t="e">
            <v>#N/A</v>
          </cell>
          <cell r="AN179"/>
          <cell r="AO179" t="e">
            <v>#N/A</v>
          </cell>
          <cell r="AP179"/>
          <cell r="AQ179" t="str">
            <v>646136</v>
          </cell>
          <cell r="AR179" t="str">
            <v>BSS Governance</v>
          </cell>
          <cell r="AS179" t="e">
            <v>#N/A</v>
          </cell>
          <cell r="AT179"/>
          <cell r="AU179" t="e">
            <v>#N/A</v>
          </cell>
          <cell r="AV179"/>
          <cell r="AW179" t="e">
            <v>#N/A</v>
          </cell>
          <cell r="AX179"/>
          <cell r="AY179" t="e">
            <v>#N/A</v>
          </cell>
          <cell r="AZ179"/>
          <cell r="BA179" t="e">
            <v>#N/A</v>
          </cell>
          <cell r="BB179"/>
          <cell r="BC179" t="e">
            <v>#N/A</v>
          </cell>
          <cell r="BD179"/>
        </row>
        <row r="180">
          <cell r="A180" t="str">
            <v>646141</v>
          </cell>
          <cell r="B180" t="str">
            <v>Reg Ops-VP Mktg</v>
          </cell>
          <cell r="C180" t="e">
            <v>#N/A</v>
          </cell>
          <cell r="D180"/>
          <cell r="E180" t="e">
            <v>#N/A</v>
          </cell>
          <cell r="F180"/>
          <cell r="G180" t="e">
            <v>#N/A</v>
          </cell>
          <cell r="H180"/>
          <cell r="I180" t="e">
            <v>#N/A</v>
          </cell>
          <cell r="J180"/>
          <cell r="K180" t="e">
            <v>#N/A</v>
          </cell>
          <cell r="L180"/>
          <cell r="M180" t="e">
            <v>#N/A</v>
          </cell>
          <cell r="N180"/>
          <cell r="O180" t="e">
            <v>#N/A</v>
          </cell>
          <cell r="P180"/>
          <cell r="Q180" t="e">
            <v>#N/A</v>
          </cell>
          <cell r="R180"/>
          <cell r="S180" t="e">
            <v>#N/A</v>
          </cell>
          <cell r="T180"/>
          <cell r="U180" t="e">
            <v>#N/A</v>
          </cell>
          <cell r="V180"/>
          <cell r="W180" t="e">
            <v>#N/A</v>
          </cell>
          <cell r="X180"/>
          <cell r="Y180" t="e">
            <v>#N/A</v>
          </cell>
          <cell r="Z180"/>
          <cell r="AA180" t="e">
            <v>#N/A</v>
          </cell>
          <cell r="AB180"/>
          <cell r="AC180" t="e">
            <v>#N/A</v>
          </cell>
          <cell r="AD180"/>
          <cell r="AE180" t="e">
            <v>#N/A</v>
          </cell>
          <cell r="AF180"/>
          <cell r="AG180" t="e">
            <v>#N/A</v>
          </cell>
          <cell r="AH180"/>
          <cell r="AI180" t="e">
            <v>#N/A</v>
          </cell>
          <cell r="AJ180"/>
          <cell r="AK180" t="e">
            <v>#N/A</v>
          </cell>
          <cell r="AL180"/>
          <cell r="AM180" t="e">
            <v>#N/A</v>
          </cell>
          <cell r="AN180"/>
          <cell r="AO180" t="e">
            <v>#N/A</v>
          </cell>
          <cell r="AP180"/>
          <cell r="AQ180" t="e">
            <v>#N/A</v>
          </cell>
          <cell r="AR180"/>
          <cell r="AS180" t="str">
            <v>646141</v>
          </cell>
          <cell r="AT180" t="str">
            <v>Reg Ops-VP Mktg</v>
          </cell>
          <cell r="AU180" t="e">
            <v>#N/A</v>
          </cell>
          <cell r="AV180"/>
          <cell r="AW180" t="str">
            <v>646141</v>
          </cell>
          <cell r="AX180" t="str">
            <v>Reg Ops-VP Mktg</v>
          </cell>
          <cell r="AY180" t="e">
            <v>#N/A</v>
          </cell>
          <cell r="AZ180"/>
          <cell r="BA180" t="e">
            <v>#N/A</v>
          </cell>
          <cell r="BB180"/>
          <cell r="BC180" t="e">
            <v>#N/A</v>
          </cell>
          <cell r="BD180"/>
        </row>
        <row r="181">
          <cell r="A181" t="str">
            <v>646143</v>
          </cell>
          <cell r="B181" t="str">
            <v>RegOps-Div VP CustSe</v>
          </cell>
          <cell r="C181" t="e">
            <v>#N/A</v>
          </cell>
          <cell r="D181"/>
          <cell r="E181" t="e">
            <v>#N/A</v>
          </cell>
          <cell r="F181"/>
          <cell r="G181" t="e">
            <v>#N/A</v>
          </cell>
          <cell r="H181"/>
          <cell r="I181" t="e">
            <v>#N/A</v>
          </cell>
          <cell r="J181"/>
          <cell r="K181" t="e">
            <v>#N/A</v>
          </cell>
          <cell r="L181"/>
          <cell r="M181" t="e">
            <v>#N/A</v>
          </cell>
          <cell r="N181"/>
          <cell r="O181" t="e">
            <v>#N/A</v>
          </cell>
          <cell r="P181"/>
          <cell r="Q181" t="e">
            <v>#N/A</v>
          </cell>
          <cell r="R181"/>
          <cell r="S181" t="e">
            <v>#N/A</v>
          </cell>
          <cell r="T181"/>
          <cell r="U181" t="e">
            <v>#N/A</v>
          </cell>
          <cell r="V181"/>
          <cell r="W181" t="e">
            <v>#N/A</v>
          </cell>
          <cell r="X181"/>
          <cell r="Y181" t="e">
            <v>#N/A</v>
          </cell>
          <cell r="Z181"/>
          <cell r="AA181" t="e">
            <v>#N/A</v>
          </cell>
          <cell r="AB181"/>
          <cell r="AC181" t="e">
            <v>#N/A</v>
          </cell>
          <cell r="AD181"/>
          <cell r="AE181" t="e">
            <v>#N/A</v>
          </cell>
          <cell r="AF181"/>
          <cell r="AG181" t="e">
            <v>#N/A</v>
          </cell>
          <cell r="AH181"/>
          <cell r="AI181" t="e">
            <v>#N/A</v>
          </cell>
          <cell r="AJ181"/>
          <cell r="AK181" t="e">
            <v>#N/A</v>
          </cell>
          <cell r="AL181"/>
          <cell r="AM181" t="e">
            <v>#N/A</v>
          </cell>
          <cell r="AN181"/>
          <cell r="AO181" t="e">
            <v>#N/A</v>
          </cell>
          <cell r="AP181"/>
          <cell r="AQ181" t="e">
            <v>#N/A</v>
          </cell>
          <cell r="AR181"/>
          <cell r="AS181" t="str">
            <v>646143</v>
          </cell>
          <cell r="AT181" t="str">
            <v>RegOps-Div VP CustSe</v>
          </cell>
          <cell r="AU181" t="e">
            <v>#N/A</v>
          </cell>
          <cell r="AV181"/>
          <cell r="AW181" t="str">
            <v>646143</v>
          </cell>
          <cell r="AX181" t="str">
            <v>RegOps-Div VP CustSe</v>
          </cell>
          <cell r="AY181" t="e">
            <v>#N/A</v>
          </cell>
          <cell r="AZ181"/>
          <cell r="BA181" t="e">
            <v>#N/A</v>
          </cell>
          <cell r="BB181"/>
          <cell r="BC181" t="e">
            <v>#N/A</v>
          </cell>
          <cell r="BD181"/>
        </row>
        <row r="182">
          <cell r="A182" t="str">
            <v>646150</v>
          </cell>
          <cell r="B182" t="str">
            <v>Gov Exec Arcft Usage</v>
          </cell>
          <cell r="C182" t="e">
            <v>#N/A</v>
          </cell>
          <cell r="D182"/>
          <cell r="E182" t="e">
            <v>#N/A</v>
          </cell>
          <cell r="F182"/>
          <cell r="G182" t="e">
            <v>#N/A</v>
          </cell>
          <cell r="H182"/>
          <cell r="I182" t="e">
            <v>#N/A</v>
          </cell>
          <cell r="J182"/>
          <cell r="K182" t="e">
            <v>#N/A</v>
          </cell>
          <cell r="L182"/>
          <cell r="M182" t="e">
            <v>#N/A</v>
          </cell>
          <cell r="N182"/>
          <cell r="O182" t="e">
            <v>#N/A</v>
          </cell>
          <cell r="P182"/>
          <cell r="Q182" t="e">
            <v>#N/A</v>
          </cell>
          <cell r="R182"/>
          <cell r="S182" t="e">
            <v>#N/A</v>
          </cell>
          <cell r="T182"/>
          <cell r="U182" t="e">
            <v>#N/A</v>
          </cell>
          <cell r="V182"/>
          <cell r="W182" t="e">
            <v>#N/A</v>
          </cell>
          <cell r="X182"/>
          <cell r="Y182" t="e">
            <v>#N/A</v>
          </cell>
          <cell r="Z182"/>
          <cell r="AA182" t="e">
            <v>#N/A</v>
          </cell>
          <cell r="AB182"/>
          <cell r="AC182" t="e">
            <v>#N/A</v>
          </cell>
          <cell r="AD182"/>
          <cell r="AE182" t="e">
            <v>#N/A</v>
          </cell>
          <cell r="AF182"/>
          <cell r="AG182" t="e">
            <v>#N/A</v>
          </cell>
          <cell r="AH182"/>
          <cell r="AI182" t="e">
            <v>#N/A</v>
          </cell>
          <cell r="AJ182"/>
          <cell r="AK182" t="e">
            <v>#N/A</v>
          </cell>
          <cell r="AL182"/>
          <cell r="AM182" t="e">
            <v>#N/A</v>
          </cell>
          <cell r="AN182"/>
          <cell r="AO182" t="e">
            <v>#N/A</v>
          </cell>
          <cell r="AP182"/>
          <cell r="AQ182" t="e">
            <v>#N/A</v>
          </cell>
          <cell r="AR182"/>
          <cell r="AS182" t="e">
            <v>#N/A</v>
          </cell>
          <cell r="AT182"/>
          <cell r="AU182" t="e">
            <v>#N/A</v>
          </cell>
          <cell r="AV182"/>
          <cell r="AW182" t="e">
            <v>#N/A</v>
          </cell>
          <cell r="AX182"/>
          <cell r="AY182" t="e">
            <v>#N/A</v>
          </cell>
          <cell r="AZ182"/>
          <cell r="BA182" t="e">
            <v>#N/A</v>
          </cell>
          <cell r="BB182"/>
          <cell r="BC182" t="str">
            <v>646150</v>
          </cell>
          <cell r="BD182" t="str">
            <v>Gov Exec Arcft Usage</v>
          </cell>
        </row>
        <row r="183">
          <cell r="A183" t="str">
            <v>646151</v>
          </cell>
          <cell r="B183" t="str">
            <v>Gov Lgl Aircrft Usge</v>
          </cell>
          <cell r="C183" t="e">
            <v>#N/A</v>
          </cell>
          <cell r="D183"/>
          <cell r="E183" t="e">
            <v>#N/A</v>
          </cell>
          <cell r="F183"/>
          <cell r="G183" t="e">
            <v>#N/A</v>
          </cell>
          <cell r="H183"/>
          <cell r="I183" t="e">
            <v>#N/A</v>
          </cell>
          <cell r="J183"/>
          <cell r="K183" t="e">
            <v>#N/A</v>
          </cell>
          <cell r="L183"/>
          <cell r="M183" t="e">
            <v>#N/A</v>
          </cell>
          <cell r="N183"/>
          <cell r="O183" t="e">
            <v>#N/A</v>
          </cell>
          <cell r="P183"/>
          <cell r="Q183" t="e">
            <v>#N/A</v>
          </cell>
          <cell r="R183"/>
          <cell r="S183" t="e">
            <v>#N/A</v>
          </cell>
          <cell r="T183"/>
          <cell r="U183" t="str">
            <v>646151</v>
          </cell>
          <cell r="V183" t="str">
            <v>Gov Lgl Aircrft Usge</v>
          </cell>
          <cell r="W183" t="str">
            <v>646151</v>
          </cell>
          <cell r="X183" t="str">
            <v>Gov Lgl Aircrft Usge</v>
          </cell>
          <cell r="Y183" t="str">
            <v>646151</v>
          </cell>
          <cell r="Z183" t="str">
            <v>Gov Lgl Aircrft Usge</v>
          </cell>
          <cell r="AA183" t="e">
            <v>#N/A</v>
          </cell>
          <cell r="AB183"/>
          <cell r="AC183" t="e">
            <v>#N/A</v>
          </cell>
          <cell r="AD183"/>
          <cell r="AE183" t="e">
            <v>#N/A</v>
          </cell>
          <cell r="AF183"/>
          <cell r="AG183" t="e">
            <v>#N/A</v>
          </cell>
          <cell r="AH183"/>
          <cell r="AI183" t="e">
            <v>#N/A</v>
          </cell>
          <cell r="AJ183"/>
          <cell r="AK183" t="e">
            <v>#N/A</v>
          </cell>
          <cell r="AL183"/>
          <cell r="AM183" t="e">
            <v>#N/A</v>
          </cell>
          <cell r="AN183"/>
          <cell r="AO183" t="e">
            <v>#N/A</v>
          </cell>
          <cell r="AP183"/>
          <cell r="AQ183" t="e">
            <v>#N/A</v>
          </cell>
          <cell r="AR183"/>
          <cell r="AS183" t="e">
            <v>#N/A</v>
          </cell>
          <cell r="AT183"/>
          <cell r="AU183" t="e">
            <v>#N/A</v>
          </cell>
          <cell r="AV183"/>
          <cell r="AW183" t="e">
            <v>#N/A</v>
          </cell>
          <cell r="AX183"/>
          <cell r="AY183" t="e">
            <v>#N/A</v>
          </cell>
          <cell r="AZ183"/>
          <cell r="BA183" t="e">
            <v>#N/A</v>
          </cell>
          <cell r="BB183"/>
          <cell r="BC183" t="e">
            <v>#N/A</v>
          </cell>
          <cell r="BD183"/>
        </row>
        <row r="184">
          <cell r="A184" t="str">
            <v>646152</v>
          </cell>
          <cell r="B184" t="str">
            <v>Gov Fin Aircft Usage</v>
          </cell>
          <cell r="C184" t="e">
            <v>#N/A</v>
          </cell>
          <cell r="D184"/>
          <cell r="E184" t="e">
            <v>#N/A</v>
          </cell>
          <cell r="F184"/>
          <cell r="G184" t="e">
            <v>#N/A</v>
          </cell>
          <cell r="H184"/>
          <cell r="I184" t="str">
            <v>646152</v>
          </cell>
          <cell r="J184" t="str">
            <v>Gov Fin Aircft Usage</v>
          </cell>
          <cell r="K184" t="str">
            <v>646152</v>
          </cell>
          <cell r="L184" t="str">
            <v>Gov Fin Aircft Usage</v>
          </cell>
          <cell r="M184" t="str">
            <v>646152</v>
          </cell>
          <cell r="N184" t="str">
            <v>Gov Fin Aircft Usage</v>
          </cell>
          <cell r="O184" t="e">
            <v>#N/A</v>
          </cell>
          <cell r="P184"/>
          <cell r="Q184" t="e">
            <v>#N/A</v>
          </cell>
          <cell r="R184"/>
          <cell r="S184" t="e">
            <v>#N/A</v>
          </cell>
          <cell r="T184"/>
          <cell r="U184" t="e">
            <v>#N/A</v>
          </cell>
          <cell r="V184"/>
          <cell r="W184" t="e">
            <v>#N/A</v>
          </cell>
          <cell r="X184"/>
          <cell r="Y184" t="e">
            <v>#N/A</v>
          </cell>
          <cell r="Z184"/>
          <cell r="AA184" t="e">
            <v>#N/A</v>
          </cell>
          <cell r="AB184"/>
          <cell r="AC184" t="e">
            <v>#N/A</v>
          </cell>
          <cell r="AD184"/>
          <cell r="AE184" t="e">
            <v>#N/A</v>
          </cell>
          <cell r="AF184"/>
          <cell r="AG184" t="e">
            <v>#N/A</v>
          </cell>
          <cell r="AH184"/>
          <cell r="AI184" t="e">
            <v>#N/A</v>
          </cell>
          <cell r="AJ184"/>
          <cell r="AK184" t="e">
            <v>#N/A</v>
          </cell>
          <cell r="AL184"/>
          <cell r="AM184" t="e">
            <v>#N/A</v>
          </cell>
          <cell r="AN184"/>
          <cell r="AO184" t="e">
            <v>#N/A</v>
          </cell>
          <cell r="AP184"/>
          <cell r="AQ184" t="e">
            <v>#N/A</v>
          </cell>
          <cell r="AR184"/>
          <cell r="AS184" t="e">
            <v>#N/A</v>
          </cell>
          <cell r="AT184"/>
          <cell r="AU184" t="e">
            <v>#N/A</v>
          </cell>
          <cell r="AV184"/>
          <cell r="AW184" t="e">
            <v>#N/A</v>
          </cell>
          <cell r="AX184"/>
          <cell r="AY184" t="e">
            <v>#N/A</v>
          </cell>
          <cell r="AZ184"/>
          <cell r="BA184" t="e">
            <v>#N/A</v>
          </cell>
          <cell r="BB184"/>
          <cell r="BC184" t="e">
            <v>#N/A</v>
          </cell>
          <cell r="BD184"/>
        </row>
        <row r="185">
          <cell r="A185" t="str">
            <v>646153</v>
          </cell>
          <cell r="B185" t="str">
            <v>Gov HR Aircrft Usage</v>
          </cell>
          <cell r="C185" t="e">
            <v>#N/A</v>
          </cell>
          <cell r="D185"/>
          <cell r="E185" t="e">
            <v>#N/A</v>
          </cell>
          <cell r="F185"/>
          <cell r="G185" t="e">
            <v>#N/A</v>
          </cell>
          <cell r="H185"/>
          <cell r="I185" t="e">
            <v>#N/A</v>
          </cell>
          <cell r="J185"/>
          <cell r="K185" t="e">
            <v>#N/A</v>
          </cell>
          <cell r="L185"/>
          <cell r="M185" t="e">
            <v>#N/A</v>
          </cell>
          <cell r="N185"/>
          <cell r="O185" t="e">
            <v>#N/A</v>
          </cell>
          <cell r="P185"/>
          <cell r="Q185" t="e">
            <v>#N/A</v>
          </cell>
          <cell r="R185"/>
          <cell r="S185" t="str">
            <v>646153</v>
          </cell>
          <cell r="T185" t="str">
            <v>Gov HR Aircrft Usage</v>
          </cell>
          <cell r="U185" t="e">
            <v>#N/A</v>
          </cell>
          <cell r="V185"/>
          <cell r="W185" t="e">
            <v>#N/A</v>
          </cell>
          <cell r="X185"/>
          <cell r="Y185" t="e">
            <v>#N/A</v>
          </cell>
          <cell r="Z185"/>
          <cell r="AA185" t="e">
            <v>#N/A</v>
          </cell>
          <cell r="AB185"/>
          <cell r="AC185" t="e">
            <v>#N/A</v>
          </cell>
          <cell r="AD185"/>
          <cell r="AE185" t="e">
            <v>#N/A</v>
          </cell>
          <cell r="AF185"/>
          <cell r="AG185" t="e">
            <v>#N/A</v>
          </cell>
          <cell r="AH185"/>
          <cell r="AI185" t="e">
            <v>#N/A</v>
          </cell>
          <cell r="AJ185"/>
          <cell r="AK185" t="e">
            <v>#N/A</v>
          </cell>
          <cell r="AL185"/>
          <cell r="AM185" t="e">
            <v>#N/A</v>
          </cell>
          <cell r="AN185"/>
          <cell r="AO185" t="e">
            <v>#N/A</v>
          </cell>
          <cell r="AP185"/>
          <cell r="AQ185" t="e">
            <v>#N/A</v>
          </cell>
          <cell r="AR185"/>
          <cell r="AS185" t="e">
            <v>#N/A</v>
          </cell>
          <cell r="AT185"/>
          <cell r="AU185" t="e">
            <v>#N/A</v>
          </cell>
          <cell r="AV185"/>
          <cell r="AW185" t="e">
            <v>#N/A</v>
          </cell>
          <cell r="AX185"/>
          <cell r="AY185" t="e">
            <v>#N/A</v>
          </cell>
          <cell r="AZ185"/>
          <cell r="BA185" t="e">
            <v>#N/A</v>
          </cell>
          <cell r="BB185"/>
          <cell r="BC185" t="e">
            <v>#N/A</v>
          </cell>
          <cell r="BD185"/>
        </row>
        <row r="186">
          <cell r="A186" t="str">
            <v>646154</v>
          </cell>
          <cell r="B186" t="str">
            <v>Gov Com Arcrft Usage</v>
          </cell>
          <cell r="C186" t="str">
            <v>646154</v>
          </cell>
          <cell r="D186" t="str">
            <v>Gov Com Arcrft Usage</v>
          </cell>
          <cell r="E186" t="e">
            <v>#N/A</v>
          </cell>
          <cell r="F186"/>
          <cell r="G186" t="str">
            <v>646154</v>
          </cell>
          <cell r="H186" t="str">
            <v>Gov Com Arcrft Usage</v>
          </cell>
          <cell r="I186" t="e">
            <v>#N/A</v>
          </cell>
          <cell r="J186"/>
          <cell r="K186" t="e">
            <v>#N/A</v>
          </cell>
          <cell r="L186"/>
          <cell r="M186" t="e">
            <v>#N/A</v>
          </cell>
          <cell r="N186"/>
          <cell r="O186" t="e">
            <v>#N/A</v>
          </cell>
          <cell r="P186"/>
          <cell r="Q186" t="e">
            <v>#N/A</v>
          </cell>
          <cell r="R186"/>
          <cell r="S186" t="e">
            <v>#N/A</v>
          </cell>
          <cell r="T186"/>
          <cell r="U186" t="e">
            <v>#N/A</v>
          </cell>
          <cell r="V186"/>
          <cell r="W186" t="e">
            <v>#N/A</v>
          </cell>
          <cell r="X186"/>
          <cell r="Y186" t="e">
            <v>#N/A</v>
          </cell>
          <cell r="Z186"/>
          <cell r="AA186" t="e">
            <v>#N/A</v>
          </cell>
          <cell r="AB186"/>
          <cell r="AC186" t="e">
            <v>#N/A</v>
          </cell>
          <cell r="AD186"/>
          <cell r="AE186" t="e">
            <v>#N/A</v>
          </cell>
          <cell r="AF186"/>
          <cell r="AG186" t="e">
            <v>#N/A</v>
          </cell>
          <cell r="AH186"/>
          <cell r="AI186" t="e">
            <v>#N/A</v>
          </cell>
          <cell r="AJ186"/>
          <cell r="AK186" t="e">
            <v>#N/A</v>
          </cell>
          <cell r="AL186"/>
          <cell r="AM186" t="e">
            <v>#N/A</v>
          </cell>
          <cell r="AN186"/>
          <cell r="AO186" t="e">
            <v>#N/A</v>
          </cell>
          <cell r="AP186"/>
          <cell r="AQ186" t="e">
            <v>#N/A</v>
          </cell>
          <cell r="AR186"/>
          <cell r="AS186" t="e">
            <v>#N/A</v>
          </cell>
          <cell r="AT186"/>
          <cell r="AU186" t="e">
            <v>#N/A</v>
          </cell>
          <cell r="AV186"/>
          <cell r="AW186" t="e">
            <v>#N/A</v>
          </cell>
          <cell r="AX186"/>
          <cell r="AY186" t="e">
            <v>#N/A</v>
          </cell>
          <cell r="AZ186"/>
          <cell r="BA186" t="e">
            <v>#N/A</v>
          </cell>
          <cell r="BB186"/>
          <cell r="BC186" t="e">
            <v>#N/A</v>
          </cell>
          <cell r="BD186"/>
        </row>
        <row r="187">
          <cell r="A187" t="str">
            <v>646155</v>
          </cell>
          <cell r="B187" t="str">
            <v>Gov RegOps Arcft Use</v>
          </cell>
          <cell r="C187" t="e">
            <v>#N/A</v>
          </cell>
          <cell r="D187"/>
          <cell r="E187" t="e">
            <v>#N/A</v>
          </cell>
          <cell r="F187"/>
          <cell r="G187" t="e">
            <v>#N/A</v>
          </cell>
          <cell r="H187"/>
          <cell r="I187" t="e">
            <v>#N/A</v>
          </cell>
          <cell r="J187"/>
          <cell r="K187" t="e">
            <v>#N/A</v>
          </cell>
          <cell r="L187"/>
          <cell r="M187" t="e">
            <v>#N/A</v>
          </cell>
          <cell r="N187"/>
          <cell r="O187" t="e">
            <v>#N/A</v>
          </cell>
          <cell r="P187"/>
          <cell r="Q187" t="e">
            <v>#N/A</v>
          </cell>
          <cell r="R187"/>
          <cell r="S187" t="e">
            <v>#N/A</v>
          </cell>
          <cell r="T187"/>
          <cell r="U187" t="e">
            <v>#N/A</v>
          </cell>
          <cell r="V187"/>
          <cell r="W187" t="e">
            <v>#N/A</v>
          </cell>
          <cell r="X187"/>
          <cell r="Y187" t="e">
            <v>#N/A</v>
          </cell>
          <cell r="Z187"/>
          <cell r="AA187" t="str">
            <v>646156</v>
          </cell>
          <cell r="AB187" t="str">
            <v>Gov Reg Aircraft Usa</v>
          </cell>
          <cell r="AC187" t="str">
            <v>646156</v>
          </cell>
          <cell r="AD187" t="str">
            <v>Gov Reg Aircraft Usa</v>
          </cell>
          <cell r="AE187" t="str">
            <v>646156</v>
          </cell>
          <cell r="AF187" t="str">
            <v>Gov Reg Aircraft Usa</v>
          </cell>
          <cell r="AG187" t="e">
            <v>#N/A</v>
          </cell>
          <cell r="AH187"/>
          <cell r="AI187" t="e">
            <v>#N/A</v>
          </cell>
          <cell r="AJ187"/>
          <cell r="AK187" t="e">
            <v>#N/A</v>
          </cell>
          <cell r="AL187"/>
          <cell r="AM187" t="e">
            <v>#N/A</v>
          </cell>
          <cell r="AN187"/>
          <cell r="AO187" t="e">
            <v>#N/A</v>
          </cell>
          <cell r="AP187"/>
          <cell r="AQ187" t="e">
            <v>#N/A</v>
          </cell>
          <cell r="AR187"/>
          <cell r="AS187" t="str">
            <v>646155</v>
          </cell>
          <cell r="AT187" t="str">
            <v>Gov RegOps Arcft Use</v>
          </cell>
          <cell r="AU187" t="str">
            <v>646155</v>
          </cell>
          <cell r="AV187" t="str">
            <v>Gov RegOps Arcft Use</v>
          </cell>
          <cell r="AW187" t="str">
            <v>646155</v>
          </cell>
          <cell r="AX187" t="str">
            <v>Gov RegOps Arcft Use</v>
          </cell>
          <cell r="AY187" t="e">
            <v>#N/A</v>
          </cell>
          <cell r="AZ187"/>
          <cell r="BA187" t="e">
            <v>#N/A</v>
          </cell>
          <cell r="BB187"/>
          <cell r="BC187" t="e">
            <v>#N/A</v>
          </cell>
          <cell r="BD187"/>
        </row>
        <row r="188">
          <cell r="A188" t="str">
            <v>646156</v>
          </cell>
          <cell r="B188" t="str">
            <v>Gov Reg Aircraft Usa</v>
          </cell>
          <cell r="AA188" t="str">
            <v>646156</v>
          </cell>
          <cell r="AB188" t="str">
            <v>Gov Reg Aircraft Usa</v>
          </cell>
          <cell r="AC188" t="str">
            <v>646156</v>
          </cell>
          <cell r="AD188" t="str">
            <v>Gov Reg Aircraft Usa</v>
          </cell>
          <cell r="AE188" t="str">
            <v>646156</v>
          </cell>
          <cell r="AF188" t="str">
            <v>Gov Reg Aircraft Usa</v>
          </cell>
        </row>
        <row r="190">
          <cell r="A190" t="str">
            <v>646158</v>
          </cell>
          <cell r="B190" t="str">
            <v>Gov BOS Aircraft Usa</v>
          </cell>
          <cell r="AM190" t="str">
            <v>646158</v>
          </cell>
          <cell r="AN190" t="str">
            <v>Gov BOS Aircraft Usa</v>
          </cell>
          <cell r="AQ190" t="str">
            <v>646158</v>
          </cell>
          <cell r="AR190" t="str">
            <v>Gov BOS Aircraft Usa</v>
          </cell>
        </row>
        <row r="191">
          <cell r="A191" t="str">
            <v>646160</v>
          </cell>
          <cell r="B191" t="str">
            <v>Gov-HR ASC 715 Non S</v>
          </cell>
          <cell r="C191" t="e">
            <v>#N/A</v>
          </cell>
          <cell r="D191"/>
          <cell r="E191" t="e">
            <v>#N/A</v>
          </cell>
          <cell r="F191"/>
          <cell r="G191" t="e">
            <v>#N/A</v>
          </cell>
          <cell r="H191"/>
          <cell r="I191" t="e">
            <v>#N/A</v>
          </cell>
          <cell r="J191"/>
          <cell r="K191" t="e">
            <v>#N/A</v>
          </cell>
          <cell r="L191"/>
          <cell r="M191" t="e">
            <v>#N/A</v>
          </cell>
          <cell r="N191"/>
          <cell r="O191" t="str">
            <v>646160</v>
          </cell>
          <cell r="P191" t="str">
            <v>Gov-HR ASC 715 Non S</v>
          </cell>
          <cell r="Q191" t="e">
            <v>#N/A</v>
          </cell>
          <cell r="R191"/>
          <cell r="S191" t="str">
            <v>646160</v>
          </cell>
          <cell r="T191" t="str">
            <v>Gov-HR ASC 715 Non S</v>
          </cell>
          <cell r="U191" t="e">
            <v>#N/A</v>
          </cell>
          <cell r="V191"/>
          <cell r="W191" t="e">
            <v>#N/A</v>
          </cell>
          <cell r="X191"/>
          <cell r="Y191" t="e">
            <v>#N/A</v>
          </cell>
          <cell r="Z191"/>
          <cell r="AA191" t="e">
            <v>#N/A</v>
          </cell>
          <cell r="AB191"/>
          <cell r="AC191" t="e">
            <v>#N/A</v>
          </cell>
          <cell r="AD191"/>
          <cell r="AE191" t="e">
            <v>#N/A</v>
          </cell>
          <cell r="AF191"/>
          <cell r="AG191" t="e">
            <v>#N/A</v>
          </cell>
          <cell r="AH191"/>
          <cell r="AI191" t="e">
            <v>#N/A</v>
          </cell>
          <cell r="AJ191"/>
          <cell r="AK191" t="e">
            <v>#N/A</v>
          </cell>
          <cell r="AL191"/>
          <cell r="AM191" t="e">
            <v>#N/A</v>
          </cell>
          <cell r="AN191"/>
          <cell r="AO191" t="e">
            <v>#N/A</v>
          </cell>
          <cell r="AP191"/>
          <cell r="AQ191" t="e">
            <v>#N/A</v>
          </cell>
          <cell r="AR191"/>
          <cell r="AS191" t="e">
            <v>#N/A</v>
          </cell>
          <cell r="AT191"/>
          <cell r="AU191" t="e">
            <v>#N/A</v>
          </cell>
          <cell r="AV191"/>
          <cell r="AW191" t="e">
            <v>#N/A</v>
          </cell>
          <cell r="AX191"/>
          <cell r="AY191" t="e">
            <v>#N/A</v>
          </cell>
          <cell r="AZ191"/>
          <cell r="BA191" t="e">
            <v>#N/A</v>
          </cell>
          <cell r="BB191"/>
          <cell r="BC191" t="e">
            <v>#N/A</v>
          </cell>
          <cell r="BD191"/>
        </row>
        <row r="192">
          <cell r="A192" t="str">
            <v>646201</v>
          </cell>
          <cell r="B192" t="str">
            <v>Legal Direct</v>
          </cell>
          <cell r="C192" t="e">
            <v>#N/A</v>
          </cell>
          <cell r="D192"/>
          <cell r="E192" t="e">
            <v>#N/A</v>
          </cell>
          <cell r="F192"/>
          <cell r="G192" t="e">
            <v>#N/A</v>
          </cell>
          <cell r="H192"/>
          <cell r="I192" t="e">
            <v>#N/A</v>
          </cell>
          <cell r="J192"/>
          <cell r="K192" t="e">
            <v>#N/A</v>
          </cell>
          <cell r="L192"/>
          <cell r="M192" t="e">
            <v>#N/A</v>
          </cell>
          <cell r="N192"/>
          <cell r="O192" t="e">
            <v>#N/A</v>
          </cell>
          <cell r="P192"/>
          <cell r="Q192" t="e">
            <v>#N/A</v>
          </cell>
          <cell r="R192"/>
          <cell r="S192" t="e">
            <v>#N/A</v>
          </cell>
          <cell r="T192"/>
          <cell r="U192" t="str">
            <v>646201</v>
          </cell>
          <cell r="V192" t="str">
            <v>Legal Direct</v>
          </cell>
          <cell r="W192" t="str">
            <v>646301</v>
          </cell>
          <cell r="X192" t="str">
            <v>Support Svcs- Legal</v>
          </cell>
          <cell r="Y192" t="str">
            <v>646101</v>
          </cell>
          <cell r="Z192" t="str">
            <v>Governance-Legal</v>
          </cell>
          <cell r="AA192" t="e">
            <v>#N/A</v>
          </cell>
          <cell r="AB192"/>
          <cell r="AC192" t="e">
            <v>#N/A</v>
          </cell>
          <cell r="AD192"/>
          <cell r="AE192" t="e">
            <v>#N/A</v>
          </cell>
          <cell r="AF192"/>
          <cell r="AG192" t="e">
            <v>#N/A</v>
          </cell>
          <cell r="AH192"/>
          <cell r="AI192" t="e">
            <v>#N/A</v>
          </cell>
          <cell r="AJ192"/>
          <cell r="AK192" t="e">
            <v>#N/A</v>
          </cell>
          <cell r="AL192"/>
          <cell r="AM192" t="e">
            <v>#N/A</v>
          </cell>
          <cell r="AN192"/>
          <cell r="AO192" t="e">
            <v>#N/A</v>
          </cell>
          <cell r="AP192"/>
          <cell r="AQ192" t="e">
            <v>#N/A</v>
          </cell>
          <cell r="AR192"/>
          <cell r="AS192" t="e">
            <v>#N/A</v>
          </cell>
          <cell r="AT192"/>
          <cell r="AU192" t="e">
            <v>#N/A</v>
          </cell>
          <cell r="AV192"/>
          <cell r="AW192" t="e">
            <v>#N/A</v>
          </cell>
          <cell r="AX192"/>
          <cell r="AY192" t="e">
            <v>#N/A</v>
          </cell>
          <cell r="AZ192"/>
          <cell r="BA192" t="e">
            <v>#N/A</v>
          </cell>
          <cell r="BB192"/>
          <cell r="BC192" t="e">
            <v>#N/A</v>
          </cell>
          <cell r="BD192"/>
        </row>
        <row r="193">
          <cell r="A193" t="str">
            <v>646204</v>
          </cell>
          <cell r="B193" t="str">
            <v>Finance Direct</v>
          </cell>
          <cell r="C193" t="e">
            <v>#N/A</v>
          </cell>
          <cell r="D193"/>
          <cell r="E193" t="e">
            <v>#N/A</v>
          </cell>
          <cell r="F193"/>
          <cell r="G193" t="e">
            <v>#N/A</v>
          </cell>
          <cell r="H193"/>
          <cell r="I193" t="str">
            <v>646204</v>
          </cell>
          <cell r="J193" t="str">
            <v>Finance Direct</v>
          </cell>
          <cell r="K193" t="e">
            <v>#N/A</v>
          </cell>
          <cell r="L193"/>
          <cell r="M193" t="e">
            <v>#N/A</v>
          </cell>
          <cell r="N193"/>
          <cell r="O193" t="e">
            <v>#N/A</v>
          </cell>
          <cell r="P193"/>
          <cell r="Q193" t="e">
            <v>#N/A</v>
          </cell>
          <cell r="R193"/>
          <cell r="S193" t="e">
            <v>#N/A</v>
          </cell>
          <cell r="T193"/>
          <cell r="U193" t="e">
            <v>#N/A</v>
          </cell>
          <cell r="V193"/>
          <cell r="W193" t="e">
            <v>#N/A</v>
          </cell>
          <cell r="X193"/>
          <cell r="Y193" t="e">
            <v>#N/A</v>
          </cell>
          <cell r="Z193"/>
          <cell r="AA193" t="e">
            <v>#N/A</v>
          </cell>
          <cell r="AB193"/>
          <cell r="AC193" t="e">
            <v>#N/A</v>
          </cell>
          <cell r="AD193"/>
          <cell r="AE193" t="e">
            <v>#N/A</v>
          </cell>
          <cell r="AF193"/>
          <cell r="AG193" t="e">
            <v>#N/A</v>
          </cell>
          <cell r="AH193"/>
          <cell r="AI193" t="e">
            <v>#N/A</v>
          </cell>
          <cell r="AJ193"/>
          <cell r="AK193" t="e">
            <v>#N/A</v>
          </cell>
          <cell r="AL193"/>
          <cell r="AM193" t="e">
            <v>#N/A</v>
          </cell>
          <cell r="AN193"/>
          <cell r="AO193" t="e">
            <v>#N/A</v>
          </cell>
          <cell r="AP193"/>
          <cell r="AQ193" t="e">
            <v>#N/A</v>
          </cell>
          <cell r="AR193"/>
          <cell r="AS193" t="e">
            <v>#N/A</v>
          </cell>
          <cell r="AT193"/>
          <cell r="AU193" t="e">
            <v>#N/A</v>
          </cell>
          <cell r="AV193"/>
          <cell r="AW193" t="e">
            <v>#N/A</v>
          </cell>
          <cell r="AX193"/>
          <cell r="AY193" t="e">
            <v>#N/A</v>
          </cell>
          <cell r="AZ193"/>
          <cell r="BA193" t="e">
            <v>#N/A</v>
          </cell>
          <cell r="BB193"/>
          <cell r="BC193" t="e">
            <v>#N/A</v>
          </cell>
          <cell r="BD193"/>
        </row>
        <row r="194">
          <cell r="A194" t="str">
            <v>646205</v>
          </cell>
          <cell r="B194" t="str">
            <v>Comm Direct</v>
          </cell>
          <cell r="C194" t="str">
            <v>646205</v>
          </cell>
          <cell r="D194" t="str">
            <v>Comm Direct</v>
          </cell>
          <cell r="E194" t="str">
            <v>646304</v>
          </cell>
          <cell r="F194" t="str">
            <v>Support Svcs- Comm</v>
          </cell>
          <cell r="G194" t="str">
            <v>646104</v>
          </cell>
          <cell r="H194" t="str">
            <v>Governance-Comm</v>
          </cell>
          <cell r="I194" t="e">
            <v>#N/A</v>
          </cell>
          <cell r="J194"/>
          <cell r="K194" t="e">
            <v>#N/A</v>
          </cell>
          <cell r="L194"/>
          <cell r="M194" t="e">
            <v>#N/A</v>
          </cell>
          <cell r="N194"/>
          <cell r="O194" t="e">
            <v>#N/A</v>
          </cell>
          <cell r="P194"/>
          <cell r="Q194" t="e">
            <v>#N/A</v>
          </cell>
          <cell r="R194"/>
          <cell r="S194" t="e">
            <v>#N/A</v>
          </cell>
          <cell r="T194"/>
          <cell r="U194" t="e">
            <v>#N/A</v>
          </cell>
          <cell r="V194"/>
          <cell r="W194" t="e">
            <v>#N/A</v>
          </cell>
          <cell r="X194"/>
          <cell r="Y194" t="e">
            <v>#N/A</v>
          </cell>
          <cell r="Z194"/>
          <cell r="AA194" t="e">
            <v>#N/A</v>
          </cell>
          <cell r="AB194"/>
          <cell r="AC194" t="e">
            <v>#N/A</v>
          </cell>
          <cell r="AD194"/>
          <cell r="AE194" t="e">
            <v>#N/A</v>
          </cell>
          <cell r="AF194"/>
          <cell r="AG194" t="e">
            <v>#N/A</v>
          </cell>
          <cell r="AH194"/>
          <cell r="AI194" t="e">
            <v>#N/A</v>
          </cell>
          <cell r="AJ194"/>
          <cell r="AK194" t="e">
            <v>#N/A</v>
          </cell>
          <cell r="AL194"/>
          <cell r="AM194" t="e">
            <v>#N/A</v>
          </cell>
          <cell r="AN194"/>
          <cell r="AO194" t="e">
            <v>#N/A</v>
          </cell>
          <cell r="AP194"/>
          <cell r="AQ194" t="e">
            <v>#N/A</v>
          </cell>
          <cell r="AR194"/>
          <cell r="AS194" t="e">
            <v>#N/A</v>
          </cell>
          <cell r="AT194"/>
          <cell r="AU194" t="e">
            <v>#N/A</v>
          </cell>
          <cell r="AV194"/>
          <cell r="AW194" t="e">
            <v>#N/A</v>
          </cell>
          <cell r="AX194"/>
          <cell r="AY194" t="e">
            <v>#N/A</v>
          </cell>
          <cell r="AZ194"/>
          <cell r="BA194" t="e">
            <v>#N/A</v>
          </cell>
          <cell r="BB194"/>
          <cell r="BC194" t="e">
            <v>#N/A</v>
          </cell>
          <cell r="BD194"/>
        </row>
        <row r="195">
          <cell r="A195" t="str">
            <v>646206</v>
          </cell>
          <cell r="B195" t="str">
            <v>Reg Ops Direct</v>
          </cell>
          <cell r="C195" t="e">
            <v>#N/A</v>
          </cell>
          <cell r="D195"/>
          <cell r="E195" t="e">
            <v>#N/A</v>
          </cell>
          <cell r="F195"/>
          <cell r="G195" t="e">
            <v>#N/A</v>
          </cell>
          <cell r="H195"/>
          <cell r="I195" t="e">
            <v>#N/A</v>
          </cell>
          <cell r="J195"/>
          <cell r="K195" t="e">
            <v>#N/A</v>
          </cell>
          <cell r="L195"/>
          <cell r="M195" t="e">
            <v>#N/A</v>
          </cell>
          <cell r="N195"/>
          <cell r="O195" t="e">
            <v>#N/A</v>
          </cell>
          <cell r="P195"/>
          <cell r="Q195" t="e">
            <v>#N/A</v>
          </cell>
          <cell r="R195"/>
          <cell r="S195" t="e">
            <v>#N/A</v>
          </cell>
          <cell r="T195"/>
          <cell r="U195" t="e">
            <v>#N/A</v>
          </cell>
          <cell r="V195"/>
          <cell r="W195" t="e">
            <v>#N/A</v>
          </cell>
          <cell r="X195"/>
          <cell r="Y195" t="e">
            <v>#N/A</v>
          </cell>
          <cell r="Z195"/>
          <cell r="AA195" t="e">
            <v>#N/A</v>
          </cell>
          <cell r="AB195"/>
          <cell r="AC195" t="e">
            <v>#N/A</v>
          </cell>
          <cell r="AD195"/>
          <cell r="AE195" t="e">
            <v>#N/A</v>
          </cell>
          <cell r="AF195"/>
          <cell r="AG195" t="e">
            <v>#N/A</v>
          </cell>
          <cell r="AH195"/>
          <cell r="AI195" t="e">
            <v>#N/A</v>
          </cell>
          <cell r="AJ195"/>
          <cell r="AK195" t="e">
            <v>#N/A</v>
          </cell>
          <cell r="AL195"/>
          <cell r="AM195" t="e">
            <v>#N/A</v>
          </cell>
          <cell r="AN195"/>
          <cell r="AO195" t="e">
            <v>#N/A</v>
          </cell>
          <cell r="AP195"/>
          <cell r="AQ195" t="e">
            <v>#N/A</v>
          </cell>
          <cell r="AR195"/>
          <cell r="AS195" t="str">
            <v>646206</v>
          </cell>
          <cell r="AT195" t="str">
            <v>Reg Ops Direct</v>
          </cell>
          <cell r="AV195"/>
          <cell r="AX195"/>
          <cell r="AY195" t="e">
            <v>#N/A</v>
          </cell>
          <cell r="AZ195"/>
          <cell r="BA195" t="e">
            <v>#N/A</v>
          </cell>
          <cell r="BB195"/>
          <cell r="BC195" t="e">
            <v>#N/A</v>
          </cell>
          <cell r="BD195"/>
        </row>
        <row r="196">
          <cell r="A196" t="str">
            <v>646207</v>
          </cell>
          <cell r="B196" t="str">
            <v>Direct - HR</v>
          </cell>
          <cell r="C196" t="e">
            <v>#N/A</v>
          </cell>
          <cell r="D196"/>
          <cell r="E196" t="e">
            <v>#N/A</v>
          </cell>
          <cell r="F196"/>
          <cell r="G196" t="e">
            <v>#N/A</v>
          </cell>
          <cell r="H196"/>
          <cell r="I196" t="e">
            <v>#N/A</v>
          </cell>
          <cell r="J196"/>
          <cell r="K196" t="e">
            <v>#N/A</v>
          </cell>
          <cell r="L196"/>
          <cell r="M196" t="e">
            <v>#N/A</v>
          </cell>
          <cell r="N196"/>
          <cell r="O196" t="str">
            <v>646207</v>
          </cell>
          <cell r="P196" t="str">
            <v>Direct - HR</v>
          </cell>
          <cell r="Q196" t="e">
            <v>#N/A</v>
          </cell>
          <cell r="R196"/>
          <cell r="S196" t="e">
            <v>#N/A</v>
          </cell>
          <cell r="T196"/>
          <cell r="U196" t="e">
            <v>#N/A</v>
          </cell>
          <cell r="V196"/>
          <cell r="W196" t="e">
            <v>#N/A</v>
          </cell>
          <cell r="X196"/>
          <cell r="Y196" t="e">
            <v>#N/A</v>
          </cell>
          <cell r="Z196"/>
          <cell r="AA196" t="e">
            <v>#N/A</v>
          </cell>
          <cell r="AB196"/>
          <cell r="AC196" t="e">
            <v>#N/A</v>
          </cell>
          <cell r="AD196"/>
          <cell r="AE196" t="e">
            <v>#N/A</v>
          </cell>
          <cell r="AF196"/>
          <cell r="AG196" t="e">
            <v>#N/A</v>
          </cell>
          <cell r="AH196"/>
          <cell r="AI196" t="e">
            <v>#N/A</v>
          </cell>
          <cell r="AJ196"/>
          <cell r="AK196" t="e">
            <v>#N/A</v>
          </cell>
          <cell r="AL196"/>
          <cell r="AM196" t="e">
            <v>#N/A</v>
          </cell>
          <cell r="AN196"/>
          <cell r="AO196" t="e">
            <v>#N/A</v>
          </cell>
          <cell r="AP196"/>
          <cell r="AQ196" t="e">
            <v>#N/A</v>
          </cell>
          <cell r="AR196"/>
          <cell r="AS196" t="e">
            <v>#N/A</v>
          </cell>
          <cell r="AT196"/>
          <cell r="AU196" t="e">
            <v>#N/A</v>
          </cell>
          <cell r="AV196"/>
          <cell r="AW196" t="e">
            <v>#N/A</v>
          </cell>
          <cell r="AX196"/>
          <cell r="AY196" t="e">
            <v>#N/A</v>
          </cell>
          <cell r="AZ196"/>
          <cell r="BA196" t="e">
            <v>#N/A</v>
          </cell>
          <cell r="BB196"/>
          <cell r="BC196" t="e">
            <v>#N/A</v>
          </cell>
          <cell r="BD196"/>
        </row>
        <row r="197">
          <cell r="A197" t="str">
            <v>646209</v>
          </cell>
          <cell r="B197" t="str">
            <v>Cust Related Finance</v>
          </cell>
          <cell r="C197" t="e">
            <v>#N/A</v>
          </cell>
          <cell r="D197"/>
          <cell r="E197" t="e">
            <v>#N/A</v>
          </cell>
          <cell r="F197"/>
          <cell r="G197" t="e">
            <v>#N/A</v>
          </cell>
          <cell r="H197"/>
          <cell r="I197" t="str">
            <v>646209</v>
          </cell>
          <cell r="J197" t="str">
            <v>Cust Related Finance</v>
          </cell>
          <cell r="K197" t="e">
            <v>#N/A</v>
          </cell>
          <cell r="L197"/>
          <cell r="M197" t="e">
            <v>#N/A</v>
          </cell>
          <cell r="N197"/>
          <cell r="O197" t="e">
            <v>#N/A</v>
          </cell>
          <cell r="P197"/>
          <cell r="Q197" t="e">
            <v>#N/A</v>
          </cell>
          <cell r="R197"/>
          <cell r="S197" t="e">
            <v>#N/A</v>
          </cell>
          <cell r="T197"/>
          <cell r="U197" t="e">
            <v>#N/A</v>
          </cell>
          <cell r="V197"/>
          <cell r="W197" t="e">
            <v>#N/A</v>
          </cell>
          <cell r="X197"/>
          <cell r="Y197" t="e">
            <v>#N/A</v>
          </cell>
          <cell r="Z197"/>
          <cell r="AA197" t="e">
            <v>#N/A</v>
          </cell>
          <cell r="AB197"/>
          <cell r="AC197" t="e">
            <v>#N/A</v>
          </cell>
          <cell r="AD197"/>
          <cell r="AE197" t="e">
            <v>#N/A</v>
          </cell>
          <cell r="AF197"/>
          <cell r="AG197" t="e">
            <v>#N/A</v>
          </cell>
          <cell r="AH197"/>
          <cell r="AI197" t="e">
            <v>#N/A</v>
          </cell>
          <cell r="AJ197"/>
          <cell r="AK197" t="e">
            <v>#N/A</v>
          </cell>
          <cell r="AL197"/>
          <cell r="AM197" t="e">
            <v>#N/A</v>
          </cell>
          <cell r="AN197"/>
          <cell r="AO197" t="e">
            <v>#N/A</v>
          </cell>
          <cell r="AP197"/>
          <cell r="AQ197" t="e">
            <v>#N/A</v>
          </cell>
          <cell r="AR197"/>
          <cell r="AS197" t="e">
            <v>#N/A</v>
          </cell>
          <cell r="AT197"/>
          <cell r="AU197" t="e">
            <v>#N/A</v>
          </cell>
          <cell r="AV197"/>
          <cell r="AW197" t="e">
            <v>#N/A</v>
          </cell>
          <cell r="AX197"/>
          <cell r="AY197" t="e">
            <v>#N/A</v>
          </cell>
          <cell r="AZ197"/>
          <cell r="BA197" t="e">
            <v>#N/A</v>
          </cell>
          <cell r="BB197"/>
          <cell r="BC197" t="e">
            <v>#N/A</v>
          </cell>
          <cell r="BD197"/>
        </row>
        <row r="198">
          <cell r="A198" t="str">
            <v>646210</v>
          </cell>
          <cell r="B198" t="str">
            <v>Govt  A Direct</v>
          </cell>
          <cell r="C198" t="e">
            <v>#N/A</v>
          </cell>
          <cell r="D198"/>
          <cell r="E198" t="e">
            <v>#N/A</v>
          </cell>
          <cell r="F198"/>
          <cell r="G198" t="e">
            <v>#N/A</v>
          </cell>
          <cell r="H198"/>
          <cell r="I198" t="e">
            <v>#N/A</v>
          </cell>
          <cell r="J198"/>
          <cell r="K198" t="e">
            <v>#N/A</v>
          </cell>
          <cell r="L198"/>
          <cell r="M198" t="e">
            <v>#N/A</v>
          </cell>
          <cell r="N198"/>
          <cell r="O198" t="e">
            <v>#N/A</v>
          </cell>
          <cell r="P198"/>
          <cell r="Q198" t="e">
            <v>#N/A</v>
          </cell>
          <cell r="R198"/>
          <cell r="S198" t="e">
            <v>#N/A</v>
          </cell>
          <cell r="T198"/>
          <cell r="U198" t="e">
            <v>#N/A</v>
          </cell>
          <cell r="V198"/>
          <cell r="W198" t="e">
            <v>#N/A</v>
          </cell>
          <cell r="X198"/>
          <cell r="Y198" t="e">
            <v>#N/A</v>
          </cell>
          <cell r="Z198"/>
          <cell r="AA198" t="e">
            <v>#N/A</v>
          </cell>
          <cell r="AB198"/>
          <cell r="AC198" t="e">
            <v>#N/A</v>
          </cell>
          <cell r="AD198"/>
          <cell r="AE198" t="e">
            <v>#N/A</v>
          </cell>
          <cell r="AF198"/>
          <cell r="AG198" t="str">
            <v>646407</v>
          </cell>
          <cell r="AH198" t="str">
            <v>Legis Adv Govt A</v>
          </cell>
          <cell r="AI198" t="str">
            <v>646407</v>
          </cell>
          <cell r="AJ198" t="str">
            <v>Legis Adv Govt A</v>
          </cell>
          <cell r="AK198" t="str">
            <v>646407</v>
          </cell>
          <cell r="AL198" t="str">
            <v>Legis Adv Govt A</v>
          </cell>
          <cell r="AM198" t="e">
            <v>#N/A</v>
          </cell>
          <cell r="AN198"/>
          <cell r="AO198" t="e">
            <v>#N/A</v>
          </cell>
          <cell r="AP198"/>
          <cell r="AQ198" t="e">
            <v>#N/A</v>
          </cell>
          <cell r="AR198"/>
          <cell r="AS198" t="e">
            <v>#N/A</v>
          </cell>
          <cell r="AT198"/>
          <cell r="AU198" t="e">
            <v>#N/A</v>
          </cell>
          <cell r="AV198"/>
          <cell r="AW198" t="e">
            <v>#N/A</v>
          </cell>
          <cell r="AX198"/>
          <cell r="AY198" t="e">
            <v>#N/A</v>
          </cell>
          <cell r="AZ198"/>
          <cell r="BA198" t="e">
            <v>#N/A</v>
          </cell>
          <cell r="BB198"/>
          <cell r="BC198" t="e">
            <v>#N/A</v>
          </cell>
          <cell r="BD198"/>
        </row>
        <row r="199">
          <cell r="A199" t="str">
            <v>646211</v>
          </cell>
          <cell r="B199" t="str">
            <v>Dir Leg Misc Bus Exp</v>
          </cell>
          <cell r="C199" t="e">
            <v>#N/A</v>
          </cell>
          <cell r="D199"/>
          <cell r="E199" t="e">
            <v>#N/A</v>
          </cell>
          <cell r="F199"/>
          <cell r="G199" t="e">
            <v>#N/A</v>
          </cell>
          <cell r="H199"/>
          <cell r="I199" t="e">
            <v>#N/A</v>
          </cell>
          <cell r="J199"/>
          <cell r="K199" t="e">
            <v>#N/A</v>
          </cell>
          <cell r="L199"/>
          <cell r="M199" t="e">
            <v>#N/A</v>
          </cell>
          <cell r="N199"/>
          <cell r="O199" t="e">
            <v>#N/A</v>
          </cell>
          <cell r="P199"/>
          <cell r="Q199" t="e">
            <v>#N/A</v>
          </cell>
          <cell r="R199"/>
          <cell r="S199" t="e">
            <v>#N/A</v>
          </cell>
          <cell r="T199"/>
          <cell r="U199" t="str">
            <v>646211</v>
          </cell>
          <cell r="V199" t="str">
            <v>Dir Leg Misc Bus Exp</v>
          </cell>
          <cell r="W199" t="str">
            <v>646308</v>
          </cell>
          <cell r="X199" t="str">
            <v>Sup Leg Misc Bus Exp</v>
          </cell>
          <cell r="Y199" t="str">
            <v>646101</v>
          </cell>
          <cell r="Z199" t="str">
            <v>Governance-Legal</v>
          </cell>
          <cell r="AA199" t="e">
            <v>#N/A</v>
          </cell>
          <cell r="AB199"/>
          <cell r="AC199" t="e">
            <v>#N/A</v>
          </cell>
          <cell r="AD199"/>
          <cell r="AE199" t="e">
            <v>#N/A</v>
          </cell>
          <cell r="AF199"/>
          <cell r="AG199" t="e">
            <v>#N/A</v>
          </cell>
          <cell r="AH199"/>
          <cell r="AI199" t="e">
            <v>#N/A</v>
          </cell>
          <cell r="AJ199"/>
          <cell r="AK199" t="e">
            <v>#N/A</v>
          </cell>
          <cell r="AL199"/>
          <cell r="AM199" t="e">
            <v>#N/A</v>
          </cell>
          <cell r="AN199"/>
          <cell r="AO199" t="e">
            <v>#N/A</v>
          </cell>
          <cell r="AP199"/>
          <cell r="AQ199" t="e">
            <v>#N/A</v>
          </cell>
          <cell r="AR199"/>
          <cell r="AS199" t="e">
            <v>#N/A</v>
          </cell>
          <cell r="AT199"/>
          <cell r="AU199" t="e">
            <v>#N/A</v>
          </cell>
          <cell r="AV199"/>
          <cell r="AW199" t="e">
            <v>#N/A</v>
          </cell>
          <cell r="AX199"/>
          <cell r="AY199" t="e">
            <v>#N/A</v>
          </cell>
          <cell r="AZ199"/>
          <cell r="BA199" t="e">
            <v>#N/A</v>
          </cell>
          <cell r="BB199"/>
          <cell r="BC199" t="e">
            <v>#N/A</v>
          </cell>
          <cell r="BD199"/>
        </row>
        <row r="200">
          <cell r="A200" t="str">
            <v>646212</v>
          </cell>
          <cell r="B200" t="str">
            <v>Dir Fin Misc Bus Exp</v>
          </cell>
          <cell r="C200" t="e">
            <v>#N/A</v>
          </cell>
          <cell r="D200"/>
          <cell r="E200" t="e">
            <v>#N/A</v>
          </cell>
          <cell r="F200"/>
          <cell r="G200" t="e">
            <v>#N/A</v>
          </cell>
          <cell r="H200"/>
          <cell r="I200" t="str">
            <v>646212</v>
          </cell>
          <cell r="J200" t="str">
            <v>Dir Fin Misc Bus Exp</v>
          </cell>
          <cell r="K200" t="str">
            <v>646212</v>
          </cell>
          <cell r="L200" t="str">
            <v>Dir Fin Misc Bus Exp</v>
          </cell>
          <cell r="M200" t="e">
            <v>#N/A</v>
          </cell>
          <cell r="N200"/>
          <cell r="O200" t="e">
            <v>#N/A</v>
          </cell>
          <cell r="P200"/>
          <cell r="Q200" t="e">
            <v>#N/A</v>
          </cell>
          <cell r="R200"/>
          <cell r="S200" t="e">
            <v>#N/A</v>
          </cell>
          <cell r="T200"/>
          <cell r="U200" t="e">
            <v>#N/A</v>
          </cell>
          <cell r="V200"/>
          <cell r="W200" t="e">
            <v>#N/A</v>
          </cell>
          <cell r="X200"/>
          <cell r="Y200" t="e">
            <v>#N/A</v>
          </cell>
          <cell r="Z200"/>
          <cell r="AA200" t="e">
            <v>#N/A</v>
          </cell>
          <cell r="AB200"/>
          <cell r="AC200" t="e">
            <v>#N/A</v>
          </cell>
          <cell r="AD200"/>
          <cell r="AE200" t="e">
            <v>#N/A</v>
          </cell>
          <cell r="AF200"/>
          <cell r="AG200" t="e">
            <v>#N/A</v>
          </cell>
          <cell r="AH200"/>
          <cell r="AI200" t="e">
            <v>#N/A</v>
          </cell>
          <cell r="AJ200"/>
          <cell r="AK200" t="e">
            <v>#N/A</v>
          </cell>
          <cell r="AL200"/>
          <cell r="AM200" t="e">
            <v>#N/A</v>
          </cell>
          <cell r="AN200"/>
          <cell r="AO200" t="e">
            <v>#N/A</v>
          </cell>
          <cell r="AP200"/>
          <cell r="AQ200" t="e">
            <v>#N/A</v>
          </cell>
          <cell r="AR200"/>
          <cell r="AS200" t="e">
            <v>#N/A</v>
          </cell>
          <cell r="AT200"/>
          <cell r="AU200" t="e">
            <v>#N/A</v>
          </cell>
          <cell r="AV200"/>
          <cell r="AW200" t="e">
            <v>#N/A</v>
          </cell>
          <cell r="AX200"/>
          <cell r="AY200" t="e">
            <v>#N/A</v>
          </cell>
          <cell r="AZ200"/>
          <cell r="BA200" t="e">
            <v>#N/A</v>
          </cell>
          <cell r="BB200"/>
          <cell r="BC200" t="e">
            <v>#N/A</v>
          </cell>
          <cell r="BD200"/>
        </row>
        <row r="201">
          <cell r="A201" t="str">
            <v>646214</v>
          </cell>
          <cell r="B201" t="str">
            <v>Dir Reg Misc Bus Exp</v>
          </cell>
          <cell r="C201" t="e">
            <v>#N/A</v>
          </cell>
          <cell r="D201"/>
          <cell r="E201" t="e">
            <v>#N/A</v>
          </cell>
          <cell r="F201"/>
          <cell r="G201" t="e">
            <v>#N/A</v>
          </cell>
          <cell r="H201"/>
          <cell r="I201" t="e">
            <v>#N/A</v>
          </cell>
          <cell r="J201"/>
          <cell r="K201" t="e">
            <v>#N/A</v>
          </cell>
          <cell r="L201"/>
          <cell r="M201" t="e">
            <v>#N/A</v>
          </cell>
          <cell r="N201"/>
          <cell r="O201" t="e">
            <v>#N/A</v>
          </cell>
          <cell r="P201"/>
          <cell r="Q201" t="e">
            <v>#N/A</v>
          </cell>
          <cell r="R201"/>
          <cell r="S201" t="e">
            <v>#N/A</v>
          </cell>
          <cell r="T201"/>
          <cell r="U201" t="e">
            <v>#N/A</v>
          </cell>
          <cell r="V201"/>
          <cell r="W201" t="e">
            <v>#N/A</v>
          </cell>
          <cell r="X201"/>
          <cell r="Y201" t="e">
            <v>#N/A</v>
          </cell>
          <cell r="Z201"/>
          <cell r="AA201" t="str">
            <v>646214</v>
          </cell>
          <cell r="AB201" t="str">
            <v>Dir Reg Misc Bus Exp</v>
          </cell>
          <cell r="AC201" t="e">
            <v>#N/A</v>
          </cell>
          <cell r="AD201"/>
          <cell r="AE201" t="e">
            <v>#N/A</v>
          </cell>
          <cell r="AF201"/>
          <cell r="AG201" t="e">
            <v>#N/A</v>
          </cell>
          <cell r="AH201"/>
          <cell r="AI201" t="e">
            <v>#N/A</v>
          </cell>
          <cell r="AJ201"/>
          <cell r="AK201" t="e">
            <v>#N/A</v>
          </cell>
          <cell r="AL201"/>
          <cell r="AM201" t="e">
            <v>#N/A</v>
          </cell>
          <cell r="AN201"/>
          <cell r="AO201" t="e">
            <v>#N/A</v>
          </cell>
          <cell r="AP201"/>
          <cell r="AQ201" t="e">
            <v>#N/A</v>
          </cell>
          <cell r="AR201"/>
          <cell r="AS201" t="e">
            <v>#N/A</v>
          </cell>
          <cell r="AT201"/>
          <cell r="AU201" t="e">
            <v>#N/A</v>
          </cell>
          <cell r="AV201"/>
          <cell r="AW201" t="e">
            <v>#N/A</v>
          </cell>
          <cell r="AX201"/>
          <cell r="AY201" t="e">
            <v>#N/A</v>
          </cell>
          <cell r="AZ201"/>
          <cell r="BA201" t="e">
            <v>#N/A</v>
          </cell>
          <cell r="BB201"/>
          <cell r="BC201" t="e">
            <v>#N/A</v>
          </cell>
          <cell r="BD201"/>
        </row>
        <row r="202">
          <cell r="A202" t="str">
            <v>646215</v>
          </cell>
          <cell r="B202" t="str">
            <v>Dir Com Misc Bus Exp</v>
          </cell>
          <cell r="C202" t="str">
            <v>646215</v>
          </cell>
          <cell r="D202" t="str">
            <v>Dir Com Misc Bus Exp</v>
          </cell>
          <cell r="E202" t="str">
            <v>646312</v>
          </cell>
          <cell r="F202" t="str">
            <v>Sup-Com Misc Bus Exp</v>
          </cell>
          <cell r="G202" t="str">
            <v>646114</v>
          </cell>
          <cell r="H202" t="str">
            <v>Gov-Comm Mis Bus Exp</v>
          </cell>
          <cell r="I202" t="e">
            <v>#N/A</v>
          </cell>
          <cell r="J202"/>
          <cell r="K202" t="e">
            <v>#N/A</v>
          </cell>
          <cell r="L202"/>
          <cell r="M202" t="e">
            <v>#N/A</v>
          </cell>
          <cell r="N202"/>
          <cell r="O202" t="e">
            <v>#N/A</v>
          </cell>
          <cell r="P202"/>
          <cell r="Q202" t="e">
            <v>#N/A</v>
          </cell>
          <cell r="R202"/>
          <cell r="S202" t="e">
            <v>#N/A</v>
          </cell>
          <cell r="T202"/>
          <cell r="U202" t="e">
            <v>#N/A</v>
          </cell>
          <cell r="V202"/>
          <cell r="W202" t="e">
            <v>#N/A</v>
          </cell>
          <cell r="X202"/>
          <cell r="Y202" t="e">
            <v>#N/A</v>
          </cell>
          <cell r="Z202"/>
          <cell r="AA202" t="e">
            <v>#N/A</v>
          </cell>
          <cell r="AB202"/>
          <cell r="AC202" t="e">
            <v>#N/A</v>
          </cell>
          <cell r="AD202"/>
          <cell r="AE202" t="e">
            <v>#N/A</v>
          </cell>
          <cell r="AF202"/>
          <cell r="AG202" t="e">
            <v>#N/A</v>
          </cell>
          <cell r="AH202"/>
          <cell r="AI202" t="e">
            <v>#N/A</v>
          </cell>
          <cell r="AJ202"/>
          <cell r="AK202" t="e">
            <v>#N/A</v>
          </cell>
          <cell r="AL202"/>
          <cell r="AM202" t="e">
            <v>#N/A</v>
          </cell>
          <cell r="AN202"/>
          <cell r="AO202" t="e">
            <v>#N/A</v>
          </cell>
          <cell r="AP202"/>
          <cell r="AQ202" t="e">
            <v>#N/A</v>
          </cell>
          <cell r="AR202"/>
          <cell r="AS202" t="e">
            <v>#N/A</v>
          </cell>
          <cell r="AT202"/>
          <cell r="AU202" t="e">
            <v>#N/A</v>
          </cell>
          <cell r="AV202"/>
          <cell r="AW202" t="e">
            <v>#N/A</v>
          </cell>
          <cell r="AX202"/>
          <cell r="AY202" t="e">
            <v>#N/A</v>
          </cell>
          <cell r="AZ202"/>
          <cell r="BA202" t="e">
            <v>#N/A</v>
          </cell>
          <cell r="BB202"/>
          <cell r="BC202" t="e">
            <v>#N/A</v>
          </cell>
          <cell r="BD202"/>
        </row>
        <row r="203">
          <cell r="A203" t="str">
            <v>646216</v>
          </cell>
          <cell r="B203" t="str">
            <v>Dir GA Misc Bus Exp</v>
          </cell>
          <cell r="C203" t="e">
            <v>#N/A</v>
          </cell>
          <cell r="D203"/>
          <cell r="E203" t="e">
            <v>#N/A</v>
          </cell>
          <cell r="F203"/>
          <cell r="G203" t="e">
            <v>#N/A</v>
          </cell>
          <cell r="H203"/>
          <cell r="I203" t="e">
            <v>#N/A</v>
          </cell>
          <cell r="J203"/>
          <cell r="K203" t="e">
            <v>#N/A</v>
          </cell>
          <cell r="L203"/>
          <cell r="M203" t="e">
            <v>#N/A</v>
          </cell>
          <cell r="N203"/>
          <cell r="O203" t="e">
            <v>#N/A</v>
          </cell>
          <cell r="P203"/>
          <cell r="Q203" t="e">
            <v>#N/A</v>
          </cell>
          <cell r="R203"/>
          <cell r="S203" t="e">
            <v>#N/A</v>
          </cell>
          <cell r="T203"/>
          <cell r="U203" t="e">
            <v>#N/A</v>
          </cell>
          <cell r="V203"/>
          <cell r="W203" t="e">
            <v>#N/A</v>
          </cell>
          <cell r="X203"/>
          <cell r="Y203" t="e">
            <v>#N/A</v>
          </cell>
          <cell r="Z203"/>
          <cell r="AA203" t="e">
            <v>#N/A</v>
          </cell>
          <cell r="AB203"/>
          <cell r="AC203" t="e">
            <v>#N/A</v>
          </cell>
          <cell r="AD203"/>
          <cell r="AE203" t="e">
            <v>#N/A</v>
          </cell>
          <cell r="AF203"/>
          <cell r="AG203" t="str">
            <v>646407</v>
          </cell>
          <cell r="AH203" t="str">
            <v>Legis Adv Govt A</v>
          </cell>
          <cell r="AI203" t="str">
            <v>646407</v>
          </cell>
          <cell r="AJ203" t="str">
            <v>Legis Adv Govt A</v>
          </cell>
          <cell r="AK203" t="str">
            <v>646407</v>
          </cell>
          <cell r="AL203" t="str">
            <v>Legis Adv Govt A</v>
          </cell>
          <cell r="AM203" t="e">
            <v>#N/A</v>
          </cell>
          <cell r="AN203"/>
          <cell r="AO203" t="e">
            <v>#N/A</v>
          </cell>
          <cell r="AP203"/>
          <cell r="AQ203" t="e">
            <v>#N/A</v>
          </cell>
          <cell r="AR203"/>
          <cell r="AS203" t="e">
            <v>#N/A</v>
          </cell>
          <cell r="AT203"/>
          <cell r="AU203" t="e">
            <v>#N/A</v>
          </cell>
          <cell r="AV203"/>
          <cell r="AW203" t="e">
            <v>#N/A</v>
          </cell>
          <cell r="AX203"/>
          <cell r="AY203" t="e">
            <v>#N/A</v>
          </cell>
          <cell r="AZ203"/>
          <cell r="BA203" t="e">
            <v>#N/A</v>
          </cell>
          <cell r="BB203"/>
          <cell r="BC203" t="e">
            <v>#N/A</v>
          </cell>
          <cell r="BD203"/>
        </row>
        <row r="204">
          <cell r="A204" t="str">
            <v>646217</v>
          </cell>
          <cell r="B204" t="str">
            <v>Dir Reg Ops Misc Bus</v>
          </cell>
          <cell r="AS204" t="str">
            <v>646217</v>
          </cell>
          <cell r="AT204" t="str">
            <v>Dir Reg Ops Misc Bus</v>
          </cell>
          <cell r="AW204" t="str">
            <v>646217</v>
          </cell>
          <cell r="AX204" t="str">
            <v>Dir Reg Ops Misc Bus</v>
          </cell>
        </row>
        <row r="205">
          <cell r="A205" t="str">
            <v>646218</v>
          </cell>
          <cell r="B205" t="str">
            <v>Dir  Legal Donations</v>
          </cell>
          <cell r="C205" t="e">
            <v>#N/A</v>
          </cell>
          <cell r="D205"/>
          <cell r="E205" t="e">
            <v>#N/A</v>
          </cell>
          <cell r="F205"/>
          <cell r="G205" t="e">
            <v>#N/A</v>
          </cell>
          <cell r="H205"/>
          <cell r="I205" t="e">
            <v>#N/A</v>
          </cell>
          <cell r="J205"/>
          <cell r="K205" t="e">
            <v>#N/A</v>
          </cell>
          <cell r="L205"/>
          <cell r="M205" t="e">
            <v>#N/A</v>
          </cell>
          <cell r="N205"/>
          <cell r="O205" t="e">
            <v>#N/A</v>
          </cell>
          <cell r="P205"/>
          <cell r="Q205" t="e">
            <v>#N/A</v>
          </cell>
          <cell r="R205"/>
          <cell r="S205" t="e">
            <v>#N/A</v>
          </cell>
          <cell r="T205"/>
          <cell r="U205" t="str">
            <v>646218</v>
          </cell>
          <cell r="V205" t="str">
            <v>Dir  Legal Donations</v>
          </cell>
          <cell r="W205" t="str">
            <v>646314</v>
          </cell>
          <cell r="X205" t="str">
            <v>Sup  Legal Donations</v>
          </cell>
          <cell r="Y205" t="str">
            <v>646117</v>
          </cell>
          <cell r="Z205" t="str">
            <v>Gov  Legal Donations</v>
          </cell>
          <cell r="AA205" t="e">
            <v>#N/A</v>
          </cell>
          <cell r="AB205"/>
          <cell r="AC205" t="e">
            <v>#N/A</v>
          </cell>
          <cell r="AD205"/>
          <cell r="AE205" t="e">
            <v>#N/A</v>
          </cell>
          <cell r="AF205"/>
          <cell r="AG205" t="e">
            <v>#N/A</v>
          </cell>
          <cell r="AH205"/>
          <cell r="AI205" t="e">
            <v>#N/A</v>
          </cell>
          <cell r="AJ205"/>
          <cell r="AK205" t="e">
            <v>#N/A</v>
          </cell>
          <cell r="AL205"/>
          <cell r="AM205" t="e">
            <v>#N/A</v>
          </cell>
          <cell r="AN205"/>
          <cell r="AO205" t="e">
            <v>#N/A</v>
          </cell>
          <cell r="AP205"/>
          <cell r="AQ205" t="e">
            <v>#N/A</v>
          </cell>
          <cell r="AR205"/>
          <cell r="AS205" t="e">
            <v>#N/A</v>
          </cell>
          <cell r="AT205"/>
          <cell r="AU205" t="e">
            <v>#N/A</v>
          </cell>
          <cell r="AV205"/>
          <cell r="AW205" t="e">
            <v>#N/A</v>
          </cell>
          <cell r="AX205"/>
          <cell r="AY205" t="e">
            <v>#N/A</v>
          </cell>
          <cell r="AZ205"/>
          <cell r="BA205" t="e">
            <v>#N/A</v>
          </cell>
          <cell r="BB205"/>
          <cell r="BC205" t="e">
            <v>#N/A</v>
          </cell>
          <cell r="BD205"/>
        </row>
        <row r="206">
          <cell r="A206" t="str">
            <v>646219</v>
          </cell>
          <cell r="B206" t="str">
            <v>Dir  Fin Donations</v>
          </cell>
          <cell r="C206" t="e">
            <v>#N/A</v>
          </cell>
          <cell r="D206"/>
          <cell r="E206" t="e">
            <v>#N/A</v>
          </cell>
          <cell r="F206"/>
          <cell r="G206" t="e">
            <v>#N/A</v>
          </cell>
          <cell r="H206"/>
          <cell r="I206" t="str">
            <v>646204</v>
          </cell>
          <cell r="J206" t="str">
            <v>Finance Direct</v>
          </cell>
          <cell r="K206" t="e">
            <v>#N/A</v>
          </cell>
          <cell r="L206"/>
          <cell r="M206" t="e">
            <v>#N/A</v>
          </cell>
          <cell r="N206"/>
          <cell r="O206" t="e">
            <v>#N/A</v>
          </cell>
          <cell r="P206"/>
          <cell r="Q206" t="e">
            <v>#N/A</v>
          </cell>
          <cell r="R206"/>
          <cell r="S206" t="e">
            <v>#N/A</v>
          </cell>
          <cell r="T206"/>
          <cell r="U206" t="e">
            <v>#N/A</v>
          </cell>
          <cell r="V206"/>
          <cell r="W206" t="e">
            <v>#N/A</v>
          </cell>
          <cell r="X206"/>
          <cell r="Y206" t="e">
            <v>#N/A</v>
          </cell>
          <cell r="Z206"/>
          <cell r="AA206" t="e">
            <v>#N/A</v>
          </cell>
          <cell r="AB206"/>
          <cell r="AC206" t="e">
            <v>#N/A</v>
          </cell>
          <cell r="AD206"/>
          <cell r="AE206" t="e">
            <v>#N/A</v>
          </cell>
          <cell r="AF206"/>
          <cell r="AG206" t="e">
            <v>#N/A</v>
          </cell>
          <cell r="AH206"/>
          <cell r="AI206" t="e">
            <v>#N/A</v>
          </cell>
          <cell r="AJ206"/>
          <cell r="AK206" t="e">
            <v>#N/A</v>
          </cell>
          <cell r="AL206"/>
          <cell r="AM206" t="e">
            <v>#N/A</v>
          </cell>
          <cell r="AN206"/>
          <cell r="AO206" t="e">
            <v>#N/A</v>
          </cell>
          <cell r="AP206"/>
          <cell r="AQ206" t="e">
            <v>#N/A</v>
          </cell>
          <cell r="AR206"/>
          <cell r="AS206" t="e">
            <v>#N/A</v>
          </cell>
          <cell r="AT206"/>
          <cell r="AU206" t="e">
            <v>#N/A</v>
          </cell>
          <cell r="AV206"/>
          <cell r="AW206" t="e">
            <v>#N/A</v>
          </cell>
          <cell r="AX206"/>
          <cell r="AY206" t="e">
            <v>#N/A</v>
          </cell>
          <cell r="AZ206"/>
          <cell r="BA206" t="e">
            <v>#N/A</v>
          </cell>
          <cell r="BB206"/>
          <cell r="BC206" t="e">
            <v>#N/A</v>
          </cell>
          <cell r="BD206"/>
        </row>
        <row r="207">
          <cell r="A207" t="str">
            <v>646222</v>
          </cell>
          <cell r="B207" t="str">
            <v>Dir  Comm Donations</v>
          </cell>
          <cell r="C207" t="str">
            <v>646222</v>
          </cell>
          <cell r="D207" t="str">
            <v>Dir  Comm Donations</v>
          </cell>
          <cell r="E207" t="str">
            <v>646318</v>
          </cell>
          <cell r="F207" t="str">
            <v>Sup  Comm Donations</v>
          </cell>
          <cell r="G207" t="str">
            <v>646122</v>
          </cell>
          <cell r="H207" t="str">
            <v>Gov -Comm Donations</v>
          </cell>
          <cell r="I207" t="e">
            <v>#N/A</v>
          </cell>
          <cell r="J207"/>
          <cell r="K207" t="e">
            <v>#N/A</v>
          </cell>
          <cell r="L207"/>
          <cell r="M207" t="e">
            <v>#N/A</v>
          </cell>
          <cell r="N207"/>
          <cell r="O207" t="e">
            <v>#N/A</v>
          </cell>
          <cell r="P207"/>
          <cell r="Q207" t="e">
            <v>#N/A</v>
          </cell>
          <cell r="R207"/>
          <cell r="S207" t="e">
            <v>#N/A</v>
          </cell>
          <cell r="T207"/>
          <cell r="U207" t="e">
            <v>#N/A</v>
          </cell>
          <cell r="V207"/>
          <cell r="W207" t="e">
            <v>#N/A</v>
          </cell>
          <cell r="X207"/>
          <cell r="Y207" t="e">
            <v>#N/A</v>
          </cell>
          <cell r="Z207"/>
          <cell r="AA207" t="e">
            <v>#N/A</v>
          </cell>
          <cell r="AB207"/>
          <cell r="AC207" t="e">
            <v>#N/A</v>
          </cell>
          <cell r="AD207"/>
          <cell r="AE207" t="e">
            <v>#N/A</v>
          </cell>
          <cell r="AF207"/>
          <cell r="AG207" t="e">
            <v>#N/A</v>
          </cell>
          <cell r="AH207"/>
          <cell r="AI207" t="e">
            <v>#N/A</v>
          </cell>
          <cell r="AJ207"/>
          <cell r="AK207" t="e">
            <v>#N/A</v>
          </cell>
          <cell r="AL207"/>
          <cell r="AM207" t="e">
            <v>#N/A</v>
          </cell>
          <cell r="AN207"/>
          <cell r="AO207" t="e">
            <v>#N/A</v>
          </cell>
          <cell r="AP207"/>
          <cell r="AQ207" t="e">
            <v>#N/A</v>
          </cell>
          <cell r="AR207"/>
          <cell r="AS207" t="e">
            <v>#N/A</v>
          </cell>
          <cell r="AT207"/>
          <cell r="AU207" t="e">
            <v>#N/A</v>
          </cell>
          <cell r="AV207"/>
          <cell r="AW207" t="e">
            <v>#N/A</v>
          </cell>
          <cell r="AX207"/>
          <cell r="AY207" t="e">
            <v>#N/A</v>
          </cell>
          <cell r="AZ207"/>
          <cell r="BA207" t="e">
            <v>#N/A</v>
          </cell>
          <cell r="BB207"/>
          <cell r="BC207" t="e">
            <v>#N/A</v>
          </cell>
          <cell r="BD207"/>
        </row>
        <row r="208">
          <cell r="A208" t="str">
            <v>646223</v>
          </cell>
          <cell r="B208" t="str">
            <v>Dir  GA Donations</v>
          </cell>
          <cell r="C208" t="e">
            <v>#N/A</v>
          </cell>
          <cell r="D208"/>
          <cell r="E208" t="e">
            <v>#N/A</v>
          </cell>
          <cell r="F208"/>
          <cell r="G208" t="e">
            <v>#N/A</v>
          </cell>
          <cell r="H208"/>
          <cell r="I208" t="e">
            <v>#N/A</v>
          </cell>
          <cell r="J208"/>
          <cell r="K208" t="e">
            <v>#N/A</v>
          </cell>
          <cell r="L208"/>
          <cell r="M208" t="e">
            <v>#N/A</v>
          </cell>
          <cell r="N208"/>
          <cell r="O208" t="e">
            <v>#N/A</v>
          </cell>
          <cell r="P208"/>
          <cell r="Q208" t="e">
            <v>#N/A</v>
          </cell>
          <cell r="R208"/>
          <cell r="S208" t="e">
            <v>#N/A</v>
          </cell>
          <cell r="T208"/>
          <cell r="U208" t="e">
            <v>#N/A</v>
          </cell>
          <cell r="V208"/>
          <cell r="W208" t="e">
            <v>#N/A</v>
          </cell>
          <cell r="X208"/>
          <cell r="Y208" t="e">
            <v>#N/A</v>
          </cell>
          <cell r="Z208"/>
          <cell r="AA208" t="e">
            <v>#N/A</v>
          </cell>
          <cell r="AB208"/>
          <cell r="AC208" t="e">
            <v>#N/A</v>
          </cell>
          <cell r="AD208"/>
          <cell r="AE208" t="e">
            <v>#N/A</v>
          </cell>
          <cell r="AF208"/>
          <cell r="AG208" t="str">
            <v>646123</v>
          </cell>
          <cell r="AH208" t="str">
            <v>Gov  GA Donations</v>
          </cell>
          <cell r="AI208" t="str">
            <v>646407</v>
          </cell>
          <cell r="AJ208" t="str">
            <v>Legis Adv Govt A</v>
          </cell>
          <cell r="AK208" t="e">
            <v>#N/A</v>
          </cell>
          <cell r="AL208"/>
          <cell r="AM208" t="e">
            <v>#N/A</v>
          </cell>
          <cell r="AN208"/>
          <cell r="AO208" t="e">
            <v>#N/A</v>
          </cell>
          <cell r="AP208"/>
          <cell r="AQ208" t="e">
            <v>#N/A</v>
          </cell>
          <cell r="AR208"/>
          <cell r="AS208" t="e">
            <v>#N/A</v>
          </cell>
          <cell r="AT208"/>
          <cell r="AU208" t="e">
            <v>#N/A</v>
          </cell>
          <cell r="AV208"/>
          <cell r="AW208" t="e">
            <v>#N/A</v>
          </cell>
          <cell r="AX208"/>
          <cell r="AY208" t="e">
            <v>#N/A</v>
          </cell>
          <cell r="AZ208"/>
          <cell r="BA208" t="e">
            <v>#N/A</v>
          </cell>
          <cell r="BB208"/>
          <cell r="BC208" t="e">
            <v>#N/A</v>
          </cell>
          <cell r="BD208"/>
        </row>
        <row r="209">
          <cell r="A209" t="str">
            <v>646232</v>
          </cell>
          <cell r="B209" t="str">
            <v>Direct - Regulatory</v>
          </cell>
          <cell r="C209" t="e">
            <v>#N/A</v>
          </cell>
          <cell r="D209"/>
          <cell r="E209" t="e">
            <v>#N/A</v>
          </cell>
          <cell r="F209"/>
          <cell r="G209" t="e">
            <v>#N/A</v>
          </cell>
          <cell r="H209"/>
          <cell r="I209" t="e">
            <v>#N/A</v>
          </cell>
          <cell r="J209"/>
          <cell r="K209" t="e">
            <v>#N/A</v>
          </cell>
          <cell r="L209"/>
          <cell r="M209" t="e">
            <v>#N/A</v>
          </cell>
          <cell r="N209"/>
          <cell r="O209" t="e">
            <v>#N/A</v>
          </cell>
          <cell r="P209"/>
          <cell r="Q209" t="e">
            <v>#N/A</v>
          </cell>
          <cell r="R209"/>
          <cell r="S209" t="e">
            <v>#N/A</v>
          </cell>
          <cell r="T209"/>
          <cell r="U209" t="e">
            <v>#N/A</v>
          </cell>
          <cell r="V209"/>
          <cell r="W209" t="e">
            <v>#N/A</v>
          </cell>
          <cell r="X209"/>
          <cell r="Y209" t="e">
            <v>#N/A</v>
          </cell>
          <cell r="Z209"/>
          <cell r="AA209" t="str">
            <v>646232</v>
          </cell>
          <cell r="AB209" t="str">
            <v>Direct - Regulatory</v>
          </cell>
          <cell r="AC209" t="e">
            <v>#N/A</v>
          </cell>
          <cell r="AD209"/>
          <cell r="AE209" t="e">
            <v>#N/A</v>
          </cell>
          <cell r="AF209"/>
          <cell r="AG209" t="e">
            <v>#N/A</v>
          </cell>
          <cell r="AH209"/>
          <cell r="AI209" t="e">
            <v>#N/A</v>
          </cell>
          <cell r="AJ209"/>
          <cell r="AK209" t="e">
            <v>#N/A</v>
          </cell>
          <cell r="AL209"/>
          <cell r="AM209" t="e">
            <v>#N/A</v>
          </cell>
          <cell r="AN209"/>
          <cell r="AO209" t="e">
            <v>#N/A</v>
          </cell>
          <cell r="AP209"/>
          <cell r="AQ209" t="e">
            <v>#N/A</v>
          </cell>
          <cell r="AR209"/>
          <cell r="AS209" t="e">
            <v>#N/A</v>
          </cell>
          <cell r="AT209"/>
          <cell r="AU209" t="e">
            <v>#N/A</v>
          </cell>
          <cell r="AV209"/>
          <cell r="AW209" t="e">
            <v>#N/A</v>
          </cell>
          <cell r="AX209"/>
          <cell r="AY209" t="e">
            <v>#N/A</v>
          </cell>
          <cell r="AZ209"/>
          <cell r="BA209" t="e">
            <v>#N/A</v>
          </cell>
          <cell r="BB209"/>
          <cell r="BC209" t="e">
            <v>#N/A</v>
          </cell>
          <cell r="BD209"/>
        </row>
        <row r="210">
          <cell r="A210" t="str">
            <v>646242</v>
          </cell>
          <cell r="B210" t="str">
            <v>Comm Rel Direct</v>
          </cell>
          <cell r="C210" t="str">
            <v>646242</v>
          </cell>
          <cell r="D210" t="str">
            <v>Comm Rel Direct</v>
          </cell>
          <cell r="E210" t="str">
            <v>646304</v>
          </cell>
          <cell r="F210" t="str">
            <v>Support Svcs- Comm</v>
          </cell>
          <cell r="G210" t="e">
            <v>#N/A</v>
          </cell>
          <cell r="H210"/>
          <cell r="I210" t="e">
            <v>#N/A</v>
          </cell>
          <cell r="J210"/>
          <cell r="K210" t="e">
            <v>#N/A</v>
          </cell>
          <cell r="L210"/>
          <cell r="M210" t="e">
            <v>#N/A</v>
          </cell>
          <cell r="N210"/>
          <cell r="O210" t="e">
            <v>#N/A</v>
          </cell>
          <cell r="P210"/>
          <cell r="Q210" t="e">
            <v>#N/A</v>
          </cell>
          <cell r="R210"/>
          <cell r="S210" t="e">
            <v>#N/A</v>
          </cell>
          <cell r="T210"/>
          <cell r="U210" t="e">
            <v>#N/A</v>
          </cell>
          <cell r="V210"/>
          <cell r="W210" t="e">
            <v>#N/A</v>
          </cell>
          <cell r="X210"/>
          <cell r="Y210" t="e">
            <v>#N/A</v>
          </cell>
          <cell r="Z210"/>
          <cell r="AA210" t="e">
            <v>#N/A</v>
          </cell>
          <cell r="AB210"/>
          <cell r="AC210" t="e">
            <v>#N/A</v>
          </cell>
          <cell r="AD210"/>
          <cell r="AE210" t="e">
            <v>#N/A</v>
          </cell>
          <cell r="AF210"/>
          <cell r="AG210" t="e">
            <v>#N/A</v>
          </cell>
          <cell r="AH210"/>
          <cell r="AI210" t="e">
            <v>#N/A</v>
          </cell>
          <cell r="AJ210"/>
          <cell r="AK210" t="e">
            <v>#N/A</v>
          </cell>
          <cell r="AL210"/>
          <cell r="AM210" t="e">
            <v>#N/A</v>
          </cell>
          <cell r="AN210"/>
          <cell r="AO210" t="e">
            <v>#N/A</v>
          </cell>
          <cell r="AP210"/>
          <cell r="AQ210" t="e">
            <v>#N/A</v>
          </cell>
          <cell r="AR210"/>
          <cell r="AS210" t="e">
            <v>#N/A</v>
          </cell>
          <cell r="AT210"/>
          <cell r="AU210" t="e">
            <v>#N/A</v>
          </cell>
          <cell r="AV210"/>
          <cell r="AW210" t="e">
            <v>#N/A</v>
          </cell>
          <cell r="AX210"/>
          <cell r="AY210" t="e">
            <v>#N/A</v>
          </cell>
          <cell r="AZ210"/>
          <cell r="BA210" t="e">
            <v>#N/A</v>
          </cell>
          <cell r="BB210"/>
          <cell r="BC210" t="e">
            <v>#N/A</v>
          </cell>
          <cell r="BD210"/>
        </row>
        <row r="211">
          <cell r="A211" t="str">
            <v>646250</v>
          </cell>
          <cell r="B211" t="str">
            <v>Credit and Collectio</v>
          </cell>
          <cell r="C211" t="e">
            <v>#N/A</v>
          </cell>
          <cell r="D211"/>
          <cell r="E211" t="e">
            <v>#N/A</v>
          </cell>
          <cell r="F211"/>
          <cell r="G211" t="e">
            <v>#N/A</v>
          </cell>
          <cell r="H211"/>
          <cell r="I211" t="e">
            <v>#N/A</v>
          </cell>
          <cell r="J211"/>
          <cell r="K211" t="e">
            <v>#N/A</v>
          </cell>
          <cell r="L211"/>
          <cell r="M211" t="e">
            <v>#N/A</v>
          </cell>
          <cell r="N211"/>
          <cell r="O211" t="e">
            <v>#N/A</v>
          </cell>
          <cell r="P211"/>
          <cell r="Q211" t="e">
            <v>#N/A</v>
          </cell>
          <cell r="R211"/>
          <cell r="S211" t="e">
            <v>#N/A</v>
          </cell>
          <cell r="T211"/>
          <cell r="U211" t="e">
            <v>#N/A</v>
          </cell>
          <cell r="V211"/>
          <cell r="W211" t="e">
            <v>#N/A</v>
          </cell>
          <cell r="X211"/>
          <cell r="Y211" t="e">
            <v>#N/A</v>
          </cell>
          <cell r="Z211"/>
          <cell r="AA211" t="e">
            <v>#N/A</v>
          </cell>
          <cell r="AB211"/>
          <cell r="AC211" t="e">
            <v>#N/A</v>
          </cell>
          <cell r="AD211"/>
          <cell r="AE211" t="e">
            <v>#N/A</v>
          </cell>
          <cell r="AF211"/>
          <cell r="AG211" t="e">
            <v>#N/A</v>
          </cell>
          <cell r="AH211"/>
          <cell r="AI211" t="e">
            <v>#N/A</v>
          </cell>
          <cell r="AJ211"/>
          <cell r="AK211" t="e">
            <v>#N/A</v>
          </cell>
          <cell r="AL211"/>
          <cell r="AM211" t="e">
            <v>#N/A</v>
          </cell>
          <cell r="AN211"/>
          <cell r="AO211" t="e">
            <v>#N/A</v>
          </cell>
          <cell r="AP211"/>
          <cell r="AQ211" t="e">
            <v>#N/A</v>
          </cell>
          <cell r="AR211"/>
          <cell r="AS211" t="str">
            <v>646250</v>
          </cell>
          <cell r="AT211" t="str">
            <v>Credit and Collectio</v>
          </cell>
          <cell r="AU211" t="e">
            <v>#N/A</v>
          </cell>
          <cell r="AV211"/>
          <cell r="AW211" t="e">
            <v>#N/A</v>
          </cell>
          <cell r="AX211"/>
          <cell r="AY211" t="e">
            <v>#N/A</v>
          </cell>
          <cell r="AZ211"/>
          <cell r="BA211" t="e">
            <v>#N/A</v>
          </cell>
          <cell r="BB211"/>
          <cell r="BC211" t="e">
            <v>#N/A</v>
          </cell>
          <cell r="BD211"/>
        </row>
        <row r="212">
          <cell r="A212" t="str">
            <v>646301</v>
          </cell>
          <cell r="B212" t="str">
            <v>Support Svcs- Legal</v>
          </cell>
          <cell r="C212" t="e">
            <v>#N/A</v>
          </cell>
          <cell r="D212"/>
          <cell r="E212" t="e">
            <v>#N/A</v>
          </cell>
          <cell r="F212"/>
          <cell r="G212" t="e">
            <v>#N/A</v>
          </cell>
          <cell r="H212"/>
          <cell r="I212" t="e">
            <v>#N/A</v>
          </cell>
          <cell r="J212"/>
          <cell r="K212" t="e">
            <v>#N/A</v>
          </cell>
          <cell r="L212"/>
          <cell r="M212" t="e">
            <v>#N/A</v>
          </cell>
          <cell r="N212"/>
          <cell r="O212" t="e">
            <v>#N/A</v>
          </cell>
          <cell r="P212"/>
          <cell r="Q212" t="e">
            <v>#N/A</v>
          </cell>
          <cell r="R212"/>
          <cell r="S212" t="e">
            <v>#N/A</v>
          </cell>
          <cell r="T212"/>
          <cell r="U212" t="e">
            <v>#N/A</v>
          </cell>
          <cell r="V212"/>
          <cell r="W212" t="str">
            <v>646301</v>
          </cell>
          <cell r="X212" t="str">
            <v>Support Svcs- Legal</v>
          </cell>
          <cell r="Y212" t="e">
            <v>#N/A</v>
          </cell>
          <cell r="Z212"/>
          <cell r="AA212" t="e">
            <v>#N/A</v>
          </cell>
          <cell r="AB212"/>
          <cell r="AC212" t="e">
            <v>#N/A</v>
          </cell>
          <cell r="AD212"/>
          <cell r="AE212" t="e">
            <v>#N/A</v>
          </cell>
          <cell r="AF212"/>
          <cell r="AG212" t="e">
            <v>#N/A</v>
          </cell>
          <cell r="AH212"/>
          <cell r="AI212" t="e">
            <v>#N/A</v>
          </cell>
          <cell r="AJ212"/>
          <cell r="AK212" t="e">
            <v>#N/A</v>
          </cell>
          <cell r="AL212"/>
          <cell r="AM212" t="e">
            <v>#N/A</v>
          </cell>
          <cell r="AN212"/>
          <cell r="AO212" t="e">
            <v>#N/A</v>
          </cell>
          <cell r="AP212"/>
          <cell r="AQ212" t="e">
            <v>#N/A</v>
          </cell>
          <cell r="AR212"/>
          <cell r="AS212" t="e">
            <v>#N/A</v>
          </cell>
          <cell r="AT212"/>
          <cell r="AU212" t="e">
            <v>#N/A</v>
          </cell>
          <cell r="AV212"/>
          <cell r="AW212" t="e">
            <v>#N/A</v>
          </cell>
          <cell r="AX212"/>
          <cell r="AY212" t="e">
            <v>#N/A</v>
          </cell>
          <cell r="AZ212"/>
          <cell r="BA212" t="e">
            <v>#N/A</v>
          </cell>
          <cell r="BB212"/>
          <cell r="BC212" t="e">
            <v>#N/A</v>
          </cell>
          <cell r="BD212"/>
        </row>
        <row r="213">
          <cell r="A213" t="str">
            <v>646302</v>
          </cell>
          <cell r="B213" t="str">
            <v>Support Svcs- Fin</v>
          </cell>
          <cell r="C213" t="e">
            <v>#N/A</v>
          </cell>
          <cell r="D213"/>
          <cell r="E213" t="e">
            <v>#N/A</v>
          </cell>
          <cell r="F213"/>
          <cell r="G213" t="e">
            <v>#N/A</v>
          </cell>
          <cell r="H213"/>
          <cell r="I213" t="e">
            <v>#N/A</v>
          </cell>
          <cell r="J213"/>
          <cell r="K213" t="str">
            <v>646302</v>
          </cell>
          <cell r="L213" t="str">
            <v>Support Svcs- Fin</v>
          </cell>
          <cell r="M213" t="e">
            <v>#N/A</v>
          </cell>
          <cell r="N213"/>
          <cell r="O213" t="e">
            <v>#N/A</v>
          </cell>
          <cell r="P213"/>
          <cell r="Q213" t="e">
            <v>#N/A</v>
          </cell>
          <cell r="R213"/>
          <cell r="S213" t="e">
            <v>#N/A</v>
          </cell>
          <cell r="T213"/>
          <cell r="U213" t="e">
            <v>#N/A</v>
          </cell>
          <cell r="V213"/>
          <cell r="W213" t="e">
            <v>#N/A</v>
          </cell>
          <cell r="X213"/>
          <cell r="Y213" t="e">
            <v>#N/A</v>
          </cell>
          <cell r="Z213"/>
          <cell r="AA213" t="e">
            <v>#N/A</v>
          </cell>
          <cell r="AB213"/>
          <cell r="AC213" t="e">
            <v>#N/A</v>
          </cell>
          <cell r="AD213"/>
          <cell r="AE213" t="e">
            <v>#N/A</v>
          </cell>
          <cell r="AF213"/>
          <cell r="AG213" t="e">
            <v>#N/A</v>
          </cell>
          <cell r="AH213"/>
          <cell r="AI213" t="e">
            <v>#N/A</v>
          </cell>
          <cell r="AJ213"/>
          <cell r="AK213" t="e">
            <v>#N/A</v>
          </cell>
          <cell r="AL213"/>
          <cell r="AM213" t="e">
            <v>#N/A</v>
          </cell>
          <cell r="AN213"/>
          <cell r="AO213" t="e">
            <v>#N/A</v>
          </cell>
          <cell r="AP213"/>
          <cell r="AQ213" t="e">
            <v>#N/A</v>
          </cell>
          <cell r="AR213"/>
          <cell r="AS213" t="e">
            <v>#N/A</v>
          </cell>
          <cell r="AT213"/>
          <cell r="AU213" t="e">
            <v>#N/A</v>
          </cell>
          <cell r="AV213"/>
          <cell r="AW213" t="e">
            <v>#N/A</v>
          </cell>
          <cell r="AX213"/>
          <cell r="AY213" t="e">
            <v>#N/A</v>
          </cell>
          <cell r="AZ213"/>
          <cell r="BA213" t="e">
            <v>#N/A</v>
          </cell>
          <cell r="BB213"/>
          <cell r="BC213" t="e">
            <v>#N/A</v>
          </cell>
          <cell r="BD213"/>
        </row>
        <row r="214">
          <cell r="A214" t="str">
            <v>646303</v>
          </cell>
          <cell r="B214" t="str">
            <v>Support Svcs- HR</v>
          </cell>
          <cell r="C214" t="e">
            <v>#N/A</v>
          </cell>
          <cell r="D214"/>
          <cell r="E214" t="e">
            <v>#N/A</v>
          </cell>
          <cell r="F214"/>
          <cell r="G214" t="e">
            <v>#N/A</v>
          </cell>
          <cell r="H214"/>
          <cell r="I214" t="e">
            <v>#N/A</v>
          </cell>
          <cell r="J214"/>
          <cell r="K214" t="e">
            <v>#N/A</v>
          </cell>
          <cell r="L214"/>
          <cell r="M214" t="e">
            <v>#N/A</v>
          </cell>
          <cell r="N214"/>
          <cell r="O214" t="e">
            <v>#N/A</v>
          </cell>
          <cell r="P214"/>
          <cell r="Q214" t="str">
            <v>646303</v>
          </cell>
          <cell r="R214" t="str">
            <v>Support Svcs- HR</v>
          </cell>
          <cell r="S214" t="e">
            <v>#N/A</v>
          </cell>
          <cell r="T214"/>
          <cell r="U214" t="e">
            <v>#N/A</v>
          </cell>
          <cell r="V214"/>
          <cell r="W214" t="e">
            <v>#N/A</v>
          </cell>
          <cell r="X214"/>
          <cell r="Y214" t="e">
            <v>#N/A</v>
          </cell>
          <cell r="Z214"/>
          <cell r="AA214" t="e">
            <v>#N/A</v>
          </cell>
          <cell r="AB214"/>
          <cell r="AC214" t="e">
            <v>#N/A</v>
          </cell>
          <cell r="AD214"/>
          <cell r="AE214" t="e">
            <v>#N/A</v>
          </cell>
          <cell r="AF214"/>
          <cell r="AG214" t="e">
            <v>#N/A</v>
          </cell>
          <cell r="AH214"/>
          <cell r="AI214" t="e">
            <v>#N/A</v>
          </cell>
          <cell r="AJ214"/>
          <cell r="AK214" t="e">
            <v>#N/A</v>
          </cell>
          <cell r="AL214"/>
          <cell r="AM214" t="e">
            <v>#N/A</v>
          </cell>
          <cell r="AN214"/>
          <cell r="AO214" t="e">
            <v>#N/A</v>
          </cell>
          <cell r="AP214"/>
          <cell r="AQ214" t="e">
            <v>#N/A</v>
          </cell>
          <cell r="AR214"/>
          <cell r="AS214" t="e">
            <v>#N/A</v>
          </cell>
          <cell r="AT214"/>
          <cell r="AU214" t="e">
            <v>#N/A</v>
          </cell>
          <cell r="AV214"/>
          <cell r="AW214" t="e">
            <v>#N/A</v>
          </cell>
          <cell r="AX214"/>
          <cell r="AY214" t="e">
            <v>#N/A</v>
          </cell>
          <cell r="AZ214"/>
          <cell r="BA214" t="e">
            <v>#N/A</v>
          </cell>
          <cell r="BB214"/>
          <cell r="BC214" t="e">
            <v>#N/A</v>
          </cell>
          <cell r="BD214"/>
        </row>
        <row r="215">
          <cell r="A215" t="str">
            <v>646304</v>
          </cell>
          <cell r="B215" t="str">
            <v>Support Svcs- Comm</v>
          </cell>
          <cell r="C215" t="e">
            <v>#N/A</v>
          </cell>
          <cell r="D215"/>
          <cell r="E215" t="str">
            <v>646304</v>
          </cell>
          <cell r="F215" t="str">
            <v>Support Svcs- Comm</v>
          </cell>
          <cell r="G215" t="e">
            <v>#N/A</v>
          </cell>
          <cell r="H215"/>
          <cell r="I215" t="e">
            <v>#N/A</v>
          </cell>
          <cell r="J215"/>
          <cell r="K215" t="e">
            <v>#N/A</v>
          </cell>
          <cell r="L215"/>
          <cell r="M215" t="e">
            <v>#N/A</v>
          </cell>
          <cell r="N215"/>
          <cell r="O215" t="e">
            <v>#N/A</v>
          </cell>
          <cell r="P215"/>
          <cell r="Q215" t="e">
            <v>#N/A</v>
          </cell>
          <cell r="R215"/>
          <cell r="S215" t="e">
            <v>#N/A</v>
          </cell>
          <cell r="T215"/>
          <cell r="U215" t="e">
            <v>#N/A</v>
          </cell>
          <cell r="V215"/>
          <cell r="W215" t="e">
            <v>#N/A</v>
          </cell>
          <cell r="X215"/>
          <cell r="Y215" t="e">
            <v>#N/A</v>
          </cell>
          <cell r="Z215"/>
          <cell r="AA215" t="e">
            <v>#N/A</v>
          </cell>
          <cell r="AB215"/>
          <cell r="AC215" t="e">
            <v>#N/A</v>
          </cell>
          <cell r="AD215"/>
          <cell r="AE215" t="e">
            <v>#N/A</v>
          </cell>
          <cell r="AF215"/>
          <cell r="AG215" t="e">
            <v>#N/A</v>
          </cell>
          <cell r="AH215"/>
          <cell r="AI215" t="e">
            <v>#N/A</v>
          </cell>
          <cell r="AJ215"/>
          <cell r="AK215" t="e">
            <v>#N/A</v>
          </cell>
          <cell r="AL215"/>
          <cell r="AM215" t="e">
            <v>#N/A</v>
          </cell>
          <cell r="AN215"/>
          <cell r="AO215" t="e">
            <v>#N/A</v>
          </cell>
          <cell r="AP215"/>
          <cell r="AQ215" t="e">
            <v>#N/A</v>
          </cell>
          <cell r="AR215"/>
          <cell r="AS215" t="e">
            <v>#N/A</v>
          </cell>
          <cell r="AT215"/>
          <cell r="AU215" t="e">
            <v>#N/A</v>
          </cell>
          <cell r="AV215"/>
          <cell r="AW215" t="e">
            <v>#N/A</v>
          </cell>
          <cell r="AX215"/>
          <cell r="AY215" t="e">
            <v>#N/A</v>
          </cell>
          <cell r="AZ215"/>
          <cell r="BA215" t="e">
            <v>#N/A</v>
          </cell>
          <cell r="BB215"/>
          <cell r="BC215" t="e">
            <v>#N/A</v>
          </cell>
          <cell r="BD215"/>
        </row>
        <row r="216">
          <cell r="A216" t="str">
            <v>646386</v>
          </cell>
          <cell r="B216" t="str">
            <v>Environmental Safety</v>
          </cell>
          <cell r="AS216" t="str">
            <v>646346</v>
          </cell>
          <cell r="AT216" t="str">
            <v>Xchrgs to Reg Ops co</v>
          </cell>
          <cell r="AU216" t="str">
            <v>646386</v>
          </cell>
          <cell r="AV216" t="str">
            <v>Environmental Safety</v>
          </cell>
        </row>
        <row r="217">
          <cell r="A217" t="str">
            <v>646308</v>
          </cell>
          <cell r="B217" t="str">
            <v>Sup Leg Misc Bus Exp</v>
          </cell>
          <cell r="C217" t="e">
            <v>#N/A</v>
          </cell>
          <cell r="D217"/>
          <cell r="E217" t="e">
            <v>#N/A</v>
          </cell>
          <cell r="F217"/>
          <cell r="G217" t="e">
            <v>#N/A</v>
          </cell>
          <cell r="H217"/>
          <cell r="I217" t="e">
            <v>#N/A</v>
          </cell>
          <cell r="J217"/>
          <cell r="K217" t="e">
            <v>#N/A</v>
          </cell>
          <cell r="L217"/>
          <cell r="M217" t="e">
            <v>#N/A</v>
          </cell>
          <cell r="N217"/>
          <cell r="O217" t="e">
            <v>#N/A</v>
          </cell>
          <cell r="P217"/>
          <cell r="Q217" t="e">
            <v>#N/A</v>
          </cell>
          <cell r="R217"/>
          <cell r="S217" t="e">
            <v>#N/A</v>
          </cell>
          <cell r="T217"/>
          <cell r="U217" t="e">
            <v>#N/A</v>
          </cell>
          <cell r="V217"/>
          <cell r="W217" t="str">
            <v>646308</v>
          </cell>
          <cell r="X217" t="str">
            <v>Sup Leg Misc Bus Exp</v>
          </cell>
          <cell r="Y217" t="e">
            <v>#N/A</v>
          </cell>
          <cell r="Z217"/>
          <cell r="AA217" t="e">
            <v>#N/A</v>
          </cell>
          <cell r="AB217"/>
          <cell r="AC217" t="e">
            <v>#N/A</v>
          </cell>
          <cell r="AD217"/>
          <cell r="AE217" t="e">
            <v>#N/A</v>
          </cell>
          <cell r="AF217"/>
          <cell r="AG217" t="e">
            <v>#N/A</v>
          </cell>
          <cell r="AH217"/>
          <cell r="AI217" t="e">
            <v>#N/A</v>
          </cell>
          <cell r="AJ217"/>
          <cell r="AK217" t="e">
            <v>#N/A</v>
          </cell>
          <cell r="AL217"/>
          <cell r="AM217" t="e">
            <v>#N/A</v>
          </cell>
          <cell r="AN217"/>
          <cell r="AO217" t="e">
            <v>#N/A</v>
          </cell>
          <cell r="AP217"/>
          <cell r="AQ217" t="e">
            <v>#N/A</v>
          </cell>
          <cell r="AR217"/>
          <cell r="AS217" t="e">
            <v>#N/A</v>
          </cell>
          <cell r="AT217"/>
          <cell r="AU217" t="e">
            <v>#N/A</v>
          </cell>
          <cell r="AV217"/>
          <cell r="AW217" t="e">
            <v>#N/A</v>
          </cell>
          <cell r="AX217"/>
          <cell r="AY217" t="e">
            <v>#N/A</v>
          </cell>
          <cell r="AZ217"/>
          <cell r="BA217" t="e">
            <v>#N/A</v>
          </cell>
          <cell r="BB217"/>
          <cell r="BC217" t="e">
            <v>#N/A</v>
          </cell>
          <cell r="BD217"/>
        </row>
        <row r="218">
          <cell r="A218" t="str">
            <v>646310</v>
          </cell>
          <cell r="B218" t="str">
            <v>Sup- HR Misc Bus Exp</v>
          </cell>
          <cell r="C218" t="e">
            <v>#N/A</v>
          </cell>
          <cell r="D218"/>
          <cell r="E218" t="e">
            <v>#N/A</v>
          </cell>
          <cell r="F218"/>
          <cell r="G218" t="e">
            <v>#N/A</v>
          </cell>
          <cell r="H218"/>
          <cell r="I218" t="e">
            <v>#N/A</v>
          </cell>
          <cell r="J218"/>
          <cell r="K218" t="e">
            <v>#N/A</v>
          </cell>
          <cell r="L218"/>
          <cell r="M218" t="e">
            <v>#N/A</v>
          </cell>
          <cell r="N218"/>
          <cell r="O218" t="e">
            <v>#N/A</v>
          </cell>
          <cell r="P218"/>
          <cell r="Q218" t="str">
            <v>646310</v>
          </cell>
          <cell r="R218" t="str">
            <v>Sup- HR Misc Bus Exp</v>
          </cell>
          <cell r="S218" t="e">
            <v>#N/A</v>
          </cell>
          <cell r="T218"/>
          <cell r="U218" t="e">
            <v>#N/A</v>
          </cell>
          <cell r="V218"/>
          <cell r="W218" t="e">
            <v>#N/A</v>
          </cell>
          <cell r="X218"/>
          <cell r="Y218" t="e">
            <v>#N/A</v>
          </cell>
          <cell r="Z218"/>
          <cell r="AA218" t="e">
            <v>#N/A</v>
          </cell>
          <cell r="AB218"/>
          <cell r="AC218" t="e">
            <v>#N/A</v>
          </cell>
          <cell r="AD218"/>
          <cell r="AE218" t="e">
            <v>#N/A</v>
          </cell>
          <cell r="AF218"/>
          <cell r="AG218" t="e">
            <v>#N/A</v>
          </cell>
          <cell r="AH218"/>
          <cell r="AI218" t="e">
            <v>#N/A</v>
          </cell>
          <cell r="AJ218"/>
          <cell r="AK218" t="e">
            <v>#N/A</v>
          </cell>
          <cell r="AL218"/>
          <cell r="AM218" t="e">
            <v>#N/A</v>
          </cell>
          <cell r="AN218"/>
          <cell r="AO218" t="e">
            <v>#N/A</v>
          </cell>
          <cell r="AP218"/>
          <cell r="AQ218" t="e">
            <v>#N/A</v>
          </cell>
          <cell r="AR218"/>
          <cell r="AS218" t="e">
            <v>#N/A</v>
          </cell>
          <cell r="AT218"/>
          <cell r="AU218" t="e">
            <v>#N/A</v>
          </cell>
          <cell r="AV218"/>
          <cell r="AW218" t="e">
            <v>#N/A</v>
          </cell>
          <cell r="AX218"/>
          <cell r="AY218" t="e">
            <v>#N/A</v>
          </cell>
          <cell r="AZ218"/>
          <cell r="BA218" t="e">
            <v>#N/A</v>
          </cell>
          <cell r="BB218"/>
          <cell r="BC218" t="e">
            <v>#N/A</v>
          </cell>
          <cell r="BD218"/>
        </row>
        <row r="219">
          <cell r="A219" t="str">
            <v>646312</v>
          </cell>
          <cell r="B219" t="str">
            <v>Sup-Com Misc Bus Exp</v>
          </cell>
          <cell r="C219" t="str">
            <v>646312</v>
          </cell>
          <cell r="D219" t="str">
            <v>Sup-Com Misc Bus Exp</v>
          </cell>
          <cell r="E219" t="str">
            <v>646312</v>
          </cell>
          <cell r="F219" t="str">
            <v>Sup-Com Misc Bus Exp</v>
          </cell>
          <cell r="G219" t="e">
            <v>#N/A</v>
          </cell>
          <cell r="H219"/>
          <cell r="I219" t="e">
            <v>#N/A</v>
          </cell>
          <cell r="J219"/>
          <cell r="K219" t="e">
            <v>#N/A</v>
          </cell>
          <cell r="L219"/>
          <cell r="M219" t="e">
            <v>#N/A</v>
          </cell>
          <cell r="N219"/>
          <cell r="O219" t="e">
            <v>#N/A</v>
          </cell>
          <cell r="P219"/>
          <cell r="Q219" t="e">
            <v>#N/A</v>
          </cell>
          <cell r="R219"/>
          <cell r="S219" t="e">
            <v>#N/A</v>
          </cell>
          <cell r="T219"/>
          <cell r="U219" t="e">
            <v>#N/A</v>
          </cell>
          <cell r="V219"/>
          <cell r="W219" t="e">
            <v>#N/A</v>
          </cell>
          <cell r="X219"/>
          <cell r="Y219" t="e">
            <v>#N/A</v>
          </cell>
          <cell r="Z219"/>
          <cell r="AA219" t="e">
            <v>#N/A</v>
          </cell>
          <cell r="AB219"/>
          <cell r="AC219" t="e">
            <v>#N/A</v>
          </cell>
          <cell r="AD219"/>
          <cell r="AE219" t="e">
            <v>#N/A</v>
          </cell>
          <cell r="AF219"/>
          <cell r="AG219" t="e">
            <v>#N/A</v>
          </cell>
          <cell r="AH219"/>
          <cell r="AI219" t="e">
            <v>#N/A</v>
          </cell>
          <cell r="AJ219"/>
          <cell r="AK219" t="e">
            <v>#N/A</v>
          </cell>
          <cell r="AL219"/>
          <cell r="AM219" t="e">
            <v>#N/A</v>
          </cell>
          <cell r="AN219"/>
          <cell r="AO219" t="e">
            <v>#N/A</v>
          </cell>
          <cell r="AP219"/>
          <cell r="AQ219" t="e">
            <v>#N/A</v>
          </cell>
          <cell r="AR219"/>
          <cell r="AS219" t="e">
            <v>#N/A</v>
          </cell>
          <cell r="AT219"/>
          <cell r="AU219" t="e">
            <v>#N/A</v>
          </cell>
          <cell r="AV219"/>
          <cell r="AW219" t="e">
            <v>#N/A</v>
          </cell>
          <cell r="AX219"/>
          <cell r="AY219" t="e">
            <v>#N/A</v>
          </cell>
          <cell r="AZ219"/>
          <cell r="BA219" t="e">
            <v>#N/A</v>
          </cell>
          <cell r="BB219"/>
          <cell r="BC219" t="e">
            <v>#N/A</v>
          </cell>
          <cell r="BD219"/>
        </row>
        <row r="220">
          <cell r="A220" t="str">
            <v>646313</v>
          </cell>
          <cell r="B220" t="str">
            <v>Sup GA Misc Bus Exp</v>
          </cell>
          <cell r="C220" t="e">
            <v>#N/A</v>
          </cell>
          <cell r="D220"/>
          <cell r="E220" t="e">
            <v>#N/A</v>
          </cell>
          <cell r="F220"/>
          <cell r="G220" t="e">
            <v>#N/A</v>
          </cell>
          <cell r="H220"/>
          <cell r="I220" t="e">
            <v>#N/A</v>
          </cell>
          <cell r="J220"/>
          <cell r="K220" t="e">
            <v>#N/A</v>
          </cell>
          <cell r="L220"/>
          <cell r="M220" t="e">
            <v>#N/A</v>
          </cell>
          <cell r="N220"/>
          <cell r="O220" t="e">
            <v>#N/A</v>
          </cell>
          <cell r="P220"/>
          <cell r="Q220" t="e">
            <v>#N/A</v>
          </cell>
          <cell r="R220"/>
          <cell r="S220" t="e">
            <v>#N/A</v>
          </cell>
          <cell r="T220"/>
          <cell r="U220" t="e">
            <v>#N/A</v>
          </cell>
          <cell r="V220"/>
          <cell r="W220" t="e">
            <v>#N/A</v>
          </cell>
          <cell r="X220"/>
          <cell r="Y220" t="e">
            <v>#N/A</v>
          </cell>
          <cell r="Z220"/>
          <cell r="AA220" t="e">
            <v>#N/A</v>
          </cell>
          <cell r="AB220"/>
          <cell r="AC220" t="e">
            <v>#N/A</v>
          </cell>
          <cell r="AD220"/>
          <cell r="AE220" t="e">
            <v>#N/A</v>
          </cell>
          <cell r="AF220"/>
          <cell r="AG220" t="e">
            <v>#N/A</v>
          </cell>
          <cell r="AH220"/>
          <cell r="AI220" t="str">
            <v>646407</v>
          </cell>
          <cell r="AJ220" t="str">
            <v>Legis Adv Govt A</v>
          </cell>
          <cell r="AK220" t="e">
            <v>#N/A</v>
          </cell>
          <cell r="AL220"/>
          <cell r="AM220" t="e">
            <v>#N/A</v>
          </cell>
          <cell r="AN220"/>
          <cell r="AO220" t="e">
            <v>#N/A</v>
          </cell>
          <cell r="AP220"/>
          <cell r="AQ220" t="e">
            <v>#N/A</v>
          </cell>
          <cell r="AR220"/>
          <cell r="AS220" t="e">
            <v>#N/A</v>
          </cell>
          <cell r="AT220"/>
          <cell r="AU220" t="e">
            <v>#N/A</v>
          </cell>
          <cell r="AV220"/>
          <cell r="AW220" t="e">
            <v>#N/A</v>
          </cell>
          <cell r="AX220"/>
          <cell r="AY220" t="e">
            <v>#N/A</v>
          </cell>
          <cell r="AZ220"/>
          <cell r="BA220" t="e">
            <v>#N/A</v>
          </cell>
          <cell r="BB220"/>
          <cell r="BC220" t="e">
            <v>#N/A</v>
          </cell>
          <cell r="BD220"/>
        </row>
        <row r="221">
          <cell r="A221" t="str">
            <v>646314</v>
          </cell>
          <cell r="B221" t="str">
            <v>Sup  Legal Donations</v>
          </cell>
          <cell r="C221" t="e">
            <v>#N/A</v>
          </cell>
          <cell r="D221"/>
          <cell r="E221" t="e">
            <v>#N/A</v>
          </cell>
          <cell r="F221"/>
          <cell r="G221" t="e">
            <v>#N/A</v>
          </cell>
          <cell r="H221"/>
          <cell r="I221" t="e">
            <v>#N/A</v>
          </cell>
          <cell r="J221"/>
          <cell r="K221" t="e">
            <v>#N/A</v>
          </cell>
          <cell r="L221"/>
          <cell r="M221" t="e">
            <v>#N/A</v>
          </cell>
          <cell r="N221"/>
          <cell r="O221" t="e">
            <v>#N/A</v>
          </cell>
          <cell r="P221"/>
          <cell r="Q221" t="e">
            <v>#N/A</v>
          </cell>
          <cell r="R221"/>
          <cell r="S221" t="e">
            <v>#N/A</v>
          </cell>
          <cell r="T221"/>
          <cell r="U221" t="e">
            <v>#N/A</v>
          </cell>
          <cell r="V221"/>
          <cell r="W221" t="str">
            <v>646314</v>
          </cell>
          <cell r="X221" t="str">
            <v>Sup  Legal Donations</v>
          </cell>
          <cell r="Y221" t="e">
            <v>#N/A</v>
          </cell>
          <cell r="Z221"/>
          <cell r="AA221" t="e">
            <v>#N/A</v>
          </cell>
          <cell r="AB221"/>
          <cell r="AC221" t="e">
            <v>#N/A</v>
          </cell>
          <cell r="AD221"/>
          <cell r="AE221" t="e">
            <v>#N/A</v>
          </cell>
          <cell r="AF221"/>
          <cell r="AG221" t="e">
            <v>#N/A</v>
          </cell>
          <cell r="AH221"/>
          <cell r="AI221" t="e">
            <v>#N/A</v>
          </cell>
          <cell r="AJ221"/>
          <cell r="AK221" t="e">
            <v>#N/A</v>
          </cell>
          <cell r="AL221"/>
          <cell r="AM221" t="e">
            <v>#N/A</v>
          </cell>
          <cell r="AN221"/>
          <cell r="AO221" t="e">
            <v>#N/A</v>
          </cell>
          <cell r="AP221"/>
          <cell r="AQ221" t="e">
            <v>#N/A</v>
          </cell>
          <cell r="AR221"/>
          <cell r="AS221" t="e">
            <v>#N/A</v>
          </cell>
          <cell r="AT221"/>
          <cell r="AU221" t="e">
            <v>#N/A</v>
          </cell>
          <cell r="AV221"/>
          <cell r="AW221" t="e">
            <v>#N/A</v>
          </cell>
          <cell r="AX221"/>
          <cell r="AY221" t="e">
            <v>#N/A</v>
          </cell>
          <cell r="AZ221"/>
          <cell r="BA221" t="e">
            <v>#N/A</v>
          </cell>
          <cell r="BB221"/>
          <cell r="BC221" t="e">
            <v>#N/A</v>
          </cell>
          <cell r="BD221"/>
        </row>
        <row r="222">
          <cell r="A222" t="str">
            <v>646318</v>
          </cell>
          <cell r="B222" t="str">
            <v>Sup  Comm Donations</v>
          </cell>
          <cell r="C222" t="e">
            <v>#N/A</v>
          </cell>
          <cell r="D222"/>
          <cell r="E222" t="str">
            <v>646318</v>
          </cell>
          <cell r="F222" t="str">
            <v>Sup  Comm Donations</v>
          </cell>
          <cell r="G222" t="e">
            <v>#N/A</v>
          </cell>
          <cell r="H222"/>
          <cell r="I222" t="e">
            <v>#N/A</v>
          </cell>
          <cell r="J222"/>
          <cell r="K222" t="e">
            <v>#N/A</v>
          </cell>
          <cell r="L222"/>
          <cell r="M222" t="e">
            <v>#N/A</v>
          </cell>
          <cell r="N222"/>
          <cell r="O222" t="e">
            <v>#N/A</v>
          </cell>
          <cell r="P222"/>
          <cell r="Q222" t="e">
            <v>#N/A</v>
          </cell>
          <cell r="R222"/>
          <cell r="S222" t="e">
            <v>#N/A</v>
          </cell>
          <cell r="T222"/>
          <cell r="U222" t="e">
            <v>#N/A</v>
          </cell>
          <cell r="V222"/>
          <cell r="W222" t="e">
            <v>#N/A</v>
          </cell>
          <cell r="X222"/>
          <cell r="Y222" t="e">
            <v>#N/A</v>
          </cell>
          <cell r="Z222"/>
          <cell r="AA222" t="e">
            <v>#N/A</v>
          </cell>
          <cell r="AB222"/>
          <cell r="AC222" t="e">
            <v>#N/A</v>
          </cell>
          <cell r="AD222"/>
          <cell r="AE222" t="e">
            <v>#N/A</v>
          </cell>
          <cell r="AF222"/>
          <cell r="AG222" t="e">
            <v>#N/A</v>
          </cell>
          <cell r="AH222"/>
          <cell r="AI222" t="e">
            <v>#N/A</v>
          </cell>
          <cell r="AJ222"/>
          <cell r="AK222" t="e">
            <v>#N/A</v>
          </cell>
          <cell r="AL222"/>
          <cell r="AM222" t="e">
            <v>#N/A</v>
          </cell>
          <cell r="AN222"/>
          <cell r="AO222" t="e">
            <v>#N/A</v>
          </cell>
          <cell r="AP222"/>
          <cell r="AQ222" t="e">
            <v>#N/A</v>
          </cell>
          <cell r="AR222"/>
          <cell r="AS222" t="e">
            <v>#N/A</v>
          </cell>
          <cell r="AT222"/>
          <cell r="AU222" t="e">
            <v>#N/A</v>
          </cell>
          <cell r="AV222"/>
          <cell r="AW222" t="e">
            <v>#N/A</v>
          </cell>
          <cell r="AX222"/>
          <cell r="AY222" t="e">
            <v>#N/A</v>
          </cell>
          <cell r="AZ222"/>
          <cell r="BA222" t="e">
            <v>#N/A</v>
          </cell>
          <cell r="BB222"/>
          <cell r="BC222" t="e">
            <v>#N/A</v>
          </cell>
          <cell r="BD222"/>
        </row>
        <row r="223">
          <cell r="A223" t="str">
            <v>646331</v>
          </cell>
          <cell r="B223" t="str">
            <v>Cust Rel-Reg Ops</v>
          </cell>
          <cell r="C223" t="e">
            <v>#N/A</v>
          </cell>
          <cell r="D223"/>
          <cell r="E223" t="e">
            <v>#N/A</v>
          </cell>
          <cell r="F223"/>
          <cell r="G223" t="e">
            <v>#N/A</v>
          </cell>
          <cell r="H223"/>
          <cell r="I223" t="e">
            <v>#N/A</v>
          </cell>
          <cell r="J223"/>
          <cell r="K223" t="e">
            <v>#N/A</v>
          </cell>
          <cell r="L223"/>
          <cell r="M223" t="e">
            <v>#N/A</v>
          </cell>
          <cell r="N223"/>
          <cell r="O223" t="e">
            <v>#N/A</v>
          </cell>
          <cell r="P223"/>
          <cell r="Q223" t="e">
            <v>#N/A</v>
          </cell>
          <cell r="R223"/>
          <cell r="S223" t="e">
            <v>#N/A</v>
          </cell>
          <cell r="T223"/>
          <cell r="U223" t="e">
            <v>#N/A</v>
          </cell>
          <cell r="V223"/>
          <cell r="W223" t="e">
            <v>#N/A</v>
          </cell>
          <cell r="X223"/>
          <cell r="Y223" t="e">
            <v>#N/A</v>
          </cell>
          <cell r="Z223"/>
          <cell r="AA223" t="e">
            <v>#N/A</v>
          </cell>
          <cell r="AB223"/>
          <cell r="AC223" t="e">
            <v>#N/A</v>
          </cell>
          <cell r="AD223"/>
          <cell r="AE223" t="e">
            <v>#N/A</v>
          </cell>
          <cell r="AF223"/>
          <cell r="AG223" t="e">
            <v>#N/A</v>
          </cell>
          <cell r="AH223"/>
          <cell r="AI223" t="e">
            <v>#N/A</v>
          </cell>
          <cell r="AJ223"/>
          <cell r="AK223" t="e">
            <v>#N/A</v>
          </cell>
          <cell r="AL223"/>
          <cell r="AM223" t="e">
            <v>#N/A</v>
          </cell>
          <cell r="AN223"/>
          <cell r="AO223" t="e">
            <v>#N/A</v>
          </cell>
          <cell r="AP223"/>
          <cell r="AQ223" t="e">
            <v>#N/A</v>
          </cell>
          <cell r="AR223"/>
          <cell r="AS223" t="str">
            <v>646331</v>
          </cell>
          <cell r="AT223" t="str">
            <v>Cust Rel-Reg Ops</v>
          </cell>
          <cell r="AV223"/>
          <cell r="AX223"/>
          <cell r="AY223" t="e">
            <v>#N/A</v>
          </cell>
          <cell r="AZ223"/>
          <cell r="BA223" t="e">
            <v>#N/A</v>
          </cell>
          <cell r="BB223"/>
          <cell r="BC223" t="e">
            <v>#N/A</v>
          </cell>
          <cell r="BD223"/>
        </row>
        <row r="224">
          <cell r="A224" t="str">
            <v>646332</v>
          </cell>
          <cell r="B224" t="str">
            <v>Cust Reg Ops Mis Bus</v>
          </cell>
          <cell r="C224" t="e">
            <v>#N/A</v>
          </cell>
          <cell r="D224"/>
          <cell r="E224" t="e">
            <v>#N/A</v>
          </cell>
          <cell r="F224"/>
          <cell r="G224" t="e">
            <v>#N/A</v>
          </cell>
          <cell r="H224"/>
          <cell r="I224" t="e">
            <v>#N/A</v>
          </cell>
          <cell r="J224"/>
          <cell r="K224" t="e">
            <v>#N/A</v>
          </cell>
          <cell r="L224"/>
          <cell r="M224" t="e">
            <v>#N/A</v>
          </cell>
          <cell r="N224"/>
          <cell r="O224" t="e">
            <v>#N/A</v>
          </cell>
          <cell r="P224"/>
          <cell r="Q224" t="e">
            <v>#N/A</v>
          </cell>
          <cell r="R224"/>
          <cell r="S224" t="e">
            <v>#N/A</v>
          </cell>
          <cell r="T224"/>
          <cell r="U224" t="e">
            <v>#N/A</v>
          </cell>
          <cell r="V224"/>
          <cell r="W224" t="e">
            <v>#N/A</v>
          </cell>
          <cell r="X224"/>
          <cell r="Y224" t="e">
            <v>#N/A</v>
          </cell>
          <cell r="Z224"/>
          <cell r="AA224" t="e">
            <v>#N/A</v>
          </cell>
          <cell r="AB224"/>
          <cell r="AC224" t="e">
            <v>#N/A</v>
          </cell>
          <cell r="AD224"/>
          <cell r="AE224" t="e">
            <v>#N/A</v>
          </cell>
          <cell r="AF224"/>
          <cell r="AG224" t="e">
            <v>#N/A</v>
          </cell>
          <cell r="AH224"/>
          <cell r="AI224" t="e">
            <v>#N/A</v>
          </cell>
          <cell r="AJ224"/>
          <cell r="AK224" t="e">
            <v>#N/A</v>
          </cell>
          <cell r="AL224"/>
          <cell r="AM224" t="e">
            <v>#N/A</v>
          </cell>
          <cell r="AN224"/>
          <cell r="AO224" t="e">
            <v>#N/A</v>
          </cell>
          <cell r="AP224"/>
          <cell r="AQ224" t="e">
            <v>#N/A</v>
          </cell>
          <cell r="AR224"/>
          <cell r="AS224" t="str">
            <v>646332</v>
          </cell>
          <cell r="AT224" t="str">
            <v>Cust Reg Ops Mis Bus</v>
          </cell>
          <cell r="AU224" t="e">
            <v>#N/A</v>
          </cell>
          <cell r="AV224"/>
          <cell r="AW224" t="e">
            <v>#N/A</v>
          </cell>
          <cell r="AX224"/>
          <cell r="AY224" t="e">
            <v>#N/A</v>
          </cell>
          <cell r="AZ224"/>
          <cell r="BA224" t="e">
            <v>#N/A</v>
          </cell>
          <cell r="BB224"/>
          <cell r="BC224" t="e">
            <v>#N/A</v>
          </cell>
          <cell r="BD224"/>
        </row>
        <row r="225">
          <cell r="A225" t="str">
            <v>646341</v>
          </cell>
          <cell r="B225" t="str">
            <v>Xchrgs to IT</v>
          </cell>
          <cell r="C225" t="str">
            <v>646341</v>
          </cell>
          <cell r="D225" t="str">
            <v>Xchrgs to IT</v>
          </cell>
          <cell r="E225" t="str">
            <v>646341</v>
          </cell>
          <cell r="F225" t="str">
            <v>Xchrgs to IT</v>
          </cell>
          <cell r="G225" t="str">
            <v>646341</v>
          </cell>
          <cell r="H225" t="str">
            <v>Xchrgs to IT</v>
          </cell>
          <cell r="I225" t="str">
            <v>646341</v>
          </cell>
          <cell r="J225" t="str">
            <v>Xchrgs to IT</v>
          </cell>
          <cell r="K225" t="str">
            <v>646341</v>
          </cell>
          <cell r="L225" t="str">
            <v>Xchrgs to IT</v>
          </cell>
          <cell r="M225" t="str">
            <v>646341</v>
          </cell>
          <cell r="N225" t="str">
            <v>Xchrgs to IT</v>
          </cell>
          <cell r="O225" t="str">
            <v>646341</v>
          </cell>
          <cell r="P225" t="str">
            <v>Xchrgs to IT</v>
          </cell>
          <cell r="Q225" t="str">
            <v>646341</v>
          </cell>
          <cell r="R225" t="str">
            <v>Xchrgs to IT</v>
          </cell>
          <cell r="S225" t="str">
            <v>646341</v>
          </cell>
          <cell r="T225" t="str">
            <v>Xchrgs to IT</v>
          </cell>
          <cell r="U225" t="str">
            <v>646341</v>
          </cell>
          <cell r="V225" t="str">
            <v>Xchrgs to IT</v>
          </cell>
          <cell r="W225" t="str">
            <v>646341</v>
          </cell>
          <cell r="X225" t="str">
            <v>Xchrgs to IT</v>
          </cell>
          <cell r="Y225" t="str">
            <v>646341</v>
          </cell>
          <cell r="Z225" t="str">
            <v>Xchrgs to IT</v>
          </cell>
          <cell r="AA225" t="str">
            <v>646341</v>
          </cell>
          <cell r="AB225" t="str">
            <v>Xchrgs to IT</v>
          </cell>
          <cell r="AC225" t="str">
            <v>646341</v>
          </cell>
          <cell r="AD225" t="str">
            <v>Xchrgs to IT</v>
          </cell>
          <cell r="AE225" t="str">
            <v>646341</v>
          </cell>
          <cell r="AF225" t="str">
            <v>Xchrgs to IT</v>
          </cell>
          <cell r="AG225" t="str">
            <v>646341</v>
          </cell>
          <cell r="AH225" t="str">
            <v>Xchrgs to IT</v>
          </cell>
          <cell r="AI225" t="str">
            <v>646341</v>
          </cell>
          <cell r="AJ225" t="str">
            <v>Xchrgs to IT</v>
          </cell>
          <cell r="AK225" t="str">
            <v>646341</v>
          </cell>
          <cell r="AL225" t="str">
            <v>Xchrgs to IT</v>
          </cell>
          <cell r="AM225" t="str">
            <v>646341</v>
          </cell>
          <cell r="AN225" t="str">
            <v>Xchrgs to IT</v>
          </cell>
          <cell r="AO225" t="str">
            <v>646341</v>
          </cell>
          <cell r="AP225" t="str">
            <v>Xchrgs to IT</v>
          </cell>
          <cell r="AQ225" t="str">
            <v>646341</v>
          </cell>
          <cell r="AR225" t="str">
            <v>Xchrgs to IT</v>
          </cell>
          <cell r="AS225" t="str">
            <v>646341</v>
          </cell>
          <cell r="AT225" t="str">
            <v>Xchrgs to IT</v>
          </cell>
          <cell r="AU225" t="str">
            <v>646341</v>
          </cell>
          <cell r="AV225" t="str">
            <v>Xchrgs to IT</v>
          </cell>
          <cell r="AW225" t="str">
            <v>646341</v>
          </cell>
          <cell r="AX225" t="str">
            <v>Xchrgs to IT</v>
          </cell>
          <cell r="AY225" t="str">
            <v>646341</v>
          </cell>
          <cell r="AZ225" t="str">
            <v>Xchrgs to IT</v>
          </cell>
          <cell r="BA225" t="str">
            <v>646341</v>
          </cell>
          <cell r="BB225" t="str">
            <v>Xchrgs to IT</v>
          </cell>
          <cell r="BC225" t="str">
            <v>646341</v>
          </cell>
          <cell r="BD225" t="str">
            <v>Xchrgs to IT</v>
          </cell>
        </row>
        <row r="226">
          <cell r="A226" t="str">
            <v>646342</v>
          </cell>
          <cell r="B226" t="str">
            <v>Xchrgs to HR</v>
          </cell>
          <cell r="C226" t="str">
            <v>646342</v>
          </cell>
          <cell r="D226" t="str">
            <v>Xchrgs to HR</v>
          </cell>
          <cell r="E226" t="str">
            <v>646342</v>
          </cell>
          <cell r="F226" t="str">
            <v>Xchrgs to HR</v>
          </cell>
          <cell r="G226" t="str">
            <v>646342</v>
          </cell>
          <cell r="H226" t="str">
            <v>Xchrgs to HR</v>
          </cell>
          <cell r="I226" t="str">
            <v>646342</v>
          </cell>
          <cell r="J226" t="str">
            <v>Xchrgs to HR</v>
          </cell>
          <cell r="K226" t="str">
            <v>646342</v>
          </cell>
          <cell r="L226" t="str">
            <v>Xchrgs to HR</v>
          </cell>
          <cell r="M226" t="str">
            <v>646342</v>
          </cell>
          <cell r="N226" t="str">
            <v>Xchrgs to HR</v>
          </cell>
          <cell r="O226" t="str">
            <v>646342</v>
          </cell>
          <cell r="P226" t="str">
            <v>Xchrgs to HR</v>
          </cell>
          <cell r="Q226" t="str">
            <v>646342</v>
          </cell>
          <cell r="R226" t="str">
            <v>Xchrgs to HR</v>
          </cell>
          <cell r="S226" t="str">
            <v>646342</v>
          </cell>
          <cell r="T226" t="str">
            <v>Xchrgs to HR</v>
          </cell>
          <cell r="U226" t="str">
            <v>646342</v>
          </cell>
          <cell r="V226" t="str">
            <v>Xchrgs to HR</v>
          </cell>
          <cell r="W226" t="str">
            <v>646342</v>
          </cell>
          <cell r="X226" t="str">
            <v>Xchrgs to HR</v>
          </cell>
          <cell r="Y226" t="str">
            <v>646342</v>
          </cell>
          <cell r="Z226" t="str">
            <v>Xchrgs to HR</v>
          </cell>
          <cell r="AA226" t="str">
            <v>646342</v>
          </cell>
          <cell r="AB226" t="str">
            <v>Xchrgs to HR</v>
          </cell>
          <cell r="AC226" t="str">
            <v>646342</v>
          </cell>
          <cell r="AD226" t="str">
            <v>Xchrgs to HR</v>
          </cell>
          <cell r="AE226" t="str">
            <v>646342</v>
          </cell>
          <cell r="AF226" t="str">
            <v>Xchrgs to HR</v>
          </cell>
          <cell r="AG226" t="str">
            <v>646342</v>
          </cell>
          <cell r="AH226" t="str">
            <v>Xchrgs to HR</v>
          </cell>
          <cell r="AI226" t="str">
            <v>646342</v>
          </cell>
          <cell r="AJ226" t="str">
            <v>Xchrgs to HR</v>
          </cell>
          <cell r="AK226" t="str">
            <v>646342</v>
          </cell>
          <cell r="AL226" t="str">
            <v>Xchrgs to HR</v>
          </cell>
          <cell r="AM226" t="str">
            <v>646342</v>
          </cell>
          <cell r="AN226" t="str">
            <v>Xchrgs to HR</v>
          </cell>
          <cell r="AO226" t="str">
            <v>646342</v>
          </cell>
          <cell r="AP226" t="str">
            <v>Xchrgs to HR</v>
          </cell>
          <cell r="AQ226" t="str">
            <v>646342</v>
          </cell>
          <cell r="AR226" t="str">
            <v>Xchrgs to HR</v>
          </cell>
          <cell r="AS226" t="str">
            <v>646342</v>
          </cell>
          <cell r="AT226" t="str">
            <v>Xchrgs to HR</v>
          </cell>
          <cell r="AU226" t="str">
            <v>646342</v>
          </cell>
          <cell r="AV226" t="str">
            <v>Xchrgs to HR</v>
          </cell>
          <cell r="AW226" t="str">
            <v>646342</v>
          </cell>
          <cell r="AX226" t="str">
            <v>Xchrgs to HR</v>
          </cell>
          <cell r="AY226" t="str">
            <v>646342</v>
          </cell>
          <cell r="AZ226" t="str">
            <v>Xchrgs to HR</v>
          </cell>
          <cell r="BA226" t="str">
            <v>646342</v>
          </cell>
          <cell r="BB226" t="str">
            <v>Xchrgs to HR</v>
          </cell>
          <cell r="BC226" t="str">
            <v>646342</v>
          </cell>
          <cell r="BD226" t="str">
            <v>Xchrgs to HR</v>
          </cell>
        </row>
        <row r="227">
          <cell r="A227" t="str">
            <v>646343</v>
          </cell>
          <cell r="B227" t="str">
            <v>Xchrgs to Finance</v>
          </cell>
          <cell r="C227" t="str">
            <v>646343</v>
          </cell>
          <cell r="D227" t="str">
            <v>Xchrgs to Finance</v>
          </cell>
          <cell r="E227" t="str">
            <v>646343</v>
          </cell>
          <cell r="F227" t="str">
            <v>Xchrgs to Finance</v>
          </cell>
          <cell r="G227" t="str">
            <v>646343</v>
          </cell>
          <cell r="H227" t="str">
            <v>Xchrgs to Finance</v>
          </cell>
          <cell r="I227" t="str">
            <v>646343</v>
          </cell>
          <cell r="J227" t="str">
            <v>Xchrgs to Finance</v>
          </cell>
          <cell r="K227" t="str">
            <v>646343</v>
          </cell>
          <cell r="L227" t="str">
            <v>Xchrgs to Finance</v>
          </cell>
          <cell r="M227" t="str">
            <v>646343</v>
          </cell>
          <cell r="N227" t="str">
            <v>Xchrgs to Finance</v>
          </cell>
          <cell r="O227" t="str">
            <v>646343</v>
          </cell>
          <cell r="P227" t="str">
            <v>Xchrgs to Finance</v>
          </cell>
          <cell r="Q227" t="str">
            <v>646343</v>
          </cell>
          <cell r="R227" t="str">
            <v>Xchrgs to Finance</v>
          </cell>
          <cell r="S227" t="str">
            <v>646343</v>
          </cell>
          <cell r="T227" t="str">
            <v>Xchrgs to Finance</v>
          </cell>
          <cell r="U227" t="str">
            <v>646343</v>
          </cell>
          <cell r="V227" t="str">
            <v>Xchrgs to Finance</v>
          </cell>
          <cell r="W227" t="str">
            <v>646343</v>
          </cell>
          <cell r="X227" t="str">
            <v>Xchrgs to Finance</v>
          </cell>
          <cell r="Y227" t="str">
            <v>646343</v>
          </cell>
          <cell r="Z227" t="str">
            <v>Xchrgs to Finance</v>
          </cell>
          <cell r="AA227" t="str">
            <v>646343</v>
          </cell>
          <cell r="AB227" t="str">
            <v>Xchrgs to Finance</v>
          </cell>
          <cell r="AC227" t="str">
            <v>646343</v>
          </cell>
          <cell r="AD227" t="str">
            <v>Xchrgs to Finance</v>
          </cell>
          <cell r="AE227" t="str">
            <v>646343</v>
          </cell>
          <cell r="AF227" t="str">
            <v>Xchrgs to Finance</v>
          </cell>
          <cell r="AG227" t="str">
            <v>646343</v>
          </cell>
          <cell r="AH227" t="str">
            <v>Xchrgs to Finance</v>
          </cell>
          <cell r="AI227" t="str">
            <v>646343</v>
          </cell>
          <cell r="AJ227" t="str">
            <v>Xchrgs to Finance</v>
          </cell>
          <cell r="AK227" t="str">
            <v>646343</v>
          </cell>
          <cell r="AL227" t="str">
            <v>Xchrgs to Finance</v>
          </cell>
          <cell r="AM227" t="str">
            <v>646343</v>
          </cell>
          <cell r="AN227" t="str">
            <v>Xchrgs to Finance</v>
          </cell>
          <cell r="AO227" t="str">
            <v>646343</v>
          </cell>
          <cell r="AP227" t="str">
            <v>Xchrgs to Finance</v>
          </cell>
          <cell r="AQ227" t="str">
            <v>646343</v>
          </cell>
          <cell r="AR227" t="str">
            <v>Xchrgs to Finance</v>
          </cell>
          <cell r="AS227" t="str">
            <v>646343</v>
          </cell>
          <cell r="AT227" t="str">
            <v>Xchrgs to Finance</v>
          </cell>
          <cell r="AU227" t="str">
            <v>646343</v>
          </cell>
          <cell r="AV227" t="str">
            <v>Xchrgs to Finance</v>
          </cell>
          <cell r="AW227" t="str">
            <v>646343</v>
          </cell>
          <cell r="AX227" t="str">
            <v>Xchrgs to Finance</v>
          </cell>
          <cell r="AY227" t="str">
            <v>646343</v>
          </cell>
          <cell r="AZ227" t="str">
            <v>Xchrgs to Finance</v>
          </cell>
          <cell r="BA227" t="str">
            <v>646343</v>
          </cell>
          <cell r="BB227" t="str">
            <v>Xchrgs to Finance</v>
          </cell>
          <cell r="BC227" t="str">
            <v>646343</v>
          </cell>
          <cell r="BD227" t="str">
            <v>Xchrgs to Finance</v>
          </cell>
        </row>
        <row r="228">
          <cell r="A228" t="str">
            <v>646344</v>
          </cell>
          <cell r="B228" t="str">
            <v>Xchrgs to Regulatory</v>
          </cell>
          <cell r="C228" t="str">
            <v>646344</v>
          </cell>
          <cell r="D228" t="str">
            <v>Xchrgs to Regulatory</v>
          </cell>
          <cell r="E228" t="str">
            <v>646344</v>
          </cell>
          <cell r="F228" t="str">
            <v>Xchrgs to Regulatory</v>
          </cell>
          <cell r="G228" t="str">
            <v>646344</v>
          </cell>
          <cell r="H228" t="str">
            <v>Xchrgs to Regulatory</v>
          </cell>
          <cell r="I228" t="str">
            <v>646344</v>
          </cell>
          <cell r="J228" t="str">
            <v>Xchrgs to Regulatory</v>
          </cell>
          <cell r="K228" t="str">
            <v>646344</v>
          </cell>
          <cell r="L228" t="str">
            <v>Xchrgs to Regulatory</v>
          </cell>
          <cell r="M228" t="str">
            <v>646344</v>
          </cell>
          <cell r="N228" t="str">
            <v>Xchrgs to Regulatory</v>
          </cell>
          <cell r="O228" t="str">
            <v>646344</v>
          </cell>
          <cell r="P228" t="str">
            <v>Xchrgs to Regulatory</v>
          </cell>
          <cell r="Q228" t="str">
            <v>646344</v>
          </cell>
          <cell r="R228" t="str">
            <v>Xchrgs to Regulatory</v>
          </cell>
          <cell r="S228" t="str">
            <v>646344</v>
          </cell>
          <cell r="T228" t="str">
            <v>Xchrgs to Regulatory</v>
          </cell>
          <cell r="U228" t="str">
            <v>646344</v>
          </cell>
          <cell r="V228" t="str">
            <v>Xchrgs to Regulatory</v>
          </cell>
          <cell r="W228" t="str">
            <v>646344</v>
          </cell>
          <cell r="X228" t="str">
            <v>Xchrgs to Regulatory</v>
          </cell>
          <cell r="Y228" t="str">
            <v>646344</v>
          </cell>
          <cell r="Z228" t="str">
            <v>Xchrgs to Regulatory</v>
          </cell>
          <cell r="AA228" t="str">
            <v>646344</v>
          </cell>
          <cell r="AB228" t="str">
            <v>Xchrgs to Regulatory</v>
          </cell>
          <cell r="AC228" t="str">
            <v>646344</v>
          </cell>
          <cell r="AD228" t="str">
            <v>Xchrgs to Regulatory</v>
          </cell>
          <cell r="AE228" t="str">
            <v>646344</v>
          </cell>
          <cell r="AF228" t="str">
            <v>Xchrgs to Regulatory</v>
          </cell>
          <cell r="AG228" t="str">
            <v>646344</v>
          </cell>
          <cell r="AH228" t="str">
            <v>Xchrgs to Regulatory</v>
          </cell>
          <cell r="AI228" t="str">
            <v>646344</v>
          </cell>
          <cell r="AJ228" t="str">
            <v>Xchrgs to Regulatory</v>
          </cell>
          <cell r="AK228" t="str">
            <v>646344</v>
          </cell>
          <cell r="AL228" t="str">
            <v>Xchrgs to Regulatory</v>
          </cell>
          <cell r="AM228" t="str">
            <v>646344</v>
          </cell>
          <cell r="AN228" t="str">
            <v>Xchrgs to Regulatory</v>
          </cell>
          <cell r="AO228" t="str">
            <v>646344</v>
          </cell>
          <cell r="AP228" t="str">
            <v>Xchrgs to Regulatory</v>
          </cell>
          <cell r="AQ228" t="str">
            <v>646344</v>
          </cell>
          <cell r="AR228" t="str">
            <v>Xchrgs to Regulatory</v>
          </cell>
          <cell r="AS228" t="str">
            <v>646344</v>
          </cell>
          <cell r="AT228" t="str">
            <v>Xchrgs to Regulatory</v>
          </cell>
          <cell r="AU228" t="str">
            <v>646344</v>
          </cell>
          <cell r="AV228" t="str">
            <v>Xchrgs to Regulatory</v>
          </cell>
          <cell r="AW228" t="str">
            <v>646344</v>
          </cell>
          <cell r="AX228" t="str">
            <v>Xchrgs to Regulatory</v>
          </cell>
          <cell r="AY228" t="str">
            <v>646344</v>
          </cell>
          <cell r="AZ228" t="str">
            <v>Xchrgs to Regulatory</v>
          </cell>
          <cell r="BA228" t="str">
            <v>646344</v>
          </cell>
          <cell r="BB228" t="str">
            <v>Xchrgs to Regulatory</v>
          </cell>
          <cell r="BC228" t="str">
            <v>646344</v>
          </cell>
          <cell r="BD228" t="str">
            <v>Xchrgs to Regulatory</v>
          </cell>
        </row>
        <row r="229">
          <cell r="A229" t="str">
            <v>646345</v>
          </cell>
          <cell r="B229" t="str">
            <v>Xchrgs to Gov Affair</v>
          </cell>
          <cell r="C229" t="str">
            <v>646345</v>
          </cell>
          <cell r="D229" t="str">
            <v>Xchrgs to Gov Affair</v>
          </cell>
          <cell r="E229" t="str">
            <v>646345</v>
          </cell>
          <cell r="F229" t="str">
            <v>Xchrgs to Gov Affair</v>
          </cell>
          <cell r="G229" t="str">
            <v>646345</v>
          </cell>
          <cell r="H229" t="str">
            <v>Xchrgs to Gov Affair</v>
          </cell>
          <cell r="I229" t="str">
            <v>646345</v>
          </cell>
          <cell r="J229" t="str">
            <v>Xchrgs to Gov Affair</v>
          </cell>
          <cell r="K229" t="str">
            <v>646345</v>
          </cell>
          <cell r="L229" t="str">
            <v>Xchrgs to Gov Affair</v>
          </cell>
          <cell r="M229" t="str">
            <v>646345</v>
          </cell>
          <cell r="N229" t="str">
            <v>Xchrgs to Gov Affair</v>
          </cell>
          <cell r="O229" t="str">
            <v>646345</v>
          </cell>
          <cell r="P229" t="str">
            <v>Xchrgs to Gov Affair</v>
          </cell>
          <cell r="Q229" t="str">
            <v>646345</v>
          </cell>
          <cell r="R229" t="str">
            <v>Xchrgs to Gov Affair</v>
          </cell>
          <cell r="S229" t="str">
            <v>646345</v>
          </cell>
          <cell r="T229" t="str">
            <v>Xchrgs to Gov Affair</v>
          </cell>
          <cell r="U229" t="str">
            <v>646345</v>
          </cell>
          <cell r="V229" t="str">
            <v>Xchrgs to Gov Affair</v>
          </cell>
          <cell r="W229" t="str">
            <v>646345</v>
          </cell>
          <cell r="X229" t="str">
            <v>Xchrgs to Gov Affair</v>
          </cell>
          <cell r="Y229" t="str">
            <v>646345</v>
          </cell>
          <cell r="Z229" t="str">
            <v>Xchrgs to Gov Affair</v>
          </cell>
          <cell r="AA229" t="str">
            <v>646345</v>
          </cell>
          <cell r="AB229" t="str">
            <v>Xchrgs to Gov Affair</v>
          </cell>
          <cell r="AC229" t="str">
            <v>646345</v>
          </cell>
          <cell r="AD229" t="str">
            <v>Xchrgs to Gov Affair</v>
          </cell>
          <cell r="AE229" t="str">
            <v>646345</v>
          </cell>
          <cell r="AF229" t="str">
            <v>Xchrgs to Gov Affair</v>
          </cell>
          <cell r="AG229" t="str">
            <v>646407</v>
          </cell>
          <cell r="AH229" t="str">
            <v>Legis Adv Govt A</v>
          </cell>
          <cell r="AI229" t="str">
            <v>646345</v>
          </cell>
          <cell r="AJ229" t="str">
            <v>Xchrgs to Gov Affair</v>
          </cell>
          <cell r="AK229" t="str">
            <v>646345</v>
          </cell>
          <cell r="AL229" t="str">
            <v>Xchrgs to Gov Affair</v>
          </cell>
          <cell r="AM229" t="str">
            <v>646345</v>
          </cell>
          <cell r="AN229" t="str">
            <v>Xchrgs to Gov Affair</v>
          </cell>
          <cell r="AO229" t="str">
            <v>646345</v>
          </cell>
          <cell r="AP229" t="str">
            <v>Xchrgs to Gov Affair</v>
          </cell>
          <cell r="AQ229" t="str">
            <v>646345</v>
          </cell>
          <cell r="AR229" t="str">
            <v>Xchrgs to Gov Affair</v>
          </cell>
          <cell r="AS229" t="str">
            <v>646345</v>
          </cell>
          <cell r="AT229" t="str">
            <v>Xchrgs to Gov Affair</v>
          </cell>
          <cell r="AU229" t="str">
            <v>646345</v>
          </cell>
          <cell r="AV229" t="str">
            <v>Xchrgs to Gov Affair</v>
          </cell>
          <cell r="AW229" t="str">
            <v>646345</v>
          </cell>
          <cell r="AX229" t="str">
            <v>Xchrgs to Gov Affair</v>
          </cell>
          <cell r="AY229" t="str">
            <v>646345</v>
          </cell>
          <cell r="AZ229" t="str">
            <v>Xchrgs to Gov Affair</v>
          </cell>
          <cell r="BA229" t="str">
            <v>646345</v>
          </cell>
          <cell r="BB229" t="str">
            <v>Xchrgs to Gov Affair</v>
          </cell>
          <cell r="BC229" t="str">
            <v>646345</v>
          </cell>
          <cell r="BD229" t="str">
            <v>Xchrgs to Gov Affair</v>
          </cell>
        </row>
        <row r="230">
          <cell r="A230" t="str">
            <v>646346</v>
          </cell>
          <cell r="B230" t="str">
            <v>Xchrgs to Reg Ops co</v>
          </cell>
          <cell r="C230" t="str">
            <v>646346</v>
          </cell>
          <cell r="D230" t="str">
            <v>Xchrgs to Reg Ops co</v>
          </cell>
          <cell r="E230" t="str">
            <v>646346</v>
          </cell>
          <cell r="F230" t="str">
            <v>Xchrgs to Reg Ops co</v>
          </cell>
          <cell r="G230" t="str">
            <v>646346</v>
          </cell>
          <cell r="H230" t="str">
            <v>Xchrgs to Reg Ops co</v>
          </cell>
          <cell r="I230" t="str">
            <v>646346</v>
          </cell>
          <cell r="J230" t="str">
            <v>Xchrgs to Reg Ops co</v>
          </cell>
          <cell r="K230" t="str">
            <v>646346</v>
          </cell>
          <cell r="L230" t="str">
            <v>Xchrgs to Reg Ops co</v>
          </cell>
          <cell r="M230" t="str">
            <v>646346</v>
          </cell>
          <cell r="N230" t="str">
            <v>Xchrgs to Reg Ops co</v>
          </cell>
          <cell r="O230" t="str">
            <v>646346</v>
          </cell>
          <cell r="P230" t="str">
            <v>Xchrgs to Reg Ops co</v>
          </cell>
          <cell r="Q230" t="str">
            <v>646346</v>
          </cell>
          <cell r="R230" t="str">
            <v>Xchrgs to Reg Ops co</v>
          </cell>
          <cell r="S230" t="str">
            <v>646346</v>
          </cell>
          <cell r="T230" t="str">
            <v>Xchrgs to Reg Ops co</v>
          </cell>
          <cell r="U230" t="str">
            <v>646346</v>
          </cell>
          <cell r="V230" t="str">
            <v>Xchrgs to Reg Ops co</v>
          </cell>
          <cell r="W230" t="str">
            <v>646346</v>
          </cell>
          <cell r="X230" t="str">
            <v>Xchrgs to Reg Ops co</v>
          </cell>
          <cell r="Y230" t="str">
            <v>646346</v>
          </cell>
          <cell r="Z230" t="str">
            <v>Xchrgs to Reg Ops co</v>
          </cell>
          <cell r="AA230" t="str">
            <v>646346</v>
          </cell>
          <cell r="AB230" t="str">
            <v>Xchrgs to Reg Ops co</v>
          </cell>
          <cell r="AC230" t="str">
            <v>646346</v>
          </cell>
          <cell r="AD230" t="str">
            <v>Xchrgs to Reg Ops co</v>
          </cell>
          <cell r="AE230" t="str">
            <v>646346</v>
          </cell>
          <cell r="AF230" t="str">
            <v>Xchrgs to Reg Ops co</v>
          </cell>
          <cell r="AG230" t="str">
            <v>646346</v>
          </cell>
          <cell r="AH230" t="str">
            <v>Xchrgs to Reg Ops co</v>
          </cell>
          <cell r="AI230" t="str">
            <v>646346</v>
          </cell>
          <cell r="AJ230" t="str">
            <v>Xchrgs to Reg Ops co</v>
          </cell>
          <cell r="AK230" t="str">
            <v>646346</v>
          </cell>
          <cell r="AL230" t="str">
            <v>Xchrgs to Reg Ops co</v>
          </cell>
          <cell r="AM230" t="str">
            <v>646346</v>
          </cell>
          <cell r="AN230" t="str">
            <v>Xchrgs to Reg Ops co</v>
          </cell>
          <cell r="AO230" t="str">
            <v>646346</v>
          </cell>
          <cell r="AP230" t="str">
            <v>Xchrgs to Reg Ops co</v>
          </cell>
          <cell r="AQ230" t="str">
            <v>646346</v>
          </cell>
          <cell r="AR230" t="str">
            <v>Xchrgs to Reg Ops co</v>
          </cell>
          <cell r="AS230" t="str">
            <v>646346</v>
          </cell>
          <cell r="AT230" t="str">
            <v>Xchrgs to Reg Ops co</v>
          </cell>
          <cell r="AU230" t="str">
            <v>646346</v>
          </cell>
          <cell r="AV230" t="str">
            <v>Xchrgs to Reg Ops co</v>
          </cell>
          <cell r="AW230" t="str">
            <v>646346</v>
          </cell>
          <cell r="AX230" t="str">
            <v>Xchrgs to Reg Ops co</v>
          </cell>
          <cell r="AY230" t="str">
            <v>646346</v>
          </cell>
          <cell r="AZ230" t="str">
            <v>Xchrgs to Reg Ops co</v>
          </cell>
          <cell r="BA230" t="str">
            <v>646346</v>
          </cell>
          <cell r="BB230" t="str">
            <v>Xchrgs to Reg Ops co</v>
          </cell>
          <cell r="BC230" t="str">
            <v>646346</v>
          </cell>
          <cell r="BD230" t="str">
            <v>Xchrgs to Reg Ops co</v>
          </cell>
        </row>
        <row r="231">
          <cell r="A231" t="str">
            <v>646347</v>
          </cell>
          <cell r="B231" t="str">
            <v>Xchrgs to Communicat</v>
          </cell>
          <cell r="C231" t="str">
            <v>646347</v>
          </cell>
          <cell r="D231" t="str">
            <v>Xchrgs to Communicat</v>
          </cell>
          <cell r="E231" t="str">
            <v>646347</v>
          </cell>
          <cell r="F231" t="str">
            <v>Xchrgs to Communicat</v>
          </cell>
          <cell r="G231" t="str">
            <v>646347</v>
          </cell>
          <cell r="H231" t="str">
            <v>Xchrgs to Communicat</v>
          </cell>
          <cell r="I231" t="str">
            <v>646347</v>
          </cell>
          <cell r="J231" t="str">
            <v>Xchrgs to Communicat</v>
          </cell>
          <cell r="K231" t="str">
            <v>646347</v>
          </cell>
          <cell r="L231" t="str">
            <v>Xchrgs to Communicat</v>
          </cell>
          <cell r="M231" t="str">
            <v>646347</v>
          </cell>
          <cell r="N231" t="str">
            <v>Xchrgs to Communicat</v>
          </cell>
          <cell r="O231" t="str">
            <v>646347</v>
          </cell>
          <cell r="P231" t="str">
            <v>Xchrgs to Communicat</v>
          </cell>
          <cell r="Q231" t="str">
            <v>646347</v>
          </cell>
          <cell r="R231" t="str">
            <v>Xchrgs to Communicat</v>
          </cell>
          <cell r="S231" t="str">
            <v>646347</v>
          </cell>
          <cell r="T231" t="str">
            <v>Xchrgs to Communicat</v>
          </cell>
          <cell r="U231" t="str">
            <v>646347</v>
          </cell>
          <cell r="V231" t="str">
            <v>Xchrgs to Communicat</v>
          </cell>
          <cell r="W231" t="str">
            <v>646347</v>
          </cell>
          <cell r="X231" t="str">
            <v>Xchrgs to Communicat</v>
          </cell>
          <cell r="Y231" t="str">
            <v>646347</v>
          </cell>
          <cell r="Z231" t="str">
            <v>Xchrgs to Communicat</v>
          </cell>
          <cell r="AA231" t="str">
            <v>646347</v>
          </cell>
          <cell r="AB231" t="str">
            <v>Xchrgs to Communicat</v>
          </cell>
          <cell r="AC231" t="str">
            <v>646347</v>
          </cell>
          <cell r="AD231" t="str">
            <v>Xchrgs to Communicat</v>
          </cell>
          <cell r="AE231" t="str">
            <v>646347</v>
          </cell>
          <cell r="AF231" t="str">
            <v>Xchrgs to Communicat</v>
          </cell>
          <cell r="AG231" t="str">
            <v>646347</v>
          </cell>
          <cell r="AH231" t="str">
            <v>Xchrgs to Communicat</v>
          </cell>
          <cell r="AI231" t="str">
            <v>646347</v>
          </cell>
          <cell r="AJ231" t="str">
            <v>Xchrgs to Communicat</v>
          </cell>
          <cell r="AK231" t="str">
            <v>646347</v>
          </cell>
          <cell r="AL231" t="str">
            <v>Xchrgs to Communicat</v>
          </cell>
          <cell r="AM231" t="str">
            <v>646347</v>
          </cell>
          <cell r="AN231" t="str">
            <v>Xchrgs to Communicat</v>
          </cell>
          <cell r="AO231" t="str">
            <v>646347</v>
          </cell>
          <cell r="AP231" t="str">
            <v>Xchrgs to Communicat</v>
          </cell>
          <cell r="AQ231" t="str">
            <v>646347</v>
          </cell>
          <cell r="AR231" t="str">
            <v>Xchrgs to Communicat</v>
          </cell>
          <cell r="AS231" t="str">
            <v>646347</v>
          </cell>
          <cell r="AT231" t="str">
            <v>Xchrgs to Communicat</v>
          </cell>
          <cell r="AU231" t="str">
            <v>646347</v>
          </cell>
          <cell r="AV231" t="str">
            <v>Xchrgs to Communicat</v>
          </cell>
          <cell r="AW231" t="str">
            <v>646347</v>
          </cell>
          <cell r="AX231" t="str">
            <v>Xchrgs to Communicat</v>
          </cell>
          <cell r="AY231" t="str">
            <v>646347</v>
          </cell>
          <cell r="AZ231" t="str">
            <v>Xchrgs to Communicat</v>
          </cell>
          <cell r="BA231" t="str">
            <v>646347</v>
          </cell>
          <cell r="BB231" t="str">
            <v>Xchrgs to Communicat</v>
          </cell>
          <cell r="BC231" t="str">
            <v>646347</v>
          </cell>
          <cell r="BD231" t="str">
            <v>Xchrgs to Communicat</v>
          </cell>
        </row>
        <row r="232">
          <cell r="A232" t="str">
            <v>646348</v>
          </cell>
          <cell r="B232" t="str">
            <v>Xchrgs to Legal</v>
          </cell>
          <cell r="C232" t="str">
            <v>646348</v>
          </cell>
          <cell r="D232" t="str">
            <v>Xchrgs to Legal</v>
          </cell>
          <cell r="E232" t="str">
            <v>646348</v>
          </cell>
          <cell r="F232" t="str">
            <v>Xchrgs to Legal</v>
          </cell>
          <cell r="G232" t="str">
            <v>646348</v>
          </cell>
          <cell r="H232" t="str">
            <v>Xchrgs to Legal</v>
          </cell>
          <cell r="I232" t="str">
            <v>646348</v>
          </cell>
          <cell r="J232" t="str">
            <v>Xchrgs to Legal</v>
          </cell>
          <cell r="K232" t="str">
            <v>646348</v>
          </cell>
          <cell r="L232" t="str">
            <v>Xchrgs to Legal</v>
          </cell>
          <cell r="M232" t="str">
            <v>646348</v>
          </cell>
          <cell r="N232" t="str">
            <v>Xchrgs to Legal</v>
          </cell>
          <cell r="O232" t="str">
            <v>646348</v>
          </cell>
          <cell r="P232" t="str">
            <v>Xchrgs to Legal</v>
          </cell>
          <cell r="Q232" t="str">
            <v>646348</v>
          </cell>
          <cell r="R232" t="str">
            <v>Xchrgs to Legal</v>
          </cell>
          <cell r="S232" t="str">
            <v>646348</v>
          </cell>
          <cell r="T232" t="str">
            <v>Xchrgs to Legal</v>
          </cell>
          <cell r="U232" t="str">
            <v>646348</v>
          </cell>
          <cell r="V232" t="str">
            <v>Xchrgs to Legal</v>
          </cell>
          <cell r="W232" t="str">
            <v>646348</v>
          </cell>
          <cell r="X232" t="str">
            <v>Xchrgs to Legal</v>
          </cell>
          <cell r="Y232" t="str">
            <v>646348</v>
          </cell>
          <cell r="Z232" t="str">
            <v>Xchrgs to Legal</v>
          </cell>
          <cell r="AA232" t="str">
            <v>646348</v>
          </cell>
          <cell r="AB232" t="str">
            <v>Xchrgs to Legal</v>
          </cell>
          <cell r="AC232" t="str">
            <v>646348</v>
          </cell>
          <cell r="AD232" t="str">
            <v>Xchrgs to Legal</v>
          </cell>
          <cell r="AE232" t="str">
            <v>646348</v>
          </cell>
          <cell r="AF232" t="str">
            <v>Xchrgs to Legal</v>
          </cell>
          <cell r="AG232" t="str">
            <v>646348</v>
          </cell>
          <cell r="AH232" t="str">
            <v>Xchrgs to Legal</v>
          </cell>
          <cell r="AI232" t="str">
            <v>646348</v>
          </cell>
          <cell r="AJ232" t="str">
            <v>Xchrgs to Legal</v>
          </cell>
          <cell r="AK232" t="str">
            <v>646348</v>
          </cell>
          <cell r="AL232" t="str">
            <v>Xchrgs to Legal</v>
          </cell>
          <cell r="AM232" t="str">
            <v>646348</v>
          </cell>
          <cell r="AN232" t="str">
            <v>Xchrgs to Legal</v>
          </cell>
          <cell r="AO232" t="str">
            <v>646348</v>
          </cell>
          <cell r="AP232" t="str">
            <v>Xchrgs to Legal</v>
          </cell>
          <cell r="AQ232" t="str">
            <v>646348</v>
          </cell>
          <cell r="AR232" t="str">
            <v>Xchrgs to Legal</v>
          </cell>
          <cell r="AS232" t="str">
            <v>646348</v>
          </cell>
          <cell r="AT232" t="str">
            <v>Xchrgs to Legal</v>
          </cell>
          <cell r="AU232" t="str">
            <v>646348</v>
          </cell>
          <cell r="AV232" t="str">
            <v>Xchrgs to Legal</v>
          </cell>
          <cell r="AW232" t="str">
            <v>646348</v>
          </cell>
          <cell r="AX232" t="str">
            <v>Xchrgs to Legal</v>
          </cell>
          <cell r="AY232" t="str">
            <v>646348</v>
          </cell>
          <cell r="AZ232" t="str">
            <v>Xchrgs to Legal</v>
          </cell>
          <cell r="BA232" t="str">
            <v>646348</v>
          </cell>
          <cell r="BB232" t="str">
            <v>Xchrgs to Legal</v>
          </cell>
          <cell r="BC232" t="str">
            <v>646348</v>
          </cell>
          <cell r="BD232" t="str">
            <v>Xchrgs to Legal</v>
          </cell>
        </row>
        <row r="233">
          <cell r="A233" t="str">
            <v>646349</v>
          </cell>
          <cell r="B233" t="str">
            <v>Xchrgs to Exec Mgmt</v>
          </cell>
          <cell r="C233" t="str">
            <v>646349</v>
          </cell>
          <cell r="D233" t="str">
            <v>Xchrgs to Exec Mgmt</v>
          </cell>
          <cell r="E233" t="str">
            <v>646349</v>
          </cell>
          <cell r="F233" t="str">
            <v>Xchrgs to Exec Mgmt</v>
          </cell>
          <cell r="G233" t="str">
            <v>646349</v>
          </cell>
          <cell r="H233" t="str">
            <v>Xchrgs to Exec Mgmt</v>
          </cell>
          <cell r="I233" t="str">
            <v>646349</v>
          </cell>
          <cell r="J233" t="str">
            <v>Xchrgs to Exec Mgmt</v>
          </cell>
          <cell r="K233" t="str">
            <v>646349</v>
          </cell>
          <cell r="L233" t="str">
            <v>Xchrgs to Exec Mgmt</v>
          </cell>
          <cell r="M233" t="str">
            <v>646349</v>
          </cell>
          <cell r="N233" t="str">
            <v>Xchrgs to Exec Mgmt</v>
          </cell>
          <cell r="O233" t="str">
            <v>646349</v>
          </cell>
          <cell r="P233" t="str">
            <v>Xchrgs to Exec Mgmt</v>
          </cell>
          <cell r="Q233" t="str">
            <v>646349</v>
          </cell>
          <cell r="R233" t="str">
            <v>Xchrgs to Exec Mgmt</v>
          </cell>
          <cell r="S233" t="str">
            <v>646349</v>
          </cell>
          <cell r="T233" t="str">
            <v>Xchrgs to Exec Mgmt</v>
          </cell>
          <cell r="U233" t="str">
            <v>646349</v>
          </cell>
          <cell r="V233" t="str">
            <v>Xchrgs to Exec Mgmt</v>
          </cell>
          <cell r="W233" t="str">
            <v>646349</v>
          </cell>
          <cell r="X233" t="str">
            <v>Xchrgs to Exec Mgmt</v>
          </cell>
          <cell r="Y233" t="str">
            <v>646349</v>
          </cell>
          <cell r="Z233" t="str">
            <v>Xchrgs to Exec Mgmt</v>
          </cell>
          <cell r="AA233" t="str">
            <v>646349</v>
          </cell>
          <cell r="AB233" t="str">
            <v>Xchrgs to Exec Mgmt</v>
          </cell>
          <cell r="AC233" t="str">
            <v>646349</v>
          </cell>
          <cell r="AD233" t="str">
            <v>Xchrgs to Exec Mgmt</v>
          </cell>
          <cell r="AE233" t="str">
            <v>646349</v>
          </cell>
          <cell r="AF233" t="str">
            <v>Xchrgs to Exec Mgmt</v>
          </cell>
          <cell r="AG233" t="str">
            <v>646349</v>
          </cell>
          <cell r="AH233" t="str">
            <v>Xchrgs to Exec Mgmt</v>
          </cell>
          <cell r="AI233" t="str">
            <v>646349</v>
          </cell>
          <cell r="AJ233" t="str">
            <v>Xchrgs to Exec Mgmt</v>
          </cell>
          <cell r="AK233" t="str">
            <v>646349</v>
          </cell>
          <cell r="AL233" t="str">
            <v>Xchrgs to Exec Mgmt</v>
          </cell>
          <cell r="AM233" t="str">
            <v>646349</v>
          </cell>
          <cell r="AN233" t="str">
            <v>Xchrgs to Exec Mgmt</v>
          </cell>
          <cell r="AO233" t="str">
            <v>646349</v>
          </cell>
          <cell r="AP233" t="str">
            <v>Xchrgs to Exec Mgmt</v>
          </cell>
          <cell r="AQ233" t="str">
            <v>646349</v>
          </cell>
          <cell r="AR233" t="str">
            <v>Xchrgs to Exec Mgmt</v>
          </cell>
          <cell r="AS233" t="str">
            <v>646349</v>
          </cell>
          <cell r="AT233" t="str">
            <v>Xchrgs to Exec Mgmt</v>
          </cell>
          <cell r="AU233" t="str">
            <v>646349</v>
          </cell>
          <cell r="AV233" t="str">
            <v>Xchrgs to Exec Mgmt</v>
          </cell>
          <cell r="AW233" t="str">
            <v>646349</v>
          </cell>
          <cell r="AX233" t="str">
            <v>Xchrgs to Exec Mgmt</v>
          </cell>
          <cell r="AY233" t="str">
            <v>646349</v>
          </cell>
          <cell r="AZ233" t="str">
            <v>Xchrgs to Exec Mgmt</v>
          </cell>
          <cell r="BA233" t="str">
            <v>646349</v>
          </cell>
          <cell r="BB233" t="str">
            <v>Xchrgs to Exec Mgmt</v>
          </cell>
          <cell r="BC233" t="str">
            <v>646349</v>
          </cell>
          <cell r="BD233" t="str">
            <v>Xchrgs to Exec Mgmt</v>
          </cell>
        </row>
        <row r="234">
          <cell r="A234" t="str">
            <v>646350</v>
          </cell>
          <cell r="B234" t="str">
            <v>Xchrgs to Bus Spt Sv</v>
          </cell>
          <cell r="C234" t="str">
            <v>646350</v>
          </cell>
          <cell r="D234" t="str">
            <v>Xchrgs to Bus Spt Sv</v>
          </cell>
          <cell r="E234" t="str">
            <v>646350</v>
          </cell>
          <cell r="F234" t="str">
            <v>Xchrgs to Bus Spt Sv</v>
          </cell>
          <cell r="G234" t="str">
            <v>646350</v>
          </cell>
          <cell r="H234" t="str">
            <v>Xchrgs to Bus Spt Sv</v>
          </cell>
          <cell r="I234" t="str">
            <v>646350</v>
          </cell>
          <cell r="J234" t="str">
            <v>Xchrgs to Bus Spt Sv</v>
          </cell>
          <cell r="K234" t="str">
            <v>646350</v>
          </cell>
          <cell r="L234" t="str">
            <v>Xchrgs to Bus Spt Sv</v>
          </cell>
          <cell r="M234" t="str">
            <v>646350</v>
          </cell>
          <cell r="N234" t="str">
            <v>Xchrgs to Bus Spt Sv</v>
          </cell>
          <cell r="O234" t="str">
            <v>646350</v>
          </cell>
          <cell r="P234" t="str">
            <v>Xchrgs to Bus Spt Sv</v>
          </cell>
          <cell r="Q234" t="str">
            <v>646350</v>
          </cell>
          <cell r="R234" t="str">
            <v>Xchrgs to Bus Spt Sv</v>
          </cell>
          <cell r="S234" t="str">
            <v>646350</v>
          </cell>
          <cell r="T234" t="str">
            <v>Xchrgs to Bus Spt Sv</v>
          </cell>
          <cell r="U234" t="str">
            <v>646350</v>
          </cell>
          <cell r="V234" t="str">
            <v>Xchrgs to Bus Spt Sv</v>
          </cell>
          <cell r="W234" t="str">
            <v>646350</v>
          </cell>
          <cell r="X234" t="str">
            <v>Xchrgs to Bus Spt Sv</v>
          </cell>
          <cell r="Y234" t="str">
            <v>646350</v>
          </cell>
          <cell r="Z234" t="str">
            <v>Xchrgs to Bus Spt Sv</v>
          </cell>
          <cell r="AA234" t="str">
            <v>646350</v>
          </cell>
          <cell r="AB234" t="str">
            <v>Xchrgs to Bus Spt Sv</v>
          </cell>
          <cell r="AC234" t="str">
            <v>646350</v>
          </cell>
          <cell r="AD234" t="str">
            <v>Xchrgs to Bus Spt Sv</v>
          </cell>
          <cell r="AE234" t="str">
            <v>646350</v>
          </cell>
          <cell r="AF234" t="str">
            <v>Xchrgs to Bus Spt Sv</v>
          </cell>
          <cell r="AG234" t="str">
            <v>646350</v>
          </cell>
          <cell r="AH234" t="str">
            <v>Xchrgs to Bus Spt Sv</v>
          </cell>
          <cell r="AI234" t="str">
            <v>646350</v>
          </cell>
          <cell r="AJ234" t="str">
            <v>Xchrgs to Bus Spt Sv</v>
          </cell>
          <cell r="AK234" t="str">
            <v>646350</v>
          </cell>
          <cell r="AL234" t="str">
            <v>Xchrgs to Bus Spt Sv</v>
          </cell>
          <cell r="AM234" t="str">
            <v>646350</v>
          </cell>
          <cell r="AN234" t="str">
            <v>Xchrgs to Bus Spt Sv</v>
          </cell>
          <cell r="AO234" t="str">
            <v>646350</v>
          </cell>
          <cell r="AP234" t="str">
            <v>Xchrgs to Bus Spt Sv</v>
          </cell>
          <cell r="AQ234" t="str">
            <v>646350</v>
          </cell>
          <cell r="AR234" t="str">
            <v>Xchrgs to Bus Spt Sv</v>
          </cell>
          <cell r="AS234" t="str">
            <v>646350</v>
          </cell>
          <cell r="AT234" t="str">
            <v>Xchrgs to Bus Spt Sv</v>
          </cell>
          <cell r="AU234" t="str">
            <v>646350</v>
          </cell>
          <cell r="AV234" t="str">
            <v>Xchrgs to Bus Spt Sv</v>
          </cell>
          <cell r="AW234" t="str">
            <v>646350</v>
          </cell>
          <cell r="AX234" t="str">
            <v>Xchrgs to Bus Spt Sv</v>
          </cell>
          <cell r="AY234" t="str">
            <v>646350</v>
          </cell>
          <cell r="AZ234" t="str">
            <v>Xchrgs to Bus Spt Sv</v>
          </cell>
          <cell r="BA234" t="str">
            <v>646350</v>
          </cell>
          <cell r="BB234" t="str">
            <v>Xchrgs to Bus Spt Sv</v>
          </cell>
          <cell r="BC234" t="str">
            <v>646350</v>
          </cell>
          <cell r="BD234" t="str">
            <v>Xchrgs to Bus Spt Sv</v>
          </cell>
        </row>
        <row r="235">
          <cell r="A235" t="str">
            <v>646353</v>
          </cell>
          <cell r="B235" t="str">
            <v>Prop-Bldg O&amp;M/Rent</v>
          </cell>
          <cell r="C235" t="e">
            <v>#N/A</v>
          </cell>
          <cell r="D235"/>
          <cell r="E235" t="e">
            <v>#N/A</v>
          </cell>
          <cell r="F235"/>
          <cell r="G235" t="e">
            <v>#N/A</v>
          </cell>
          <cell r="H235"/>
          <cell r="I235" t="e">
            <v>#N/A</v>
          </cell>
          <cell r="K235" t="e">
            <v>#N/A</v>
          </cell>
          <cell r="M235" t="e">
            <v>#N/A</v>
          </cell>
          <cell r="N235"/>
          <cell r="O235" t="e">
            <v>#N/A</v>
          </cell>
          <cell r="P235"/>
          <cell r="Q235" t="e">
            <v>#N/A</v>
          </cell>
          <cell r="R235"/>
          <cell r="S235" t="e">
            <v>#N/A</v>
          </cell>
          <cell r="T235"/>
          <cell r="U235" t="e">
            <v>#N/A</v>
          </cell>
          <cell r="V235"/>
          <cell r="W235" t="e">
            <v>#N/A</v>
          </cell>
          <cell r="X235"/>
          <cell r="Y235" t="e">
            <v>#N/A</v>
          </cell>
          <cell r="Z235"/>
          <cell r="AA235" t="e">
            <v>#N/A</v>
          </cell>
          <cell r="AB235"/>
          <cell r="AC235" t="e">
            <v>#N/A</v>
          </cell>
          <cell r="AD235"/>
          <cell r="AE235" t="e">
            <v>#N/A</v>
          </cell>
          <cell r="AF235"/>
          <cell r="AG235" t="e">
            <v>#N/A</v>
          </cell>
          <cell r="AH235"/>
          <cell r="AI235" t="e">
            <v>#N/A</v>
          </cell>
          <cell r="AJ235"/>
          <cell r="AK235" t="e">
            <v>#N/A</v>
          </cell>
          <cell r="AL235"/>
          <cell r="AM235" t="e">
            <v>#N/A</v>
          </cell>
          <cell r="AN235"/>
          <cell r="AO235" t="e">
            <v>#N/A</v>
          </cell>
          <cell r="AP235"/>
          <cell r="AQ235" t="e">
            <v>#N/A</v>
          </cell>
          <cell r="AR235"/>
          <cell r="AS235" t="e">
            <v>#N/A</v>
          </cell>
          <cell r="AT235"/>
          <cell r="AU235" t="e">
            <v>#N/A</v>
          </cell>
          <cell r="AV235"/>
          <cell r="AW235" t="e">
            <v>#N/A</v>
          </cell>
          <cell r="AX235"/>
          <cell r="AY235" t="e">
            <v>#N/A</v>
          </cell>
          <cell r="AZ235"/>
          <cell r="BA235" t="e">
            <v>#N/A</v>
          </cell>
          <cell r="BB235"/>
          <cell r="BC235" t="e">
            <v>#N/A</v>
          </cell>
          <cell r="BD235"/>
        </row>
        <row r="236">
          <cell r="A236" t="str">
            <v>646358</v>
          </cell>
          <cell r="B236" t="str">
            <v>Sh Srvs-Misc Bus Exp</v>
          </cell>
          <cell r="C236" t="e">
            <v>#N/A</v>
          </cell>
          <cell r="D236"/>
          <cell r="E236" t="e">
            <v>#N/A</v>
          </cell>
          <cell r="F236"/>
          <cell r="G236" t="e">
            <v>#N/A</v>
          </cell>
          <cell r="H236"/>
          <cell r="I236" t="e">
            <v>#N/A</v>
          </cell>
          <cell r="J236"/>
          <cell r="K236" t="e">
            <v>#N/A</v>
          </cell>
          <cell r="L236"/>
          <cell r="M236" t="e">
            <v>#N/A</v>
          </cell>
          <cell r="N236"/>
          <cell r="O236" t="e">
            <v>#N/A</v>
          </cell>
          <cell r="P236"/>
          <cell r="Q236" t="e">
            <v>#N/A</v>
          </cell>
          <cell r="R236"/>
          <cell r="S236" t="e">
            <v>#N/A</v>
          </cell>
          <cell r="T236"/>
          <cell r="U236" t="e">
            <v>#N/A</v>
          </cell>
          <cell r="V236"/>
          <cell r="W236" t="e">
            <v>#N/A</v>
          </cell>
          <cell r="X236"/>
          <cell r="Y236" t="e">
            <v>#N/A</v>
          </cell>
          <cell r="Z236"/>
          <cell r="AA236" t="e">
            <v>#N/A</v>
          </cell>
          <cell r="AB236"/>
          <cell r="AC236" t="e">
            <v>#N/A</v>
          </cell>
          <cell r="AD236"/>
          <cell r="AE236" t="e">
            <v>#N/A</v>
          </cell>
          <cell r="AF236"/>
          <cell r="AG236" t="e">
            <v>#N/A</v>
          </cell>
          <cell r="AH236"/>
          <cell r="AI236" t="e">
            <v>#N/A</v>
          </cell>
          <cell r="AJ236"/>
          <cell r="AK236" t="e">
            <v>#N/A</v>
          </cell>
          <cell r="AL236"/>
          <cell r="AM236" t="str">
            <v>646358</v>
          </cell>
          <cell r="AN236" t="str">
            <v>Sh Srvs-Misc Bus Exp</v>
          </cell>
          <cell r="AO236" t="str">
            <v>646358</v>
          </cell>
          <cell r="AP236" t="str">
            <v>Sh Srvs-Misc Bus Exp</v>
          </cell>
          <cell r="AQ236" t="e">
            <v>#N/A</v>
          </cell>
          <cell r="AR236"/>
          <cell r="AS236" t="e">
            <v>#N/A</v>
          </cell>
          <cell r="AT236"/>
          <cell r="AU236" t="e">
            <v>#N/A</v>
          </cell>
          <cell r="AV236"/>
          <cell r="AW236" t="e">
            <v>#N/A</v>
          </cell>
          <cell r="AX236"/>
          <cell r="AY236" t="e">
            <v>#N/A</v>
          </cell>
          <cell r="AZ236"/>
          <cell r="BA236" t="e">
            <v>#N/A</v>
          </cell>
          <cell r="BB236"/>
          <cell r="BC236" t="e">
            <v>#N/A</v>
          </cell>
          <cell r="BD236"/>
        </row>
        <row r="237">
          <cell r="A237" t="str">
            <v>646361</v>
          </cell>
          <cell r="B237" t="str">
            <v>Reg Ops Rent</v>
          </cell>
          <cell r="C237" t="e">
            <v>#N/A</v>
          </cell>
          <cell r="D237"/>
          <cell r="E237" t="e">
            <v>#N/A</v>
          </cell>
          <cell r="F237"/>
          <cell r="G237" t="e">
            <v>#N/A</v>
          </cell>
          <cell r="H237"/>
          <cell r="I237" t="e">
            <v>#N/A</v>
          </cell>
          <cell r="J237"/>
          <cell r="K237" t="e">
            <v>#N/A</v>
          </cell>
          <cell r="L237"/>
          <cell r="M237" t="e">
            <v>#N/A</v>
          </cell>
          <cell r="N237"/>
          <cell r="O237" t="e">
            <v>#N/A</v>
          </cell>
          <cell r="P237"/>
          <cell r="Q237" t="e">
            <v>#N/A</v>
          </cell>
          <cell r="R237"/>
          <cell r="S237" t="e">
            <v>#N/A</v>
          </cell>
          <cell r="T237"/>
          <cell r="U237" t="e">
            <v>#N/A</v>
          </cell>
          <cell r="V237"/>
          <cell r="W237" t="e">
            <v>#N/A</v>
          </cell>
          <cell r="X237"/>
          <cell r="Y237" t="e">
            <v>#N/A</v>
          </cell>
          <cell r="Z237"/>
          <cell r="AA237" t="e">
            <v>#N/A</v>
          </cell>
          <cell r="AB237"/>
          <cell r="AC237" t="e">
            <v>#N/A</v>
          </cell>
          <cell r="AD237"/>
          <cell r="AE237" t="e">
            <v>#N/A</v>
          </cell>
          <cell r="AF237"/>
          <cell r="AG237" t="e">
            <v>#N/A</v>
          </cell>
          <cell r="AH237"/>
          <cell r="AI237" t="e">
            <v>#N/A</v>
          </cell>
          <cell r="AJ237"/>
          <cell r="AK237" t="e">
            <v>#N/A</v>
          </cell>
          <cell r="AL237"/>
          <cell r="AM237" t="e">
            <v>#N/A</v>
          </cell>
          <cell r="AN237"/>
          <cell r="AO237" t="e">
            <v>#N/A</v>
          </cell>
          <cell r="AP237"/>
          <cell r="AQ237" t="e">
            <v>#N/A</v>
          </cell>
          <cell r="AR237"/>
          <cell r="AS237" t="str">
            <v>646361</v>
          </cell>
          <cell r="AT237" t="str">
            <v>Reg Ops Rent</v>
          </cell>
          <cell r="AU237" t="e">
            <v>#N/A</v>
          </cell>
          <cell r="AV237"/>
          <cell r="AW237" t="e">
            <v>#N/A</v>
          </cell>
          <cell r="AX237"/>
          <cell r="AY237" t="e">
            <v>#N/A</v>
          </cell>
          <cell r="AZ237"/>
          <cell r="BA237" t="e">
            <v>#N/A</v>
          </cell>
          <cell r="BB237"/>
          <cell r="BC237" t="e">
            <v>#N/A</v>
          </cell>
          <cell r="BD237"/>
        </row>
        <row r="238">
          <cell r="A238" t="str">
            <v>646381</v>
          </cell>
          <cell r="B238" t="str">
            <v>RegOps-Flt Adm</v>
          </cell>
          <cell r="C238" t="e">
            <v>#N/A</v>
          </cell>
          <cell r="D238"/>
          <cell r="E238" t="e">
            <v>#N/A</v>
          </cell>
          <cell r="F238"/>
          <cell r="G238" t="e">
            <v>#N/A</v>
          </cell>
          <cell r="H238"/>
          <cell r="I238" t="e">
            <v>#N/A</v>
          </cell>
          <cell r="J238"/>
          <cell r="K238" t="e">
            <v>#N/A</v>
          </cell>
          <cell r="L238"/>
          <cell r="M238" t="e">
            <v>#N/A</v>
          </cell>
          <cell r="N238"/>
          <cell r="O238" t="e">
            <v>#N/A</v>
          </cell>
          <cell r="P238"/>
          <cell r="Q238" t="e">
            <v>#N/A</v>
          </cell>
          <cell r="R238"/>
          <cell r="S238" t="e">
            <v>#N/A</v>
          </cell>
          <cell r="T238"/>
          <cell r="U238" t="e">
            <v>#N/A</v>
          </cell>
          <cell r="V238"/>
          <cell r="W238" t="e">
            <v>#N/A</v>
          </cell>
          <cell r="X238"/>
          <cell r="Y238" t="e">
            <v>#N/A</v>
          </cell>
          <cell r="Z238"/>
          <cell r="AA238" t="e">
            <v>#N/A</v>
          </cell>
          <cell r="AB238"/>
          <cell r="AC238" t="e">
            <v>#N/A</v>
          </cell>
          <cell r="AD238"/>
          <cell r="AE238" t="e">
            <v>#N/A</v>
          </cell>
          <cell r="AF238"/>
          <cell r="AG238" t="e">
            <v>#N/A</v>
          </cell>
          <cell r="AH238"/>
          <cell r="AI238" t="e">
            <v>#N/A</v>
          </cell>
          <cell r="AJ238"/>
          <cell r="AK238" t="e">
            <v>#N/A</v>
          </cell>
          <cell r="AL238"/>
          <cell r="AM238" t="str">
            <v>646381</v>
          </cell>
          <cell r="AN238" t="str">
            <v>RegOps-Flt Adm</v>
          </cell>
          <cell r="AO238" t="e">
            <v>#N/A</v>
          </cell>
          <cell r="AP238"/>
          <cell r="AQ238" t="e">
            <v>#N/A</v>
          </cell>
          <cell r="AR238"/>
          <cell r="AS238" t="e">
            <v>#N/A</v>
          </cell>
          <cell r="AT238"/>
          <cell r="AU238" t="e">
            <v>#N/A</v>
          </cell>
          <cell r="AV238"/>
          <cell r="AW238" t="e">
            <v>#N/A</v>
          </cell>
          <cell r="AX238"/>
          <cell r="AY238" t="e">
            <v>#N/A</v>
          </cell>
          <cell r="AZ238"/>
          <cell r="BA238" t="e">
            <v>#N/A</v>
          </cell>
          <cell r="BB238"/>
          <cell r="BC238" t="e">
            <v>#N/A</v>
          </cell>
          <cell r="BD238"/>
        </row>
        <row r="239">
          <cell r="A239" t="str">
            <v>646383</v>
          </cell>
          <cell r="B239" t="str">
            <v>Claims - Reg Ops</v>
          </cell>
          <cell r="C239" t="e">
            <v>#N/A</v>
          </cell>
          <cell r="D239"/>
          <cell r="E239" t="e">
            <v>#N/A</v>
          </cell>
          <cell r="F239"/>
          <cell r="G239" t="e">
            <v>#N/A</v>
          </cell>
          <cell r="H239"/>
          <cell r="I239" t="e">
            <v>#N/A</v>
          </cell>
          <cell r="J239"/>
          <cell r="K239" t="e">
            <v>#N/A</v>
          </cell>
          <cell r="L239"/>
          <cell r="M239" t="e">
            <v>#N/A</v>
          </cell>
          <cell r="N239"/>
          <cell r="O239" t="e">
            <v>#N/A</v>
          </cell>
          <cell r="P239"/>
          <cell r="Q239" t="e">
            <v>#N/A</v>
          </cell>
          <cell r="R239"/>
          <cell r="S239" t="e">
            <v>#N/A</v>
          </cell>
          <cell r="T239"/>
          <cell r="U239" t="e">
            <v>#N/A</v>
          </cell>
          <cell r="V239"/>
          <cell r="W239" t="e">
            <v>#N/A</v>
          </cell>
          <cell r="X239"/>
          <cell r="Y239" t="e">
            <v>#N/A</v>
          </cell>
          <cell r="Z239"/>
          <cell r="AA239" t="e">
            <v>#N/A</v>
          </cell>
          <cell r="AB239"/>
          <cell r="AC239" t="e">
            <v>#N/A</v>
          </cell>
          <cell r="AD239"/>
          <cell r="AE239" t="e">
            <v>#N/A</v>
          </cell>
          <cell r="AF239"/>
          <cell r="AG239" t="e">
            <v>#N/A</v>
          </cell>
          <cell r="AH239"/>
          <cell r="AI239" t="e">
            <v>#N/A</v>
          </cell>
          <cell r="AJ239"/>
          <cell r="AK239" t="e">
            <v>#N/A</v>
          </cell>
          <cell r="AL239"/>
          <cell r="AM239" t="e">
            <v>#N/A</v>
          </cell>
          <cell r="AN239"/>
          <cell r="AO239" t="e">
            <v>#N/A</v>
          </cell>
          <cell r="AP239"/>
          <cell r="AQ239" t="e">
            <v>#N/A</v>
          </cell>
          <cell r="AR239"/>
          <cell r="AS239" t="str">
            <v>646383</v>
          </cell>
          <cell r="AT239" t="str">
            <v>Claims - Reg Ops</v>
          </cell>
          <cell r="AV239"/>
          <cell r="AX239"/>
          <cell r="AY239" t="e">
            <v>#N/A</v>
          </cell>
          <cell r="AZ239"/>
          <cell r="BA239" t="e">
            <v>#N/A</v>
          </cell>
          <cell r="BB239"/>
          <cell r="BC239" t="e">
            <v>#N/A</v>
          </cell>
          <cell r="BD239"/>
        </row>
        <row r="240">
          <cell r="A240" t="str">
            <v>646384</v>
          </cell>
          <cell r="B240" t="str">
            <v>Reg Ops- Marketing C</v>
          </cell>
          <cell r="C240" t="e">
            <v>#N/A</v>
          </cell>
          <cell r="D240"/>
          <cell r="E240" t="e">
            <v>#N/A</v>
          </cell>
          <cell r="F240"/>
          <cell r="G240" t="e">
            <v>#N/A</v>
          </cell>
          <cell r="H240"/>
          <cell r="I240" t="e">
            <v>#N/A</v>
          </cell>
          <cell r="J240"/>
          <cell r="K240" t="e">
            <v>#N/A</v>
          </cell>
          <cell r="L240"/>
          <cell r="M240" t="e">
            <v>#N/A</v>
          </cell>
          <cell r="N240"/>
          <cell r="O240" t="e">
            <v>#N/A</v>
          </cell>
          <cell r="P240"/>
          <cell r="Q240" t="e">
            <v>#N/A</v>
          </cell>
          <cell r="R240"/>
          <cell r="S240" t="e">
            <v>#N/A</v>
          </cell>
          <cell r="T240"/>
          <cell r="U240" t="e">
            <v>#N/A</v>
          </cell>
          <cell r="V240"/>
          <cell r="W240" t="e">
            <v>#N/A</v>
          </cell>
          <cell r="X240"/>
          <cell r="Y240" t="e">
            <v>#N/A</v>
          </cell>
          <cell r="Z240"/>
          <cell r="AA240" t="e">
            <v>#N/A</v>
          </cell>
          <cell r="AB240"/>
          <cell r="AC240" t="e">
            <v>#N/A</v>
          </cell>
          <cell r="AD240"/>
          <cell r="AE240" t="e">
            <v>#N/A</v>
          </cell>
          <cell r="AF240"/>
          <cell r="AG240" t="e">
            <v>#N/A</v>
          </cell>
          <cell r="AH240"/>
          <cell r="AI240" t="e">
            <v>#N/A</v>
          </cell>
          <cell r="AJ240"/>
          <cell r="AK240" t="e">
            <v>#N/A</v>
          </cell>
          <cell r="AL240"/>
          <cell r="AM240" t="e">
            <v>#N/A</v>
          </cell>
          <cell r="AN240"/>
          <cell r="AO240" t="e">
            <v>#N/A</v>
          </cell>
          <cell r="AP240"/>
          <cell r="AQ240" t="e">
            <v>#N/A</v>
          </cell>
          <cell r="AR240"/>
          <cell r="AS240" t="str">
            <v>646384</v>
          </cell>
          <cell r="AT240" t="str">
            <v>Reg Ops- Marketing C</v>
          </cell>
          <cell r="AU240" t="e">
            <v>#N/A</v>
          </cell>
          <cell r="AV240"/>
          <cell r="AW240" t="e">
            <v>#N/A</v>
          </cell>
          <cell r="AX240"/>
          <cell r="AY240" t="e">
            <v>#N/A</v>
          </cell>
          <cell r="AZ240"/>
          <cell r="BA240" t="e">
            <v>#N/A</v>
          </cell>
          <cell r="BB240"/>
          <cell r="BC240" t="e">
            <v>#N/A</v>
          </cell>
          <cell r="BD240"/>
        </row>
        <row r="241">
          <cell r="A241" t="str">
            <v>646385</v>
          </cell>
          <cell r="B241" t="str">
            <v>Customer Billing</v>
          </cell>
          <cell r="C241" t="e">
            <v>#N/A</v>
          </cell>
          <cell r="D241"/>
          <cell r="E241" t="e">
            <v>#N/A</v>
          </cell>
          <cell r="F241"/>
          <cell r="G241" t="e">
            <v>#N/A</v>
          </cell>
          <cell r="H241"/>
          <cell r="I241" t="e">
            <v>#N/A</v>
          </cell>
          <cell r="J241"/>
          <cell r="K241" t="e">
            <v>#N/A</v>
          </cell>
          <cell r="L241"/>
          <cell r="M241" t="e">
            <v>#N/A</v>
          </cell>
          <cell r="N241"/>
          <cell r="O241" t="e">
            <v>#N/A</v>
          </cell>
          <cell r="P241"/>
          <cell r="Q241" t="e">
            <v>#N/A</v>
          </cell>
          <cell r="R241"/>
          <cell r="S241" t="e">
            <v>#N/A</v>
          </cell>
          <cell r="T241"/>
          <cell r="U241" t="e">
            <v>#N/A</v>
          </cell>
          <cell r="V241"/>
          <cell r="W241" t="e">
            <v>#N/A</v>
          </cell>
          <cell r="X241"/>
          <cell r="Y241" t="e">
            <v>#N/A</v>
          </cell>
          <cell r="Z241"/>
          <cell r="AA241" t="e">
            <v>#N/A</v>
          </cell>
          <cell r="AB241"/>
          <cell r="AC241" t="e">
            <v>#N/A</v>
          </cell>
          <cell r="AD241"/>
          <cell r="AE241" t="e">
            <v>#N/A</v>
          </cell>
          <cell r="AF241"/>
          <cell r="AG241" t="e">
            <v>#N/A</v>
          </cell>
          <cell r="AH241"/>
          <cell r="AI241" t="e">
            <v>#N/A</v>
          </cell>
          <cell r="AJ241"/>
          <cell r="AK241" t="e">
            <v>#N/A</v>
          </cell>
          <cell r="AL241"/>
          <cell r="AM241" t="e">
            <v>#N/A</v>
          </cell>
          <cell r="AN241"/>
          <cell r="AO241" t="e">
            <v>#N/A</v>
          </cell>
          <cell r="AP241"/>
          <cell r="AQ241" t="e">
            <v>#N/A</v>
          </cell>
          <cell r="AR241"/>
          <cell r="AS241" t="str">
            <v>646385</v>
          </cell>
          <cell r="AT241" t="str">
            <v>Customer Billing</v>
          </cell>
          <cell r="AU241" t="e">
            <v>#N/A</v>
          </cell>
          <cell r="AV241"/>
          <cell r="AW241" t="e">
            <v>#N/A</v>
          </cell>
          <cell r="AX241"/>
          <cell r="AY241" t="e">
            <v>#N/A</v>
          </cell>
          <cell r="AZ241"/>
          <cell r="BA241" t="e">
            <v>#N/A</v>
          </cell>
          <cell r="BB241"/>
          <cell r="BC241" t="e">
            <v>#N/A</v>
          </cell>
          <cell r="BD241"/>
        </row>
        <row r="242">
          <cell r="A242" t="str">
            <v>646401</v>
          </cell>
          <cell r="B242" t="str">
            <v>Legis Advocacy-Legal</v>
          </cell>
          <cell r="U242" t="str">
            <v>646401</v>
          </cell>
          <cell r="V242" t="str">
            <v>Legis Advocacy-Legal</v>
          </cell>
          <cell r="W242" t="str">
            <v>646401</v>
          </cell>
          <cell r="X242" t="str">
            <v>Legis Advocacy-Legal</v>
          </cell>
          <cell r="Y242" t="str">
            <v>646401</v>
          </cell>
          <cell r="Z242" t="str">
            <v>Legis Advocacy-Legal</v>
          </cell>
        </row>
        <row r="243">
          <cell r="A243" t="str">
            <v>646407</v>
          </cell>
          <cell r="B243" t="str">
            <v>Legis Adv Govt A</v>
          </cell>
          <cell r="C243" t="e">
            <v>#N/A</v>
          </cell>
          <cell r="D243"/>
          <cell r="E243" t="e">
            <v>#N/A</v>
          </cell>
          <cell r="F243"/>
          <cell r="G243" t="e">
            <v>#N/A</v>
          </cell>
          <cell r="H243"/>
          <cell r="I243" t="e">
            <v>#N/A</v>
          </cell>
          <cell r="J243"/>
          <cell r="K243" t="e">
            <v>#N/A</v>
          </cell>
          <cell r="L243"/>
          <cell r="M243" t="e">
            <v>#N/A</v>
          </cell>
          <cell r="N243"/>
          <cell r="O243" t="e">
            <v>#N/A</v>
          </cell>
          <cell r="P243"/>
          <cell r="Q243" t="e">
            <v>#N/A</v>
          </cell>
          <cell r="R243"/>
          <cell r="S243" t="e">
            <v>#N/A</v>
          </cell>
          <cell r="T243"/>
          <cell r="U243" t="e">
            <v>#N/A</v>
          </cell>
          <cell r="V243"/>
          <cell r="W243" t="e">
            <v>#N/A</v>
          </cell>
          <cell r="X243"/>
          <cell r="Y243" t="e">
            <v>#N/A</v>
          </cell>
          <cell r="Z243"/>
          <cell r="AA243" t="e">
            <v>#N/A</v>
          </cell>
          <cell r="AB243"/>
          <cell r="AC243" t="e">
            <v>#N/A</v>
          </cell>
          <cell r="AD243"/>
          <cell r="AE243" t="e">
            <v>#N/A</v>
          </cell>
          <cell r="AF243"/>
          <cell r="AG243" t="str">
            <v>646407</v>
          </cell>
          <cell r="AH243" t="str">
            <v>Legis Adv Govt A</v>
          </cell>
          <cell r="AI243" t="str">
            <v>646407</v>
          </cell>
          <cell r="AJ243" t="str">
            <v>Legis Adv Govt A</v>
          </cell>
          <cell r="AK243" t="str">
            <v>646407</v>
          </cell>
          <cell r="AL243" t="str">
            <v>Legis Adv Govt A</v>
          </cell>
          <cell r="AM243" t="e">
            <v>#N/A</v>
          </cell>
          <cell r="AN243"/>
          <cell r="AO243" t="e">
            <v>#N/A</v>
          </cell>
          <cell r="AP243"/>
          <cell r="AQ243" t="e">
            <v>#N/A</v>
          </cell>
          <cell r="AR243"/>
          <cell r="AS243" t="e">
            <v>#N/A</v>
          </cell>
          <cell r="AT243"/>
          <cell r="AU243" t="e">
            <v>#N/A</v>
          </cell>
          <cell r="AV243"/>
          <cell r="AW243" t="e">
            <v>#N/A</v>
          </cell>
          <cell r="AX243"/>
          <cell r="AY243" t="e">
            <v>#N/A</v>
          </cell>
          <cell r="AZ243"/>
          <cell r="BA243" t="e">
            <v>#N/A</v>
          </cell>
          <cell r="BB243"/>
          <cell r="BC243" t="e">
            <v>#N/A</v>
          </cell>
          <cell r="BD243"/>
        </row>
        <row r="244">
          <cell r="A244" t="str">
            <v>643202</v>
          </cell>
          <cell r="B244" t="str">
            <v>Labor 1 1/2-Exempt</v>
          </cell>
          <cell r="C244" t="e">
            <v>#N/A</v>
          </cell>
          <cell r="E244" t="e">
            <v>#N/A</v>
          </cell>
          <cell r="G244" t="e">
            <v>#N/A</v>
          </cell>
          <cell r="I244" t="e">
            <v>#N/A</v>
          </cell>
          <cell r="K244" t="e">
            <v>#N/A</v>
          </cell>
          <cell r="M244" t="e">
            <v>#N/A</v>
          </cell>
          <cell r="O244" t="e">
            <v>#N/A</v>
          </cell>
          <cell r="Q244" t="e">
            <v>#N/A</v>
          </cell>
          <cell r="S244" t="e">
            <v>#N/A</v>
          </cell>
          <cell r="U244" t="e">
            <v>#N/A</v>
          </cell>
          <cell r="W244" t="e">
            <v>#N/A</v>
          </cell>
          <cell r="Y244" t="e">
            <v>#N/A</v>
          </cell>
          <cell r="AA244" t="e">
            <v>#N/A</v>
          </cell>
          <cell r="AC244" t="e">
            <v>#N/A</v>
          </cell>
          <cell r="AE244" t="e">
            <v>#N/A</v>
          </cell>
          <cell r="AG244" t="e">
            <v>#N/A</v>
          </cell>
          <cell r="AI244" t="e">
            <v>#N/A</v>
          </cell>
          <cell r="AK244" t="e">
            <v>#N/A</v>
          </cell>
          <cell r="AM244" t="str">
            <v>643202</v>
          </cell>
          <cell r="AN244"/>
          <cell r="AO244" t="e">
            <v>#N/A</v>
          </cell>
          <cell r="AQ244" t="e">
            <v>#N/A</v>
          </cell>
          <cell r="AS244" t="e">
            <v>#N/A</v>
          </cell>
          <cell r="AU244" t="e">
            <v>#N/A</v>
          </cell>
          <cell r="AW244" t="e">
            <v>#N/A</v>
          </cell>
          <cell r="AY244" t="e">
            <v>#N/A</v>
          </cell>
          <cell r="BA244" t="e">
            <v>#N/A</v>
          </cell>
          <cell r="BC244" t="e">
            <v>#N/A</v>
          </cell>
        </row>
      </sheetData>
      <sheetData sheetId="29" refreshError="1"/>
      <sheetData sheetId="30">
        <row r="1">
          <cell r="A1" t="str">
            <v>SUMARY</v>
          </cell>
          <cell r="B1" t="str">
            <v>SCE Description</v>
          </cell>
          <cell r="C1" t="str">
            <v>CEHE FERC</v>
          </cell>
        </row>
        <row r="2">
          <cell r="A2" t="str">
            <v>646101</v>
          </cell>
          <cell r="B2" t="str">
            <v>Governance-Legal</v>
          </cell>
          <cell r="C2" t="str">
            <v>9302</v>
          </cell>
        </row>
        <row r="3">
          <cell r="A3" t="str">
            <v>646102</v>
          </cell>
          <cell r="B3" t="str">
            <v>Governance-Finance</v>
          </cell>
          <cell r="C3" t="str">
            <v>9302</v>
          </cell>
        </row>
        <row r="4">
          <cell r="A4" t="str">
            <v>646103</v>
          </cell>
          <cell r="B4" t="str">
            <v>Governance-Human Resources</v>
          </cell>
          <cell r="C4" t="str">
            <v>9302</v>
          </cell>
        </row>
        <row r="5">
          <cell r="A5" t="str">
            <v>646104</v>
          </cell>
          <cell r="B5" t="str">
            <v>Governance-Communications</v>
          </cell>
          <cell r="C5" t="str">
            <v>9302</v>
          </cell>
        </row>
        <row r="6">
          <cell r="A6" t="str">
            <v>646105</v>
          </cell>
          <cell r="B6" t="str">
            <v>Governance-Regulatory</v>
          </cell>
          <cell r="C6" t="str">
            <v>9302</v>
          </cell>
        </row>
        <row r="7">
          <cell r="A7" t="str">
            <v>646106</v>
          </cell>
          <cell r="B7" t="str">
            <v>Governance-Executive Manageme</v>
          </cell>
          <cell r="C7" t="str">
            <v>9302</v>
          </cell>
        </row>
        <row r="8">
          <cell r="A8" t="str">
            <v>646107</v>
          </cell>
          <cell r="B8" t="str">
            <v>Governance-Regulated Operations</v>
          </cell>
          <cell r="C8" t="str">
            <v>9302</v>
          </cell>
        </row>
        <row r="9">
          <cell r="A9" t="str">
            <v>646109</v>
          </cell>
          <cell r="B9" t="str">
            <v>Gov -Legal Misc Business Expe</v>
          </cell>
          <cell r="C9" t="str">
            <v>9302</v>
          </cell>
        </row>
        <row r="10">
          <cell r="A10" t="str">
            <v>646110</v>
          </cell>
          <cell r="B10" t="str">
            <v>Gov -Finance Misc Business Ex</v>
          </cell>
          <cell r="C10" t="str">
            <v>9302</v>
          </cell>
        </row>
        <row r="11">
          <cell r="A11" t="str">
            <v>646111</v>
          </cell>
          <cell r="B11" t="str">
            <v>Gov -HR Misc Business Expense</v>
          </cell>
          <cell r="C11" t="str">
            <v>9302</v>
          </cell>
        </row>
        <row r="12">
          <cell r="A12" t="str">
            <v>646113</v>
          </cell>
          <cell r="B12" t="str">
            <v>Gov Exec Mgmt Misc Business E</v>
          </cell>
          <cell r="C12" t="str">
            <v>9302</v>
          </cell>
        </row>
        <row r="13">
          <cell r="A13" t="str">
            <v>646114</v>
          </cell>
          <cell r="B13" t="str">
            <v>Gov-Comm Mis Bus Exp</v>
          </cell>
          <cell r="C13" t="str">
            <v>9302</v>
          </cell>
        </row>
        <row r="14">
          <cell r="A14" t="str">
            <v>646116</v>
          </cell>
          <cell r="B14" t="str">
            <v>Gov-Reg Oper Mis Bus</v>
          </cell>
          <cell r="C14" t="str">
            <v>9302</v>
          </cell>
        </row>
        <row r="15">
          <cell r="A15" t="str">
            <v>646117</v>
          </cell>
          <cell r="B15" t="str">
            <v>Gov -Legal Donations</v>
          </cell>
          <cell r="C15" t="str">
            <v>4261</v>
          </cell>
        </row>
        <row r="16">
          <cell r="A16" t="str">
            <v>646118</v>
          </cell>
          <cell r="B16" t="str">
            <v>Gov -Finance Donations</v>
          </cell>
          <cell r="C16" t="str">
            <v>4261</v>
          </cell>
        </row>
        <row r="17">
          <cell r="A17" t="str">
            <v>646121</v>
          </cell>
          <cell r="B17" t="str">
            <v>Gov -Executive Mgmt Donations</v>
          </cell>
          <cell r="C17" t="str">
            <v>4261</v>
          </cell>
        </row>
        <row r="18">
          <cell r="A18" t="str">
            <v>646122</v>
          </cell>
          <cell r="B18" t="str">
            <v>Gov -Comm Donations</v>
          </cell>
          <cell r="C18" t="str">
            <v>4261</v>
          </cell>
        </row>
        <row r="19">
          <cell r="A19" t="str">
            <v>646123</v>
          </cell>
          <cell r="B19" t="str">
            <v>Gov -GA Donations</v>
          </cell>
          <cell r="C19" t="str">
            <v>4261</v>
          </cell>
        </row>
        <row r="20">
          <cell r="A20" t="str">
            <v>646131</v>
          </cell>
          <cell r="B20" t="str">
            <v>Gov -Government Affairs Penal</v>
          </cell>
          <cell r="C20" t="str">
            <v>4263</v>
          </cell>
        </row>
        <row r="21">
          <cell r="A21" t="str">
            <v>646133</v>
          </cell>
          <cell r="B21" t="str">
            <v>BSS Gov Misc. Bus Exp</v>
          </cell>
          <cell r="C21" t="str">
            <v>9302</v>
          </cell>
        </row>
        <row r="22">
          <cell r="A22" t="str">
            <v>646136</v>
          </cell>
          <cell r="B22" t="str">
            <v>BSS Governance</v>
          </cell>
          <cell r="C22" t="str">
            <v>9302</v>
          </cell>
        </row>
        <row r="23">
          <cell r="A23" t="str">
            <v>646141</v>
          </cell>
          <cell r="B23" t="str">
            <v>Reg Ops-VP Mktg</v>
          </cell>
          <cell r="C23" t="str">
            <v>9302</v>
          </cell>
        </row>
        <row r="24">
          <cell r="A24" t="str">
            <v>646143</v>
          </cell>
          <cell r="B24" t="str">
            <v>RegOps-Div VP CustSe</v>
          </cell>
          <cell r="C24" t="str">
            <v>9030</v>
          </cell>
        </row>
        <row r="25">
          <cell r="A25" t="str">
            <v>646150</v>
          </cell>
          <cell r="B25" t="str">
            <v>Gov Exec Aircraft Usage</v>
          </cell>
          <cell r="C25" t="str">
            <v>4265</v>
          </cell>
        </row>
        <row r="26">
          <cell r="A26" t="str">
            <v>646151</v>
          </cell>
          <cell r="B26" t="str">
            <v>Gov Legal Aircraft Usage</v>
          </cell>
          <cell r="C26" t="str">
            <v>4265</v>
          </cell>
        </row>
        <row r="27">
          <cell r="A27" t="str">
            <v>646152</v>
          </cell>
          <cell r="B27" t="str">
            <v>Gov Finance Aircraft Usage</v>
          </cell>
          <cell r="C27" t="str">
            <v>4265</v>
          </cell>
        </row>
        <row r="28">
          <cell r="A28" t="str">
            <v>646153</v>
          </cell>
          <cell r="B28" t="str">
            <v>Gov HR Aircraft Usage</v>
          </cell>
          <cell r="C28" t="str">
            <v>4265</v>
          </cell>
        </row>
        <row r="29">
          <cell r="A29" t="str">
            <v>646154</v>
          </cell>
          <cell r="B29" t="str">
            <v>Gov Communications Aircraft U</v>
          </cell>
          <cell r="C29" t="str">
            <v>4265</v>
          </cell>
        </row>
        <row r="30">
          <cell r="A30" t="str">
            <v>646155</v>
          </cell>
          <cell r="B30" t="str">
            <v>Gov Reg Ops Aircraft Usage</v>
          </cell>
          <cell r="C30" t="str">
            <v>4265</v>
          </cell>
        </row>
        <row r="31">
          <cell r="A31" t="str">
            <v>646156</v>
          </cell>
          <cell r="B31" t="str">
            <v>Gov Regulatory Aircraft Usage</v>
          </cell>
          <cell r="C31" t="str">
            <v>4265</v>
          </cell>
        </row>
        <row r="33">
          <cell r="A33" t="str">
            <v>646158</v>
          </cell>
          <cell r="B33" t="str">
            <v>Gov BOS Aircraft Usa</v>
          </cell>
          <cell r="C33" t="str">
            <v>4265</v>
          </cell>
        </row>
        <row r="34">
          <cell r="A34" t="str">
            <v>646160</v>
          </cell>
          <cell r="B34" t="str">
            <v>Gov-HR ASC 715 Non S</v>
          </cell>
          <cell r="C34" t="str">
            <v>9220</v>
          </cell>
        </row>
        <row r="35">
          <cell r="A35" t="str">
            <v>646201</v>
          </cell>
          <cell r="B35" t="str">
            <v>Legal Direct</v>
          </cell>
          <cell r="C35" t="str">
            <v>9302</v>
          </cell>
        </row>
        <row r="36">
          <cell r="A36" t="str">
            <v>646204</v>
          </cell>
          <cell r="B36" t="str">
            <v>Finance Direct</v>
          </cell>
          <cell r="C36" t="str">
            <v>9302</v>
          </cell>
        </row>
        <row r="37">
          <cell r="A37" t="str">
            <v>646205</v>
          </cell>
          <cell r="B37" t="str">
            <v>Comm Direct</v>
          </cell>
          <cell r="C37" t="str">
            <v>9302</v>
          </cell>
        </row>
        <row r="38">
          <cell r="A38" t="str">
            <v>646206</v>
          </cell>
          <cell r="B38" t="str">
            <v>Reg Ops Direct</v>
          </cell>
          <cell r="C38" t="str">
            <v>9302</v>
          </cell>
        </row>
        <row r="39">
          <cell r="A39" t="str">
            <v>646207</v>
          </cell>
          <cell r="B39" t="str">
            <v>Direct - Human Resources</v>
          </cell>
          <cell r="C39" t="str">
            <v>9302</v>
          </cell>
        </row>
        <row r="40">
          <cell r="A40" t="str">
            <v>646209</v>
          </cell>
          <cell r="B40" t="str">
            <v>Customer Related Finance</v>
          </cell>
          <cell r="C40" t="str">
            <v>9030</v>
          </cell>
        </row>
        <row r="41">
          <cell r="A41" t="str">
            <v>646210</v>
          </cell>
          <cell r="B41" t="str">
            <v>Govt A Direct</v>
          </cell>
          <cell r="C41" t="str">
            <v>9302</v>
          </cell>
        </row>
        <row r="42">
          <cell r="A42" t="str">
            <v>646211</v>
          </cell>
          <cell r="B42" t="str">
            <v>Direct Legal Misc Business Ex</v>
          </cell>
          <cell r="C42" t="str">
            <v>9302</v>
          </cell>
        </row>
        <row r="43">
          <cell r="A43" t="str">
            <v>646212</v>
          </cell>
          <cell r="B43" t="str">
            <v>Direct Finance Misc Business</v>
          </cell>
          <cell r="C43" t="str">
            <v>9302</v>
          </cell>
        </row>
        <row r="44">
          <cell r="A44" t="str">
            <v>646214</v>
          </cell>
          <cell r="B44" t="str">
            <v>Direct Regulatory Misc Bus Ex</v>
          </cell>
          <cell r="C44" t="str">
            <v>9302</v>
          </cell>
        </row>
        <row r="45">
          <cell r="A45" t="str">
            <v>646215</v>
          </cell>
          <cell r="B45" t="str">
            <v>Direct Comm Misc Business Exp</v>
          </cell>
          <cell r="C45" t="str">
            <v>9302</v>
          </cell>
        </row>
        <row r="46">
          <cell r="A46" t="str">
            <v>646216</v>
          </cell>
          <cell r="B46" t="str">
            <v>Direct GA Misc Business Expen</v>
          </cell>
          <cell r="C46" t="str">
            <v>9302</v>
          </cell>
        </row>
        <row r="47">
          <cell r="A47" t="str">
            <v>646217</v>
          </cell>
          <cell r="B47" t="str">
            <v>Dir Reg Ops Misc Bus</v>
          </cell>
          <cell r="C47" t="str">
            <v>9302</v>
          </cell>
        </row>
        <row r="48">
          <cell r="A48" t="str">
            <v>646218</v>
          </cell>
          <cell r="B48" t="str">
            <v>Direct -Legal Donations</v>
          </cell>
          <cell r="C48" t="str">
            <v>4261</v>
          </cell>
        </row>
        <row r="49">
          <cell r="A49" t="str">
            <v>646221</v>
          </cell>
          <cell r="B49" t="str">
            <v>Direct -Reg Donations</v>
          </cell>
          <cell r="C49" t="str">
            <v>4261</v>
          </cell>
        </row>
        <row r="50">
          <cell r="A50" t="str">
            <v>646222</v>
          </cell>
          <cell r="B50" t="str">
            <v>Direct -Comm Donations</v>
          </cell>
          <cell r="C50" t="str">
            <v>4261</v>
          </cell>
        </row>
        <row r="51">
          <cell r="A51" t="str">
            <v>646223</v>
          </cell>
          <cell r="B51" t="str">
            <v>Dir  GA Donations</v>
          </cell>
          <cell r="C51" t="str">
            <v>4261</v>
          </cell>
        </row>
        <row r="52">
          <cell r="A52" t="str">
            <v>646232</v>
          </cell>
          <cell r="B52" t="str">
            <v>Direct - Regulatory</v>
          </cell>
          <cell r="C52" t="str">
            <v>9302</v>
          </cell>
        </row>
        <row r="53">
          <cell r="A53" t="str">
            <v>646242</v>
          </cell>
          <cell r="B53" t="str">
            <v>Community Relations Direct</v>
          </cell>
          <cell r="C53" t="str">
            <v>9302</v>
          </cell>
        </row>
        <row r="54">
          <cell r="A54" t="str">
            <v>646250</v>
          </cell>
          <cell r="B54" t="str">
            <v>Credit and Collectio</v>
          </cell>
          <cell r="C54" t="str">
            <v>N/A</v>
          </cell>
        </row>
        <row r="55">
          <cell r="A55" t="str">
            <v>646301</v>
          </cell>
          <cell r="B55" t="str">
            <v>Support Services-Legal</v>
          </cell>
          <cell r="C55" t="str">
            <v>9302</v>
          </cell>
        </row>
        <row r="56">
          <cell r="A56" t="str">
            <v>646302</v>
          </cell>
          <cell r="B56" t="str">
            <v>Support Services-Finance</v>
          </cell>
          <cell r="C56" t="str">
            <v>9302</v>
          </cell>
        </row>
        <row r="57">
          <cell r="A57" t="str">
            <v>646303</v>
          </cell>
          <cell r="B57" t="str">
            <v>Support Services-Human Resour</v>
          </cell>
          <cell r="C57" t="str">
            <v>9302</v>
          </cell>
        </row>
        <row r="58">
          <cell r="A58" t="str">
            <v>646304</v>
          </cell>
          <cell r="B58" t="str">
            <v>Support Services-Communicatio</v>
          </cell>
          <cell r="C58" t="str">
            <v>9302</v>
          </cell>
        </row>
        <row r="59">
          <cell r="A59" t="str">
            <v>646308</v>
          </cell>
          <cell r="B59" t="str">
            <v>Sup Legal Misc Business Expen</v>
          </cell>
          <cell r="C59" t="str">
            <v>9302</v>
          </cell>
        </row>
        <row r="60">
          <cell r="A60" t="str">
            <v>646310</v>
          </cell>
          <cell r="B60" t="str">
            <v>Sup HR Misc Business Expense</v>
          </cell>
          <cell r="C60" t="str">
            <v>9302</v>
          </cell>
        </row>
        <row r="61">
          <cell r="A61" t="str">
            <v>646312</v>
          </cell>
          <cell r="B61" t="str">
            <v>Sup Comm Misc Business Expens</v>
          </cell>
          <cell r="C61" t="str">
            <v>9302</v>
          </cell>
        </row>
        <row r="62">
          <cell r="A62" t="str">
            <v>646314</v>
          </cell>
          <cell r="B62" t="str">
            <v>Sup -Legal Donations</v>
          </cell>
          <cell r="C62" t="str">
            <v>4261</v>
          </cell>
        </row>
        <row r="63">
          <cell r="A63" t="str">
            <v>646318</v>
          </cell>
          <cell r="B63" t="str">
            <v>Sup -Comm Donations</v>
          </cell>
          <cell r="C63" t="str">
            <v>4261</v>
          </cell>
        </row>
        <row r="64">
          <cell r="A64" t="str">
            <v>646321</v>
          </cell>
          <cell r="B64" t="str">
            <v>Control Systems Transmission-</v>
          </cell>
          <cell r="C64" t="str">
            <v>5600</v>
          </cell>
        </row>
        <row r="65">
          <cell r="A65" t="str">
            <v>646322</v>
          </cell>
          <cell r="B65" t="str">
            <v>Control Systems Distribution-</v>
          </cell>
          <cell r="C65" t="str">
            <v>5800</v>
          </cell>
        </row>
        <row r="66">
          <cell r="A66" t="str">
            <v>646323</v>
          </cell>
          <cell r="B66" t="str">
            <v>Metering Systems- IT Services</v>
          </cell>
          <cell r="C66" t="str">
            <v>9020</v>
          </cell>
        </row>
        <row r="67">
          <cell r="A67" t="str">
            <v>646324</v>
          </cell>
          <cell r="B67" t="str">
            <v>CCS,CIS-IT Services</v>
          </cell>
          <cell r="C67" t="str">
            <v>9030</v>
          </cell>
        </row>
        <row r="68">
          <cell r="A68" t="str">
            <v>646325</v>
          </cell>
          <cell r="B68" t="str">
            <v>Other-IT Services</v>
          </cell>
          <cell r="C68" t="str">
            <v>9302</v>
          </cell>
        </row>
        <row r="69">
          <cell r="A69" t="str">
            <v>646326</v>
          </cell>
          <cell r="B69" t="str">
            <v>Gas LDC-IT Svc</v>
          </cell>
          <cell r="C69" t="str">
            <v>N/A</v>
          </cell>
        </row>
        <row r="70">
          <cell r="A70" t="str">
            <v>646331</v>
          </cell>
          <cell r="B70" t="str">
            <v>Cust Rel-Reg Ops</v>
          </cell>
          <cell r="C70" t="str">
            <v>9030</v>
          </cell>
        </row>
        <row r="71">
          <cell r="A71" t="str">
            <v>646332</v>
          </cell>
          <cell r="B71" t="str">
            <v>Cust Reg Ops Mis Bus</v>
          </cell>
          <cell r="C71" t="str">
            <v>9030</v>
          </cell>
        </row>
        <row r="72">
          <cell r="A72" t="str">
            <v>646335</v>
          </cell>
          <cell r="B72" t="str">
            <v>Direct Legal Labor</v>
          </cell>
          <cell r="C72" t="str">
            <v>9302</v>
          </cell>
        </row>
        <row r="73">
          <cell r="A73" t="str">
            <v>646336</v>
          </cell>
          <cell r="B73" t="str">
            <v>Direct Regulatory Labor</v>
          </cell>
          <cell r="C73" t="str">
            <v>9302</v>
          </cell>
        </row>
        <row r="74">
          <cell r="A74" t="str">
            <v>646340</v>
          </cell>
          <cell r="B74" t="str">
            <v>Direct Finance Labor</v>
          </cell>
          <cell r="C74" t="str">
            <v>9302</v>
          </cell>
        </row>
        <row r="75">
          <cell r="A75" t="str">
            <v>646341</v>
          </cell>
          <cell r="B75" t="str">
            <v>Xchrgs to IT</v>
          </cell>
          <cell r="C75" t="str">
            <v>9302</v>
          </cell>
        </row>
        <row r="76">
          <cell r="A76" t="str">
            <v>646342</v>
          </cell>
          <cell r="B76" t="str">
            <v>Xchrgs to HR</v>
          </cell>
          <cell r="C76" t="str">
            <v>9302</v>
          </cell>
        </row>
        <row r="77">
          <cell r="A77" t="str">
            <v>646343</v>
          </cell>
          <cell r="B77" t="str">
            <v>Xchrgs to Finance</v>
          </cell>
          <cell r="C77" t="str">
            <v>9302</v>
          </cell>
        </row>
        <row r="78">
          <cell r="A78" t="str">
            <v>646344</v>
          </cell>
          <cell r="B78" t="str">
            <v>Xchrgs to Regulatory</v>
          </cell>
          <cell r="C78" t="str">
            <v>9302</v>
          </cell>
        </row>
        <row r="79">
          <cell r="A79" t="str">
            <v>646345</v>
          </cell>
          <cell r="B79" t="str">
            <v>Xchrgs to Gov Affair</v>
          </cell>
          <cell r="C79" t="str">
            <v>9302</v>
          </cell>
        </row>
        <row r="80">
          <cell r="A80" t="str">
            <v>646346</v>
          </cell>
          <cell r="B80" t="str">
            <v>Xchrgs to Reg Ops co</v>
          </cell>
          <cell r="C80" t="str">
            <v>9302</v>
          </cell>
        </row>
        <row r="81">
          <cell r="A81" t="str">
            <v>646347</v>
          </cell>
          <cell r="B81" t="str">
            <v>Xchrgs to Communications</v>
          </cell>
          <cell r="C81" t="str">
            <v>9302</v>
          </cell>
        </row>
        <row r="82">
          <cell r="A82" t="str">
            <v>646348</v>
          </cell>
          <cell r="B82" t="str">
            <v>Xchrgs to Legal</v>
          </cell>
          <cell r="C82" t="str">
            <v>9302</v>
          </cell>
        </row>
        <row r="83">
          <cell r="A83" t="str">
            <v>646349</v>
          </cell>
          <cell r="B83" t="str">
            <v>Xchrgs to Exec Mgmt</v>
          </cell>
          <cell r="C83" t="str">
            <v>9302</v>
          </cell>
        </row>
        <row r="84">
          <cell r="A84" t="str">
            <v>646350</v>
          </cell>
          <cell r="B84" t="str">
            <v>Xchrgs to Business Spt Svc</v>
          </cell>
          <cell r="C84" t="str">
            <v>9302</v>
          </cell>
        </row>
        <row r="85">
          <cell r="A85" t="str">
            <v>646350</v>
          </cell>
          <cell r="B85" t="str">
            <v>Xchrgs to Business Spt Svc</v>
          </cell>
          <cell r="C85" t="str">
            <v>CLRS</v>
          </cell>
        </row>
        <row r="86">
          <cell r="A86" t="str">
            <v>646352</v>
          </cell>
          <cell r="B86" t="str">
            <v>General Shared Services</v>
          </cell>
          <cell r="C86" t="str">
            <v>9302</v>
          </cell>
        </row>
        <row r="87">
          <cell r="A87" t="str">
            <v>646355</v>
          </cell>
          <cell r="B87" t="str">
            <v>Facility Management</v>
          </cell>
          <cell r="C87" t="str">
            <v>9350</v>
          </cell>
        </row>
        <row r="88">
          <cell r="A88" t="str">
            <v>646356</v>
          </cell>
          <cell r="B88" t="str">
            <v>Purchasing &amp; Logistics Stores</v>
          </cell>
          <cell r="C88" t="str">
            <v>CLRS</v>
          </cell>
        </row>
        <row r="89">
          <cell r="A89" t="str">
            <v>646358</v>
          </cell>
          <cell r="B89" t="str">
            <v>Share Services - Misc Busines</v>
          </cell>
          <cell r="C89" t="str">
            <v>9302</v>
          </cell>
        </row>
        <row r="90">
          <cell r="A90" t="str">
            <v>646361</v>
          </cell>
          <cell r="B90" t="str">
            <v>Reg Ops Rent</v>
          </cell>
          <cell r="C90" t="str">
            <v>9302</v>
          </cell>
        </row>
        <row r="91">
          <cell r="A91" t="str">
            <v>646381</v>
          </cell>
          <cell r="B91" t="str">
            <v>Reg Ops-Fleet Admin</v>
          </cell>
          <cell r="C91" t="str">
            <v>9210</v>
          </cell>
        </row>
        <row r="92">
          <cell r="A92" t="str">
            <v>646383</v>
          </cell>
          <cell r="B92" t="str">
            <v>Claims - Reg Ops</v>
          </cell>
          <cell r="C92" t="str">
            <v>9250</v>
          </cell>
        </row>
        <row r="93">
          <cell r="A93" t="str">
            <v>646384</v>
          </cell>
          <cell r="B93" t="str">
            <v>Reg Ops- Marketing C</v>
          </cell>
          <cell r="C93" t="str">
            <v>9090</v>
          </cell>
        </row>
        <row r="94">
          <cell r="A94" t="str">
            <v>646385</v>
          </cell>
          <cell r="B94" t="str">
            <v>Customer Billing</v>
          </cell>
          <cell r="C94" t="str">
            <v>N/A</v>
          </cell>
        </row>
        <row r="95">
          <cell r="A95" t="str">
            <v>646386</v>
          </cell>
          <cell r="B95" t="str">
            <v>Environmental Safety</v>
          </cell>
          <cell r="C95" t="str">
            <v>9302</v>
          </cell>
        </row>
        <row r="96">
          <cell r="A96" t="str">
            <v>646401</v>
          </cell>
          <cell r="B96" t="str">
            <v>Legislative Advocacy-Legal</v>
          </cell>
          <cell r="C96" t="str">
            <v>4264</v>
          </cell>
        </row>
        <row r="97">
          <cell r="A97" t="str">
            <v>646405</v>
          </cell>
          <cell r="B97" t="str">
            <v>Legislative Advocacy-Regulato</v>
          </cell>
          <cell r="C97" t="str">
            <v>4264</v>
          </cell>
        </row>
        <row r="98">
          <cell r="A98" t="str">
            <v>646407</v>
          </cell>
          <cell r="B98" t="str">
            <v>Legislative Advocacy Govt A</v>
          </cell>
          <cell r="C98" t="str">
            <v>4264</v>
          </cell>
        </row>
        <row r="99">
          <cell r="A99" t="str">
            <v>646501</v>
          </cell>
          <cell r="B99" t="str">
            <v>Corporate Other</v>
          </cell>
          <cell r="C99" t="str">
            <v>1070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sheetData sheetId="3" refreshError="1"/>
      <sheetData sheetId="4"/>
      <sheetData sheetId="5"/>
      <sheetData sheetId="6" refreshError="1"/>
      <sheetData sheetId="7"/>
      <sheetData sheetId="8"/>
      <sheetData sheetId="9"/>
      <sheetData sheetId="10" refreshError="1"/>
      <sheetData sheetId="1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ata 1"/>
      <sheetName val="Functionalization"/>
      <sheetName val="Tax"/>
      <sheetName val="Harvey Carrying Costs Calc"/>
      <sheetName val="Carrying Costs Debt Component"/>
      <sheetName val="Deferred Equity "/>
      <sheetName val="Incurred Costs "/>
      <sheetName val="Proceeds"/>
      <sheetName val="SAP Date"/>
      <sheetName val="WACC D38339 "/>
      <sheetName val="Interest Rate"/>
    </sheetNames>
    <sheetDataSet>
      <sheetData sheetId="0" refreshError="1"/>
      <sheetData sheetId="1">
        <row r="11">
          <cell r="B11">
            <v>8631317.6567081343</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BS Billings Summary"/>
      <sheetName val="BS Billings Whole Numbers"/>
      <sheetName val="BW Query"/>
      <sheetName val="VLOOKUP"/>
    </sheetNames>
    <sheetDataSet>
      <sheetData sheetId="0" refreshError="1"/>
      <sheetData sheetId="1" refreshError="1"/>
      <sheetData sheetId="2" refreshError="1"/>
      <sheetData sheetId="3" refreshError="1"/>
      <sheetData sheetId="4" refreshError="1"/>
      <sheetData sheetId="5">
        <row r="3">
          <cell r="A3" t="str">
            <v>Cost Element</v>
          </cell>
          <cell r="B3" t="str">
            <v xml:space="preserve"> </v>
          </cell>
        </row>
        <row r="4">
          <cell r="A4" t="str">
            <v>646100</v>
          </cell>
          <cell r="B4" t="str">
            <v>COAR/646100</v>
          </cell>
          <cell r="C4" t="str">
            <v>Ex Mgmt Governance</v>
          </cell>
        </row>
        <row r="5">
          <cell r="A5" t="str">
            <v>646101</v>
          </cell>
          <cell r="B5" t="str">
            <v>Governance-Legal</v>
          </cell>
          <cell r="C5" t="str">
            <v>Legal Governance</v>
          </cell>
        </row>
        <row r="6">
          <cell r="A6" t="str">
            <v>646102</v>
          </cell>
          <cell r="B6" t="str">
            <v>Governance-Fin</v>
          </cell>
          <cell r="C6" t="str">
            <v>Finance Governance</v>
          </cell>
        </row>
        <row r="7">
          <cell r="A7" t="str">
            <v>646103</v>
          </cell>
          <cell r="B7" t="str">
            <v>Governance-HR</v>
          </cell>
          <cell r="C7" t="str">
            <v>HR Governance</v>
          </cell>
        </row>
        <row r="8">
          <cell r="A8" t="str">
            <v>646104</v>
          </cell>
          <cell r="B8" t="str">
            <v>Governance-Comm</v>
          </cell>
          <cell r="C8" t="str">
            <v>Comm Governance</v>
          </cell>
        </row>
        <row r="9">
          <cell r="A9" t="str">
            <v>646106</v>
          </cell>
          <cell r="B9" t="str">
            <v>Governance-ExMgt</v>
          </cell>
          <cell r="C9" t="str">
            <v>Ex Mgmt Governance</v>
          </cell>
        </row>
        <row r="10">
          <cell r="A10" t="str">
            <v>646108</v>
          </cell>
          <cell r="B10" t="str">
            <v>Governance Govt A</v>
          </cell>
          <cell r="C10" t="str">
            <v>Govt Affairs Governance</v>
          </cell>
        </row>
        <row r="11">
          <cell r="A11" t="str">
            <v>646109</v>
          </cell>
          <cell r="B11" t="str">
            <v>Gov-Leg Misc Bus Exp</v>
          </cell>
          <cell r="C11" t="str">
            <v>Legal Governance</v>
          </cell>
        </row>
        <row r="12">
          <cell r="A12" t="str">
            <v>646110</v>
          </cell>
          <cell r="B12" t="str">
            <v>Gov-Fin Misc Bus Exp</v>
          </cell>
          <cell r="C12" t="str">
            <v>Finance Governance</v>
          </cell>
        </row>
        <row r="13">
          <cell r="A13" t="str">
            <v>646111</v>
          </cell>
          <cell r="B13" t="str">
            <v>Gov-HR Misc Bus Exp</v>
          </cell>
          <cell r="C13" t="str">
            <v>HR Governance</v>
          </cell>
        </row>
        <row r="14">
          <cell r="A14" t="str">
            <v>646113</v>
          </cell>
          <cell r="B14" t="str">
            <v>Gov-ExMgt Misc Bus E</v>
          </cell>
          <cell r="C14" t="str">
            <v>Ex Mgmt Governance</v>
          </cell>
        </row>
        <row r="15">
          <cell r="A15">
            <v>646114</v>
          </cell>
          <cell r="B15" t="str">
            <v>Gov-Comm Misc Bus Exp</v>
          </cell>
          <cell r="C15" t="str">
            <v>Comm Governance</v>
          </cell>
        </row>
        <row r="16">
          <cell r="A16">
            <v>646115</v>
          </cell>
          <cell r="B16" t="str">
            <v>Gov-GA Misc Bus Exp</v>
          </cell>
          <cell r="C16" t="str">
            <v>Govt Affairs Governance</v>
          </cell>
        </row>
        <row r="17">
          <cell r="A17" t="str">
            <v>646117</v>
          </cell>
          <cell r="B17" t="str">
            <v>Gov  Legal Donations</v>
          </cell>
          <cell r="C17" t="str">
            <v>Legal Governance</v>
          </cell>
        </row>
        <row r="18">
          <cell r="A18" t="str">
            <v>646118</v>
          </cell>
          <cell r="B18" t="str">
            <v>Gov  Fin Donations</v>
          </cell>
          <cell r="C18" t="str">
            <v>Finance Governance</v>
          </cell>
        </row>
        <row r="19">
          <cell r="A19" t="str">
            <v>646119</v>
          </cell>
          <cell r="B19" t="str">
            <v>Gov  HR Donations</v>
          </cell>
          <cell r="C19" t="str">
            <v>HR Governance</v>
          </cell>
        </row>
        <row r="20">
          <cell r="A20" t="str">
            <v>646121</v>
          </cell>
          <cell r="B20" t="str">
            <v>Gov  Exec Mgmt  Don</v>
          </cell>
          <cell r="C20" t="str">
            <v>Ex Mgmt Governance</v>
          </cell>
        </row>
        <row r="21">
          <cell r="A21">
            <v>646122</v>
          </cell>
          <cell r="B21" t="str">
            <v>Gov  Comm Donations</v>
          </cell>
          <cell r="C21" t="str">
            <v>Comm Governance</v>
          </cell>
        </row>
        <row r="22">
          <cell r="A22" t="str">
            <v>646123</v>
          </cell>
          <cell r="B22" t="str">
            <v>Gov  GA Donations</v>
          </cell>
          <cell r="C22" t="str">
            <v>Govt Affairs Governance</v>
          </cell>
        </row>
        <row r="23">
          <cell r="A23">
            <v>646125</v>
          </cell>
          <cell r="B23" t="str">
            <v>Gov  Legal Penalties Fines</v>
          </cell>
          <cell r="C23" t="str">
            <v>Legal Governance</v>
          </cell>
        </row>
        <row r="24">
          <cell r="A24">
            <v>646126</v>
          </cell>
          <cell r="B24" t="str">
            <v>Gov  Finance Penalties Fines</v>
          </cell>
          <cell r="C24" t="str">
            <v>Finance Governance</v>
          </cell>
        </row>
        <row r="25">
          <cell r="A25">
            <v>646127</v>
          </cell>
          <cell r="B25" t="str">
            <v>Gov  HR Penalties Fines</v>
          </cell>
          <cell r="C25" t="str">
            <v>HR Governance</v>
          </cell>
        </row>
        <row r="26">
          <cell r="A26">
            <v>646129</v>
          </cell>
          <cell r="B26" t="str">
            <v>Gov  Exec Mgmt Penalties Fines</v>
          </cell>
          <cell r="C26" t="str">
            <v>Ex Mgmt Governance</v>
          </cell>
        </row>
        <row r="27">
          <cell r="A27">
            <v>646130</v>
          </cell>
          <cell r="B27" t="str">
            <v>Gov  Comm Penalties Fines</v>
          </cell>
          <cell r="C27" t="str">
            <v>Comm Governance</v>
          </cell>
        </row>
        <row r="28">
          <cell r="A28">
            <v>646131</v>
          </cell>
          <cell r="B28" t="str">
            <v>Gov  GA Penalties Fines</v>
          </cell>
          <cell r="C28" t="str">
            <v>Govt Affairs Governance</v>
          </cell>
        </row>
        <row r="29">
          <cell r="A29" t="str">
            <v>646133</v>
          </cell>
          <cell r="B29" t="str">
            <v>BSS Gov Misc. Bus Ex</v>
          </cell>
          <cell r="C29" t="str">
            <v>BSS Governance</v>
          </cell>
        </row>
        <row r="30">
          <cell r="A30" t="str">
            <v>646134</v>
          </cell>
          <cell r="B30" t="str">
            <v>BSS Gov Donations</v>
          </cell>
          <cell r="C30" t="str">
            <v>BSS Governance</v>
          </cell>
        </row>
        <row r="31">
          <cell r="A31">
            <v>646135</v>
          </cell>
          <cell r="B31" t="str">
            <v>BSS Gov Penalties &amp; Fines</v>
          </cell>
          <cell r="C31" t="str">
            <v>BSS Governance</v>
          </cell>
        </row>
        <row r="32">
          <cell r="A32" t="str">
            <v>646136</v>
          </cell>
          <cell r="B32" t="str">
            <v>BSS Governance</v>
          </cell>
          <cell r="C32" t="str">
            <v>BSS Governance</v>
          </cell>
        </row>
        <row r="33">
          <cell r="A33">
            <v>646137</v>
          </cell>
          <cell r="B33" t="str">
            <v>IT Gov Misc. Bus Ex</v>
          </cell>
          <cell r="C33" t="str">
            <v>IT Governance</v>
          </cell>
        </row>
        <row r="34">
          <cell r="A34">
            <v>646138</v>
          </cell>
          <cell r="B34" t="str">
            <v>IT Gov Donations</v>
          </cell>
          <cell r="C34" t="str">
            <v>IT Governance</v>
          </cell>
        </row>
        <row r="35">
          <cell r="A35">
            <v>646139</v>
          </cell>
          <cell r="B35" t="str">
            <v>IT Gov Penalties &amp; Fines</v>
          </cell>
          <cell r="C35" t="str">
            <v>IT Governance</v>
          </cell>
        </row>
        <row r="36">
          <cell r="A36">
            <v>646140</v>
          </cell>
          <cell r="B36" t="str">
            <v>IT Governance</v>
          </cell>
          <cell r="C36" t="str">
            <v>IT Governance</v>
          </cell>
        </row>
        <row r="37">
          <cell r="A37" t="str">
            <v>646201</v>
          </cell>
          <cell r="B37" t="str">
            <v>Legal Direct</v>
          </cell>
          <cell r="C37" t="str">
            <v>Legal Direct</v>
          </cell>
        </row>
        <row r="38">
          <cell r="A38">
            <v>646202</v>
          </cell>
          <cell r="B38" t="str">
            <v>Direct - Legal Support</v>
          </cell>
          <cell r="C38" t="str">
            <v>Legal Direct</v>
          </cell>
        </row>
        <row r="39">
          <cell r="A39">
            <v>646203</v>
          </cell>
          <cell r="B39" t="str">
            <v>Direct - Finance Gov</v>
          </cell>
          <cell r="C39" t="str">
            <v>Finance Direct</v>
          </cell>
        </row>
        <row r="40">
          <cell r="A40" t="str">
            <v>646204</v>
          </cell>
          <cell r="B40" t="str">
            <v>Finance Direct</v>
          </cell>
          <cell r="C40" t="str">
            <v>Finance Direct</v>
          </cell>
        </row>
        <row r="41">
          <cell r="A41" t="str">
            <v>646205</v>
          </cell>
          <cell r="B41" t="str">
            <v>Comm Direct</v>
          </cell>
          <cell r="C41" t="str">
            <v>Comm Direct</v>
          </cell>
        </row>
        <row r="42">
          <cell r="A42" t="str">
            <v>646207</v>
          </cell>
          <cell r="B42" t="str">
            <v>Direct - HR</v>
          </cell>
          <cell r="C42" t="str">
            <v>HR Direct</v>
          </cell>
        </row>
        <row r="43">
          <cell r="A43">
            <v>646208</v>
          </cell>
          <cell r="B43" t="str">
            <v>Direct Sr Exec</v>
          </cell>
          <cell r="C43" t="str">
            <v>Ex Mgmt Direct</v>
          </cell>
        </row>
        <row r="44">
          <cell r="A44" t="str">
            <v>646209</v>
          </cell>
          <cell r="B44" t="str">
            <v>Cust Related Finance</v>
          </cell>
          <cell r="C44" t="str">
            <v>Finance Direct</v>
          </cell>
        </row>
        <row r="45">
          <cell r="A45" t="str">
            <v>646210</v>
          </cell>
          <cell r="B45" t="str">
            <v>Govt  A Direct</v>
          </cell>
          <cell r="C45" t="str">
            <v>Govt Affairs Direct</v>
          </cell>
        </row>
        <row r="46">
          <cell r="A46" t="str">
            <v>646211</v>
          </cell>
          <cell r="B46" t="str">
            <v>Dir Leg Misc Bus Exp</v>
          </cell>
          <cell r="C46" t="str">
            <v>Legal Direct</v>
          </cell>
        </row>
        <row r="47">
          <cell r="A47" t="str">
            <v>646212</v>
          </cell>
          <cell r="B47" t="str">
            <v>Dir Fin Misc Bus Exp</v>
          </cell>
          <cell r="C47" t="str">
            <v>Finance Direct</v>
          </cell>
        </row>
        <row r="48">
          <cell r="A48" t="str">
            <v>646213</v>
          </cell>
          <cell r="B48" t="str">
            <v>Dir -HR Misc Bus Exp</v>
          </cell>
          <cell r="C48" t="str">
            <v>HR Direct</v>
          </cell>
        </row>
        <row r="49">
          <cell r="A49" t="str">
            <v>646215</v>
          </cell>
          <cell r="B49" t="str">
            <v>Dir Com Misc Bus Exp</v>
          </cell>
          <cell r="C49" t="str">
            <v>Comm Direct</v>
          </cell>
        </row>
        <row r="50">
          <cell r="A50" t="str">
            <v>646216</v>
          </cell>
          <cell r="B50" t="str">
            <v>Dir GA Misc Bus Exp</v>
          </cell>
          <cell r="C50" t="str">
            <v>Govt Affairs Direct</v>
          </cell>
        </row>
        <row r="51">
          <cell r="A51" t="str">
            <v>646218</v>
          </cell>
          <cell r="B51" t="str">
            <v>Dir  Legal Donations</v>
          </cell>
          <cell r="C51" t="str">
            <v>Legal Direct</v>
          </cell>
        </row>
        <row r="52">
          <cell r="A52">
            <v>646219</v>
          </cell>
          <cell r="B52" t="str">
            <v>Dir  Finance Donations</v>
          </cell>
          <cell r="C52" t="str">
            <v>Finance Direct</v>
          </cell>
        </row>
        <row r="53">
          <cell r="A53">
            <v>646220</v>
          </cell>
          <cell r="B53" t="str">
            <v>Dir  HR Donations</v>
          </cell>
          <cell r="C53" t="str">
            <v>HR Direct</v>
          </cell>
        </row>
        <row r="54">
          <cell r="A54" t="str">
            <v>646222</v>
          </cell>
          <cell r="B54" t="str">
            <v>Dir Comm Donations</v>
          </cell>
          <cell r="C54" t="str">
            <v>Comm Direct</v>
          </cell>
        </row>
        <row r="55">
          <cell r="A55">
            <v>646223</v>
          </cell>
          <cell r="B55" t="str">
            <v>Dir GA Donations</v>
          </cell>
          <cell r="C55" t="str">
            <v>Govt Affairs Direct</v>
          </cell>
        </row>
        <row r="56">
          <cell r="A56">
            <v>646225</v>
          </cell>
          <cell r="B56" t="str">
            <v>Dir  Legal Pen/Fines</v>
          </cell>
          <cell r="C56" t="str">
            <v>Legal Direct</v>
          </cell>
        </row>
        <row r="57">
          <cell r="A57" t="str">
            <v>646226</v>
          </cell>
          <cell r="B57" t="str">
            <v>Dir  Fin Pen/Fines</v>
          </cell>
          <cell r="C57" t="str">
            <v>Finance Direct</v>
          </cell>
        </row>
        <row r="58">
          <cell r="A58">
            <v>646227</v>
          </cell>
          <cell r="B58" t="str">
            <v>Dir  HR Pen/Fines</v>
          </cell>
          <cell r="C58" t="str">
            <v>HR Direct</v>
          </cell>
        </row>
        <row r="59">
          <cell r="A59">
            <v>646229</v>
          </cell>
          <cell r="B59" t="str">
            <v>Dir  Comm Pen/Fines</v>
          </cell>
          <cell r="C59" t="str">
            <v>Comm Direct</v>
          </cell>
        </row>
        <row r="60">
          <cell r="A60">
            <v>646230</v>
          </cell>
          <cell r="B60" t="str">
            <v>Dir  GA Pen/Fines</v>
          </cell>
          <cell r="C60" t="str">
            <v>Govt Affairs Direct</v>
          </cell>
        </row>
        <row r="61">
          <cell r="A61" t="str">
            <v>646233</v>
          </cell>
          <cell r="B61" t="str">
            <v>COAR/646233</v>
          </cell>
          <cell r="C61" t="str">
            <v>Comm Direct</v>
          </cell>
          <cell r="G61" t="str">
            <v>Dir Comm to 9120</v>
          </cell>
        </row>
        <row r="62">
          <cell r="A62" t="str">
            <v>646234</v>
          </cell>
          <cell r="B62" t="str">
            <v>COAR/646234</v>
          </cell>
          <cell r="C62" t="str">
            <v>Comm Direct</v>
          </cell>
          <cell r="G62" t="str">
            <v>Dir Comm to 9121</v>
          </cell>
        </row>
        <row r="63">
          <cell r="A63" t="str">
            <v>646235</v>
          </cell>
          <cell r="B63" t="str">
            <v>COAR/646235</v>
          </cell>
          <cell r="C63" t="str">
            <v>Comm Direct</v>
          </cell>
          <cell r="G63" t="str">
            <v>Dir Comm to HSP</v>
          </cell>
        </row>
        <row r="64">
          <cell r="A64" t="str">
            <v>646236</v>
          </cell>
          <cell r="B64" t="str">
            <v>COAR/646236</v>
          </cell>
          <cell r="C64" t="str">
            <v>Comm Direct</v>
          </cell>
        </row>
        <row r="65">
          <cell r="A65" t="str">
            <v>646301</v>
          </cell>
          <cell r="B65" t="str">
            <v>Support Svcs- Legal</v>
          </cell>
          <cell r="C65" t="str">
            <v>Legal Non-Disc</v>
          </cell>
        </row>
        <row r="66">
          <cell r="A66" t="str">
            <v>646302</v>
          </cell>
          <cell r="B66" t="str">
            <v>Support Svcs- Fin</v>
          </cell>
          <cell r="C66" t="str">
            <v>Finance Non-Disc</v>
          </cell>
        </row>
        <row r="67">
          <cell r="A67" t="str">
            <v>646303</v>
          </cell>
          <cell r="B67" t="str">
            <v>Support Svcs- HR</v>
          </cell>
          <cell r="C67" t="str">
            <v>HR Non-Disc</v>
          </cell>
        </row>
        <row r="68">
          <cell r="A68" t="str">
            <v>646304</v>
          </cell>
          <cell r="B68" t="str">
            <v>Support Svcs- Comm</v>
          </cell>
          <cell r="C68" t="str">
            <v>Comm Non-Disc</v>
          </cell>
        </row>
        <row r="69">
          <cell r="A69">
            <v>646306</v>
          </cell>
          <cell r="B69" t="str">
            <v>Support Svcs- Ex Mgmt</v>
          </cell>
          <cell r="C69" t="str">
            <v>Ex Mgmt Non-Disc</v>
          </cell>
        </row>
        <row r="70">
          <cell r="A70" t="str">
            <v>646307</v>
          </cell>
          <cell r="B70" t="str">
            <v>Support Govt (A)</v>
          </cell>
          <cell r="C70" t="str">
            <v>Govt Affairs Non-Disc</v>
          </cell>
        </row>
        <row r="71">
          <cell r="A71" t="str">
            <v>646308</v>
          </cell>
          <cell r="B71" t="str">
            <v>Sup Leg Misc Bus Exp</v>
          </cell>
          <cell r="C71" t="str">
            <v>Legal Non-Disc</v>
          </cell>
        </row>
        <row r="72">
          <cell r="A72">
            <v>646309</v>
          </cell>
          <cell r="B72" t="str">
            <v>Sup Fin Donations/Ent</v>
          </cell>
          <cell r="C72" t="str">
            <v>Finance Non-Disc</v>
          </cell>
        </row>
        <row r="73">
          <cell r="A73" t="str">
            <v>646310</v>
          </cell>
          <cell r="B73" t="str">
            <v>Sup- HR Misc Bus Exp</v>
          </cell>
          <cell r="C73" t="str">
            <v>HR Non-Disc</v>
          </cell>
        </row>
        <row r="74">
          <cell r="A74" t="str">
            <v>646312</v>
          </cell>
          <cell r="B74" t="str">
            <v>Sup-Com Misc Bus Exp</v>
          </cell>
          <cell r="C74" t="str">
            <v>Comm Non-Disc</v>
          </cell>
        </row>
        <row r="75">
          <cell r="A75">
            <v>646313</v>
          </cell>
          <cell r="B75" t="str">
            <v>Sup GA Misc Bus Exp</v>
          </cell>
          <cell r="C75" t="str">
            <v>Govt Affairs Non-Disc</v>
          </cell>
        </row>
        <row r="76">
          <cell r="A76">
            <v>646314</v>
          </cell>
          <cell r="B76" t="str">
            <v>Sup-Legal Donations</v>
          </cell>
          <cell r="C76" t="str">
            <v>Legal Non-Disc</v>
          </cell>
        </row>
        <row r="77">
          <cell r="A77">
            <v>646315</v>
          </cell>
          <cell r="B77" t="str">
            <v>Sup-Fin Donations</v>
          </cell>
          <cell r="C77" t="str">
            <v>Finance Non-Disc</v>
          </cell>
        </row>
        <row r="78">
          <cell r="A78" t="str">
            <v>646316</v>
          </cell>
          <cell r="B78" t="str">
            <v>Sup  HR Donations</v>
          </cell>
          <cell r="C78" t="str">
            <v>HR Non-Disc</v>
          </cell>
        </row>
        <row r="79">
          <cell r="A79" t="str">
            <v>646318</v>
          </cell>
          <cell r="B79" t="str">
            <v>Sup-Com Donations</v>
          </cell>
          <cell r="C79" t="str">
            <v>Comm Non-Disc</v>
          </cell>
        </row>
        <row r="80">
          <cell r="A80">
            <v>646320</v>
          </cell>
          <cell r="B80" t="str">
            <v>Direct-IT Pen/Fines</v>
          </cell>
          <cell r="C80" t="str">
            <v>IT</v>
          </cell>
        </row>
        <row r="81">
          <cell r="A81" t="str">
            <v>646321</v>
          </cell>
          <cell r="B81" t="str">
            <v>Ctrl Sys Trns-IT Svc</v>
          </cell>
          <cell r="C81" t="str">
            <v>IT</v>
          </cell>
        </row>
        <row r="82">
          <cell r="A82" t="str">
            <v>646322</v>
          </cell>
          <cell r="B82" t="str">
            <v>Ctrl Sys Dist-IT Svc</v>
          </cell>
          <cell r="C82" t="str">
            <v>IT</v>
          </cell>
        </row>
        <row r="83">
          <cell r="A83" t="str">
            <v>646323</v>
          </cell>
          <cell r="B83" t="str">
            <v>Metering Sys-IT Svc</v>
          </cell>
          <cell r="C83" t="str">
            <v>IT</v>
          </cell>
        </row>
        <row r="84">
          <cell r="A84" t="str">
            <v>646324</v>
          </cell>
          <cell r="B84" t="str">
            <v>CCS,CIS-IT Svc</v>
          </cell>
          <cell r="C84" t="str">
            <v>IT</v>
          </cell>
        </row>
        <row r="85">
          <cell r="A85" t="str">
            <v>646325</v>
          </cell>
          <cell r="B85" t="str">
            <v>Other-IT Svc</v>
          </cell>
          <cell r="C85" t="str">
            <v>IT</v>
          </cell>
        </row>
        <row r="86">
          <cell r="A86" t="str">
            <v>646326</v>
          </cell>
          <cell r="B86" t="str">
            <v>Gas LDC-IT Svc</v>
          </cell>
          <cell r="C86" t="str">
            <v>IT</v>
          </cell>
        </row>
        <row r="87">
          <cell r="A87" t="str">
            <v>646327</v>
          </cell>
          <cell r="B87" t="str">
            <v>Cust Assist Exp-IT</v>
          </cell>
          <cell r="C87" t="str">
            <v>IT</v>
          </cell>
        </row>
        <row r="88">
          <cell r="A88" t="str">
            <v>646328</v>
          </cell>
          <cell r="B88" t="str">
            <v>Misc Cust Exp-IT</v>
          </cell>
          <cell r="C88" t="str">
            <v>IT</v>
          </cell>
        </row>
        <row r="89">
          <cell r="A89" t="str">
            <v>646329</v>
          </cell>
          <cell r="B89" t="str">
            <v>IT-Misc Bus Exp</v>
          </cell>
          <cell r="C89" t="str">
            <v>IT</v>
          </cell>
        </row>
        <row r="90">
          <cell r="A90" t="str">
            <v>646330</v>
          </cell>
          <cell r="B90" t="str">
            <v>Direct-IT Donations</v>
          </cell>
          <cell r="C90" t="str">
            <v>IT</v>
          </cell>
        </row>
        <row r="91">
          <cell r="A91" t="str">
            <v>646335</v>
          </cell>
          <cell r="B91" t="str">
            <v>Direct Legal Labor</v>
          </cell>
          <cell r="C91" t="str">
            <v>Legal Direct</v>
          </cell>
        </row>
        <row r="92">
          <cell r="A92" t="str">
            <v>646337</v>
          </cell>
          <cell r="B92" t="str">
            <v>Direct Comm Labor</v>
          </cell>
          <cell r="C92" t="str">
            <v>Comm Direct</v>
          </cell>
        </row>
        <row r="93">
          <cell r="A93" t="str">
            <v>646338</v>
          </cell>
          <cell r="B93" t="str">
            <v>Dir Govt Affairs Lab</v>
          </cell>
          <cell r="C93" t="str">
            <v>Govt Affairs Direct</v>
          </cell>
        </row>
        <row r="94">
          <cell r="A94" t="str">
            <v>646339</v>
          </cell>
          <cell r="B94" t="str">
            <v>Direct HR Labor</v>
          </cell>
          <cell r="C94" t="str">
            <v>HR Direct</v>
          </cell>
        </row>
        <row r="95">
          <cell r="A95" t="str">
            <v>646340</v>
          </cell>
          <cell r="B95" t="str">
            <v>Direct Finance Labor</v>
          </cell>
          <cell r="C95" t="str">
            <v>Finance Direct</v>
          </cell>
        </row>
        <row r="96">
          <cell r="A96" t="str">
            <v>646341</v>
          </cell>
          <cell r="B96" t="str">
            <v>Xchrgs to IT</v>
          </cell>
          <cell r="C96" t="str">
            <v>IT</v>
          </cell>
        </row>
        <row r="97">
          <cell r="A97" t="str">
            <v>646342</v>
          </cell>
          <cell r="B97" t="str">
            <v>Xchrgs to HR</v>
          </cell>
          <cell r="C97" t="str">
            <v>X-Charges</v>
          </cell>
        </row>
        <row r="98">
          <cell r="A98" t="str">
            <v>646343</v>
          </cell>
          <cell r="B98" t="str">
            <v>Xchrgs to Finance</v>
          </cell>
          <cell r="C98" t="str">
            <v>X-Charges</v>
          </cell>
        </row>
        <row r="99">
          <cell r="A99" t="str">
            <v>646345</v>
          </cell>
          <cell r="B99" t="str">
            <v>Xchrgs to Gov Affair</v>
          </cell>
          <cell r="C99" t="str">
            <v>X-Charges</v>
          </cell>
        </row>
        <row r="100">
          <cell r="A100" t="str">
            <v>646347</v>
          </cell>
          <cell r="B100" t="str">
            <v>Xchrgs to Communicat</v>
          </cell>
          <cell r="C100" t="str">
            <v>X-Charges</v>
          </cell>
        </row>
        <row r="101">
          <cell r="A101" t="str">
            <v>646348</v>
          </cell>
          <cell r="B101" t="str">
            <v>Xchrgs to Legal</v>
          </cell>
          <cell r="C101" t="str">
            <v>X-Charges</v>
          </cell>
        </row>
        <row r="102">
          <cell r="A102" t="str">
            <v>646349</v>
          </cell>
          <cell r="B102" t="str">
            <v>Xchrgs to Exec Mgmt</v>
          </cell>
          <cell r="C102" t="str">
            <v>X-Charges</v>
          </cell>
        </row>
        <row r="103">
          <cell r="A103" t="str">
            <v>646350</v>
          </cell>
          <cell r="B103" t="str">
            <v>Xchrgs to Bus Spt Sv</v>
          </cell>
          <cell r="C103" t="str">
            <v>BSS</v>
          </cell>
        </row>
        <row r="104">
          <cell r="A104" t="str">
            <v>646351</v>
          </cell>
          <cell r="B104" t="str">
            <v>Customer Related SS</v>
          </cell>
          <cell r="C104" t="str">
            <v>BSS</v>
          </cell>
        </row>
        <row r="105">
          <cell r="A105" t="str">
            <v>646352</v>
          </cell>
          <cell r="B105" t="str">
            <v>General Shared Svcs</v>
          </cell>
          <cell r="C105" t="str">
            <v>BSS</v>
          </cell>
        </row>
        <row r="106">
          <cell r="A106" t="str">
            <v>646355</v>
          </cell>
          <cell r="B106" t="str">
            <v>Facility Management</v>
          </cell>
          <cell r="C106" t="str">
            <v>BSS</v>
          </cell>
        </row>
        <row r="107">
          <cell r="A107" t="str">
            <v>646356</v>
          </cell>
          <cell r="B107" t="str">
            <v>Purch&amp;Log Stores-SS</v>
          </cell>
          <cell r="C107" t="str">
            <v>BSS</v>
          </cell>
        </row>
        <row r="108">
          <cell r="A108" t="str">
            <v>646357</v>
          </cell>
          <cell r="B108" t="str">
            <v>Shared Svcs - IT Rel</v>
          </cell>
          <cell r="C108" t="str">
            <v>BSS</v>
          </cell>
        </row>
        <row r="109">
          <cell r="A109" t="str">
            <v>646358</v>
          </cell>
          <cell r="B109" t="str">
            <v>Sh Srvs-Misc Bus Exp</v>
          </cell>
          <cell r="C109" t="str">
            <v>BSS</v>
          </cell>
        </row>
        <row r="110">
          <cell r="A110">
            <v>646359</v>
          </cell>
          <cell r="B110" t="str">
            <v>Direct-SS Donations</v>
          </cell>
          <cell r="C110" t="str">
            <v>BSS</v>
          </cell>
        </row>
        <row r="111">
          <cell r="A111">
            <v>646360</v>
          </cell>
          <cell r="B111" t="str">
            <v>Direct SS-Pen/Fines</v>
          </cell>
          <cell r="C111" t="str">
            <v>BSS</v>
          </cell>
        </row>
        <row r="112">
          <cell r="A112">
            <v>646370</v>
          </cell>
          <cell r="B112" t="str">
            <v>Sup-Legal Pen/Fines</v>
          </cell>
          <cell r="C112" t="str">
            <v>Legal Non-Disc</v>
          </cell>
        </row>
        <row r="113">
          <cell r="A113">
            <v>646371</v>
          </cell>
          <cell r="B113" t="str">
            <v>Sup-Fin Pen/Fines</v>
          </cell>
          <cell r="C113" t="str">
            <v>Finance Non-Disc</v>
          </cell>
        </row>
        <row r="114">
          <cell r="A114" t="str">
            <v>646372</v>
          </cell>
          <cell r="B114" t="str">
            <v>Sup-HR Pen/Fines</v>
          </cell>
          <cell r="C114" t="str">
            <v>HR Non-Disc</v>
          </cell>
        </row>
        <row r="115">
          <cell r="A115">
            <v>646374</v>
          </cell>
          <cell r="B115" t="str">
            <v>Sup-Com Pen/Fines</v>
          </cell>
          <cell r="C115" t="str">
            <v>Comm Non-Disc</v>
          </cell>
        </row>
        <row r="116">
          <cell r="A116">
            <v>646375</v>
          </cell>
          <cell r="B116" t="str">
            <v>Sup-GA Pen/Fines</v>
          </cell>
          <cell r="C116" t="str">
            <v>Govt Affairs Non-Disc</v>
          </cell>
        </row>
        <row r="117">
          <cell r="A117">
            <v>646376</v>
          </cell>
          <cell r="B117" t="str">
            <v>Sup-GA Pen/Fines</v>
          </cell>
          <cell r="C117" t="str">
            <v>Govt Affairs Non-Disc</v>
          </cell>
        </row>
        <row r="118">
          <cell r="A118" t="str">
            <v>646401</v>
          </cell>
          <cell r="B118" t="str">
            <v>Legis Advocacy-Legal</v>
          </cell>
          <cell r="C118" t="str">
            <v>Legislative Advocacy</v>
          </cell>
        </row>
        <row r="119">
          <cell r="A119">
            <v>646402</v>
          </cell>
          <cell r="B119" t="str">
            <v>Legis Advocacy-Finance</v>
          </cell>
          <cell r="C119" t="str">
            <v>Legislative Advocacy</v>
          </cell>
        </row>
        <row r="120">
          <cell r="A120">
            <v>646403</v>
          </cell>
          <cell r="B120" t="str">
            <v>Legis Advocacy-HR</v>
          </cell>
          <cell r="C120" t="str">
            <v>Legislative Advocacy</v>
          </cell>
        </row>
        <row r="121">
          <cell r="A121">
            <v>646404</v>
          </cell>
          <cell r="B121" t="str">
            <v>Legis Advocacy-Comm</v>
          </cell>
          <cell r="C121" t="str">
            <v>Legislative Advocacy</v>
          </cell>
        </row>
        <row r="122">
          <cell r="A122">
            <v>646406</v>
          </cell>
          <cell r="B122" t="str">
            <v>Legis Advocacy-Ex Mgmt</v>
          </cell>
          <cell r="C122" t="str">
            <v>Legislative Advocacy</v>
          </cell>
        </row>
        <row r="123">
          <cell r="A123" t="str">
            <v>646407</v>
          </cell>
          <cell r="B123" t="str">
            <v>Legis Adv Govt A</v>
          </cell>
          <cell r="C123" t="str">
            <v>Legislative Advocacy</v>
          </cell>
        </row>
        <row r="124">
          <cell r="A124" t="str">
            <v>646408</v>
          </cell>
          <cell r="B124" t="str">
            <v>COAR/646408</v>
          </cell>
          <cell r="C124" t="str">
            <v>IT</v>
          </cell>
          <cell r="G124" t="str">
            <v>IT Legis Advcy-Entex</v>
          </cell>
        </row>
        <row r="125">
          <cell r="A125" t="str">
            <v>646409</v>
          </cell>
          <cell r="B125" t="str">
            <v>COAR/646409</v>
          </cell>
          <cell r="C125" t="str">
            <v>IT</v>
          </cell>
          <cell r="G125" t="str">
            <v>IT Legis Advcy-CEHE</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ation"/>
      <sheetName val="Input"/>
      <sheetName val="Pre-65"/>
      <sheetName val="Post-65"/>
      <sheetName val="Claims Data"/>
      <sheetName val="Age-Related Costs"/>
      <sheetName val="Work"/>
      <sheetName val="Age Adjustments"/>
      <sheetName val="Stop Loss"/>
    </sheetNames>
    <sheetDataSet>
      <sheetData sheetId="0"/>
      <sheetData sheetId="1">
        <row r="6">
          <cell r="C6" t="str">
            <v>Valero Energy</v>
          </cell>
        </row>
      </sheetData>
      <sheetData sheetId="2"/>
      <sheetData sheetId="3"/>
      <sheetData sheetId="4"/>
      <sheetData sheetId="5"/>
      <sheetData sheetId="6"/>
      <sheetData sheetId="7"/>
      <sheetData sheetId="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sheetData sheetId="6"/>
      <sheetData sheetId="7"/>
      <sheetData sheetId="8"/>
      <sheetData sheetId="9" refreshError="1">
        <row r="9">
          <cell r="B9" t="str">
            <v xml:space="preserve">              BALANCE SHEET</v>
          </cell>
        </row>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C365" t="str">
            <v>Accum Amort-Capital Leases</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C368" t="str">
            <v>Plant Held for Future Use</v>
          </cell>
          <cell r="D368">
            <v>8201538.8499999996</v>
          </cell>
        </row>
        <row r="369">
          <cell r="B369">
            <v>164010</v>
          </cell>
          <cell r="C369" t="str">
            <v>Plant Held for Future Use</v>
          </cell>
          <cell r="D369">
            <v>37493164.640000001</v>
          </cell>
        </row>
        <row r="370">
          <cell r="B370" t="str">
            <v xml:space="preserve">   Plant Held for Future Use</v>
          </cell>
          <cell r="C370" t="str">
            <v>Construction Work In Progress</v>
          </cell>
          <cell r="D370">
            <v>37493164.640000001</v>
          </cell>
        </row>
        <row r="371">
          <cell r="B371">
            <v>170010</v>
          </cell>
          <cell r="C371" t="str">
            <v>Construction Work In Progress</v>
          </cell>
          <cell r="D371">
            <v>421630024.87</v>
          </cell>
        </row>
        <row r="372">
          <cell r="B372" t="str">
            <v xml:space="preserve">   Construction Work in Progress</v>
          </cell>
          <cell r="C372" t="str">
            <v>Nucl Fuel Proc Ref/Con/Enr &amp; Fab</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C377" t="str">
            <v>Accum Depr-Plant in Service</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C382" t="str">
            <v>Accum Amort-Nuclear Fuel Assem</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6">
          <cell r="B386" t="str">
            <v>TOTAL ASSETS AND OTHER DEBITS</v>
          </cell>
          <cell r="D386">
            <v>2072041584.29</v>
          </cell>
        </row>
        <row r="387">
          <cell r="B387" t="str">
            <v>TOTAL ASSETS AND OTHER DEBITS</v>
          </cell>
          <cell r="D387">
            <v>2004038177.74</v>
          </cell>
        </row>
        <row r="388">
          <cell r="B388" t="str">
            <v>LIABILITIES AND OTHER CREDITS</v>
          </cell>
        </row>
        <row r="389">
          <cell r="B389" t="str">
            <v>LIABILITIES AND OTHER CREDITS</v>
          </cell>
        </row>
        <row r="390">
          <cell r="B390" t="str">
            <v>Current Liabilities:</v>
          </cell>
          <cell r="C390" t="str">
            <v>Curr and Accr Liab - Interest - Other</v>
          </cell>
          <cell r="D390">
            <v>-20765.57</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C393" t="str">
            <v>Capital Lease Obligations-Current</v>
          </cell>
          <cell r="D393">
            <v>-207934.42</v>
          </cell>
        </row>
        <row r="394">
          <cell r="B394">
            <v>251010</v>
          </cell>
          <cell r="C394" t="str">
            <v>Capital Lease Obligations-Current</v>
          </cell>
          <cell r="D394">
            <v>-973801.53</v>
          </cell>
        </row>
        <row r="395">
          <cell r="B395" t="str">
            <v xml:space="preserve">     Obligation Under Capital Lease</v>
          </cell>
          <cell r="C395" t="str">
            <v>Curr&amp;Accr Liab-Sales/Use on Purch</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C398" t="str">
            <v>Accounts Payables-Trade</v>
          </cell>
          <cell r="D398">
            <v>-37606570.950000003</v>
          </cell>
        </row>
        <row r="399">
          <cell r="B399">
            <v>201010</v>
          </cell>
          <cell r="C399" t="str">
            <v>Accounts Payables-Trade</v>
          </cell>
          <cell r="D399">
            <v>-43558715.57</v>
          </cell>
        </row>
        <row r="400">
          <cell r="B400" t="str">
            <v xml:space="preserve">     Accounts Payable-Trade</v>
          </cell>
          <cell r="C400" t="str">
            <v>Curr&amp;Accr Liab-Gas Imbalance</v>
          </cell>
          <cell r="D400">
            <v>-43558715.57</v>
          </cell>
        </row>
        <row r="401">
          <cell r="B401">
            <v>232050</v>
          </cell>
          <cell r="C401" t="str">
            <v>Curr&amp;Accr Liab-Gas Imbalance</v>
          </cell>
          <cell r="D401">
            <v>-55575571.640000001</v>
          </cell>
        </row>
        <row r="402">
          <cell r="B402">
            <v>204010</v>
          </cell>
          <cell r="C402" t="str">
            <v>Accounts Payable-Other</v>
          </cell>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C413" t="str">
            <v>Current Portion of Long-Term Debt</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C416" t="str">
            <v>Curr&amp;Accr Liab-Salaries/Payroll</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C419" t="str">
            <v>Curr&amp;Accr Liab-Income Taxes-Federal</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3">
          <cell r="B423" t="str">
            <v>Deferred Credits and Other Liabilities</v>
          </cell>
        </row>
        <row r="424">
          <cell r="B424" t="str">
            <v>Deferred Credits and Other Liabilities</v>
          </cell>
          <cell r="C424" t="str">
            <v>Nuclear Decommissioning Reserve</v>
          </cell>
          <cell r="D424">
            <v>-137541975.91</v>
          </cell>
        </row>
        <row r="425">
          <cell r="B425">
            <v>262010</v>
          </cell>
          <cell r="C425" t="str">
            <v>Nuclear Decommissioning Reserve</v>
          </cell>
          <cell r="D425">
            <v>-137541975.91</v>
          </cell>
        </row>
        <row r="426">
          <cell r="B426" t="str">
            <v xml:space="preserve">     Nuclear Decommissioning Reserve</v>
          </cell>
          <cell r="C426" t="str">
            <v>Provision-Other</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C429" t="str">
            <v>Def Inc Taxes-Fed-Accel Depr</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C432" t="str">
            <v>Unamortized Investment Tax Credits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C435" t="str">
            <v>Misc Def DR-Unreal G/L on NDT Sec</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0">
          <cell r="B440" t="str">
            <v>Long-Term Debt</v>
          </cell>
        </row>
        <row r="441">
          <cell r="B441" t="str">
            <v>Long-Term Debt</v>
          </cell>
          <cell r="C441" t="str">
            <v>Long-Term Debt - Other</v>
          </cell>
          <cell r="D441">
            <v>-467226</v>
          </cell>
        </row>
        <row r="442">
          <cell r="B442">
            <v>277010</v>
          </cell>
          <cell r="C442" t="str">
            <v>Long-Term Debt - Other</v>
          </cell>
          <cell r="D442">
            <v>-467226</v>
          </cell>
        </row>
        <row r="443">
          <cell r="B443">
            <v>277015</v>
          </cell>
          <cell r="C443" t="str">
            <v>Long-Term Debt-Jewett</v>
          </cell>
          <cell r="D443">
            <v>-467226</v>
          </cell>
        </row>
        <row r="444">
          <cell r="B444">
            <v>277015</v>
          </cell>
          <cell r="C444" t="str">
            <v>Long-Term Debt-Jewett</v>
          </cell>
          <cell r="D444">
            <v>-26163234.050000001</v>
          </cell>
        </row>
        <row r="445">
          <cell r="B445" t="str">
            <v xml:space="preserve">   Other Debt</v>
          </cell>
          <cell r="D445">
            <v>-26163234.050000001</v>
          </cell>
        </row>
        <row r="446">
          <cell r="B446" t="str">
            <v xml:space="preserve">   Other Debt</v>
          </cell>
          <cell r="C446" t="str">
            <v>Capital Lease Obligations-Noncurr</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0">
          <cell r="B450" t="str">
            <v>SHAREHOLDER'S EQUITY</v>
          </cell>
        </row>
        <row r="451">
          <cell r="B451" t="str">
            <v>SHAREHOLDER'S EQUITY</v>
          </cell>
          <cell r="C451" t="str">
            <v>Retained Earnings-Unbundling</v>
          </cell>
          <cell r="D451">
            <v>-2304421072.7800002</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cell r="C608" t="str">
            <v>Cash-General subaccount BT # 32567</v>
          </cell>
          <cell r="D608">
            <v>2370784</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C612" t="str">
            <v>Oth Spec Deposits</v>
          </cell>
          <cell r="D612">
            <v>2371784</v>
          </cell>
        </row>
        <row r="613">
          <cell r="B613">
            <v>114010</v>
          </cell>
          <cell r="C613" t="str">
            <v>Oth Spec Deposits</v>
          </cell>
          <cell r="D613">
            <v>6744485</v>
          </cell>
        </row>
        <row r="614">
          <cell r="B614" t="str">
            <v xml:space="preserve">     Other Special Deposits</v>
          </cell>
          <cell r="C614" t="str">
            <v>Interest Rec-Securitization</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19">
          <cell r="B619" t="str">
            <v>Deferred Charges and Other Assets:</v>
          </cell>
        </row>
        <row r="620">
          <cell r="B620" t="str">
            <v>Deferred Charges and Other Assets:</v>
          </cell>
          <cell r="C620" t="str">
            <v>Unamortized Debt Costs</v>
          </cell>
          <cell r="D620">
            <v>10374130.1</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5">
          <cell r="B625" t="str">
            <v>Long Term Receivables and Investments</v>
          </cell>
        </row>
        <row r="626">
          <cell r="B626" t="str">
            <v>Long Term Receivables and Investments</v>
          </cell>
          <cell r="C626" t="str">
            <v>Long-Term Notes Rec-Securitization</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0">
          <cell r="B630" t="str">
            <v>TOTAL ASSETS AND OTHER DEBITS</v>
          </cell>
          <cell r="D630">
            <v>762257635.62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C634" t="str">
            <v>Curr and Accr Liab - Interest - Miscell</v>
          </cell>
          <cell r="D634">
            <v>735843426.60000002</v>
          </cell>
        </row>
        <row r="635">
          <cell r="B635">
            <v>223010</v>
          </cell>
          <cell r="C635" t="str">
            <v>Curr and Accr Liab - Interest - Miscell</v>
          </cell>
          <cell r="D635">
            <v>-7269687.4199999999</v>
          </cell>
        </row>
        <row r="636">
          <cell r="B636" t="str">
            <v xml:space="preserve">     Interest Accrued</v>
          </cell>
          <cell r="C636" t="str">
            <v>Curr&amp;Accr Liab-Income Taxes-Federal</v>
          </cell>
          <cell r="D636">
            <v>-7269687.4199999999</v>
          </cell>
        </row>
        <row r="637">
          <cell r="B637">
            <v>220010</v>
          </cell>
          <cell r="C637" t="str">
            <v>Curr&amp;Accr Liab-Income Taxes-Federal</v>
          </cell>
          <cell r="D637">
            <v>124743.64</v>
          </cell>
        </row>
        <row r="638">
          <cell r="B638" t="str">
            <v xml:space="preserve">   Accrued Income Taxes</v>
          </cell>
          <cell r="C638" t="str">
            <v>Customer Deposits-Miscellaneous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cell r="C643" t="str">
            <v>Unamortized Discount</v>
          </cell>
          <cell r="D643">
            <v>325869.90000000002</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sheetData sheetId="7"/>
      <sheetData sheetId="8"/>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cell r="D344">
            <v>-1109055.74</v>
          </cell>
        </row>
        <row r="345">
          <cell r="B345">
            <v>153054</v>
          </cell>
          <cell r="C345" t="str">
            <v>Investments in Subs - HL&amp;P Capital Trus</v>
          </cell>
          <cell r="D345">
            <v>-1109055.74</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cell r="D349">
            <v>33566.75</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cell r="D368">
            <v>8201538.8499999996</v>
          </cell>
        </row>
        <row r="369">
          <cell r="B369">
            <v>223010</v>
          </cell>
          <cell r="C369" t="str">
            <v>Curr and Accr Liab - Interest - Miscell</v>
          </cell>
          <cell r="D369">
            <v>37493164.640000001</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cell r="D391">
            <v>-20765.57</v>
          </cell>
        </row>
        <row r="392">
          <cell r="B392">
            <v>223010</v>
          </cell>
          <cell r="C392" t="str">
            <v>Curr and Accr Liab - Interest - Miscell</v>
          </cell>
          <cell r="D392">
            <v>-187168.85</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cell r="D418">
            <v>-1510996.47</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cell r="D427">
            <v>-2694965.63</v>
          </cell>
        </row>
        <row r="428">
          <cell r="B428">
            <v>188031</v>
          </cell>
          <cell r="C428" t="str">
            <v>Misc Def DR-Amort of DSM</v>
          </cell>
          <cell r="D428">
            <v>-2694965.63</v>
          </cell>
        </row>
        <row r="429">
          <cell r="B429">
            <v>220010</v>
          </cell>
          <cell r="C429" t="str">
            <v>Curr&amp;Accr Liab-Income Taxes-Federal</v>
          </cell>
          <cell r="D429">
            <v>-16435539.85</v>
          </cell>
        </row>
        <row r="430">
          <cell r="B430">
            <v>246010</v>
          </cell>
          <cell r="C430" t="str">
            <v>Curr&amp;Accr Liab-State Franch Taxes</v>
          </cell>
          <cell r="D430">
            <v>-685170269</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sheetData sheetId="1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Ques"/>
      <sheetName val="I(PUC)"/>
      <sheetName val="I(DIR)"/>
      <sheetName val="I - 1"/>
      <sheetName val="I - 2 "/>
      <sheetName val="I - 3"/>
      <sheetName val="I - 5"/>
      <sheetName val="I - 6"/>
      <sheetName val="I - 6 - 1"/>
      <sheetName val="I - 6 - 2"/>
      <sheetName val="I - 7 - 1"/>
      <sheetName val="I - 7 - 2"/>
      <sheetName val="I - 8"/>
      <sheetName val="Ia"/>
      <sheetName val="Ia - 1"/>
      <sheetName val="Ia - 2"/>
      <sheetName val="Ia - 3 - 1"/>
      <sheetName val="Ia - 3 - 2"/>
      <sheetName val="Ia - 3 - 3"/>
      <sheetName val="Ia - 3 - 4"/>
      <sheetName val="Ia - 4"/>
      <sheetName val="Ia - 5"/>
      <sheetName val="Ia - 6"/>
      <sheetName val="Ia - 7"/>
      <sheetName val="II (PUC)"/>
      <sheetName val="II(DIR)"/>
      <sheetName val="II - 1"/>
      <sheetName val="II - 2"/>
      <sheetName val="II - 3 "/>
      <sheetName val="III(PUC)"/>
      <sheetName val="III(DIR)"/>
      <sheetName val="III - 1"/>
      <sheetName val="III - 2"/>
      <sheetName val="III - 3"/>
      <sheetName val="III - 4"/>
      <sheetName val="III - 5"/>
      <sheetName val="III - 5 - 1"/>
      <sheetName val="III - 6"/>
      <sheetName val="III - 7"/>
      <sheetName val="III - 7 - 1"/>
      <sheetName val="III - 8"/>
      <sheetName val="III - 9"/>
      <sheetName val="III - 10"/>
      <sheetName val="IV(PUC)"/>
      <sheetName val="IV(DIR)"/>
      <sheetName val="IV - 1"/>
      <sheetName val="IVa"/>
      <sheetName val="IVb"/>
      <sheetName val="V"/>
      <sheetName val="VI"/>
      <sheetName val="VIa"/>
      <sheetName val="VII"/>
      <sheetName val="VIIa"/>
      <sheetName val="VIII"/>
      <sheetName val="IX"/>
      <sheetName val="IXa"/>
      <sheetName val="X"/>
      <sheetName val="X - 1"/>
      <sheetName val="X - 2"/>
      <sheetName val="X - 3"/>
      <sheetName val="XI.1a,b,c"/>
      <sheetName val="XI.2a,b,c"/>
      <sheetName val="XI.3"/>
      <sheetName val="XI.4"/>
      <sheetName val="XI.5"/>
      <sheetName val="XI.6"/>
      <sheetName val="XII"/>
      <sheetName val="XIII"/>
      <sheetName val="XIV"/>
      <sheetName val="S I - 1"/>
      <sheetName val="S I - 2"/>
      <sheetName val="S II - 1"/>
      <sheetName val="S III - 1"/>
      <sheetName val="S III-1 - 1"/>
      <sheetName val="S III - 2"/>
      <sheetName val="S IV"/>
      <sheetName val="S V"/>
      <sheetName val="Sig. Page"/>
      <sheetName val="Alloc Factors"/>
      <sheetName val="IS SAP"/>
      <sheetName val="BS SAP"/>
      <sheetName val="IS FERC"/>
      <sheetName val="2005"/>
      <sheetName val="2006 "/>
      <sheetName val="2007"/>
      <sheetName val="2008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I13">
            <v>0.23165024630541872</v>
          </cell>
        </row>
        <row r="16">
          <cell r="I16">
            <v>0.26884654521422963</v>
          </cell>
          <cell r="M16">
            <v>0.73115345478577032</v>
          </cell>
        </row>
        <row r="19">
          <cell r="I19">
            <v>0.31227805785154444</v>
          </cell>
          <cell r="M19">
            <v>0.6877219421484555</v>
          </cell>
        </row>
        <row r="22">
          <cell r="I22">
            <v>0.12823247512368366</v>
          </cell>
          <cell r="M22">
            <v>0.87176752487631637</v>
          </cell>
        </row>
        <row r="25">
          <cell r="I25">
            <v>0.15931892957219809</v>
          </cell>
          <cell r="M25">
            <v>0.84068107042780194</v>
          </cell>
        </row>
        <row r="28">
          <cell r="I28">
            <v>0.93593700000009405</v>
          </cell>
          <cell r="M28">
            <v>6.4062999999905945E-2</v>
          </cell>
        </row>
        <row r="31">
          <cell r="I31">
            <v>0.37583899999401704</v>
          </cell>
          <cell r="M31">
            <v>0.62416100000598296</v>
          </cell>
        </row>
        <row r="34">
          <cell r="I34">
            <v>0.49639880840152345</v>
          </cell>
          <cell r="M34">
            <v>0.50360119159847661</v>
          </cell>
        </row>
      </sheetData>
      <sheetData sheetId="80"/>
      <sheetData sheetId="81"/>
      <sheetData sheetId="82"/>
      <sheetData sheetId="83"/>
      <sheetData sheetId="84"/>
      <sheetData sheetId="85"/>
      <sheetData sheetId="8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Look"/>
      <sheetName val="Sheet1"/>
      <sheetName val="SKF Terminology"/>
      <sheetName val="2003 Budget"/>
      <sheetName val="2003 Budget w skf projections"/>
      <sheetName val="2001"/>
      <sheetName val="2002"/>
      <sheetName val="2003"/>
    </sheetNames>
    <sheetDataSet>
      <sheetData sheetId="0">
        <row r="2">
          <cell r="A2">
            <v>104304</v>
          </cell>
          <cell r="B2" t="str">
            <v>NorAm Finance</v>
          </cell>
          <cell r="C2" t="str">
            <v>Finance2</v>
          </cell>
          <cell r="D2" t="str">
            <v>CashC</v>
          </cell>
        </row>
        <row r="3">
          <cell r="A3">
            <v>104308</v>
          </cell>
          <cell r="B3" t="str">
            <v>NorAm Acct.</v>
          </cell>
          <cell r="C3" t="str">
            <v>Finance2</v>
          </cell>
          <cell r="D3" t="str">
            <v>OpexB</v>
          </cell>
        </row>
        <row r="4">
          <cell r="A4">
            <v>104311</v>
          </cell>
          <cell r="B4" t="str">
            <v>NorAm Benefits</v>
          </cell>
          <cell r="C4" t="str">
            <v>HR2</v>
          </cell>
          <cell r="D4" t="str">
            <v>AssetF</v>
          </cell>
        </row>
        <row r="5">
          <cell r="A5">
            <v>104396</v>
          </cell>
          <cell r="B5" t="str">
            <v>CERC Insurance</v>
          </cell>
          <cell r="C5" t="str">
            <v>Finance2</v>
          </cell>
          <cell r="D5" t="str">
            <v>OpexB</v>
          </cell>
        </row>
        <row r="6">
          <cell r="A6">
            <v>104397</v>
          </cell>
          <cell r="B6" t="str">
            <v>NorAm Benefits</v>
          </cell>
          <cell r="C6" t="str">
            <v>HR2</v>
          </cell>
          <cell r="D6" t="str">
            <v>AssetF</v>
          </cell>
        </row>
        <row r="7">
          <cell r="A7">
            <v>125001</v>
          </cell>
          <cell r="B7" t="str">
            <v>President &amp; CEO</v>
          </cell>
          <cell r="C7" t="str">
            <v>Srexec2</v>
          </cell>
          <cell r="D7" t="str">
            <v>AssetA</v>
          </cell>
        </row>
        <row r="8">
          <cell r="A8">
            <v>125004</v>
          </cell>
          <cell r="B8" t="str">
            <v>Chief Fin. Officer</v>
          </cell>
          <cell r="C8" t="str">
            <v>Finance2</v>
          </cell>
          <cell r="D8" t="str">
            <v>OpexA</v>
          </cell>
        </row>
        <row r="9">
          <cell r="A9">
            <v>125007</v>
          </cell>
          <cell r="B9" t="str">
            <v>Planning and Performance</v>
          </cell>
          <cell r="C9" t="str">
            <v>Finance2</v>
          </cell>
          <cell r="D9" t="str">
            <v>OpexA</v>
          </cell>
        </row>
        <row r="10">
          <cell r="A10">
            <v>125019</v>
          </cell>
          <cell r="B10" t="str">
            <v>Corp Communications</v>
          </cell>
          <cell r="C10" t="str">
            <v>Comm2</v>
          </cell>
          <cell r="D10" t="str">
            <v>AssetA</v>
          </cell>
        </row>
        <row r="11">
          <cell r="A11">
            <v>125020</v>
          </cell>
          <cell r="B11" t="str">
            <v>Corp Legal</v>
          </cell>
          <cell r="C11" t="str">
            <v>Legal2</v>
          </cell>
          <cell r="D11" t="str">
            <v>OpexA</v>
          </cell>
        </row>
        <row r="12">
          <cell r="A12">
            <v>125021</v>
          </cell>
          <cell r="B12" t="str">
            <v>Sr Exe Legal</v>
          </cell>
          <cell r="C12" t="str">
            <v>Legal2</v>
          </cell>
          <cell r="D12" t="str">
            <v>OpexA</v>
          </cell>
        </row>
        <row r="13">
          <cell r="A13">
            <v>125031</v>
          </cell>
          <cell r="B13" t="str">
            <v>BOD</v>
          </cell>
          <cell r="C13" t="str">
            <v>Legal2</v>
          </cell>
          <cell r="D13" t="str">
            <v>OpexA</v>
          </cell>
        </row>
        <row r="14">
          <cell r="A14">
            <v>125032</v>
          </cell>
          <cell r="B14" t="str">
            <v>Legal Legislative Adov</v>
          </cell>
          <cell r="C14" t="str">
            <v>Legal2</v>
          </cell>
          <cell r="D14" t="str">
            <v>Fixed 100%</v>
          </cell>
        </row>
        <row r="15">
          <cell r="A15">
            <v>125033</v>
          </cell>
          <cell r="B15" t="str">
            <v>Sr. Exec Future</v>
          </cell>
          <cell r="C15" t="str">
            <v>Srexec2</v>
          </cell>
          <cell r="D15" t="str">
            <v>Fixed %</v>
          </cell>
        </row>
        <row r="16">
          <cell r="A16">
            <v>125042</v>
          </cell>
          <cell r="B16" t="str">
            <v>State Relations</v>
          </cell>
          <cell r="C16" t="str">
            <v>Govt2</v>
          </cell>
          <cell r="D16" t="str">
            <v>AssetC</v>
          </cell>
        </row>
        <row r="17">
          <cell r="A17">
            <v>125050</v>
          </cell>
          <cell r="B17" t="str">
            <v>Local Relations</v>
          </cell>
          <cell r="C17" t="str">
            <v>Govt2</v>
          </cell>
          <cell r="D17" t="str">
            <v>AssetC</v>
          </cell>
        </row>
        <row r="18">
          <cell r="A18">
            <v>125070</v>
          </cell>
          <cell r="B18" t="str">
            <v>Financial Systems</v>
          </cell>
          <cell r="C18" t="str">
            <v>Finance2</v>
          </cell>
          <cell r="D18" t="str">
            <v>OpexA</v>
          </cell>
        </row>
        <row r="19">
          <cell r="A19">
            <v>125093</v>
          </cell>
          <cell r="B19" t="str">
            <v>Revenue Accounting Admin</v>
          </cell>
          <cell r="C19" t="str">
            <v>Finance2</v>
          </cell>
          <cell r="D19" t="str">
            <v>Fixed</v>
          </cell>
        </row>
        <row r="20">
          <cell r="A20">
            <v>125094</v>
          </cell>
          <cell r="B20" t="str">
            <v>AAP, Diversity, Policies</v>
          </cell>
          <cell r="C20" t="str">
            <v>HR2</v>
          </cell>
          <cell r="D20" t="str">
            <v>HeadB</v>
          </cell>
        </row>
        <row r="21">
          <cell r="A21">
            <v>125095</v>
          </cell>
          <cell r="B21" t="str">
            <v>Risk Control Manager</v>
          </cell>
          <cell r="C21" t="str">
            <v>Finance2</v>
          </cell>
          <cell r="D21" t="str">
            <v>CashB</v>
          </cell>
        </row>
        <row r="22">
          <cell r="A22">
            <v>125096</v>
          </cell>
          <cell r="B22" t="str">
            <v>Financial Accounting &amp; Reporting Administration</v>
          </cell>
          <cell r="C22" t="str">
            <v>Finance2</v>
          </cell>
          <cell r="D22" t="str">
            <v>Fixed</v>
          </cell>
        </row>
        <row r="23">
          <cell r="A23">
            <v>125097</v>
          </cell>
          <cell r="B23" t="str">
            <v>Gas Contract</v>
          </cell>
          <cell r="C23" t="str">
            <v>Finance2</v>
          </cell>
          <cell r="D23" t="str">
            <v>Fixed</v>
          </cell>
        </row>
        <row r="24">
          <cell r="A24">
            <v>125098</v>
          </cell>
          <cell r="B24" t="str">
            <v>Comptroller</v>
          </cell>
          <cell r="C24" t="str">
            <v>Finance2</v>
          </cell>
          <cell r="D24" t="str">
            <v>OpexA</v>
          </cell>
        </row>
        <row r="25">
          <cell r="A25">
            <v>125099</v>
          </cell>
          <cell r="B25" t="str">
            <v>Benchmarking</v>
          </cell>
          <cell r="C25" t="str">
            <v>Finance2</v>
          </cell>
          <cell r="D25" t="str">
            <v>OpexA</v>
          </cell>
        </row>
        <row r="26">
          <cell r="A26">
            <v>125100</v>
          </cell>
          <cell r="B26" t="str">
            <v>CAO</v>
          </cell>
          <cell r="C26" t="str">
            <v>Finance2</v>
          </cell>
          <cell r="D26" t="str">
            <v>OpexA</v>
          </cell>
        </row>
        <row r="27">
          <cell r="A27">
            <v>125101</v>
          </cell>
          <cell r="B27" t="str">
            <v>Financial Acct.</v>
          </cell>
          <cell r="C27" t="str">
            <v>Finance2</v>
          </cell>
          <cell r="D27" t="str">
            <v>OpexA</v>
          </cell>
        </row>
        <row r="28">
          <cell r="A28">
            <v>125102</v>
          </cell>
          <cell r="B28" t="str">
            <v>Federal Tax</v>
          </cell>
          <cell r="C28" t="str">
            <v>Finance2</v>
          </cell>
          <cell r="D28" t="str">
            <v>OpexA</v>
          </cell>
        </row>
        <row r="29">
          <cell r="A29">
            <v>125104</v>
          </cell>
          <cell r="B29" t="str">
            <v>Plant Acct. Admin</v>
          </cell>
          <cell r="C29" t="str">
            <v>Finance2</v>
          </cell>
          <cell r="D29" t="str">
            <v>AssetA</v>
          </cell>
        </row>
        <row r="30">
          <cell r="A30">
            <v>125105</v>
          </cell>
          <cell r="B30" t="str">
            <v xml:space="preserve">Property Accounting- HL&amp;P </v>
          </cell>
          <cell r="C30" t="str">
            <v>Finance2</v>
          </cell>
          <cell r="D30" t="str">
            <v>Fixed</v>
          </cell>
        </row>
        <row r="31">
          <cell r="A31">
            <v>125106</v>
          </cell>
          <cell r="B31" t="str">
            <v xml:space="preserve">Property Accounting - Entex </v>
          </cell>
          <cell r="C31" t="str">
            <v>Finance2</v>
          </cell>
          <cell r="D31" t="str">
            <v>Fixed</v>
          </cell>
        </row>
        <row r="32">
          <cell r="A32">
            <v>125107</v>
          </cell>
          <cell r="B32" t="str">
            <v>Property Accounting - Arkla</v>
          </cell>
          <cell r="C32" t="str">
            <v>Finance2</v>
          </cell>
          <cell r="D32">
            <v>1</v>
          </cell>
        </row>
        <row r="33">
          <cell r="A33">
            <v>125108</v>
          </cell>
          <cell r="B33" t="str">
            <v>Gas Allocation &amp; Analysis</v>
          </cell>
          <cell r="C33" t="str">
            <v>Finance2</v>
          </cell>
          <cell r="D33" t="str">
            <v>Fixed</v>
          </cell>
        </row>
        <row r="34">
          <cell r="A34">
            <v>125109</v>
          </cell>
          <cell r="B34" t="str">
            <v>State and Local Taxes</v>
          </cell>
          <cell r="C34" t="str">
            <v>Finance2</v>
          </cell>
          <cell r="D34" t="str">
            <v>OpexA</v>
          </cell>
        </row>
        <row r="35">
          <cell r="A35">
            <v>125111</v>
          </cell>
          <cell r="B35" t="str">
            <v>Property Tax</v>
          </cell>
          <cell r="C35" t="str">
            <v>Finance2</v>
          </cell>
          <cell r="D35" t="str">
            <v>OpexA</v>
          </cell>
        </row>
        <row r="36">
          <cell r="A36">
            <v>125112</v>
          </cell>
          <cell r="B36" t="str">
            <v>Regulatory Reporting</v>
          </cell>
          <cell r="C36" t="str">
            <v>Finance2</v>
          </cell>
          <cell r="D36" t="str">
            <v>Fixed</v>
          </cell>
        </row>
        <row r="37">
          <cell r="A37">
            <v>125114</v>
          </cell>
          <cell r="B37" t="str">
            <v>Financial Accounting - Gas</v>
          </cell>
          <cell r="C37" t="str">
            <v>Finance2</v>
          </cell>
          <cell r="D37" t="str">
            <v>Fixed</v>
          </cell>
        </row>
        <row r="38">
          <cell r="A38">
            <v>125115</v>
          </cell>
          <cell r="B38" t="str">
            <v>Revenue Accounting - HL&amp;P</v>
          </cell>
          <cell r="C38" t="str">
            <v>Finance2</v>
          </cell>
          <cell r="D38" t="str">
            <v>100% HLP</v>
          </cell>
        </row>
        <row r="39">
          <cell r="A39">
            <v>125116</v>
          </cell>
          <cell r="B39" t="str">
            <v>Revenue Accounting - Entex Operating Div.</v>
          </cell>
          <cell r="C39" t="str">
            <v>Finance2</v>
          </cell>
          <cell r="D39" t="str">
            <v>100% Entex</v>
          </cell>
        </row>
        <row r="40">
          <cell r="A40">
            <v>125117</v>
          </cell>
          <cell r="B40" t="str">
            <v>Revenue Accounting Gas Metro</v>
          </cell>
          <cell r="C40" t="str">
            <v>Finance2</v>
          </cell>
          <cell r="D40" t="str">
            <v>100% Entex Metro</v>
          </cell>
        </row>
        <row r="41">
          <cell r="A41">
            <v>125118</v>
          </cell>
          <cell r="B41" t="str">
            <v>Revenue Accounting - Arkla</v>
          </cell>
          <cell r="C41" t="str">
            <v>Finance2</v>
          </cell>
          <cell r="D41" t="str">
            <v>100% Arkla</v>
          </cell>
        </row>
        <row r="42">
          <cell r="A42">
            <v>125119</v>
          </cell>
          <cell r="B42" t="str">
            <v>Financial Accounting- Electric</v>
          </cell>
          <cell r="C42" t="str">
            <v>Finance2</v>
          </cell>
          <cell r="D42" t="str">
            <v>Fixed</v>
          </cell>
        </row>
        <row r="43">
          <cell r="A43">
            <v>125121</v>
          </cell>
          <cell r="B43" t="str">
            <v>Commercial Credit</v>
          </cell>
          <cell r="C43" t="str">
            <v>Finance2</v>
          </cell>
          <cell r="D43" t="str">
            <v>OpexA</v>
          </cell>
        </row>
        <row r="44">
          <cell r="A44">
            <v>125123</v>
          </cell>
          <cell r="B44" t="str">
            <v>SVP Process Improvement</v>
          </cell>
          <cell r="C44" t="str">
            <v>Srexec2</v>
          </cell>
          <cell r="D44" t="str">
            <v>AssetA</v>
          </cell>
        </row>
        <row r="45">
          <cell r="A45">
            <v>125162</v>
          </cell>
          <cell r="B45" t="str">
            <v>Claims</v>
          </cell>
          <cell r="C45" t="str">
            <v>Legal2</v>
          </cell>
          <cell r="D45" t="str">
            <v>Claims</v>
          </cell>
        </row>
        <row r="46">
          <cell r="A46">
            <v>125166</v>
          </cell>
          <cell r="B46" t="str">
            <v>COMPENSATION</v>
          </cell>
          <cell r="C46" t="str">
            <v>HR2</v>
          </cell>
          <cell r="D46" t="str">
            <v>HeadA</v>
          </cell>
        </row>
        <row r="47">
          <cell r="A47">
            <v>125175</v>
          </cell>
          <cell r="B47" t="str">
            <v>Workforce Planning</v>
          </cell>
          <cell r="C47" t="str">
            <v>HR2</v>
          </cell>
          <cell r="D47" t="str">
            <v>HeadB</v>
          </cell>
        </row>
        <row r="48">
          <cell r="A48">
            <v>125178</v>
          </cell>
          <cell r="B48" t="str">
            <v>Houston Electric and IT</v>
          </cell>
          <cell r="C48" t="str">
            <v>HR2</v>
          </cell>
          <cell r="D48" t="str">
            <v>Fixed</v>
          </cell>
        </row>
        <row r="49">
          <cell r="A49">
            <v>125180</v>
          </cell>
          <cell r="B49" t="str">
            <v>HR Finance, IT</v>
          </cell>
          <cell r="C49" t="str">
            <v>HR2</v>
          </cell>
          <cell r="D49" t="str">
            <v>HeadB</v>
          </cell>
        </row>
        <row r="50">
          <cell r="A50">
            <v>125181</v>
          </cell>
          <cell r="B50" t="str">
            <v>Learning &amp; Organizational Devel.</v>
          </cell>
          <cell r="C50" t="str">
            <v>HR2</v>
          </cell>
          <cell r="D50" t="str">
            <v>HeadB</v>
          </cell>
        </row>
        <row r="51">
          <cell r="A51">
            <v>125183</v>
          </cell>
          <cell r="B51" t="str">
            <v>Corporate Services</v>
          </cell>
          <cell r="C51" t="str">
            <v>HR2</v>
          </cell>
          <cell r="D51" t="str">
            <v>Fixed</v>
          </cell>
        </row>
        <row r="52">
          <cell r="A52">
            <v>125184</v>
          </cell>
          <cell r="B52" t="str">
            <v>Texas Genco</v>
          </cell>
          <cell r="C52" t="str">
            <v>HR2</v>
          </cell>
          <cell r="D52" t="str">
            <v>100% Genco</v>
          </cell>
        </row>
        <row r="53">
          <cell r="A53">
            <v>125186</v>
          </cell>
          <cell r="B53" t="str">
            <v>Wellness Center</v>
          </cell>
          <cell r="C53" t="str">
            <v>HR2</v>
          </cell>
          <cell r="D53" t="str">
            <v>Fixed</v>
          </cell>
        </row>
        <row r="54">
          <cell r="A54">
            <v>125188</v>
          </cell>
          <cell r="B54" t="str">
            <v>Labor Relations</v>
          </cell>
          <cell r="C54" t="str">
            <v>HR2</v>
          </cell>
          <cell r="D54" t="str">
            <v>Fixed</v>
          </cell>
        </row>
        <row r="55">
          <cell r="A55">
            <v>125189</v>
          </cell>
          <cell r="B55" t="str">
            <v>Houston Gas Operations</v>
          </cell>
          <cell r="C55" t="str">
            <v>HR2</v>
          </cell>
          <cell r="D55" t="str">
            <v>100% Houston Gas</v>
          </cell>
        </row>
        <row r="56">
          <cell r="A56">
            <v>125190</v>
          </cell>
          <cell r="B56" t="str">
            <v>Communications HR</v>
          </cell>
          <cell r="C56" t="str">
            <v>HR2</v>
          </cell>
          <cell r="D56" t="str">
            <v>HeadA</v>
          </cell>
        </row>
        <row r="57">
          <cell r="A57">
            <v>125191</v>
          </cell>
          <cell r="B57" t="str">
            <v>Arkla/Entex SS</v>
          </cell>
          <cell r="C57" t="str">
            <v>HR2</v>
          </cell>
          <cell r="D57" t="str">
            <v>Fixed</v>
          </cell>
        </row>
        <row r="58">
          <cell r="A58">
            <v>125198</v>
          </cell>
          <cell r="B58" t="str">
            <v>Corp. Overhead</v>
          </cell>
          <cell r="C58" t="str">
            <v>Finance2</v>
          </cell>
          <cell r="D58" t="str">
            <v>AssetA</v>
          </cell>
        </row>
        <row r="59">
          <cell r="A59">
            <v>125200</v>
          </cell>
          <cell r="B59" t="str">
            <v>TREASURER</v>
          </cell>
          <cell r="C59" t="str">
            <v>Finance2</v>
          </cell>
          <cell r="D59" t="str">
            <v>CashA</v>
          </cell>
        </row>
        <row r="60">
          <cell r="A60">
            <v>125202</v>
          </cell>
          <cell r="B60" t="str">
            <v>CASH MANAGEMENT</v>
          </cell>
          <cell r="C60" t="str">
            <v>Finance2</v>
          </cell>
          <cell r="D60" t="str">
            <v>CashA</v>
          </cell>
        </row>
        <row r="61">
          <cell r="A61">
            <v>125203</v>
          </cell>
          <cell r="B61" t="str">
            <v>CORP RISK MGMT</v>
          </cell>
          <cell r="C61" t="str">
            <v>Finance2</v>
          </cell>
          <cell r="D61" t="str">
            <v>AssetA</v>
          </cell>
        </row>
        <row r="62">
          <cell r="A62">
            <v>125205</v>
          </cell>
          <cell r="B62" t="str">
            <v>Investor services</v>
          </cell>
          <cell r="C62" t="str">
            <v>Finance2</v>
          </cell>
          <cell r="D62" t="str">
            <v>AssetA</v>
          </cell>
        </row>
        <row r="63">
          <cell r="A63">
            <v>125206</v>
          </cell>
          <cell r="B63" t="str">
            <v>COMMUNICATIONS</v>
          </cell>
          <cell r="C63" t="str">
            <v>Comm2</v>
          </cell>
          <cell r="D63" t="str">
            <v>AssetA</v>
          </cell>
        </row>
        <row r="64">
          <cell r="A64">
            <v>125207</v>
          </cell>
          <cell r="B64" t="str">
            <v>ADVERT &amp;BRAND EQUITY</v>
          </cell>
          <cell r="C64" t="str">
            <v>Comm2</v>
          </cell>
          <cell r="D64" t="str">
            <v>AssetA</v>
          </cell>
        </row>
        <row r="65">
          <cell r="A65">
            <v>125209</v>
          </cell>
          <cell r="B65" t="str">
            <v>STRATEGIC PLANNING</v>
          </cell>
          <cell r="C65" t="str">
            <v>Finance2</v>
          </cell>
          <cell r="D65" t="str">
            <v>OpexA</v>
          </cell>
        </row>
        <row r="66">
          <cell r="A66">
            <v>125210</v>
          </cell>
          <cell r="B66" t="str">
            <v>FINANCE/CASH MGMT</v>
          </cell>
          <cell r="C66" t="str">
            <v>Finance2</v>
          </cell>
          <cell r="D66" t="str">
            <v>CashA</v>
          </cell>
        </row>
        <row r="67">
          <cell r="A67">
            <v>125211</v>
          </cell>
          <cell r="B67" t="str">
            <v>Investor Relations</v>
          </cell>
          <cell r="C67" t="str">
            <v>Finance2</v>
          </cell>
          <cell r="D67" t="str">
            <v>AssetA</v>
          </cell>
        </row>
        <row r="68">
          <cell r="A68">
            <v>125214</v>
          </cell>
          <cell r="B68" t="str">
            <v>CORP RISK MGMT</v>
          </cell>
          <cell r="C68" t="str">
            <v>Finance2</v>
          </cell>
          <cell r="D68" t="str">
            <v>AssetA</v>
          </cell>
        </row>
        <row r="69">
          <cell r="A69">
            <v>125216</v>
          </cell>
          <cell r="B69" t="str">
            <v>Entex Communications</v>
          </cell>
          <cell r="C69" t="str">
            <v>Comm2</v>
          </cell>
          <cell r="D69" t="str">
            <v>100% Entex</v>
          </cell>
        </row>
        <row r="70">
          <cell r="A70">
            <v>125218</v>
          </cell>
          <cell r="B70" t="str">
            <v>Business Services</v>
          </cell>
          <cell r="D70" t="str">
            <v>60% IT, 20% SS, OpexA</v>
          </cell>
        </row>
        <row r="71">
          <cell r="A71">
            <v>125221</v>
          </cell>
          <cell r="B71" t="str">
            <v>Group President</v>
          </cell>
          <cell r="C71" t="str">
            <v>Srexec2</v>
          </cell>
          <cell r="D71" t="str">
            <v>AssetF</v>
          </cell>
        </row>
        <row r="72">
          <cell r="A72">
            <v>125222</v>
          </cell>
          <cell r="B72" t="str">
            <v>VP -Reg Policy</v>
          </cell>
          <cell r="C72" t="str">
            <v>Govt2</v>
          </cell>
          <cell r="D72" t="str">
            <v>AssetB</v>
          </cell>
        </row>
        <row r="73">
          <cell r="A73">
            <v>125226</v>
          </cell>
          <cell r="B73" t="str">
            <v>Reg Relations Austin</v>
          </cell>
          <cell r="C73" t="str">
            <v>Govt2</v>
          </cell>
          <cell r="D73" t="str">
            <v>AssetB</v>
          </cell>
        </row>
        <row r="74">
          <cell r="A74">
            <v>125307</v>
          </cell>
          <cell r="B74" t="str">
            <v>SVP Human Resources</v>
          </cell>
          <cell r="C74" t="str">
            <v>HR2</v>
          </cell>
          <cell r="D74" t="str">
            <v>HeadA</v>
          </cell>
        </row>
        <row r="75">
          <cell r="A75">
            <v>125309</v>
          </cell>
          <cell r="B75" t="str">
            <v>EXECUTIVE BENEFITS</v>
          </cell>
          <cell r="C75" t="str">
            <v>HR2</v>
          </cell>
          <cell r="D75" t="str">
            <v>AssetA</v>
          </cell>
        </row>
        <row r="76">
          <cell r="A76">
            <v>125400</v>
          </cell>
          <cell r="B76" t="str">
            <v>INTERNAL AUDITING</v>
          </cell>
          <cell r="C76" t="str">
            <v>Finance2</v>
          </cell>
          <cell r="D76" t="str">
            <v>OpexA</v>
          </cell>
        </row>
        <row r="77">
          <cell r="A77">
            <v>125402</v>
          </cell>
          <cell r="B77" t="str">
            <v>CHIEF RISK Director</v>
          </cell>
          <cell r="C77" t="str">
            <v>Finance2</v>
          </cell>
          <cell r="D77" t="str">
            <v>CashA</v>
          </cell>
        </row>
      </sheetData>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J Input"/>
      <sheetName val="Interpolation"/>
      <sheetName val="Adjustments"/>
      <sheetName val="Develop"/>
      <sheetName val="EOY"/>
      <sheetName val="Letter"/>
      <sheetName val="Page 1"/>
      <sheetName val="Page 5"/>
      <sheetName val="CurrYear Estimate 6"/>
      <sheetName val="Exp Estimate 7"/>
      <sheetName val="Page 7OLD"/>
      <sheetName val="Page 5OLD"/>
      <sheetName val="Sheet 1"/>
      <sheetName val="Page 8"/>
      <sheetName val="Page 9"/>
      <sheetName val="Print Macros"/>
      <sheetName val="Del"/>
      <sheetName val=" Del2"/>
      <sheetName val="Disclosure"/>
      <sheetName val="Changes"/>
      <sheetName val="Page 7 (2)"/>
    </sheetNames>
    <sheetDataSet>
      <sheetData sheetId="0">
        <row r="1">
          <cell r="G1">
            <v>37257</v>
          </cell>
        </row>
        <row r="2">
          <cell r="C2">
            <v>7.2499999999999995E-2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Val Runs"/>
      <sheetName val="Input"/>
      <sheetName val="APBO Payouts"/>
      <sheetName val="EPBO Payouts"/>
      <sheetName val="Payout Allocation"/>
      <sheetName val="LTDs 6%"/>
      <sheetName val="LTDs 7%"/>
      <sheetName val="TVs 5%"/>
      <sheetName val="TVs 6%"/>
      <sheetName val="Actives 6%"/>
      <sheetName val="Actives 7%"/>
      <sheetName val="Retirees-RM 5%"/>
      <sheetName val="Retirees 5%"/>
      <sheetName val="Retirees-RM 6%"/>
      <sheetName val="Retirees 6%"/>
      <sheetName val="Retirees-RM 7%"/>
      <sheetName val="Retirees 7%"/>
      <sheetName val="Retirees MED 5.0"/>
      <sheetName val="Retirees MED 6.0"/>
      <sheetName val="Retirees MED d"/>
      <sheetName val="Retirees MED adj"/>
      <sheetName val="Actives med"/>
      <sheetName val="LTD med"/>
      <sheetName val="Actives life"/>
      <sheetName val="Assets"/>
      <sheetName val="Asset Recon"/>
      <sheetName val="RDS Sharing"/>
      <sheetName val="Development"/>
      <sheetName val="Disclosure"/>
      <sheetName val="PI1"/>
      <sheetName val="PI2"/>
      <sheetName val="SBURECONO"/>
      <sheetName val="SBU_CYEXP"/>
      <sheetName val="SBURECON"/>
      <sheetName val="SBURECONAC"/>
      <sheetName val="SBUROLL"/>
      <sheetName val="SBUPA"/>
      <sheetName val="SBUAOCI"/>
      <sheetName val="SBUAOCIAC"/>
      <sheetName val="SBU_NYEXP"/>
      <sheetName val="SBO_NYEXPAC"/>
      <sheetName val="UPSC Bases"/>
      <sheetName val="SOP 01-2"/>
      <sheetName val="PG1"/>
      <sheetName val="PG2"/>
      <sheetName val="PG3"/>
      <sheetName val="PG4"/>
      <sheetName val="Pg1 CON"/>
      <sheetName val="Pg2 CON"/>
      <sheetName val="Pg3 CON"/>
      <sheetName val="Pg4 CON"/>
      <sheetName val="Pro5 Tot"/>
      <sheetName val="Pro5 Sum"/>
      <sheetName val="Pro5 CEHE"/>
      <sheetName val="Pro5 CERC"/>
      <sheetName val="Pro5 MRT"/>
      <sheetName val="Pro5 CEGT"/>
      <sheetName val="Pro5 CEPS"/>
      <sheetName val="Pro5 CEFS"/>
      <sheetName val="Pro5 Ark"/>
      <sheetName val="Pro5 Minn"/>
      <sheetName val="Pro5 CEM"/>
      <sheetName val="Pro5 Ent"/>
      <sheetName val="Pro5 CALL"/>
      <sheetName val="Pro5 CUN"/>
      <sheetName val="Pro5 EXP"/>
      <sheetName val="Pro5 BP"/>
      <sheetName val="Pro5 Cont"/>
      <sheetName val="FAS 158 PG1"/>
      <sheetName val="FAS 158 PG2"/>
      <sheetName val="FAS 158 PG3"/>
      <sheetName val="Pro5 OCI"/>
      <sheetName val="Pro5 Liab"/>
      <sheetName val="Pg1 CEHE"/>
      <sheetName val="Pg2 CEHE"/>
      <sheetName val="Pg3 CEHE"/>
      <sheetName val="Pg4 CEHE"/>
      <sheetName val="Pg5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Pg1 CES"/>
      <sheetName val="Pg2 CES"/>
      <sheetName val="Pg3 CES"/>
      <sheetName val="Pg4 CES"/>
      <sheetName val="Module2"/>
      <sheetName val="Module3"/>
    </sheetNames>
    <sheetDataSet>
      <sheetData sheetId="0" refreshError="1"/>
      <sheetData sheetId="1"/>
      <sheetData sheetId="2">
        <row r="6">
          <cell r="E6">
            <v>0.08</v>
          </cell>
        </row>
        <row r="7">
          <cell r="E7">
            <v>4.53E-2</v>
          </cell>
        </row>
        <row r="8">
          <cell r="B8">
            <v>7.5300000000000006E-2</v>
          </cell>
          <cell r="E8">
            <v>0.06</v>
          </cell>
        </row>
        <row r="9">
          <cell r="E9">
            <v>0.04</v>
          </cell>
        </row>
        <row r="13">
          <cell r="B13">
            <v>5.8500000000000003E-2</v>
          </cell>
        </row>
        <row r="14">
          <cell r="B14">
            <v>7.5899999999999995E-2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4">
          <cell r="B14" t="str">
            <v>RDS Actual</v>
          </cell>
        </row>
        <row r="15">
          <cell r="B15" t="str">
            <v>RDS Receivable</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23">
          <cell r="B23" t="str">
            <v>12 Month Employer Contributions, 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ive Total - 5.50%"/>
      <sheetName val="Active Total - 5.75%"/>
      <sheetName val="Active Total - 6.00%"/>
      <sheetName val="Active Total - 6.25%"/>
      <sheetName val="Active Total - 6.50%"/>
      <sheetName val="Active Total - 6.75%"/>
      <sheetName val="Active Total - 7.00%"/>
      <sheetName val="Active Qualified - 5.50%"/>
      <sheetName val="Active Qualified - 5.75%"/>
      <sheetName val="Active Qualified - 6.00%"/>
      <sheetName val="Active Qualified - 6.25%"/>
      <sheetName val="Active Qualified - 6.50%"/>
      <sheetName val="Active Qualified - 6.75%"/>
      <sheetName val="Active Qualified - 7.00%"/>
      <sheetName val="FAS87 Liabilities -- Actives"/>
      <sheetName val="Inactive BRP - 5.50%"/>
      <sheetName val="Inactive BRP - 5.75%"/>
      <sheetName val="Inactive BRP - 6.00%"/>
      <sheetName val="Inactive BRP - 6.25%"/>
      <sheetName val="Inactive BRP - 6.50%"/>
      <sheetName val="Inactive BRP - 6.75%"/>
      <sheetName val="Inactive BRP - 7.00%"/>
      <sheetName val="FAS87 Liabilities - Inactive"/>
      <sheetName val="Development"/>
      <sheetName val="Disclosure"/>
      <sheetName val="Matrix"/>
      <sheetName val="SBURECON"/>
      <sheetName val="AOCI"/>
      <sheetName val="SBUEXP"/>
      <sheetName val="SBUROLL"/>
      <sheetName val="Page 1 CONS"/>
      <sheetName val="Page 2 CONS"/>
      <sheetName val="Page 3 CONS"/>
      <sheetName val="Page 1 Millions"/>
      <sheetName val="Page 2 Millions"/>
      <sheetName val="Page 3 Millions"/>
      <sheetName val="S-1"/>
      <sheetName val="S-2"/>
      <sheetName val="AR-1"/>
      <sheetName val="AR-2"/>
      <sheetName val="AR-3"/>
      <sheetName val="AR-4"/>
      <sheetName val="AR-5"/>
      <sheetName val="AR-6"/>
      <sheetName val="AR-7"/>
      <sheetName val="AR-8"/>
      <sheetName val="PI-1"/>
      <sheetName val="PI-2"/>
      <sheetName val="Meeting"/>
      <sheetName val="Page 2 Total"/>
      <sheetName val="Page 3 Total"/>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2">
          <cell r="B62" t="str">
            <v>Expected Benefit Payments, 2007</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D-3.5"/>
      <sheetName val="Total"/>
      <sheetName val="Full Time"/>
      <sheetName val="Part Time"/>
      <sheetName val="Temporary"/>
      <sheetName val="FERC to Cctr Ratios"/>
      <sheetName val="Salary Data"/>
      <sheetName val="Employee Tables"/>
      <sheetName val="Mthly"/>
      <sheetName val="2006"/>
      <sheetName val="2007"/>
      <sheetName val="2008"/>
      <sheetName val="Jan 09"/>
      <sheetName val="Feb 09"/>
      <sheetName val="Mar 09"/>
      <sheetName val="Apr 09"/>
      <sheetName val="May 09"/>
      <sheetName val="Jun 09"/>
      <sheetName val="Jul 09"/>
      <sheetName val="Aug 09"/>
      <sheetName val="Sep 09"/>
      <sheetName val="Oct 09"/>
      <sheetName val="Nov 09"/>
      <sheetName val="Dec 09"/>
      <sheetName val="Jan 10"/>
      <sheetName val="Feb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04">
          <cell r="C704" t="str">
            <v>FS</v>
          </cell>
          <cell r="D704" t="str">
            <v>FULL TIME SALARY</v>
          </cell>
          <cell r="E704" t="str">
            <v>Full Time</v>
          </cell>
        </row>
        <row r="705">
          <cell r="C705" t="str">
            <v>HC</v>
          </cell>
          <cell r="D705" t="str">
            <v>HIGHLY COMP INDIV.</v>
          </cell>
          <cell r="E705" t="str">
            <v>Full Time</v>
          </cell>
        </row>
        <row r="706">
          <cell r="C706" t="str">
            <v>EI</v>
          </cell>
          <cell r="D706" t="str">
            <v>EXECUTIVES I</v>
          </cell>
          <cell r="E706" t="str">
            <v>Full Time</v>
          </cell>
        </row>
        <row r="707">
          <cell r="C707" t="str">
            <v>EX</v>
          </cell>
          <cell r="D707" t="str">
            <v>EXECUTIVES II</v>
          </cell>
          <cell r="E707" t="str">
            <v>Full Time</v>
          </cell>
        </row>
        <row r="708">
          <cell r="C708" t="str">
            <v>FH</v>
          </cell>
          <cell r="D708" t="str">
            <v>FULL TIME HOURLY</v>
          </cell>
          <cell r="E708" t="str">
            <v>Full Time</v>
          </cell>
        </row>
        <row r="709">
          <cell r="C709" t="str">
            <v>PS</v>
          </cell>
          <cell r="D709" t="str">
            <v>PART TIME SALARY</v>
          </cell>
          <cell r="E709" t="str">
            <v>Part Time</v>
          </cell>
        </row>
        <row r="710">
          <cell r="C710" t="str">
            <v>PH</v>
          </cell>
          <cell r="D710" t="str">
            <v>PART TIME HOURLY</v>
          </cell>
          <cell r="E710" t="str">
            <v>Part Time</v>
          </cell>
        </row>
        <row r="711">
          <cell r="C711" t="str">
            <v>IH</v>
          </cell>
          <cell r="D711" t="str">
            <v>INTERN HOURLY</v>
          </cell>
          <cell r="E711" t="str">
            <v>Temporary</v>
          </cell>
        </row>
        <row r="712">
          <cell r="C712" t="str">
            <v>TH</v>
          </cell>
          <cell r="D712" t="str">
            <v>TEMP HOURLY</v>
          </cell>
          <cell r="E712" t="str">
            <v>Temporary</v>
          </cell>
        </row>
        <row r="713">
          <cell r="C713" t="str">
            <v>PC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2"/>
      <sheetName val="SBUROLL"/>
      <sheetName val="SBURECON"/>
      <sheetName val="AOCI"/>
      <sheetName val="OCI (2)"/>
      <sheetName val="OCI"/>
      <sheetName val="SBU2004"/>
      <sheetName val="Page 1 REI"/>
      <sheetName val="Page 2 REI"/>
      <sheetName val="Page 3 REI"/>
      <sheetName val="Sheet1"/>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FAS132 - Page 1"/>
      <sheetName val="FAS132 - Page 2"/>
      <sheetName val="FAS132 - Page 1 Millions"/>
      <sheetName val="FAS132 - Page 2 Millions"/>
      <sheetName val="Page 2 Total"/>
      <sheetName val="Page 3 Total"/>
      <sheetName val="Module3"/>
    </sheetNames>
    <sheetDataSet>
      <sheetData sheetId="0" refreshError="1"/>
      <sheetData sheetId="1"/>
      <sheetData sheetId="2"/>
      <sheetData sheetId="3"/>
      <sheetData sheetId="4"/>
      <sheetData sheetId="5"/>
      <sheetData sheetId="6"/>
      <sheetData sheetId="7"/>
      <sheetData sheetId="8"/>
      <sheetData sheetId="9">
        <row r="41">
          <cell r="B41" t="str">
            <v>Intangible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t june 2006 (3)"/>
      <sheetName val="mrt june 2006 (2)"/>
      <sheetName val="mrt june 2006"/>
      <sheetName val="Dues"/>
      <sheetName val="522040"/>
      <sheetName val="550080"/>
      <sheetName val="550086"/>
    </sheetNames>
    <sheetDataSet>
      <sheetData sheetId="0"/>
      <sheetData sheetId="1"/>
      <sheetData sheetId="2"/>
      <sheetData sheetId="3"/>
      <sheetData sheetId="4">
        <row r="2">
          <cell r="A2" t="str">
            <v>@01@</v>
          </cell>
        </row>
        <row r="3">
          <cell r="A3" t="str">
            <v>@01@</v>
          </cell>
        </row>
        <row r="4">
          <cell r="A4" t="str">
            <v>@01@</v>
          </cell>
        </row>
        <row r="5">
          <cell r="A5" t="str">
            <v>@01@</v>
          </cell>
        </row>
        <row r="6">
          <cell r="A6" t="str">
            <v>@01@</v>
          </cell>
        </row>
        <row r="7">
          <cell r="A7" t="str">
            <v>@01@</v>
          </cell>
        </row>
        <row r="8">
          <cell r="A8" t="str">
            <v>@01@</v>
          </cell>
        </row>
        <row r="9">
          <cell r="A9" t="str">
            <v>@01@</v>
          </cell>
        </row>
        <row r="10">
          <cell r="A10" t="str">
            <v>@01@</v>
          </cell>
        </row>
        <row r="11">
          <cell r="A11" t="str">
            <v>@01@</v>
          </cell>
        </row>
      </sheetData>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t="str">
            <v>093</v>
          </cell>
          <cell r="P5" t="str">
            <v>Total</v>
          </cell>
        </row>
        <row r="19">
          <cell r="B19" t="str">
            <v>Projected Benefit Obligation, 12/31/2003</v>
          </cell>
        </row>
        <row r="28">
          <cell r="B28" t="str">
            <v>Market Value of Assets, 12/31/2003</v>
          </cell>
        </row>
        <row r="33">
          <cell r="B33" t="str">
            <v xml:space="preserve">     Prior Service Cost</v>
          </cell>
        </row>
        <row r="34">
          <cell r="B34" t="str">
            <v xml:space="preserve">     Net (Gain) Loss</v>
          </cell>
        </row>
        <row r="35">
          <cell r="B35" t="str">
            <v xml:space="preserve">     Transition Obligation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ment"/>
      <sheetName val="Disclosure"/>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Control"/>
      <sheetName val="Misc"/>
      <sheetName val="LastYear"/>
      <sheetName val="Funding Results"/>
      <sheetName val="CL Actives"/>
      <sheetName val="CL RES ACT"/>
      <sheetName val="CL LTD"/>
      <sheetName val="CL RES DIS"/>
      <sheetName val="Retiree"/>
      <sheetName val="Ret Death"/>
      <sheetName val="Vested"/>
      <sheetName val="TV Death"/>
      <sheetName val="Inact Res"/>
      <sheetName val="CoAlloc."/>
      <sheetName val="S-2"/>
      <sheetName val="S-3"/>
      <sheetName val="S-4"/>
      <sheetName val="S-5"/>
      <sheetName val="S-10"/>
      <sheetName val="AL-2"/>
      <sheetName val="AL-4"/>
      <sheetName val="AL-5"/>
      <sheetName val="AL-7"/>
      <sheetName val="C-2"/>
      <sheetName val="C-3"/>
      <sheetName val="C-4"/>
      <sheetName val="C-5"/>
      <sheetName val="C-6"/>
      <sheetName val="C-7"/>
      <sheetName val="C-8"/>
      <sheetName val="C-12"/>
      <sheetName val="C-13"/>
      <sheetName val="E-2"/>
      <sheetName val="E-3"/>
      <sheetName val="E-4"/>
      <sheetName val="E-5"/>
      <sheetName val="E-5 (HII)"/>
      <sheetName val="E-5 (NA)"/>
      <sheetName val="E-5 (MN)"/>
      <sheetName val="E-5 (CB)"/>
      <sheetName val="AR-15"/>
      <sheetName val="AR-16"/>
      <sheetName val="PI-2"/>
      <sheetName val="PI-3"/>
      <sheetName val="PI-6"/>
      <sheetName val="PI-7"/>
      <sheetName val="PI-8"/>
      <sheetName val="PI-10"/>
      <sheetName val="PI-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D-3.LFS.1"/>
      <sheetName val="II-D-3.LFS.2"/>
      <sheetName val="Data"/>
      <sheetName val="Orders"/>
    </sheetNames>
    <sheetDataSet>
      <sheetData sheetId="0">
        <row r="21">
          <cell r="E21">
            <v>0.36553974660249033</v>
          </cell>
        </row>
      </sheetData>
      <sheetData sheetId="1"/>
      <sheetData sheetId="2"/>
      <sheetData sheetId="3">
        <row r="2">
          <cell r="A2">
            <v>33195314</v>
          </cell>
          <cell r="B2" t="str">
            <v>Verizon PCS Primary Order / WFMS 452</v>
          </cell>
          <cell r="C2" t="str">
            <v>HTP1</v>
          </cell>
          <cell r="D2"/>
          <cell r="E2"/>
          <cell r="F2"/>
          <cell r="G2" t="str">
            <v>HLP/00/0055/TR/0013</v>
          </cell>
          <cell r="H2"/>
          <cell r="I2"/>
          <cell r="J2"/>
          <cell r="K2">
            <v>100</v>
          </cell>
          <cell r="L2" t="str">
            <v>012</v>
          </cell>
          <cell r="M2" t="str">
            <v>2009</v>
          </cell>
          <cell r="N2" t="str">
            <v>0003</v>
          </cell>
          <cell r="O2" t="str">
            <v>1005</v>
          </cell>
          <cell r="P2" t="str">
            <v>1101050</v>
          </cell>
          <cell r="Q2" t="str">
            <v>0003</v>
          </cell>
          <cell r="R2" t="str">
            <v>9302</v>
          </cell>
        </row>
        <row r="3">
          <cell r="A3">
            <v>37206928</v>
          </cell>
          <cell r="B3" t="str">
            <v>NEW PMT 2000 KVA, 182ft 1/0, TP  0502SOX</v>
          </cell>
          <cell r="C3" t="str">
            <v>HXC1</v>
          </cell>
          <cell r="D3"/>
          <cell r="E3"/>
          <cell r="F3"/>
          <cell r="G3" t="str">
            <v>S/101762/CN/CF1R-I-2</v>
          </cell>
          <cell r="H3"/>
          <cell r="I3"/>
          <cell r="J3"/>
          <cell r="K3">
            <v>100</v>
          </cell>
          <cell r="L3" t="str">
            <v>009</v>
          </cell>
          <cell r="M3" t="str">
            <v>2009</v>
          </cell>
          <cell r="N3" t="str">
            <v>0003</v>
          </cell>
          <cell r="O3" t="str">
            <v>1008</v>
          </cell>
          <cell r="P3" t="str">
            <v>1101245</v>
          </cell>
          <cell r="Q3" t="str">
            <v>0003</v>
          </cell>
          <cell r="R3" t="str">
            <v>1070</v>
          </cell>
        </row>
        <row r="4">
          <cell r="A4">
            <v>38274014</v>
          </cell>
          <cell r="B4" t="str">
            <v>NEW 750 KVA PMT, 167' 1/0, TP 0904SOX</v>
          </cell>
          <cell r="C4" t="str">
            <v>HXC1</v>
          </cell>
          <cell r="D4"/>
          <cell r="E4"/>
          <cell r="F4"/>
          <cell r="G4" t="str">
            <v>S/101762/CN/CF1R-I-2</v>
          </cell>
          <cell r="H4"/>
          <cell r="I4"/>
          <cell r="J4"/>
          <cell r="K4">
            <v>100</v>
          </cell>
          <cell r="L4" t="str">
            <v>005</v>
          </cell>
          <cell r="M4" t="str">
            <v>2009</v>
          </cell>
          <cell r="N4" t="str">
            <v>0003</v>
          </cell>
          <cell r="O4" t="str">
            <v>1008</v>
          </cell>
          <cell r="P4" t="str">
            <v>1101245</v>
          </cell>
          <cell r="Q4" t="str">
            <v>0003</v>
          </cell>
          <cell r="R4" t="str">
            <v>1070</v>
          </cell>
        </row>
        <row r="5">
          <cell r="A5">
            <v>38274014</v>
          </cell>
          <cell r="B5" t="str">
            <v>NEW 750 KVA PMT, 167' 1/0, TP 0904SOX</v>
          </cell>
          <cell r="C5" t="str">
            <v>HXC1</v>
          </cell>
          <cell r="D5"/>
          <cell r="E5"/>
          <cell r="F5"/>
          <cell r="G5" t="str">
            <v>S/101762/CN/CF1R-I-2</v>
          </cell>
          <cell r="H5"/>
          <cell r="I5"/>
          <cell r="J5"/>
          <cell r="K5">
            <v>100</v>
          </cell>
          <cell r="L5" t="str">
            <v>006</v>
          </cell>
          <cell r="M5" t="str">
            <v>2009</v>
          </cell>
          <cell r="N5" t="str">
            <v>0003</v>
          </cell>
          <cell r="O5" t="str">
            <v>1008</v>
          </cell>
          <cell r="P5" t="str">
            <v>1101245</v>
          </cell>
          <cell r="Q5" t="str">
            <v>0003</v>
          </cell>
          <cell r="R5" t="str">
            <v>1070</v>
          </cell>
        </row>
        <row r="6">
          <cell r="A6">
            <v>38274014</v>
          </cell>
          <cell r="B6" t="str">
            <v>NEW 750 KVA PMT, 167' 1/0, TP 0904SOX</v>
          </cell>
          <cell r="C6" t="str">
            <v>HXC1</v>
          </cell>
          <cell r="D6"/>
          <cell r="E6"/>
          <cell r="F6"/>
          <cell r="G6" t="str">
            <v>S/101762/CN/CF1R-I-2</v>
          </cell>
          <cell r="H6"/>
          <cell r="I6"/>
          <cell r="J6"/>
          <cell r="K6">
            <v>100</v>
          </cell>
          <cell r="L6" t="str">
            <v>007</v>
          </cell>
          <cell r="M6" t="str">
            <v>2009</v>
          </cell>
          <cell r="N6" t="str">
            <v>0003</v>
          </cell>
          <cell r="O6" t="str">
            <v>1008</v>
          </cell>
          <cell r="P6" t="str">
            <v>1101245</v>
          </cell>
          <cell r="Q6" t="str">
            <v>0003</v>
          </cell>
          <cell r="R6" t="str">
            <v>1070</v>
          </cell>
        </row>
        <row r="7">
          <cell r="A7">
            <v>38274014</v>
          </cell>
          <cell r="B7" t="str">
            <v>NEW 750 KVA PMT, 167' 1/0, TP 0904SOX</v>
          </cell>
          <cell r="C7" t="str">
            <v>HXC1</v>
          </cell>
          <cell r="D7"/>
          <cell r="E7"/>
          <cell r="F7"/>
          <cell r="G7" t="str">
            <v>S/101762/CN/CF1R-I-2</v>
          </cell>
          <cell r="H7"/>
          <cell r="I7"/>
          <cell r="J7"/>
          <cell r="K7">
            <v>100</v>
          </cell>
          <cell r="L7" t="str">
            <v>007</v>
          </cell>
          <cell r="M7" t="str">
            <v>2009</v>
          </cell>
          <cell r="N7" t="str">
            <v>0003</v>
          </cell>
          <cell r="O7" t="str">
            <v>1008</v>
          </cell>
          <cell r="P7" t="str">
            <v>1101245</v>
          </cell>
          <cell r="Q7" t="str">
            <v>0003</v>
          </cell>
          <cell r="R7" t="str">
            <v>1070</v>
          </cell>
        </row>
        <row r="8">
          <cell r="A8">
            <v>38274014</v>
          </cell>
          <cell r="B8" t="str">
            <v>NEW 750 KVA PMT, 167' 1/0, TP 0904SOX</v>
          </cell>
          <cell r="C8" t="str">
            <v>HXC1</v>
          </cell>
          <cell r="D8"/>
          <cell r="E8"/>
          <cell r="F8"/>
          <cell r="G8" t="str">
            <v>S/101762/CN/CF1R-I-2</v>
          </cell>
          <cell r="H8"/>
          <cell r="I8"/>
          <cell r="J8"/>
          <cell r="K8">
            <v>100</v>
          </cell>
          <cell r="L8" t="str">
            <v>006</v>
          </cell>
          <cell r="M8" t="str">
            <v>2009</v>
          </cell>
          <cell r="N8" t="str">
            <v>0003</v>
          </cell>
          <cell r="O8" t="str">
            <v>1008</v>
          </cell>
          <cell r="P8" t="str">
            <v>1101245</v>
          </cell>
          <cell r="Q8" t="str">
            <v>0003</v>
          </cell>
          <cell r="R8" t="str">
            <v>1070</v>
          </cell>
        </row>
        <row r="9">
          <cell r="A9">
            <v>38523505</v>
          </cell>
          <cell r="B9" t="str">
            <v>NEW PMTs 2-3000'S, 489' 1/0 ea, 0708SOX</v>
          </cell>
          <cell r="C9" t="str">
            <v>HXC1</v>
          </cell>
          <cell r="D9"/>
          <cell r="E9"/>
          <cell r="F9"/>
          <cell r="G9" t="str">
            <v>S/101762/CN/CF1R-I-2</v>
          </cell>
          <cell r="H9"/>
          <cell r="I9"/>
          <cell r="J9"/>
          <cell r="K9">
            <v>100</v>
          </cell>
          <cell r="L9" t="str">
            <v>006</v>
          </cell>
          <cell r="M9" t="str">
            <v>2009</v>
          </cell>
          <cell r="N9" t="str">
            <v>0003</v>
          </cell>
          <cell r="O9" t="str">
            <v>1008</v>
          </cell>
          <cell r="P9" t="str">
            <v>1101245</v>
          </cell>
          <cell r="Q9" t="str">
            <v>0003</v>
          </cell>
          <cell r="R9" t="str">
            <v>1070</v>
          </cell>
        </row>
        <row r="10">
          <cell r="A10">
            <v>38709931</v>
          </cell>
          <cell r="B10" t="str">
            <v>NEW 4 PMT LOOP 1561' 1/0, 0702SOX</v>
          </cell>
          <cell r="C10" t="str">
            <v>HXC1</v>
          </cell>
          <cell r="D10"/>
          <cell r="E10"/>
          <cell r="F10"/>
          <cell r="G10" t="str">
            <v>S/101762/CN/CF1R-I-2</v>
          </cell>
          <cell r="H10"/>
          <cell r="I10"/>
          <cell r="J10"/>
          <cell r="K10">
            <v>100</v>
          </cell>
          <cell r="L10" t="str">
            <v>001</v>
          </cell>
          <cell r="M10" t="str">
            <v>2009</v>
          </cell>
          <cell r="N10" t="str">
            <v>0003</v>
          </cell>
          <cell r="O10" t="str">
            <v>1008</v>
          </cell>
          <cell r="P10" t="str">
            <v>1101245</v>
          </cell>
          <cell r="Q10" t="str">
            <v>0003</v>
          </cell>
          <cell r="R10" t="str">
            <v>1070</v>
          </cell>
        </row>
        <row r="11">
          <cell r="A11">
            <v>39319551</v>
          </cell>
          <cell r="B11" t="str">
            <v>NEW PMT 500 KVA, 179FT 1/0, TP 0804SOX</v>
          </cell>
          <cell r="C11" t="str">
            <v>HXC1</v>
          </cell>
          <cell r="D11"/>
          <cell r="E11"/>
          <cell r="F11"/>
          <cell r="G11" t="str">
            <v>S/101762/CN/CF1R-I-2</v>
          </cell>
          <cell r="H11"/>
          <cell r="I11"/>
          <cell r="J11"/>
          <cell r="K11">
            <v>100</v>
          </cell>
          <cell r="L11" t="str">
            <v>001</v>
          </cell>
          <cell r="M11" t="str">
            <v>2009</v>
          </cell>
          <cell r="N11" t="str">
            <v>0003</v>
          </cell>
          <cell r="O11" t="str">
            <v>1008</v>
          </cell>
          <cell r="P11" t="str">
            <v>1101245</v>
          </cell>
          <cell r="Q11" t="str">
            <v>0003</v>
          </cell>
          <cell r="R11" t="str">
            <v>1070</v>
          </cell>
        </row>
        <row r="12">
          <cell r="A12">
            <v>39328244</v>
          </cell>
          <cell r="B12" t="str">
            <v>NEW PMT 750 KVA, 315' 1/0, 0809SOX</v>
          </cell>
          <cell r="C12" t="str">
            <v>HXC1</v>
          </cell>
          <cell r="D12"/>
          <cell r="E12"/>
          <cell r="F12"/>
          <cell r="G12" t="str">
            <v>S/101762/CN/CF1R-I-2</v>
          </cell>
          <cell r="H12"/>
          <cell r="I12"/>
          <cell r="J12"/>
          <cell r="K12">
            <v>100</v>
          </cell>
          <cell r="L12" t="str">
            <v>001</v>
          </cell>
          <cell r="M12" t="str">
            <v>2009</v>
          </cell>
          <cell r="N12" t="str">
            <v>0003</v>
          </cell>
          <cell r="O12" t="str">
            <v>1008</v>
          </cell>
          <cell r="P12" t="str">
            <v>1101245</v>
          </cell>
          <cell r="Q12" t="str">
            <v>0003</v>
          </cell>
          <cell r="R12" t="str">
            <v>1070</v>
          </cell>
        </row>
        <row r="13">
          <cell r="A13">
            <v>39412292</v>
          </cell>
          <cell r="B13" t="str">
            <v>NEW 2000 KVA PMT, 1500' 2/0, 2L-2L PMS</v>
          </cell>
          <cell r="C13" t="str">
            <v>HXC1</v>
          </cell>
          <cell r="D13"/>
          <cell r="E13"/>
          <cell r="F13"/>
          <cell r="G13" t="str">
            <v>S/101762/CN/CF1R-I-2</v>
          </cell>
          <cell r="H13"/>
          <cell r="I13"/>
          <cell r="J13"/>
          <cell r="K13">
            <v>100</v>
          </cell>
          <cell r="L13" t="str">
            <v>009</v>
          </cell>
          <cell r="M13" t="str">
            <v>2009</v>
          </cell>
          <cell r="N13" t="str">
            <v>0003</v>
          </cell>
          <cell r="O13" t="str">
            <v>1008</v>
          </cell>
          <cell r="P13" t="str">
            <v>1101245</v>
          </cell>
          <cell r="Q13" t="str">
            <v>0003</v>
          </cell>
          <cell r="R13" t="str">
            <v>1070</v>
          </cell>
        </row>
        <row r="14">
          <cell r="A14">
            <v>39412292</v>
          </cell>
          <cell r="B14" t="str">
            <v>NEW 2000 KVA PMT, 1500' 2/0, 2L-2L PMS</v>
          </cell>
          <cell r="C14" t="str">
            <v>HXC1</v>
          </cell>
          <cell r="D14"/>
          <cell r="E14"/>
          <cell r="F14"/>
          <cell r="G14" t="str">
            <v>S/101762/CN/CF1R-I-2</v>
          </cell>
          <cell r="H14"/>
          <cell r="I14"/>
          <cell r="J14"/>
          <cell r="K14">
            <v>100</v>
          </cell>
          <cell r="L14" t="str">
            <v>009</v>
          </cell>
          <cell r="M14" t="str">
            <v>2009</v>
          </cell>
          <cell r="N14" t="str">
            <v>0003</v>
          </cell>
          <cell r="O14" t="str">
            <v>1008</v>
          </cell>
          <cell r="P14" t="str">
            <v>1101245</v>
          </cell>
          <cell r="Q14" t="str">
            <v>0003</v>
          </cell>
          <cell r="R14" t="str">
            <v>1070</v>
          </cell>
        </row>
        <row r="15">
          <cell r="A15">
            <v>39412292</v>
          </cell>
          <cell r="B15" t="str">
            <v>NEW 2000 KVA PMT, 1500' 2/0, 2L-2L PMS</v>
          </cell>
          <cell r="C15" t="str">
            <v>HXC1</v>
          </cell>
          <cell r="D15"/>
          <cell r="E15"/>
          <cell r="F15"/>
          <cell r="G15" t="str">
            <v>S/101762/CN/CF1R-I-2</v>
          </cell>
          <cell r="H15"/>
          <cell r="I15"/>
          <cell r="J15"/>
          <cell r="K15">
            <v>100</v>
          </cell>
          <cell r="L15" t="str">
            <v>009</v>
          </cell>
          <cell r="M15" t="str">
            <v>2009</v>
          </cell>
          <cell r="N15" t="str">
            <v>0003</v>
          </cell>
          <cell r="O15" t="str">
            <v>1008</v>
          </cell>
          <cell r="P15" t="str">
            <v>1101245</v>
          </cell>
          <cell r="Q15" t="str">
            <v>0003</v>
          </cell>
          <cell r="R15" t="str">
            <v>1070</v>
          </cell>
        </row>
        <row r="16">
          <cell r="A16">
            <v>39718911</v>
          </cell>
          <cell r="B16" t="str">
            <v>CUST_PROVIDE SERVICE TO HISD</v>
          </cell>
          <cell r="C16" t="str">
            <v>HDC2</v>
          </cell>
          <cell r="D16"/>
          <cell r="E16"/>
          <cell r="F16"/>
          <cell r="G16" t="str">
            <v>S/101653/CN/AF1HR</v>
          </cell>
          <cell r="H16"/>
          <cell r="I16"/>
          <cell r="J16"/>
          <cell r="K16">
            <v>30</v>
          </cell>
          <cell r="L16" t="str">
            <v>002</v>
          </cell>
          <cell r="M16" t="str">
            <v>2009</v>
          </cell>
          <cell r="N16" t="str">
            <v>0003</v>
          </cell>
          <cell r="O16" t="str">
            <v>1025</v>
          </cell>
          <cell r="P16" t="str">
            <v>1101142</v>
          </cell>
          <cell r="Q16" t="str">
            <v>0003</v>
          </cell>
          <cell r="R16" t="str">
            <v>1070</v>
          </cell>
        </row>
        <row r="17">
          <cell r="A17">
            <v>39718911</v>
          </cell>
          <cell r="B17" t="str">
            <v>CUST_PROVIDE SERVICE TO HISD</v>
          </cell>
          <cell r="C17" t="str">
            <v>HDC2</v>
          </cell>
          <cell r="D17"/>
          <cell r="E17"/>
          <cell r="F17"/>
          <cell r="G17" t="str">
            <v>S/101653/CN/AF1HI-2</v>
          </cell>
          <cell r="H17"/>
          <cell r="I17"/>
          <cell r="J17"/>
          <cell r="K17">
            <v>70</v>
          </cell>
          <cell r="L17" t="str">
            <v>002</v>
          </cell>
          <cell r="M17" t="str">
            <v>2009</v>
          </cell>
          <cell r="N17" t="str">
            <v>0003</v>
          </cell>
          <cell r="O17" t="str">
            <v>1025</v>
          </cell>
          <cell r="P17" t="str">
            <v>1101142</v>
          </cell>
          <cell r="Q17" t="str">
            <v>0003</v>
          </cell>
          <cell r="R17" t="str">
            <v>1070</v>
          </cell>
        </row>
        <row r="18">
          <cell r="A18">
            <v>40003436</v>
          </cell>
          <cell r="B18" t="str">
            <v>SDUG_Cypress Creek Lakes, sect. 8</v>
          </cell>
          <cell r="C18" t="str">
            <v>HDC1</v>
          </cell>
          <cell r="D18"/>
          <cell r="E18"/>
          <cell r="F18"/>
          <cell r="G18" t="str">
            <v>S/101678/CN/AF1UI-1</v>
          </cell>
          <cell r="H18"/>
          <cell r="I18"/>
          <cell r="J18"/>
          <cell r="K18">
            <v>100</v>
          </cell>
          <cell r="L18" t="str">
            <v>007</v>
          </cell>
          <cell r="M18" t="str">
            <v>2009</v>
          </cell>
          <cell r="N18" t="str">
            <v>0003</v>
          </cell>
          <cell r="O18" t="str">
            <v>1017</v>
          </cell>
          <cell r="P18" t="str">
            <v>1101120</v>
          </cell>
          <cell r="Q18" t="str">
            <v>0003</v>
          </cell>
          <cell r="R18" t="str">
            <v>1070</v>
          </cell>
        </row>
        <row r="19">
          <cell r="A19">
            <v>40003436</v>
          </cell>
          <cell r="B19" t="str">
            <v>SDUG_Cypress Creek Lakes, sect. 8</v>
          </cell>
          <cell r="C19" t="str">
            <v>HDC1</v>
          </cell>
          <cell r="D19"/>
          <cell r="E19"/>
          <cell r="F19"/>
          <cell r="G19" t="str">
            <v>S/101678/CN/AF1UI-1</v>
          </cell>
          <cell r="H19"/>
          <cell r="I19"/>
          <cell r="J19"/>
          <cell r="K19">
            <v>100</v>
          </cell>
          <cell r="L19" t="str">
            <v>006</v>
          </cell>
          <cell r="M19" t="str">
            <v>2009</v>
          </cell>
          <cell r="N19" t="str">
            <v>0003</v>
          </cell>
          <cell r="O19" t="str">
            <v>1017</v>
          </cell>
          <cell r="P19" t="str">
            <v>1101120</v>
          </cell>
          <cell r="Q19" t="str">
            <v>0003</v>
          </cell>
          <cell r="R19" t="str">
            <v>1070</v>
          </cell>
        </row>
        <row r="20">
          <cell r="A20">
            <v>40003436</v>
          </cell>
          <cell r="B20" t="str">
            <v>SDUG_Cypress Creek Lakes, sect. 8</v>
          </cell>
          <cell r="C20" t="str">
            <v>HDC1</v>
          </cell>
          <cell r="D20"/>
          <cell r="E20"/>
          <cell r="F20"/>
          <cell r="G20" t="str">
            <v>S/101678/CN/AF1UI-1</v>
          </cell>
          <cell r="H20"/>
          <cell r="I20"/>
          <cell r="J20"/>
          <cell r="K20">
            <v>100</v>
          </cell>
          <cell r="L20" t="str">
            <v>006</v>
          </cell>
          <cell r="M20" t="str">
            <v>2009</v>
          </cell>
          <cell r="N20" t="str">
            <v>0003</v>
          </cell>
          <cell r="O20" t="str">
            <v>1017</v>
          </cell>
          <cell r="P20" t="str">
            <v>1101120</v>
          </cell>
          <cell r="Q20" t="str">
            <v>0003</v>
          </cell>
          <cell r="R20" t="str">
            <v>1070</v>
          </cell>
        </row>
        <row r="21">
          <cell r="A21">
            <v>40003436</v>
          </cell>
          <cell r="B21" t="str">
            <v>SDUG_Cypress Creek Lakes, sect. 8</v>
          </cell>
          <cell r="C21" t="str">
            <v>HDC1</v>
          </cell>
          <cell r="D21"/>
          <cell r="E21"/>
          <cell r="F21"/>
          <cell r="G21" t="str">
            <v>S/101678/CN/AF1UI-1</v>
          </cell>
          <cell r="H21"/>
          <cell r="I21"/>
          <cell r="J21"/>
          <cell r="K21">
            <v>100</v>
          </cell>
          <cell r="L21" t="str">
            <v>007</v>
          </cell>
          <cell r="M21" t="str">
            <v>2009</v>
          </cell>
          <cell r="N21" t="str">
            <v>0003</v>
          </cell>
          <cell r="O21" t="str">
            <v>1017</v>
          </cell>
          <cell r="P21" t="str">
            <v>1101120</v>
          </cell>
          <cell r="Q21" t="str">
            <v>0003</v>
          </cell>
          <cell r="R21" t="str">
            <v>1070</v>
          </cell>
        </row>
        <row r="22">
          <cell r="A22">
            <v>40336265</v>
          </cell>
          <cell r="B22" t="str">
            <v>138KV CKT08 BERTNER RELOCATION - PRECONS</v>
          </cell>
          <cell r="C22" t="str">
            <v>HTC1</v>
          </cell>
          <cell r="D22"/>
          <cell r="E22"/>
          <cell r="F22"/>
          <cell r="G22" t="str">
            <v>HLP/00/0032/TR/0056</v>
          </cell>
          <cell r="H22"/>
          <cell r="I22"/>
          <cell r="J22"/>
          <cell r="K22">
            <v>100</v>
          </cell>
          <cell r="L22" t="str">
            <v>008</v>
          </cell>
          <cell r="M22" t="str">
            <v>2009</v>
          </cell>
          <cell r="N22" t="str">
            <v>0003</v>
          </cell>
          <cell r="O22" t="str">
            <v>1005</v>
          </cell>
          <cell r="P22" t="str">
            <v>1101050</v>
          </cell>
          <cell r="Q22" t="str">
            <v>0003</v>
          </cell>
          <cell r="R22" t="str">
            <v>1070</v>
          </cell>
        </row>
        <row r="23">
          <cell r="A23">
            <v>40852110</v>
          </cell>
          <cell r="B23" t="str">
            <v>NEW PMT 150 KVA, 272' 1/0 AL,TP, 0609SOX</v>
          </cell>
          <cell r="C23" t="str">
            <v>HXC1</v>
          </cell>
          <cell r="D23"/>
          <cell r="E23"/>
          <cell r="F23"/>
          <cell r="G23" t="str">
            <v>S/101762/CN/CF1R-I-2</v>
          </cell>
          <cell r="H23"/>
          <cell r="I23"/>
          <cell r="J23"/>
          <cell r="K23">
            <v>100</v>
          </cell>
          <cell r="L23" t="str">
            <v>001</v>
          </cell>
          <cell r="M23" t="str">
            <v>2009</v>
          </cell>
          <cell r="N23" t="str">
            <v>0003</v>
          </cell>
          <cell r="O23" t="str">
            <v>1008</v>
          </cell>
          <cell r="P23" t="str">
            <v>1101245</v>
          </cell>
          <cell r="Q23" t="str">
            <v>0003</v>
          </cell>
          <cell r="R23" t="str">
            <v>1070</v>
          </cell>
        </row>
        <row r="24">
          <cell r="A24">
            <v>40878912</v>
          </cell>
          <cell r="B24" t="str">
            <v>PNO 172-06-1130: Install 200' of 6' fenc</v>
          </cell>
          <cell r="C24" t="str">
            <v>HTC2</v>
          </cell>
          <cell r="D24"/>
          <cell r="E24"/>
          <cell r="F24"/>
          <cell r="G24" t="str">
            <v>HLP/00/0054/TR/0001-C</v>
          </cell>
          <cell r="H24"/>
          <cell r="I24"/>
          <cell r="J24"/>
          <cell r="K24">
            <v>100</v>
          </cell>
          <cell r="L24" t="str">
            <v>005</v>
          </cell>
          <cell r="M24" t="str">
            <v>2009</v>
          </cell>
          <cell r="N24" t="str">
            <v>0003</v>
          </cell>
          <cell r="O24" t="str">
            <v>1005</v>
          </cell>
          <cell r="P24" t="str">
            <v>1101050</v>
          </cell>
          <cell r="Q24" t="str">
            <v>0003</v>
          </cell>
          <cell r="R24" t="str">
            <v>1070</v>
          </cell>
        </row>
        <row r="25">
          <cell r="A25">
            <v>40878912</v>
          </cell>
          <cell r="B25" t="str">
            <v>PNO 172-06-1130: Install 200' of 6' fenc</v>
          </cell>
          <cell r="C25" t="str">
            <v>HTC2</v>
          </cell>
          <cell r="D25"/>
          <cell r="E25"/>
          <cell r="F25"/>
          <cell r="G25" t="str">
            <v>HLP/00/0054/TR/0001-C</v>
          </cell>
          <cell r="H25"/>
          <cell r="I25"/>
          <cell r="J25"/>
          <cell r="K25">
            <v>50</v>
          </cell>
          <cell r="L25" t="str">
            <v>012</v>
          </cell>
          <cell r="M25" t="str">
            <v>2009</v>
          </cell>
          <cell r="N25" t="str">
            <v>0003</v>
          </cell>
          <cell r="O25" t="str">
            <v>1005</v>
          </cell>
          <cell r="P25" t="str">
            <v>1101050</v>
          </cell>
          <cell r="Q25" t="str">
            <v>0003</v>
          </cell>
          <cell r="R25" t="str">
            <v>1070</v>
          </cell>
        </row>
        <row r="26">
          <cell r="A26">
            <v>40878912</v>
          </cell>
          <cell r="B26" t="str">
            <v>PNO 172-06-1130: Install 200' of 6' fenc</v>
          </cell>
          <cell r="C26" t="str">
            <v>HTC2</v>
          </cell>
          <cell r="D26"/>
          <cell r="E26"/>
          <cell r="F26"/>
          <cell r="G26" t="str">
            <v>S/101320/CE/RMVL-1</v>
          </cell>
          <cell r="H26"/>
          <cell r="I26"/>
          <cell r="J26"/>
          <cell r="K26">
            <v>50</v>
          </cell>
          <cell r="L26" t="str">
            <v>012</v>
          </cell>
          <cell r="M26" t="str">
            <v>2009</v>
          </cell>
          <cell r="N26" t="str">
            <v>0003</v>
          </cell>
          <cell r="O26" t="str">
            <v>1005</v>
          </cell>
          <cell r="P26" t="str">
            <v>1101050</v>
          </cell>
          <cell r="Q26" t="str">
            <v>0003</v>
          </cell>
          <cell r="R26" t="str">
            <v>1070</v>
          </cell>
        </row>
        <row r="27">
          <cell r="A27">
            <v>41145237</v>
          </cell>
          <cell r="B27" t="str">
            <v>CONNECT CUST SEC. &amp; SURVEY 0606SOX</v>
          </cell>
          <cell r="C27" t="str">
            <v>HXC1</v>
          </cell>
          <cell r="D27"/>
          <cell r="E27"/>
          <cell r="F27"/>
          <cell r="G27" t="str">
            <v>S/101762/CN/CF1R-I-2</v>
          </cell>
          <cell r="H27"/>
          <cell r="I27"/>
          <cell r="J27"/>
          <cell r="K27">
            <v>100</v>
          </cell>
          <cell r="L27" t="str">
            <v>005</v>
          </cell>
          <cell r="M27" t="str">
            <v>2009</v>
          </cell>
          <cell r="N27" t="str">
            <v>0003</v>
          </cell>
          <cell r="O27" t="str">
            <v>1008</v>
          </cell>
          <cell r="P27" t="str">
            <v>1101245</v>
          </cell>
          <cell r="Q27" t="str">
            <v>0003</v>
          </cell>
          <cell r="R27" t="str">
            <v>1070</v>
          </cell>
        </row>
        <row r="28">
          <cell r="A28">
            <v>41204877</v>
          </cell>
          <cell r="B28" t="str">
            <v>NEW PMT 750 KVA, 137' 1/0, 0703SOX</v>
          </cell>
          <cell r="C28" t="str">
            <v>HXC1</v>
          </cell>
          <cell r="D28"/>
          <cell r="E28"/>
          <cell r="F28"/>
          <cell r="G28" t="str">
            <v>S/101762/CN/CF1R-I-2</v>
          </cell>
          <cell r="H28"/>
          <cell r="I28"/>
          <cell r="J28"/>
          <cell r="K28">
            <v>100</v>
          </cell>
          <cell r="L28" t="str">
            <v>003</v>
          </cell>
          <cell r="M28" t="str">
            <v>2009</v>
          </cell>
          <cell r="N28" t="str">
            <v>0003</v>
          </cell>
          <cell r="O28" t="str">
            <v>1008</v>
          </cell>
          <cell r="P28" t="str">
            <v>1101245</v>
          </cell>
          <cell r="Q28" t="str">
            <v>0003</v>
          </cell>
          <cell r="R28" t="str">
            <v>1070</v>
          </cell>
        </row>
        <row r="29">
          <cell r="A29">
            <v>41533231</v>
          </cell>
          <cell r="B29" t="str">
            <v>CUST_AT&amp;T_9619 FM 2759_CHG SVC VOLTAGE</v>
          </cell>
          <cell r="C29" t="str">
            <v>HDC2</v>
          </cell>
          <cell r="D29"/>
          <cell r="E29"/>
          <cell r="F29"/>
          <cell r="G29" t="str">
            <v>S/101530/CN/AF1HR</v>
          </cell>
          <cell r="H29"/>
          <cell r="I29"/>
          <cell r="J29"/>
          <cell r="K29">
            <v>30</v>
          </cell>
          <cell r="L29" t="str">
            <v>010</v>
          </cell>
          <cell r="M29" t="str">
            <v>2009</v>
          </cell>
          <cell r="N29" t="str">
            <v>0003</v>
          </cell>
          <cell r="O29" t="str">
            <v>1023</v>
          </cell>
          <cell r="P29" t="str">
            <v>1101210</v>
          </cell>
          <cell r="Q29" t="str">
            <v>0003</v>
          </cell>
          <cell r="R29" t="str">
            <v>1070</v>
          </cell>
        </row>
        <row r="30">
          <cell r="A30">
            <v>41533231</v>
          </cell>
          <cell r="B30" t="str">
            <v>CUST_AT&amp;T_9619 FM 2759_CHG SVC VOLTAGE</v>
          </cell>
          <cell r="C30" t="str">
            <v>HDC2</v>
          </cell>
          <cell r="D30"/>
          <cell r="E30"/>
          <cell r="F30"/>
          <cell r="G30" t="str">
            <v>S/101530/CN/AF1HI-4</v>
          </cell>
          <cell r="H30"/>
          <cell r="I30"/>
          <cell r="J30"/>
          <cell r="K30">
            <v>70</v>
          </cell>
          <cell r="L30" t="str">
            <v>010</v>
          </cell>
          <cell r="M30" t="str">
            <v>2009</v>
          </cell>
          <cell r="N30" t="str">
            <v>0003</v>
          </cell>
          <cell r="O30" t="str">
            <v>1023</v>
          </cell>
          <cell r="P30" t="str">
            <v>1101210</v>
          </cell>
          <cell r="Q30" t="str">
            <v>0003</v>
          </cell>
          <cell r="R30" t="str">
            <v>1070</v>
          </cell>
        </row>
        <row r="31">
          <cell r="A31">
            <v>41533231</v>
          </cell>
          <cell r="B31" t="str">
            <v>CUST_AT&amp;T_9619 FM 2759_CHG SVC VOLTAGE</v>
          </cell>
          <cell r="C31" t="str">
            <v>HDC2</v>
          </cell>
          <cell r="D31"/>
          <cell r="E31"/>
          <cell r="F31"/>
          <cell r="G31" t="str">
            <v>S/101530/CN/AF1HI-4</v>
          </cell>
          <cell r="H31"/>
          <cell r="I31"/>
          <cell r="J31"/>
          <cell r="K31">
            <v>100</v>
          </cell>
          <cell r="L31" t="str">
            <v>010</v>
          </cell>
          <cell r="M31" t="str">
            <v>2009</v>
          </cell>
          <cell r="N31" t="str">
            <v>0003</v>
          </cell>
          <cell r="O31" t="str">
            <v>1023</v>
          </cell>
          <cell r="P31" t="str">
            <v>1101210</v>
          </cell>
          <cell r="Q31" t="str">
            <v>0003</v>
          </cell>
          <cell r="R31" t="str">
            <v>1070</v>
          </cell>
        </row>
        <row r="32">
          <cell r="A32">
            <v>41533231</v>
          </cell>
          <cell r="B32" t="str">
            <v>CUST_AT&amp;T_9619 FM 2759_CHG SVC VOLTAGE</v>
          </cell>
          <cell r="C32" t="str">
            <v>HDC2</v>
          </cell>
          <cell r="D32"/>
          <cell r="E32"/>
          <cell r="F32"/>
          <cell r="G32" t="str">
            <v>S/101530/CN/AF1HI-4</v>
          </cell>
          <cell r="H32"/>
          <cell r="I32"/>
          <cell r="J32"/>
          <cell r="K32">
            <v>100</v>
          </cell>
          <cell r="L32" t="str">
            <v>010</v>
          </cell>
          <cell r="M32" t="str">
            <v>2009</v>
          </cell>
          <cell r="N32" t="str">
            <v>0003</v>
          </cell>
          <cell r="O32" t="str">
            <v>1023</v>
          </cell>
          <cell r="P32" t="str">
            <v>1101210</v>
          </cell>
          <cell r="Q32" t="str">
            <v>0003</v>
          </cell>
          <cell r="R32" t="str">
            <v>1070</v>
          </cell>
        </row>
        <row r="33">
          <cell r="A33">
            <v>41533231</v>
          </cell>
          <cell r="B33" t="str">
            <v>CUST_AT&amp;T_9619 FM 2759_CHG SVC VOLTAGE</v>
          </cell>
          <cell r="C33" t="str">
            <v>HDC2</v>
          </cell>
          <cell r="D33"/>
          <cell r="E33"/>
          <cell r="F33"/>
          <cell r="G33" t="str">
            <v>S/101530/CN/AF1HI-4</v>
          </cell>
          <cell r="H33"/>
          <cell r="I33"/>
          <cell r="J33"/>
          <cell r="K33">
            <v>100</v>
          </cell>
          <cell r="L33" t="str">
            <v>010</v>
          </cell>
          <cell r="M33" t="str">
            <v>2009</v>
          </cell>
          <cell r="N33" t="str">
            <v>0003</v>
          </cell>
          <cell r="O33" t="str">
            <v>1023</v>
          </cell>
          <cell r="P33" t="str">
            <v>1101210</v>
          </cell>
          <cell r="Q33" t="str">
            <v>0003</v>
          </cell>
          <cell r="R33" t="str">
            <v>1070</v>
          </cell>
        </row>
        <row r="34">
          <cell r="A34">
            <v>41533231</v>
          </cell>
          <cell r="B34" t="str">
            <v>CUST_AT&amp;T_9619 FM 2759_CHG SVC VOLTAGE</v>
          </cell>
          <cell r="C34" t="str">
            <v>HDC2</v>
          </cell>
          <cell r="D34"/>
          <cell r="E34"/>
          <cell r="F34"/>
          <cell r="G34" t="str">
            <v>S/101530/CN/AF1HR</v>
          </cell>
          <cell r="H34"/>
          <cell r="I34"/>
          <cell r="J34"/>
          <cell r="K34">
            <v>30</v>
          </cell>
          <cell r="L34" t="str">
            <v>010</v>
          </cell>
          <cell r="M34" t="str">
            <v>2009</v>
          </cell>
          <cell r="N34" t="str">
            <v>0003</v>
          </cell>
          <cell r="O34" t="str">
            <v>1023</v>
          </cell>
          <cell r="P34" t="str">
            <v>1101210</v>
          </cell>
          <cell r="Q34" t="str">
            <v>0003</v>
          </cell>
          <cell r="R34" t="str">
            <v>1070</v>
          </cell>
        </row>
        <row r="35">
          <cell r="A35">
            <v>41533231</v>
          </cell>
          <cell r="B35" t="str">
            <v>CUST_AT&amp;T_9619 FM 2759_CHG SVC VOLTAGE</v>
          </cell>
          <cell r="C35" t="str">
            <v>HDC2</v>
          </cell>
          <cell r="D35"/>
          <cell r="E35"/>
          <cell r="F35"/>
          <cell r="G35" t="str">
            <v>S/101530/CN/AF1HI-4</v>
          </cell>
          <cell r="H35"/>
          <cell r="I35"/>
          <cell r="J35"/>
          <cell r="K35">
            <v>70</v>
          </cell>
          <cell r="L35" t="str">
            <v>010</v>
          </cell>
          <cell r="M35" t="str">
            <v>2009</v>
          </cell>
          <cell r="N35" t="str">
            <v>0003</v>
          </cell>
          <cell r="O35" t="str">
            <v>1023</v>
          </cell>
          <cell r="P35" t="str">
            <v>1101210</v>
          </cell>
          <cell r="Q35" t="str">
            <v>0003</v>
          </cell>
          <cell r="R35" t="str">
            <v>1070</v>
          </cell>
        </row>
        <row r="36">
          <cell r="A36">
            <v>41692394</v>
          </cell>
          <cell r="B36" t="str">
            <v>NEW PMT 300 KVA, 750FT 1/0, 0903SOX</v>
          </cell>
          <cell r="C36" t="str">
            <v>HXC1</v>
          </cell>
          <cell r="D36"/>
          <cell r="E36"/>
          <cell r="F36"/>
          <cell r="G36" t="str">
            <v>S/101762/CN/CF1R-I-2</v>
          </cell>
          <cell r="H36"/>
          <cell r="I36"/>
          <cell r="J36"/>
          <cell r="K36">
            <v>100</v>
          </cell>
          <cell r="L36" t="str">
            <v>004</v>
          </cell>
          <cell r="M36" t="str">
            <v>2009</v>
          </cell>
          <cell r="N36" t="str">
            <v>0003</v>
          </cell>
          <cell r="O36" t="str">
            <v>1008</v>
          </cell>
          <cell r="P36" t="str">
            <v>1101245</v>
          </cell>
          <cell r="Q36" t="str">
            <v>0003</v>
          </cell>
          <cell r="R36" t="str">
            <v>1070</v>
          </cell>
        </row>
        <row r="37">
          <cell r="A37">
            <v>41692394</v>
          </cell>
          <cell r="B37" t="str">
            <v>NEW PMT 300 KVA, 750FT 1/0, 0903SOX</v>
          </cell>
          <cell r="C37" t="str">
            <v>HXC1</v>
          </cell>
          <cell r="D37"/>
          <cell r="E37"/>
          <cell r="F37"/>
          <cell r="G37" t="str">
            <v>S/101762/CN/CF1R-I-2</v>
          </cell>
          <cell r="H37"/>
          <cell r="I37"/>
          <cell r="J37"/>
          <cell r="K37">
            <v>100</v>
          </cell>
          <cell r="L37" t="str">
            <v>005</v>
          </cell>
          <cell r="M37" t="str">
            <v>2009</v>
          </cell>
          <cell r="N37" t="str">
            <v>0003</v>
          </cell>
          <cell r="O37" t="str">
            <v>1008</v>
          </cell>
          <cell r="P37" t="str">
            <v>1101245</v>
          </cell>
          <cell r="Q37" t="str">
            <v>0003</v>
          </cell>
          <cell r="R37" t="str">
            <v>1070</v>
          </cell>
        </row>
        <row r="38">
          <cell r="A38">
            <v>41692394</v>
          </cell>
          <cell r="B38" t="str">
            <v>NEW PMT 300 KVA, 750FT 1/0, 0903SOX</v>
          </cell>
          <cell r="C38" t="str">
            <v>HXC1</v>
          </cell>
          <cell r="D38"/>
          <cell r="E38"/>
          <cell r="F38"/>
          <cell r="G38" t="str">
            <v>S/101762/CN/CF1R-I-2</v>
          </cell>
          <cell r="H38"/>
          <cell r="I38"/>
          <cell r="J38"/>
          <cell r="K38">
            <v>100</v>
          </cell>
          <cell r="L38" t="str">
            <v>006</v>
          </cell>
          <cell r="M38" t="str">
            <v>2009</v>
          </cell>
          <cell r="N38" t="str">
            <v>0003</v>
          </cell>
          <cell r="O38" t="str">
            <v>1008</v>
          </cell>
          <cell r="P38" t="str">
            <v>1101245</v>
          </cell>
          <cell r="Q38" t="str">
            <v>0003</v>
          </cell>
          <cell r="R38" t="str">
            <v>1070</v>
          </cell>
        </row>
        <row r="39">
          <cell r="A39">
            <v>41811802</v>
          </cell>
          <cell r="B39" t="str">
            <v>NEW PMT 750KVA , 277 FT , 1/0 , TP 0703S</v>
          </cell>
          <cell r="C39" t="str">
            <v>HXC1</v>
          </cell>
          <cell r="D39"/>
          <cell r="E39"/>
          <cell r="F39"/>
          <cell r="G39" t="str">
            <v>S/101762/CN/CF1R-I-2</v>
          </cell>
          <cell r="H39"/>
          <cell r="I39"/>
          <cell r="J39"/>
          <cell r="K39">
            <v>100</v>
          </cell>
          <cell r="L39" t="str">
            <v>001</v>
          </cell>
          <cell r="M39" t="str">
            <v>2009</v>
          </cell>
          <cell r="N39" t="str">
            <v>0003</v>
          </cell>
          <cell r="O39" t="str">
            <v>1008</v>
          </cell>
          <cell r="P39" t="str">
            <v>1101245</v>
          </cell>
          <cell r="Q39" t="str">
            <v>0003</v>
          </cell>
          <cell r="R39" t="str">
            <v>1070</v>
          </cell>
        </row>
        <row r="40">
          <cell r="A40">
            <v>41912487</v>
          </cell>
          <cell r="B40" t="str">
            <v>SDUG_WESTHEIMER LAKES NORTH - 5A</v>
          </cell>
          <cell r="C40" t="str">
            <v>HDC1</v>
          </cell>
          <cell r="D40"/>
          <cell r="E40"/>
          <cell r="F40"/>
          <cell r="G40" t="str">
            <v>S/101570/CN/AF1UI</v>
          </cell>
          <cell r="H40"/>
          <cell r="I40"/>
          <cell r="J40"/>
          <cell r="K40">
            <v>100</v>
          </cell>
          <cell r="L40" t="str">
            <v>009</v>
          </cell>
          <cell r="M40" t="str">
            <v>2009</v>
          </cell>
          <cell r="N40" t="str">
            <v>0003</v>
          </cell>
          <cell r="O40" t="str">
            <v>1019</v>
          </cell>
          <cell r="P40" t="str">
            <v>1101220</v>
          </cell>
          <cell r="Q40" t="str">
            <v>0003</v>
          </cell>
          <cell r="R40" t="str">
            <v>1070</v>
          </cell>
        </row>
        <row r="41">
          <cell r="A41">
            <v>42043404</v>
          </cell>
          <cell r="B41" t="str">
            <v>NEW PMT 2- 750 KVA 244 FT 1/0 TP 0811SOX</v>
          </cell>
          <cell r="C41" t="str">
            <v>HXC1</v>
          </cell>
          <cell r="D41"/>
          <cell r="E41"/>
          <cell r="F41"/>
          <cell r="G41" t="str">
            <v>S/101762/CN/CF1R-I-2</v>
          </cell>
          <cell r="H41"/>
          <cell r="I41"/>
          <cell r="J41"/>
          <cell r="K41">
            <v>100</v>
          </cell>
          <cell r="L41" t="str">
            <v>009</v>
          </cell>
          <cell r="M41" t="str">
            <v>2009</v>
          </cell>
          <cell r="N41" t="str">
            <v>0003</v>
          </cell>
          <cell r="O41" t="str">
            <v>1008</v>
          </cell>
          <cell r="P41" t="str">
            <v>1101245</v>
          </cell>
          <cell r="Q41" t="str">
            <v>0003</v>
          </cell>
          <cell r="R41" t="str">
            <v>1070</v>
          </cell>
        </row>
        <row r="42">
          <cell r="A42">
            <v>42043404</v>
          </cell>
          <cell r="B42" t="str">
            <v>NEW PMT 2- 750 KVA 244 FT 1/0 TP 0811SOX</v>
          </cell>
          <cell r="C42" t="str">
            <v>HXC1</v>
          </cell>
          <cell r="D42"/>
          <cell r="E42"/>
          <cell r="F42"/>
          <cell r="G42" t="str">
            <v>S/101762/CN/CF1R-I-2</v>
          </cell>
          <cell r="H42"/>
          <cell r="I42"/>
          <cell r="J42"/>
          <cell r="K42">
            <v>100</v>
          </cell>
          <cell r="L42" t="str">
            <v>010</v>
          </cell>
          <cell r="M42" t="str">
            <v>2009</v>
          </cell>
          <cell r="N42" t="str">
            <v>0003</v>
          </cell>
          <cell r="O42" t="str">
            <v>1008</v>
          </cell>
          <cell r="P42" t="str">
            <v>1101245</v>
          </cell>
          <cell r="Q42" t="str">
            <v>0003</v>
          </cell>
          <cell r="R42" t="str">
            <v>1070</v>
          </cell>
        </row>
        <row r="43">
          <cell r="A43">
            <v>42043404</v>
          </cell>
          <cell r="B43" t="str">
            <v>NEW PMT 2- 750 KVA 244 FT 1/0 TP 0811SOX</v>
          </cell>
          <cell r="C43" t="str">
            <v>HXC1</v>
          </cell>
          <cell r="D43"/>
          <cell r="E43"/>
          <cell r="F43"/>
          <cell r="G43" t="str">
            <v>S/101762/CN/CF1R-I-2</v>
          </cell>
          <cell r="H43"/>
          <cell r="I43"/>
          <cell r="J43"/>
          <cell r="K43">
            <v>100</v>
          </cell>
          <cell r="L43" t="str">
            <v>010</v>
          </cell>
          <cell r="M43" t="str">
            <v>2009</v>
          </cell>
          <cell r="N43" t="str">
            <v>0003</v>
          </cell>
          <cell r="O43" t="str">
            <v>1008</v>
          </cell>
          <cell r="P43" t="str">
            <v>1101245</v>
          </cell>
          <cell r="Q43" t="str">
            <v>0003</v>
          </cell>
          <cell r="R43" t="str">
            <v>1070</v>
          </cell>
        </row>
        <row r="44">
          <cell r="A44">
            <v>42043404</v>
          </cell>
          <cell r="B44" t="str">
            <v>NEW PMT 2- 750 KVA 244 FT 1/0 TP 0811SOX</v>
          </cell>
          <cell r="C44" t="str">
            <v>HXC1</v>
          </cell>
          <cell r="D44"/>
          <cell r="E44"/>
          <cell r="F44"/>
          <cell r="G44" t="str">
            <v>S/101762/CN/CF1R-I-2</v>
          </cell>
          <cell r="H44"/>
          <cell r="I44"/>
          <cell r="J44"/>
          <cell r="K44">
            <v>100</v>
          </cell>
          <cell r="L44" t="str">
            <v>010</v>
          </cell>
          <cell r="M44" t="str">
            <v>2009</v>
          </cell>
          <cell r="N44" t="str">
            <v>0003</v>
          </cell>
          <cell r="O44" t="str">
            <v>1008</v>
          </cell>
          <cell r="P44" t="str">
            <v>1101245</v>
          </cell>
          <cell r="Q44" t="str">
            <v>0003</v>
          </cell>
          <cell r="R44" t="str">
            <v>1070</v>
          </cell>
        </row>
        <row r="45">
          <cell r="A45">
            <v>42043404</v>
          </cell>
          <cell r="B45" t="str">
            <v>NEW PMT 2- 750 KVA 244 FT 1/0 TP 0811SOX</v>
          </cell>
          <cell r="C45" t="str">
            <v>HXC1</v>
          </cell>
          <cell r="D45"/>
          <cell r="E45"/>
          <cell r="F45"/>
          <cell r="G45" t="str">
            <v>S/101762/CN/CF1R-I-2</v>
          </cell>
          <cell r="H45"/>
          <cell r="I45"/>
          <cell r="J45"/>
          <cell r="K45">
            <v>100</v>
          </cell>
          <cell r="L45" t="str">
            <v>010</v>
          </cell>
          <cell r="M45" t="str">
            <v>2009</v>
          </cell>
          <cell r="N45" t="str">
            <v>0003</v>
          </cell>
          <cell r="O45" t="str">
            <v>1008</v>
          </cell>
          <cell r="P45" t="str">
            <v>1101245</v>
          </cell>
          <cell r="Q45" t="str">
            <v>0003</v>
          </cell>
          <cell r="R45" t="str">
            <v>1070</v>
          </cell>
        </row>
        <row r="46">
          <cell r="A46">
            <v>42116319</v>
          </cell>
          <cell r="B46" t="str">
            <v>SUGARLAND METHODIST EXP. 0709SOX</v>
          </cell>
          <cell r="C46" t="str">
            <v>HXC1</v>
          </cell>
          <cell r="D46"/>
          <cell r="E46"/>
          <cell r="F46"/>
          <cell r="G46" t="str">
            <v>S/101762/CN/CF1R-I-2</v>
          </cell>
          <cell r="H46"/>
          <cell r="I46"/>
          <cell r="J46"/>
          <cell r="K46">
            <v>70</v>
          </cell>
          <cell r="L46" t="str">
            <v>002</v>
          </cell>
          <cell r="M46" t="str">
            <v>2009</v>
          </cell>
          <cell r="N46" t="str">
            <v>0003</v>
          </cell>
          <cell r="O46" t="str">
            <v>1008</v>
          </cell>
          <cell r="P46" t="str">
            <v>1101245</v>
          </cell>
          <cell r="Q46" t="str">
            <v>0003</v>
          </cell>
          <cell r="R46" t="str">
            <v>1070</v>
          </cell>
        </row>
        <row r="47">
          <cell r="A47">
            <v>42116319</v>
          </cell>
          <cell r="B47" t="str">
            <v>SUGARLAND METHODIST EXP. 0709SOX</v>
          </cell>
          <cell r="C47" t="str">
            <v>HXC1</v>
          </cell>
          <cell r="D47"/>
          <cell r="E47"/>
          <cell r="F47"/>
          <cell r="G47" t="str">
            <v>S/101762/CN/CF1R-R-1</v>
          </cell>
          <cell r="H47"/>
          <cell r="I47"/>
          <cell r="J47"/>
          <cell r="K47">
            <v>30</v>
          </cell>
          <cell r="L47" t="str">
            <v>002</v>
          </cell>
          <cell r="M47" t="str">
            <v>2009</v>
          </cell>
          <cell r="N47" t="str">
            <v>0003</v>
          </cell>
          <cell r="O47" t="str">
            <v>1008</v>
          </cell>
          <cell r="P47" t="str">
            <v>1101245</v>
          </cell>
          <cell r="Q47" t="str">
            <v>0003</v>
          </cell>
          <cell r="R47" t="str">
            <v>1070</v>
          </cell>
        </row>
        <row r="48">
          <cell r="A48">
            <v>42250798</v>
          </cell>
          <cell r="B48" t="str">
            <v>GOVP_I10 PH5 RELOCATE FACILITIES</v>
          </cell>
          <cell r="C48" t="str">
            <v>HDC1</v>
          </cell>
          <cell r="D48"/>
          <cell r="E48"/>
          <cell r="F48"/>
          <cell r="G48" t="str">
            <v>S/101627/CE/AD2DI</v>
          </cell>
          <cell r="H48"/>
          <cell r="I48"/>
          <cell r="J48"/>
          <cell r="K48">
            <v>100</v>
          </cell>
          <cell r="L48" t="str">
            <v>004</v>
          </cell>
          <cell r="M48" t="str">
            <v>2009</v>
          </cell>
          <cell r="N48" t="str">
            <v>0003</v>
          </cell>
          <cell r="O48" t="str">
            <v>1006</v>
          </cell>
          <cell r="P48" t="str">
            <v>1101230</v>
          </cell>
          <cell r="Q48" t="str">
            <v>0003</v>
          </cell>
          <cell r="R48" t="str">
            <v>1070</v>
          </cell>
        </row>
        <row r="49">
          <cell r="A49">
            <v>42250798</v>
          </cell>
          <cell r="B49" t="str">
            <v>GOVP_I10 PH5 RELOCATE FACILITIES</v>
          </cell>
          <cell r="C49" t="str">
            <v>HDC1</v>
          </cell>
          <cell r="D49"/>
          <cell r="E49"/>
          <cell r="F49"/>
          <cell r="G49" t="str">
            <v>S/101627/CE/AD2DI</v>
          </cell>
          <cell r="H49"/>
          <cell r="I49"/>
          <cell r="J49"/>
          <cell r="K49">
            <v>100</v>
          </cell>
          <cell r="L49" t="str">
            <v>005</v>
          </cell>
          <cell r="M49" t="str">
            <v>2009</v>
          </cell>
          <cell r="N49" t="str">
            <v>0003</v>
          </cell>
          <cell r="O49" t="str">
            <v>1006</v>
          </cell>
          <cell r="P49" t="str">
            <v>1101230</v>
          </cell>
          <cell r="Q49" t="str">
            <v>0003</v>
          </cell>
          <cell r="R49" t="str">
            <v>1070</v>
          </cell>
        </row>
        <row r="50">
          <cell r="A50">
            <v>42250798</v>
          </cell>
          <cell r="B50" t="str">
            <v>GOVP_I10 PH5 RELOCATE FACILITIES</v>
          </cell>
          <cell r="C50" t="str">
            <v>HDC1</v>
          </cell>
          <cell r="D50"/>
          <cell r="E50"/>
          <cell r="F50"/>
          <cell r="G50" t="str">
            <v>S/101627/CE/AD2DI</v>
          </cell>
          <cell r="H50"/>
          <cell r="I50"/>
          <cell r="J50"/>
          <cell r="K50">
            <v>100</v>
          </cell>
          <cell r="L50" t="str">
            <v>005</v>
          </cell>
          <cell r="M50" t="str">
            <v>2009</v>
          </cell>
          <cell r="N50" t="str">
            <v>0003</v>
          </cell>
          <cell r="O50" t="str">
            <v>1006</v>
          </cell>
          <cell r="P50" t="str">
            <v>1101230</v>
          </cell>
          <cell r="Q50" t="str">
            <v>0003</v>
          </cell>
          <cell r="R50" t="str">
            <v>1070</v>
          </cell>
        </row>
        <row r="51">
          <cell r="A51">
            <v>42250798</v>
          </cell>
          <cell r="B51" t="str">
            <v>GOVP_I10 PH5 RELOCATE FACILITIES</v>
          </cell>
          <cell r="C51" t="str">
            <v>HDC1</v>
          </cell>
          <cell r="D51"/>
          <cell r="E51"/>
          <cell r="F51"/>
          <cell r="G51" t="str">
            <v>S/101627/CE/AD2DI</v>
          </cell>
          <cell r="H51"/>
          <cell r="I51"/>
          <cell r="J51"/>
          <cell r="K51">
            <v>100</v>
          </cell>
          <cell r="L51" t="str">
            <v>009</v>
          </cell>
          <cell r="M51" t="str">
            <v>2009</v>
          </cell>
          <cell r="N51" t="str">
            <v>0003</v>
          </cell>
          <cell r="O51" t="str">
            <v>1006</v>
          </cell>
          <cell r="P51" t="str">
            <v>1101230</v>
          </cell>
          <cell r="Q51" t="str">
            <v>0003</v>
          </cell>
          <cell r="R51" t="str">
            <v>1070</v>
          </cell>
        </row>
        <row r="52">
          <cell r="A52">
            <v>42278620</v>
          </cell>
          <cell r="B52" t="str">
            <v>CUST_PEKAR_3508_CALVIN SCHULTZ</v>
          </cell>
          <cell r="C52" t="str">
            <v>HDC2</v>
          </cell>
          <cell r="D52"/>
          <cell r="E52"/>
          <cell r="F52"/>
          <cell r="G52" t="str">
            <v>S/101530/CE/AD2DI</v>
          </cell>
          <cell r="H52"/>
          <cell r="I52"/>
          <cell r="J52"/>
          <cell r="K52">
            <v>70</v>
          </cell>
          <cell r="L52" t="str">
            <v>007</v>
          </cell>
          <cell r="M52" t="str">
            <v>2009</v>
          </cell>
          <cell r="N52" t="str">
            <v>0003</v>
          </cell>
          <cell r="O52" t="str">
            <v>1023</v>
          </cell>
          <cell r="P52" t="str">
            <v>1101210</v>
          </cell>
          <cell r="Q52" t="str">
            <v>0003</v>
          </cell>
          <cell r="R52" t="str">
            <v>1070</v>
          </cell>
        </row>
        <row r="53">
          <cell r="A53">
            <v>42278620</v>
          </cell>
          <cell r="B53" t="str">
            <v>CUST_PEKAR_3508_CALVIN SCHULTZ</v>
          </cell>
          <cell r="C53" t="str">
            <v>HDC2</v>
          </cell>
          <cell r="D53"/>
          <cell r="E53"/>
          <cell r="F53"/>
          <cell r="G53" t="str">
            <v>S/101530/CE/AD2DR</v>
          </cell>
          <cell r="H53"/>
          <cell r="I53"/>
          <cell r="J53"/>
          <cell r="K53">
            <v>30</v>
          </cell>
          <cell r="L53" t="str">
            <v>007</v>
          </cell>
          <cell r="M53" t="str">
            <v>2009</v>
          </cell>
          <cell r="N53" t="str">
            <v>0003</v>
          </cell>
          <cell r="O53" t="str">
            <v>1023</v>
          </cell>
          <cell r="P53" t="str">
            <v>1101210</v>
          </cell>
          <cell r="Q53" t="str">
            <v>0003</v>
          </cell>
          <cell r="R53" t="str">
            <v>1070</v>
          </cell>
        </row>
        <row r="54">
          <cell r="A54">
            <v>42278620</v>
          </cell>
          <cell r="B54" t="str">
            <v>CUST_PEKAR_3508_CALVIN SCHULTZ</v>
          </cell>
          <cell r="C54" t="str">
            <v>HDC2</v>
          </cell>
          <cell r="D54"/>
          <cell r="E54"/>
          <cell r="F54"/>
          <cell r="G54" t="str">
            <v>S/101530/CE/AD2DI</v>
          </cell>
          <cell r="H54"/>
          <cell r="I54"/>
          <cell r="J54"/>
          <cell r="K54">
            <v>100</v>
          </cell>
          <cell r="L54" t="str">
            <v>007</v>
          </cell>
          <cell r="M54" t="str">
            <v>2009</v>
          </cell>
          <cell r="N54" t="str">
            <v>0003</v>
          </cell>
          <cell r="O54" t="str">
            <v>1023</v>
          </cell>
          <cell r="P54" t="str">
            <v>1101210</v>
          </cell>
          <cell r="Q54" t="str">
            <v>0003</v>
          </cell>
          <cell r="R54" t="str">
            <v>1070</v>
          </cell>
        </row>
        <row r="55">
          <cell r="A55">
            <v>42278620</v>
          </cell>
          <cell r="B55" t="str">
            <v>CUST_PEKAR_3508_CALVIN SCHULTZ</v>
          </cell>
          <cell r="C55" t="str">
            <v>HDC2</v>
          </cell>
          <cell r="D55"/>
          <cell r="E55"/>
          <cell r="F55"/>
          <cell r="G55" t="str">
            <v>S/101530/CE/AD2DI</v>
          </cell>
          <cell r="H55"/>
          <cell r="I55"/>
          <cell r="J55"/>
          <cell r="K55">
            <v>100</v>
          </cell>
          <cell r="L55" t="str">
            <v>008</v>
          </cell>
          <cell r="M55" t="str">
            <v>2009</v>
          </cell>
          <cell r="N55" t="str">
            <v>0003</v>
          </cell>
          <cell r="O55" t="str">
            <v>1023</v>
          </cell>
          <cell r="P55" t="str">
            <v>1101210</v>
          </cell>
          <cell r="Q55" t="str">
            <v>0003</v>
          </cell>
          <cell r="R55" t="str">
            <v>1070</v>
          </cell>
        </row>
        <row r="56">
          <cell r="A56">
            <v>42278620</v>
          </cell>
          <cell r="B56" t="str">
            <v>CUST_PEKAR_3508_CALVIN SCHULTZ</v>
          </cell>
          <cell r="C56" t="str">
            <v>HDC2</v>
          </cell>
          <cell r="D56"/>
          <cell r="E56"/>
          <cell r="F56"/>
          <cell r="G56" t="str">
            <v>S/101530/CE/AD2DI</v>
          </cell>
          <cell r="H56"/>
          <cell r="I56"/>
          <cell r="J56"/>
          <cell r="K56">
            <v>100</v>
          </cell>
          <cell r="L56" t="str">
            <v>008</v>
          </cell>
          <cell r="M56" t="str">
            <v>2009</v>
          </cell>
          <cell r="N56" t="str">
            <v>0003</v>
          </cell>
          <cell r="O56" t="str">
            <v>1023</v>
          </cell>
          <cell r="P56" t="str">
            <v>1101210</v>
          </cell>
          <cell r="Q56" t="str">
            <v>0003</v>
          </cell>
          <cell r="R56" t="str">
            <v>1070</v>
          </cell>
        </row>
        <row r="57">
          <cell r="A57">
            <v>42278620</v>
          </cell>
          <cell r="B57" t="str">
            <v>CUST_PEKAR_3508_CALVIN SCHULTZ</v>
          </cell>
          <cell r="C57" t="str">
            <v>HDC2</v>
          </cell>
          <cell r="D57"/>
          <cell r="E57"/>
          <cell r="F57"/>
          <cell r="G57" t="str">
            <v>S/101530/CE/AD2DI</v>
          </cell>
          <cell r="H57"/>
          <cell r="I57"/>
          <cell r="J57"/>
          <cell r="K57">
            <v>70</v>
          </cell>
          <cell r="L57" t="str">
            <v>007</v>
          </cell>
          <cell r="M57" t="str">
            <v>2009</v>
          </cell>
          <cell r="N57" t="str">
            <v>0003</v>
          </cell>
          <cell r="O57" t="str">
            <v>1023</v>
          </cell>
          <cell r="P57" t="str">
            <v>1101210</v>
          </cell>
          <cell r="Q57" t="str">
            <v>0003</v>
          </cell>
          <cell r="R57" t="str">
            <v>1070</v>
          </cell>
        </row>
        <row r="58">
          <cell r="A58">
            <v>42278620</v>
          </cell>
          <cell r="B58" t="str">
            <v>CUST_PEKAR_3508_CALVIN SCHULTZ</v>
          </cell>
          <cell r="C58" t="str">
            <v>HDC2</v>
          </cell>
          <cell r="D58"/>
          <cell r="E58"/>
          <cell r="F58"/>
          <cell r="G58" t="str">
            <v>S/101530/CE/AD2DR</v>
          </cell>
          <cell r="H58"/>
          <cell r="I58"/>
          <cell r="J58"/>
          <cell r="K58">
            <v>30</v>
          </cell>
          <cell r="L58" t="str">
            <v>007</v>
          </cell>
          <cell r="M58" t="str">
            <v>2009</v>
          </cell>
          <cell r="N58" t="str">
            <v>0003</v>
          </cell>
          <cell r="O58" t="str">
            <v>1023</v>
          </cell>
          <cell r="P58" t="str">
            <v>1101210</v>
          </cell>
          <cell r="Q58" t="str">
            <v>0003</v>
          </cell>
          <cell r="R58" t="str">
            <v>1070</v>
          </cell>
        </row>
        <row r="59">
          <cell r="A59">
            <v>42347000</v>
          </cell>
          <cell r="B59" t="str">
            <v>SDUG_SHADOW CREEK @ AUGUSTA PI L1</v>
          </cell>
          <cell r="C59" t="str">
            <v>HDC1</v>
          </cell>
          <cell r="D59"/>
          <cell r="E59"/>
          <cell r="F59"/>
          <cell r="G59" t="str">
            <v>S/101675/CN/AF1UI</v>
          </cell>
          <cell r="H59"/>
          <cell r="I59"/>
          <cell r="J59"/>
          <cell r="K59">
            <v>100</v>
          </cell>
          <cell r="L59" t="str">
            <v>010</v>
          </cell>
          <cell r="M59" t="str">
            <v>2009</v>
          </cell>
          <cell r="N59" t="str">
            <v>0003</v>
          </cell>
          <cell r="O59" t="str">
            <v>1021</v>
          </cell>
          <cell r="P59" t="str">
            <v>1101110</v>
          </cell>
          <cell r="Q59" t="str">
            <v>0003</v>
          </cell>
          <cell r="R59" t="str">
            <v>1070</v>
          </cell>
        </row>
        <row r="60">
          <cell r="A60">
            <v>42497422</v>
          </cell>
          <cell r="B60" t="str">
            <v>NEW 1500 KVA PMT, 87' 1/0, &amp; TP, 0711SOX</v>
          </cell>
          <cell r="C60" t="str">
            <v>HXC1</v>
          </cell>
          <cell r="D60"/>
          <cell r="E60"/>
          <cell r="F60"/>
          <cell r="G60" t="str">
            <v>S/101762/CN/CF1R-I-2</v>
          </cell>
          <cell r="H60"/>
          <cell r="I60"/>
          <cell r="J60"/>
          <cell r="K60">
            <v>100</v>
          </cell>
          <cell r="L60" t="str">
            <v>001</v>
          </cell>
          <cell r="M60" t="str">
            <v>2009</v>
          </cell>
          <cell r="N60" t="str">
            <v>0003</v>
          </cell>
          <cell r="O60" t="str">
            <v>1008</v>
          </cell>
          <cell r="P60" t="str">
            <v>1101245</v>
          </cell>
          <cell r="Q60" t="str">
            <v>0003</v>
          </cell>
          <cell r="R60" t="str">
            <v>1070</v>
          </cell>
        </row>
        <row r="61">
          <cell r="A61">
            <v>42497422</v>
          </cell>
          <cell r="B61" t="str">
            <v>NEW 1500 KVA PMT, 87' 1/0, &amp; TP, 0711SOX</v>
          </cell>
          <cell r="C61" t="str">
            <v>HXC1</v>
          </cell>
          <cell r="D61"/>
          <cell r="E61"/>
          <cell r="F61"/>
          <cell r="G61" t="str">
            <v>S/101762/CN/CF1R-I-2</v>
          </cell>
          <cell r="H61"/>
          <cell r="I61"/>
          <cell r="J61"/>
          <cell r="K61">
            <v>100</v>
          </cell>
          <cell r="L61" t="str">
            <v>001</v>
          </cell>
          <cell r="M61" t="str">
            <v>2009</v>
          </cell>
          <cell r="N61" t="str">
            <v>0003</v>
          </cell>
          <cell r="O61" t="str">
            <v>1008</v>
          </cell>
          <cell r="P61" t="str">
            <v>1101245</v>
          </cell>
          <cell r="Q61" t="str">
            <v>0003</v>
          </cell>
          <cell r="R61" t="str">
            <v>1070</v>
          </cell>
        </row>
        <row r="62">
          <cell r="A62">
            <v>42502587</v>
          </cell>
          <cell r="B62" t="str">
            <v>NEW PMT 500 KVA, 490' FT 1/0 AL, TP</v>
          </cell>
          <cell r="C62" t="str">
            <v>HXC1</v>
          </cell>
          <cell r="D62"/>
          <cell r="E62"/>
          <cell r="F62"/>
          <cell r="G62" t="str">
            <v>S/101762/CN/CF1R-I-2</v>
          </cell>
          <cell r="H62"/>
          <cell r="I62"/>
          <cell r="J62"/>
          <cell r="K62">
            <v>100</v>
          </cell>
          <cell r="L62" t="str">
            <v>009</v>
          </cell>
          <cell r="M62" t="str">
            <v>2009</v>
          </cell>
          <cell r="N62" t="str">
            <v>0003</v>
          </cell>
          <cell r="O62" t="str">
            <v>1008</v>
          </cell>
          <cell r="P62" t="str">
            <v>1101245</v>
          </cell>
          <cell r="Q62" t="str">
            <v>0003</v>
          </cell>
          <cell r="R62" t="str">
            <v>1070</v>
          </cell>
        </row>
        <row r="63">
          <cell r="A63">
            <v>42502587</v>
          </cell>
          <cell r="B63" t="str">
            <v>NEW PMT 500 KVA, 490' FT 1/0 AL, TP</v>
          </cell>
          <cell r="C63" t="str">
            <v>HXC1</v>
          </cell>
          <cell r="D63"/>
          <cell r="E63"/>
          <cell r="F63"/>
          <cell r="G63" t="str">
            <v>S/101762/CN/CF1R-I-2</v>
          </cell>
          <cell r="H63"/>
          <cell r="I63"/>
          <cell r="J63"/>
          <cell r="K63">
            <v>100</v>
          </cell>
          <cell r="L63" t="str">
            <v>010</v>
          </cell>
          <cell r="M63" t="str">
            <v>2009</v>
          </cell>
          <cell r="N63" t="str">
            <v>0003</v>
          </cell>
          <cell r="O63" t="str">
            <v>1008</v>
          </cell>
          <cell r="P63" t="str">
            <v>1101245</v>
          </cell>
          <cell r="Q63" t="str">
            <v>0003</v>
          </cell>
          <cell r="R63" t="str">
            <v>1070</v>
          </cell>
        </row>
        <row r="64">
          <cell r="A64">
            <v>42502587</v>
          </cell>
          <cell r="B64" t="str">
            <v>NEW PMT 500 KVA, 490' FT 1/0 AL, TP</v>
          </cell>
          <cell r="C64" t="str">
            <v>HXC1</v>
          </cell>
          <cell r="D64"/>
          <cell r="E64"/>
          <cell r="F64"/>
          <cell r="G64" t="str">
            <v>S/101762/CN/CF1R-I-2</v>
          </cell>
          <cell r="H64"/>
          <cell r="I64"/>
          <cell r="J64"/>
          <cell r="K64">
            <v>100</v>
          </cell>
          <cell r="L64" t="str">
            <v>011</v>
          </cell>
          <cell r="M64" t="str">
            <v>2009</v>
          </cell>
          <cell r="N64" t="str">
            <v>0003</v>
          </cell>
          <cell r="O64" t="str">
            <v>1008</v>
          </cell>
          <cell r="P64" t="str">
            <v>1101245</v>
          </cell>
          <cell r="Q64" t="str">
            <v>0003</v>
          </cell>
          <cell r="R64" t="str">
            <v>1070</v>
          </cell>
        </row>
        <row r="65">
          <cell r="A65">
            <v>42502587</v>
          </cell>
          <cell r="B65" t="str">
            <v>NEW PMT 500 KVA, 490' FT 1/0 AL, TP</v>
          </cell>
          <cell r="C65" t="str">
            <v>HXC1</v>
          </cell>
          <cell r="D65"/>
          <cell r="E65"/>
          <cell r="F65"/>
          <cell r="G65" t="str">
            <v>S/101762/CN/CF1R-I-2</v>
          </cell>
          <cell r="H65"/>
          <cell r="I65"/>
          <cell r="J65"/>
          <cell r="K65">
            <v>100</v>
          </cell>
          <cell r="L65" t="str">
            <v>011</v>
          </cell>
          <cell r="M65" t="str">
            <v>2009</v>
          </cell>
          <cell r="N65" t="str">
            <v>0003</v>
          </cell>
          <cell r="O65" t="str">
            <v>1008</v>
          </cell>
          <cell r="P65" t="str">
            <v>1101245</v>
          </cell>
          <cell r="Q65" t="str">
            <v>0003</v>
          </cell>
          <cell r="R65" t="str">
            <v>1070</v>
          </cell>
        </row>
        <row r="66">
          <cell r="A66">
            <v>42502587</v>
          </cell>
          <cell r="B66" t="str">
            <v>NEW PMT 500 KVA, 490' FT 1/0 AL, TP</v>
          </cell>
          <cell r="C66" t="str">
            <v>HXC1</v>
          </cell>
          <cell r="D66"/>
          <cell r="E66"/>
          <cell r="F66"/>
          <cell r="G66" t="str">
            <v>S/101762/CN/CF1R-I-2</v>
          </cell>
          <cell r="H66"/>
          <cell r="I66"/>
          <cell r="J66"/>
          <cell r="K66">
            <v>100</v>
          </cell>
          <cell r="L66" t="str">
            <v>010</v>
          </cell>
          <cell r="M66" t="str">
            <v>2009</v>
          </cell>
          <cell r="N66" t="str">
            <v>0003</v>
          </cell>
          <cell r="O66" t="str">
            <v>1008</v>
          </cell>
          <cell r="P66" t="str">
            <v>1101245</v>
          </cell>
          <cell r="Q66" t="str">
            <v>0003</v>
          </cell>
          <cell r="R66" t="str">
            <v>1070</v>
          </cell>
        </row>
        <row r="67">
          <cell r="A67">
            <v>42519783</v>
          </cell>
          <cell r="B67" t="str">
            <v>PNO 198-06-1304 Install 2,000' of chainl</v>
          </cell>
          <cell r="C67" t="str">
            <v>HTC2</v>
          </cell>
          <cell r="D67"/>
          <cell r="E67"/>
          <cell r="F67"/>
          <cell r="G67" t="str">
            <v>HLP/00/0054/TR/0001-C</v>
          </cell>
          <cell r="H67"/>
          <cell r="I67"/>
          <cell r="J67"/>
          <cell r="K67">
            <v>100</v>
          </cell>
          <cell r="L67" t="str">
            <v>007</v>
          </cell>
          <cell r="M67" t="str">
            <v>2009</v>
          </cell>
          <cell r="N67" t="str">
            <v>0003</v>
          </cell>
          <cell r="O67" t="str">
            <v>1005</v>
          </cell>
          <cell r="P67" t="str">
            <v>1101050</v>
          </cell>
          <cell r="Q67" t="str">
            <v>0003</v>
          </cell>
          <cell r="R67" t="str">
            <v>1070</v>
          </cell>
        </row>
        <row r="68">
          <cell r="A68">
            <v>42519783</v>
          </cell>
          <cell r="B68" t="str">
            <v>PNO 198-06-1304 Install 2,000' of chainl</v>
          </cell>
          <cell r="C68" t="str">
            <v>HTC2</v>
          </cell>
          <cell r="D68"/>
          <cell r="E68"/>
          <cell r="F68"/>
          <cell r="G68" t="str">
            <v>HLP/00/0054/TR/0001-C</v>
          </cell>
          <cell r="H68"/>
          <cell r="I68"/>
          <cell r="J68"/>
          <cell r="K68">
            <v>100</v>
          </cell>
          <cell r="L68" t="str">
            <v>012</v>
          </cell>
          <cell r="M68" t="str">
            <v>2009</v>
          </cell>
          <cell r="N68" t="str">
            <v>0003</v>
          </cell>
          <cell r="O68" t="str">
            <v>1005</v>
          </cell>
          <cell r="P68" t="str">
            <v>1101050</v>
          </cell>
          <cell r="Q68" t="str">
            <v>0003</v>
          </cell>
          <cell r="R68" t="str">
            <v>1070</v>
          </cell>
        </row>
        <row r="69">
          <cell r="A69">
            <v>42573412</v>
          </cell>
          <cell r="B69" t="str">
            <v>NEW PMT 300 KVA, 166' 1/0, TP, 0707SOX</v>
          </cell>
          <cell r="C69" t="str">
            <v>HXC1</v>
          </cell>
          <cell r="D69"/>
          <cell r="E69"/>
          <cell r="F69"/>
          <cell r="G69" t="str">
            <v>S/101762/CN/CF1R-I-2</v>
          </cell>
          <cell r="H69"/>
          <cell r="I69"/>
          <cell r="J69"/>
          <cell r="K69">
            <v>100</v>
          </cell>
          <cell r="L69" t="str">
            <v>001</v>
          </cell>
          <cell r="M69" t="str">
            <v>2009</v>
          </cell>
          <cell r="N69" t="str">
            <v>0003</v>
          </cell>
          <cell r="O69" t="str">
            <v>1008</v>
          </cell>
          <cell r="P69" t="str">
            <v>1101245</v>
          </cell>
          <cell r="Q69" t="str">
            <v>0003</v>
          </cell>
          <cell r="R69" t="str">
            <v>1070</v>
          </cell>
        </row>
        <row r="70">
          <cell r="A70">
            <v>42652782</v>
          </cell>
          <cell r="B70" t="str">
            <v>NEW PMT 750 KVA, 640FT 1/0,0711SOX VINTA</v>
          </cell>
          <cell r="C70" t="str">
            <v>HXC1</v>
          </cell>
          <cell r="D70"/>
          <cell r="E70"/>
          <cell r="F70"/>
          <cell r="G70" t="str">
            <v>S/101762/CN/CF1R-I-2</v>
          </cell>
          <cell r="H70"/>
          <cell r="I70"/>
          <cell r="J70"/>
          <cell r="K70">
            <v>100</v>
          </cell>
          <cell r="L70" t="str">
            <v>004</v>
          </cell>
          <cell r="M70" t="str">
            <v>2009</v>
          </cell>
          <cell r="N70" t="str">
            <v>0003</v>
          </cell>
          <cell r="O70" t="str">
            <v>1008</v>
          </cell>
          <cell r="P70" t="str">
            <v>1101245</v>
          </cell>
          <cell r="Q70" t="str">
            <v>0003</v>
          </cell>
          <cell r="R70" t="str">
            <v>1070</v>
          </cell>
        </row>
        <row r="71">
          <cell r="A71">
            <v>42725823</v>
          </cell>
          <cell r="B71" t="str">
            <v>NEW 1500 &amp; 150 PMTS, 1182' 1/0, 0709SOX</v>
          </cell>
          <cell r="C71" t="str">
            <v>HXC1</v>
          </cell>
          <cell r="D71"/>
          <cell r="E71"/>
          <cell r="F71"/>
          <cell r="G71" t="str">
            <v>S/101762/CN/CF1R-I-2</v>
          </cell>
          <cell r="H71"/>
          <cell r="I71"/>
          <cell r="J71"/>
          <cell r="K71">
            <v>100</v>
          </cell>
          <cell r="L71" t="str">
            <v>004</v>
          </cell>
          <cell r="M71" t="str">
            <v>2009</v>
          </cell>
          <cell r="N71" t="str">
            <v>0003</v>
          </cell>
          <cell r="O71" t="str">
            <v>1008</v>
          </cell>
          <cell r="P71" t="str">
            <v>1101245</v>
          </cell>
          <cell r="Q71" t="str">
            <v>0003</v>
          </cell>
          <cell r="R71" t="str">
            <v>1070</v>
          </cell>
        </row>
        <row r="72">
          <cell r="A72">
            <v>42785785</v>
          </cell>
          <cell r="B72" t="str">
            <v>NEW 1000 &amp; 2000 KVA PMTS, 0801SOX</v>
          </cell>
          <cell r="C72" t="str">
            <v>HXC1</v>
          </cell>
          <cell r="D72"/>
          <cell r="E72"/>
          <cell r="F72"/>
          <cell r="G72" t="str">
            <v>S/101762/CN/CF1R-I-2</v>
          </cell>
          <cell r="H72"/>
          <cell r="I72"/>
          <cell r="J72"/>
          <cell r="K72">
            <v>100</v>
          </cell>
          <cell r="L72" t="str">
            <v>001</v>
          </cell>
          <cell r="M72" t="str">
            <v>2009</v>
          </cell>
          <cell r="N72" t="str">
            <v>0003</v>
          </cell>
          <cell r="O72" t="str">
            <v>1008</v>
          </cell>
          <cell r="P72" t="str">
            <v>1101245</v>
          </cell>
          <cell r="Q72" t="str">
            <v>0003</v>
          </cell>
          <cell r="R72" t="str">
            <v>1070</v>
          </cell>
        </row>
        <row r="73">
          <cell r="A73">
            <v>42824641</v>
          </cell>
          <cell r="B73" t="str">
            <v>MEADOW-Build 345KV Substation       LROW</v>
          </cell>
          <cell r="C73" t="str">
            <v>HSC1</v>
          </cell>
          <cell r="D73"/>
          <cell r="E73"/>
          <cell r="F73"/>
          <cell r="G73" t="str">
            <v>HLP/00/0678/SB/C</v>
          </cell>
          <cell r="H73"/>
          <cell r="I73"/>
          <cell r="J73"/>
          <cell r="K73">
            <v>100</v>
          </cell>
          <cell r="L73" t="str">
            <v>009</v>
          </cell>
          <cell r="M73" t="str">
            <v>2009</v>
          </cell>
          <cell r="N73" t="str">
            <v>0003</v>
          </cell>
          <cell r="O73" t="str">
            <v>1002</v>
          </cell>
          <cell r="P73" t="str">
            <v>1101000</v>
          </cell>
          <cell r="Q73" t="str">
            <v>0003</v>
          </cell>
          <cell r="R73" t="str">
            <v>1070</v>
          </cell>
        </row>
        <row r="74">
          <cell r="A74">
            <v>42824641</v>
          </cell>
          <cell r="B74" t="str">
            <v>MEADOW-Build 345KV Substation       LROW</v>
          </cell>
          <cell r="C74" t="str">
            <v>HSC1</v>
          </cell>
          <cell r="D74"/>
          <cell r="E74"/>
          <cell r="F74"/>
          <cell r="G74" t="str">
            <v>HLP/00/0678/SB/C</v>
          </cell>
          <cell r="H74"/>
          <cell r="I74"/>
          <cell r="J74"/>
          <cell r="K74">
            <v>100</v>
          </cell>
          <cell r="L74" t="str">
            <v>012</v>
          </cell>
          <cell r="M74" t="str">
            <v>2009</v>
          </cell>
          <cell r="N74" t="str">
            <v>0003</v>
          </cell>
          <cell r="O74" t="str">
            <v>1002</v>
          </cell>
          <cell r="P74" t="str">
            <v>1101000</v>
          </cell>
          <cell r="Q74" t="str">
            <v>0003</v>
          </cell>
          <cell r="R74" t="str">
            <v>1070</v>
          </cell>
        </row>
        <row r="75">
          <cell r="A75">
            <v>42824641</v>
          </cell>
          <cell r="B75" t="str">
            <v>MEADOW-Build 345KV Substation       LROW</v>
          </cell>
          <cell r="C75" t="str">
            <v>HSC1</v>
          </cell>
          <cell r="D75"/>
          <cell r="E75"/>
          <cell r="F75"/>
          <cell r="G75" t="str">
            <v>HLP/00/0678/SB/C</v>
          </cell>
          <cell r="H75"/>
          <cell r="I75"/>
          <cell r="J75"/>
          <cell r="K75">
            <v>100</v>
          </cell>
          <cell r="L75" t="str">
            <v>012</v>
          </cell>
          <cell r="M75" t="str">
            <v>2009</v>
          </cell>
          <cell r="N75" t="str">
            <v>0003</v>
          </cell>
          <cell r="O75" t="str">
            <v>1002</v>
          </cell>
          <cell r="P75" t="str">
            <v>1101000</v>
          </cell>
          <cell r="Q75" t="str">
            <v>0003</v>
          </cell>
          <cell r="R75" t="str">
            <v>1070</v>
          </cell>
        </row>
        <row r="76">
          <cell r="A76">
            <v>42888405</v>
          </cell>
          <cell r="B76" t="str">
            <v>SNGLTN-Build New 345KV Switchyard    PV1</v>
          </cell>
          <cell r="C76" t="str">
            <v>HSC1</v>
          </cell>
          <cell r="D76"/>
          <cell r="E76"/>
          <cell r="F76"/>
          <cell r="G76" t="str">
            <v>HLP/00/0764/SB/0001C</v>
          </cell>
          <cell r="H76"/>
          <cell r="I76"/>
          <cell r="J76"/>
          <cell r="K76">
            <v>100</v>
          </cell>
          <cell r="L76" t="str">
            <v>009</v>
          </cell>
          <cell r="M76" t="str">
            <v>2009</v>
          </cell>
          <cell r="N76" t="str">
            <v>0003</v>
          </cell>
          <cell r="O76" t="str">
            <v>1002</v>
          </cell>
          <cell r="P76" t="str">
            <v>1101000</v>
          </cell>
          <cell r="Q76" t="str">
            <v>0003</v>
          </cell>
          <cell r="R76" t="str">
            <v>1070</v>
          </cell>
        </row>
        <row r="77">
          <cell r="A77">
            <v>42888405</v>
          </cell>
          <cell r="B77" t="str">
            <v>SNGLTN-Build New 345KV Switchyard    PV1</v>
          </cell>
          <cell r="C77" t="str">
            <v>HSC1</v>
          </cell>
          <cell r="D77"/>
          <cell r="E77"/>
          <cell r="F77"/>
          <cell r="G77" t="str">
            <v>HLP/00/0764/SB/0001C</v>
          </cell>
          <cell r="H77"/>
          <cell r="I77"/>
          <cell r="J77"/>
          <cell r="K77">
            <v>100</v>
          </cell>
          <cell r="L77" t="str">
            <v>009</v>
          </cell>
          <cell r="M77" t="str">
            <v>2009</v>
          </cell>
          <cell r="N77" t="str">
            <v>0003</v>
          </cell>
          <cell r="O77" t="str">
            <v>1002</v>
          </cell>
          <cell r="P77" t="str">
            <v>1101000</v>
          </cell>
          <cell r="Q77" t="str">
            <v>0003</v>
          </cell>
          <cell r="R77" t="str">
            <v>1070</v>
          </cell>
        </row>
        <row r="78">
          <cell r="A78">
            <v>42888405</v>
          </cell>
          <cell r="B78" t="str">
            <v>SNGLTN-Build New 345KV Switchyard    PV1</v>
          </cell>
          <cell r="C78" t="str">
            <v>HSC1</v>
          </cell>
          <cell r="D78"/>
          <cell r="E78"/>
          <cell r="F78"/>
          <cell r="G78" t="str">
            <v>HLP/00/0764/SB/0001C</v>
          </cell>
          <cell r="H78"/>
          <cell r="I78"/>
          <cell r="J78"/>
          <cell r="K78">
            <v>100</v>
          </cell>
          <cell r="L78" t="str">
            <v>008</v>
          </cell>
          <cell r="M78" t="str">
            <v>2009</v>
          </cell>
          <cell r="N78" t="str">
            <v>0003</v>
          </cell>
          <cell r="O78" t="str">
            <v>1002</v>
          </cell>
          <cell r="P78" t="str">
            <v>1101000</v>
          </cell>
          <cell r="Q78" t="str">
            <v>0003</v>
          </cell>
          <cell r="R78" t="str">
            <v>1070</v>
          </cell>
        </row>
        <row r="79">
          <cell r="A79">
            <v>43059589</v>
          </cell>
          <cell r="B79" t="str">
            <v>NEW 1500 KVA PMT, 97' 1/0 AL,0903SOX</v>
          </cell>
          <cell r="C79" t="str">
            <v>HXC1</v>
          </cell>
          <cell r="D79"/>
          <cell r="E79"/>
          <cell r="F79"/>
          <cell r="G79" t="str">
            <v>S/101762/CN/CF1R-I-2</v>
          </cell>
          <cell r="H79"/>
          <cell r="I79"/>
          <cell r="J79"/>
          <cell r="K79">
            <v>100</v>
          </cell>
          <cell r="L79" t="str">
            <v>005</v>
          </cell>
          <cell r="M79" t="str">
            <v>2009</v>
          </cell>
          <cell r="N79" t="str">
            <v>0003</v>
          </cell>
          <cell r="O79" t="str">
            <v>1008</v>
          </cell>
          <cell r="P79" t="str">
            <v>1101245</v>
          </cell>
          <cell r="Q79" t="str">
            <v>0003</v>
          </cell>
          <cell r="R79" t="str">
            <v>1070</v>
          </cell>
        </row>
        <row r="80">
          <cell r="A80">
            <v>43059589</v>
          </cell>
          <cell r="B80" t="str">
            <v>NEW 1500 KVA PMT, 97' 1/0 AL,0903SOX</v>
          </cell>
          <cell r="C80" t="str">
            <v>HXC1</v>
          </cell>
          <cell r="D80"/>
          <cell r="E80"/>
          <cell r="F80"/>
          <cell r="G80" t="str">
            <v>S/101762/CN/CF1R-I-2</v>
          </cell>
          <cell r="H80"/>
          <cell r="I80"/>
          <cell r="J80"/>
          <cell r="K80">
            <v>100</v>
          </cell>
          <cell r="L80" t="str">
            <v>004</v>
          </cell>
          <cell r="M80" t="str">
            <v>2009</v>
          </cell>
          <cell r="N80" t="str">
            <v>0003</v>
          </cell>
          <cell r="O80" t="str">
            <v>1008</v>
          </cell>
          <cell r="P80" t="str">
            <v>1101245</v>
          </cell>
          <cell r="Q80" t="str">
            <v>0003</v>
          </cell>
          <cell r="R80" t="str">
            <v>1070</v>
          </cell>
        </row>
        <row r="81">
          <cell r="A81">
            <v>43059589</v>
          </cell>
          <cell r="B81" t="str">
            <v>NEW 1500 KVA PMT, 97' 1/0 AL,0903SOX</v>
          </cell>
          <cell r="C81" t="str">
            <v>HXC1</v>
          </cell>
          <cell r="D81"/>
          <cell r="E81"/>
          <cell r="F81"/>
          <cell r="G81" t="str">
            <v>S/101762/CN/CF1R-I-2</v>
          </cell>
          <cell r="H81"/>
          <cell r="I81"/>
          <cell r="J81"/>
          <cell r="K81">
            <v>100</v>
          </cell>
          <cell r="L81" t="str">
            <v>005</v>
          </cell>
          <cell r="M81" t="str">
            <v>2009</v>
          </cell>
          <cell r="N81" t="str">
            <v>0003</v>
          </cell>
          <cell r="O81" t="str">
            <v>1008</v>
          </cell>
          <cell r="P81" t="str">
            <v>1101245</v>
          </cell>
          <cell r="Q81" t="str">
            <v>0003</v>
          </cell>
          <cell r="R81" t="str">
            <v>1070</v>
          </cell>
        </row>
        <row r="82">
          <cell r="A82">
            <v>43059589</v>
          </cell>
          <cell r="B82" t="str">
            <v>NEW 1500 KVA PMT, 97' 1/0 AL,0903SOX</v>
          </cell>
          <cell r="C82" t="str">
            <v>HXC1</v>
          </cell>
          <cell r="D82"/>
          <cell r="E82"/>
          <cell r="F82"/>
          <cell r="G82" t="str">
            <v>S/101762/CN/CF1R-I-2</v>
          </cell>
          <cell r="H82"/>
          <cell r="I82"/>
          <cell r="J82"/>
          <cell r="K82">
            <v>100</v>
          </cell>
          <cell r="L82" t="str">
            <v>005</v>
          </cell>
          <cell r="M82" t="str">
            <v>2009</v>
          </cell>
          <cell r="N82" t="str">
            <v>0003</v>
          </cell>
          <cell r="O82" t="str">
            <v>1008</v>
          </cell>
          <cell r="P82" t="str">
            <v>1101245</v>
          </cell>
          <cell r="Q82" t="str">
            <v>0003</v>
          </cell>
          <cell r="R82" t="str">
            <v>1070</v>
          </cell>
        </row>
        <row r="83">
          <cell r="A83">
            <v>43059589</v>
          </cell>
          <cell r="B83" t="str">
            <v>NEW 1500 KVA PMT, 97' 1/0 AL,0903SOX</v>
          </cell>
          <cell r="C83" t="str">
            <v>HXC1</v>
          </cell>
          <cell r="D83"/>
          <cell r="E83"/>
          <cell r="F83"/>
          <cell r="G83" t="str">
            <v>S/101762/CN/CF1R-I-2</v>
          </cell>
          <cell r="H83"/>
          <cell r="I83"/>
          <cell r="J83"/>
          <cell r="K83">
            <v>100</v>
          </cell>
          <cell r="L83" t="str">
            <v>005</v>
          </cell>
          <cell r="M83" t="str">
            <v>2009</v>
          </cell>
          <cell r="N83" t="str">
            <v>0003</v>
          </cell>
          <cell r="O83" t="str">
            <v>1008</v>
          </cell>
          <cell r="P83" t="str">
            <v>1101245</v>
          </cell>
          <cell r="Q83" t="str">
            <v>0003</v>
          </cell>
          <cell r="R83" t="str">
            <v>1070</v>
          </cell>
        </row>
        <row r="84">
          <cell r="A84">
            <v>43063320</v>
          </cell>
          <cell r="B84" t="str">
            <v>New 1500 KVA PMT, 2L/1L PMS, 0803SOX</v>
          </cell>
          <cell r="C84" t="str">
            <v>HXC1</v>
          </cell>
          <cell r="D84"/>
          <cell r="E84"/>
          <cell r="F84"/>
          <cell r="G84" t="str">
            <v>S/101762/CN/CF1R-I-2</v>
          </cell>
          <cell r="H84"/>
          <cell r="I84"/>
          <cell r="J84"/>
          <cell r="K84">
            <v>100</v>
          </cell>
          <cell r="L84" t="str">
            <v>009</v>
          </cell>
          <cell r="M84" t="str">
            <v>2009</v>
          </cell>
          <cell r="N84" t="str">
            <v>0003</v>
          </cell>
          <cell r="O84" t="str">
            <v>1008</v>
          </cell>
          <cell r="P84" t="str">
            <v>1101245</v>
          </cell>
          <cell r="Q84" t="str">
            <v>0003</v>
          </cell>
          <cell r="R84" t="str">
            <v>1070</v>
          </cell>
        </row>
        <row r="85">
          <cell r="A85">
            <v>43091020</v>
          </cell>
          <cell r="B85" t="str">
            <v>SDUG_TELFAIR SECTION 17 lp1</v>
          </cell>
          <cell r="C85" t="str">
            <v>HDC1</v>
          </cell>
          <cell r="D85"/>
          <cell r="E85"/>
          <cell r="F85"/>
          <cell r="G85" t="str">
            <v>S/101566/CN/AF1UI-1</v>
          </cell>
          <cell r="H85"/>
          <cell r="I85"/>
          <cell r="J85"/>
          <cell r="K85">
            <v>100</v>
          </cell>
          <cell r="L85" t="str">
            <v>003</v>
          </cell>
          <cell r="M85" t="str">
            <v>2009</v>
          </cell>
          <cell r="N85" t="str">
            <v>0003</v>
          </cell>
          <cell r="O85" t="str">
            <v>1007</v>
          </cell>
          <cell r="P85" t="str">
            <v>1101240</v>
          </cell>
          <cell r="Q85" t="str">
            <v>0003</v>
          </cell>
          <cell r="R85" t="str">
            <v>1070</v>
          </cell>
        </row>
        <row r="86">
          <cell r="A86">
            <v>43091374</v>
          </cell>
          <cell r="B86" t="str">
            <v>SDUG_TELFAIR SECTION 18 LP1</v>
          </cell>
          <cell r="C86" t="str">
            <v>HDC1</v>
          </cell>
          <cell r="D86"/>
          <cell r="E86"/>
          <cell r="F86"/>
          <cell r="G86" t="str">
            <v>S/101566/CN/AF1UI-1</v>
          </cell>
          <cell r="H86"/>
          <cell r="I86"/>
          <cell r="J86"/>
          <cell r="K86">
            <v>100</v>
          </cell>
          <cell r="L86" t="str">
            <v>001</v>
          </cell>
          <cell r="M86" t="str">
            <v>2009</v>
          </cell>
          <cell r="N86" t="str">
            <v>0003</v>
          </cell>
          <cell r="O86" t="str">
            <v>1007</v>
          </cell>
          <cell r="P86" t="str">
            <v>1101240</v>
          </cell>
          <cell r="Q86" t="str">
            <v>0003</v>
          </cell>
          <cell r="R86" t="str">
            <v>1070</v>
          </cell>
        </row>
        <row r="87">
          <cell r="A87">
            <v>43238874</v>
          </cell>
          <cell r="B87" t="str">
            <v>SDUG_LAKES OF PINE FOREST SEC 4</v>
          </cell>
          <cell r="C87" t="str">
            <v>HDC1</v>
          </cell>
          <cell r="D87"/>
          <cell r="E87"/>
          <cell r="F87"/>
          <cell r="G87" t="str">
            <v>S/101627/CN/AF1UI</v>
          </cell>
          <cell r="H87"/>
          <cell r="I87"/>
          <cell r="J87"/>
          <cell r="K87">
            <v>100</v>
          </cell>
          <cell r="L87" t="str">
            <v>006</v>
          </cell>
          <cell r="M87" t="str">
            <v>2009</v>
          </cell>
          <cell r="N87" t="str">
            <v>0003</v>
          </cell>
          <cell r="O87" t="str">
            <v>1006</v>
          </cell>
          <cell r="P87" t="str">
            <v>1101230</v>
          </cell>
          <cell r="Q87" t="str">
            <v>0003</v>
          </cell>
          <cell r="R87" t="str">
            <v>1070</v>
          </cell>
        </row>
        <row r="88">
          <cell r="A88">
            <v>43256427</v>
          </cell>
          <cell r="B88" t="str">
            <v>SDUG_WINDHAVEN SECTION 1 Ph 2_</v>
          </cell>
          <cell r="C88" t="str">
            <v>HDC1</v>
          </cell>
          <cell r="D88"/>
          <cell r="E88"/>
          <cell r="F88"/>
          <cell r="G88" t="str">
            <v>S/101678/CN/AF1UI-1</v>
          </cell>
          <cell r="H88"/>
          <cell r="I88"/>
          <cell r="J88"/>
          <cell r="K88">
            <v>100</v>
          </cell>
          <cell r="L88" t="str">
            <v>004</v>
          </cell>
          <cell r="M88" t="str">
            <v>2009</v>
          </cell>
          <cell r="N88" t="str">
            <v>0003</v>
          </cell>
          <cell r="O88" t="str">
            <v>1017</v>
          </cell>
          <cell r="P88" t="str">
            <v>1101120</v>
          </cell>
          <cell r="Q88" t="str">
            <v>0003</v>
          </cell>
          <cell r="R88" t="str">
            <v>1070</v>
          </cell>
        </row>
        <row r="89">
          <cell r="A89">
            <v>43256427</v>
          </cell>
          <cell r="B89" t="str">
            <v>SDUG_WINDHAVEN SECTION 1 Ph 2_</v>
          </cell>
          <cell r="C89" t="str">
            <v>HDC1</v>
          </cell>
          <cell r="D89"/>
          <cell r="E89"/>
          <cell r="F89"/>
          <cell r="G89" t="str">
            <v>S/101678/CN/AF1UI-1</v>
          </cell>
          <cell r="H89"/>
          <cell r="I89"/>
          <cell r="J89"/>
          <cell r="K89">
            <v>100</v>
          </cell>
          <cell r="L89" t="str">
            <v>005</v>
          </cell>
          <cell r="M89" t="str">
            <v>2009</v>
          </cell>
          <cell r="N89" t="str">
            <v>0003</v>
          </cell>
          <cell r="O89" t="str">
            <v>1017</v>
          </cell>
          <cell r="P89" t="str">
            <v>1101120</v>
          </cell>
          <cell r="Q89" t="str">
            <v>0003</v>
          </cell>
          <cell r="R89" t="str">
            <v>1070</v>
          </cell>
        </row>
        <row r="90">
          <cell r="A90">
            <v>43256427</v>
          </cell>
          <cell r="B90" t="str">
            <v>SDUG_WINDHAVEN SECTION 1 Ph 2_</v>
          </cell>
          <cell r="C90" t="str">
            <v>HDC1</v>
          </cell>
          <cell r="D90"/>
          <cell r="E90"/>
          <cell r="F90"/>
          <cell r="G90" t="str">
            <v>S/101678/CN/AF1UI-1</v>
          </cell>
          <cell r="H90"/>
          <cell r="I90"/>
          <cell r="J90"/>
          <cell r="K90">
            <v>100</v>
          </cell>
          <cell r="L90" t="str">
            <v>005</v>
          </cell>
          <cell r="M90" t="str">
            <v>2009</v>
          </cell>
          <cell r="N90" t="str">
            <v>0003</v>
          </cell>
          <cell r="O90" t="str">
            <v>1017</v>
          </cell>
          <cell r="P90" t="str">
            <v>1101120</v>
          </cell>
          <cell r="Q90" t="str">
            <v>0003</v>
          </cell>
          <cell r="R90" t="str">
            <v>1070</v>
          </cell>
        </row>
        <row r="91">
          <cell r="A91">
            <v>43256427</v>
          </cell>
          <cell r="B91" t="str">
            <v>SDUG_WINDHAVEN SECTION 1 Ph 2_</v>
          </cell>
          <cell r="C91" t="str">
            <v>HDC1</v>
          </cell>
          <cell r="D91"/>
          <cell r="E91"/>
          <cell r="F91"/>
          <cell r="G91" t="str">
            <v>S/101678/CN/AF1UI-1</v>
          </cell>
          <cell r="H91"/>
          <cell r="I91"/>
          <cell r="J91"/>
          <cell r="K91">
            <v>100</v>
          </cell>
          <cell r="L91" t="str">
            <v>004</v>
          </cell>
          <cell r="M91" t="str">
            <v>2009</v>
          </cell>
          <cell r="N91" t="str">
            <v>0003</v>
          </cell>
          <cell r="O91" t="str">
            <v>1017</v>
          </cell>
          <cell r="P91" t="str">
            <v>1101120</v>
          </cell>
          <cell r="Q91" t="str">
            <v>0003</v>
          </cell>
          <cell r="R91" t="str">
            <v>1070</v>
          </cell>
        </row>
        <row r="92">
          <cell r="A92">
            <v>43286965</v>
          </cell>
          <cell r="B92" t="str">
            <v>SDUG_LAKESHORE 8_BAYTOWN</v>
          </cell>
          <cell r="C92" t="str">
            <v>HDC1</v>
          </cell>
          <cell r="D92"/>
          <cell r="E92"/>
          <cell r="F92"/>
          <cell r="G92" t="str">
            <v>S/101556/CN/AF1UI</v>
          </cell>
          <cell r="H92"/>
          <cell r="I92"/>
          <cell r="J92"/>
          <cell r="K92">
            <v>100</v>
          </cell>
          <cell r="L92" t="str">
            <v>004</v>
          </cell>
          <cell r="M92" t="str">
            <v>2009</v>
          </cell>
          <cell r="N92" t="str">
            <v>0003</v>
          </cell>
          <cell r="O92" t="str">
            <v>1012</v>
          </cell>
          <cell r="P92" t="str">
            <v>1101170</v>
          </cell>
          <cell r="Q92" t="str">
            <v>0003</v>
          </cell>
          <cell r="R92" t="str">
            <v>1070</v>
          </cell>
        </row>
        <row r="93">
          <cell r="A93">
            <v>43286965</v>
          </cell>
          <cell r="B93" t="str">
            <v>SDUG_LAKESHORE 8_BAYTOWN</v>
          </cell>
          <cell r="C93" t="str">
            <v>HDC1</v>
          </cell>
          <cell r="D93"/>
          <cell r="E93"/>
          <cell r="F93"/>
          <cell r="G93" t="str">
            <v>S/101556/CN/AF1UI</v>
          </cell>
          <cell r="H93"/>
          <cell r="I93"/>
          <cell r="J93"/>
          <cell r="K93">
            <v>100</v>
          </cell>
          <cell r="L93" t="str">
            <v>004</v>
          </cell>
          <cell r="M93" t="str">
            <v>2009</v>
          </cell>
          <cell r="N93" t="str">
            <v>0003</v>
          </cell>
          <cell r="O93" t="str">
            <v>1012</v>
          </cell>
          <cell r="P93" t="str">
            <v>1101170</v>
          </cell>
          <cell r="Q93" t="str">
            <v>0003</v>
          </cell>
          <cell r="R93" t="str">
            <v>1070</v>
          </cell>
        </row>
        <row r="94">
          <cell r="A94">
            <v>43286965</v>
          </cell>
          <cell r="B94" t="str">
            <v>SDUG_LAKESHORE 8_BAYTOWN</v>
          </cell>
          <cell r="C94" t="str">
            <v>HDC1</v>
          </cell>
          <cell r="D94"/>
          <cell r="E94"/>
          <cell r="F94"/>
          <cell r="G94" t="str">
            <v>S/101556/CN/AF1UI</v>
          </cell>
          <cell r="H94"/>
          <cell r="I94"/>
          <cell r="J94"/>
          <cell r="K94">
            <v>100</v>
          </cell>
          <cell r="L94" t="str">
            <v>004</v>
          </cell>
          <cell r="M94" t="str">
            <v>2009</v>
          </cell>
          <cell r="N94" t="str">
            <v>0003</v>
          </cell>
          <cell r="O94" t="str">
            <v>1012</v>
          </cell>
          <cell r="P94" t="str">
            <v>1101170</v>
          </cell>
          <cell r="Q94" t="str">
            <v>0003</v>
          </cell>
          <cell r="R94" t="str">
            <v>1070</v>
          </cell>
        </row>
        <row r="95">
          <cell r="A95">
            <v>43286965</v>
          </cell>
          <cell r="B95" t="str">
            <v>SDUG_LAKESHORE 8_BAYTOWN</v>
          </cell>
          <cell r="C95" t="str">
            <v>HDC1</v>
          </cell>
          <cell r="D95"/>
          <cell r="E95"/>
          <cell r="F95"/>
          <cell r="G95" t="str">
            <v>S/101556/CN/AF1UI</v>
          </cell>
          <cell r="H95"/>
          <cell r="I95"/>
          <cell r="J95"/>
          <cell r="K95">
            <v>100</v>
          </cell>
          <cell r="L95" t="str">
            <v>004</v>
          </cell>
          <cell r="M95" t="str">
            <v>2009</v>
          </cell>
          <cell r="N95" t="str">
            <v>0003</v>
          </cell>
          <cell r="O95" t="str">
            <v>1012</v>
          </cell>
          <cell r="P95" t="str">
            <v>1101170</v>
          </cell>
          <cell r="Q95" t="str">
            <v>0003</v>
          </cell>
          <cell r="R95" t="str">
            <v>1070</v>
          </cell>
        </row>
        <row r="96">
          <cell r="A96">
            <v>43432707</v>
          </cell>
          <cell r="B96" t="str">
            <v>SDUG_Pine Country_Sec 2</v>
          </cell>
          <cell r="C96" t="str">
            <v>HDC1</v>
          </cell>
          <cell r="D96"/>
          <cell r="E96"/>
          <cell r="F96"/>
          <cell r="G96" t="str">
            <v>S/101678/CN/AF1UI-1</v>
          </cell>
          <cell r="H96"/>
          <cell r="I96"/>
          <cell r="J96"/>
          <cell r="K96">
            <v>100</v>
          </cell>
          <cell r="L96" t="str">
            <v>004</v>
          </cell>
          <cell r="M96" t="str">
            <v>2009</v>
          </cell>
          <cell r="N96" t="str">
            <v>0003</v>
          </cell>
          <cell r="O96" t="str">
            <v>1017</v>
          </cell>
          <cell r="P96" t="str">
            <v>1101120</v>
          </cell>
          <cell r="Q96" t="str">
            <v>0003</v>
          </cell>
          <cell r="R96" t="str">
            <v>1070</v>
          </cell>
        </row>
        <row r="97">
          <cell r="A97">
            <v>43432707</v>
          </cell>
          <cell r="B97" t="str">
            <v>SDUG_Pine Country_Sec 2</v>
          </cell>
          <cell r="C97" t="str">
            <v>HDC1</v>
          </cell>
          <cell r="D97"/>
          <cell r="E97"/>
          <cell r="F97"/>
          <cell r="G97" t="str">
            <v>S/101678/CN/AF1UI-1</v>
          </cell>
          <cell r="H97"/>
          <cell r="I97"/>
          <cell r="J97"/>
          <cell r="K97">
            <v>100</v>
          </cell>
          <cell r="L97" t="str">
            <v>004</v>
          </cell>
          <cell r="M97" t="str">
            <v>2009</v>
          </cell>
          <cell r="N97" t="str">
            <v>0003</v>
          </cell>
          <cell r="O97" t="str">
            <v>1017</v>
          </cell>
          <cell r="P97" t="str">
            <v>1101120</v>
          </cell>
          <cell r="Q97" t="str">
            <v>0003</v>
          </cell>
          <cell r="R97" t="str">
            <v>1070</v>
          </cell>
        </row>
        <row r="98">
          <cell r="A98">
            <v>43432707</v>
          </cell>
          <cell r="B98" t="str">
            <v>SDUG_Pine Country_Sec 2</v>
          </cell>
          <cell r="C98" t="str">
            <v>HDC1</v>
          </cell>
          <cell r="D98"/>
          <cell r="E98"/>
          <cell r="F98"/>
          <cell r="G98" t="str">
            <v>S/101678/CN/AF1UI-1</v>
          </cell>
          <cell r="H98"/>
          <cell r="I98"/>
          <cell r="J98"/>
          <cell r="K98">
            <v>100</v>
          </cell>
          <cell r="L98" t="str">
            <v>011</v>
          </cell>
          <cell r="M98" t="str">
            <v>2009</v>
          </cell>
          <cell r="N98" t="str">
            <v>0003</v>
          </cell>
          <cell r="O98" t="str">
            <v>1017</v>
          </cell>
          <cell r="P98" t="str">
            <v>1101120</v>
          </cell>
          <cell r="Q98" t="str">
            <v>0003</v>
          </cell>
          <cell r="R98" t="str">
            <v>1070</v>
          </cell>
        </row>
        <row r="99">
          <cell r="A99">
            <v>43527746</v>
          </cell>
          <cell r="B99" t="str">
            <v>NPPR_07_LB03_RT10_REPL POLE_"A"_SAME</v>
          </cell>
          <cell r="C99" t="str">
            <v>HDC2</v>
          </cell>
          <cell r="D99"/>
          <cell r="E99"/>
          <cell r="F99"/>
          <cell r="G99" t="str">
            <v>S/101556/CE/AB1GI</v>
          </cell>
          <cell r="H99"/>
          <cell r="I99"/>
          <cell r="J99"/>
          <cell r="K99">
            <v>70</v>
          </cell>
          <cell r="L99" t="str">
            <v>005</v>
          </cell>
          <cell r="M99" t="str">
            <v>2009</v>
          </cell>
          <cell r="N99" t="str">
            <v>0003</v>
          </cell>
          <cell r="O99" t="str">
            <v>1012</v>
          </cell>
          <cell r="P99" t="str">
            <v>1101170</v>
          </cell>
          <cell r="Q99" t="str">
            <v>0003</v>
          </cell>
          <cell r="R99" t="str">
            <v>1070</v>
          </cell>
        </row>
        <row r="100">
          <cell r="A100">
            <v>43527746</v>
          </cell>
          <cell r="B100" t="str">
            <v>NPPR_07_LB03_RT10_REPL POLE_"A"_SAME</v>
          </cell>
          <cell r="C100" t="str">
            <v>HDC2</v>
          </cell>
          <cell r="D100"/>
          <cell r="E100"/>
          <cell r="F100"/>
          <cell r="G100" t="str">
            <v>S/101556/CE/AB1GR</v>
          </cell>
          <cell r="H100"/>
          <cell r="I100"/>
          <cell r="J100"/>
          <cell r="K100">
            <v>30</v>
          </cell>
          <cell r="L100" t="str">
            <v>005</v>
          </cell>
          <cell r="M100" t="str">
            <v>2009</v>
          </cell>
          <cell r="N100" t="str">
            <v>0003</v>
          </cell>
          <cell r="O100" t="str">
            <v>1012</v>
          </cell>
          <cell r="P100" t="str">
            <v>1101170</v>
          </cell>
          <cell r="Q100" t="str">
            <v>0003</v>
          </cell>
          <cell r="R100" t="str">
            <v>1070</v>
          </cell>
        </row>
        <row r="101">
          <cell r="A101">
            <v>43530439</v>
          </cell>
          <cell r="B101" t="str">
            <v>PNO 122-06-1240  Survey fee property Bay</v>
          </cell>
          <cell r="C101" t="str">
            <v>HTC2</v>
          </cell>
          <cell r="D101"/>
          <cell r="E101"/>
          <cell r="F101"/>
          <cell r="G101" t="str">
            <v>HLP/00/0054/TR/0001-E</v>
          </cell>
          <cell r="H101"/>
          <cell r="I101"/>
          <cell r="J101"/>
          <cell r="K101">
            <v>100</v>
          </cell>
          <cell r="L101" t="str">
            <v>012</v>
          </cell>
          <cell r="M101" t="str">
            <v>2009</v>
          </cell>
          <cell r="N101" t="str">
            <v>0003</v>
          </cell>
          <cell r="O101" t="str">
            <v>1005</v>
          </cell>
          <cell r="P101" t="str">
            <v>1101050</v>
          </cell>
          <cell r="Q101" t="str">
            <v>0003</v>
          </cell>
          <cell r="R101" t="str">
            <v>5710</v>
          </cell>
        </row>
        <row r="102">
          <cell r="A102">
            <v>43545196</v>
          </cell>
          <cell r="B102" t="str">
            <v>NEW PMT 150 KVA, 0710SOX</v>
          </cell>
          <cell r="C102" t="str">
            <v>HXC1</v>
          </cell>
          <cell r="D102"/>
          <cell r="E102"/>
          <cell r="F102"/>
          <cell r="G102" t="str">
            <v>S/101762/CN/CF1R-I-2</v>
          </cell>
          <cell r="H102"/>
          <cell r="I102"/>
          <cell r="J102"/>
          <cell r="K102">
            <v>100</v>
          </cell>
          <cell r="L102" t="str">
            <v>005</v>
          </cell>
          <cell r="M102" t="str">
            <v>2009</v>
          </cell>
          <cell r="N102" t="str">
            <v>0003</v>
          </cell>
          <cell r="O102" t="str">
            <v>1008</v>
          </cell>
          <cell r="P102" t="str">
            <v>1101245</v>
          </cell>
          <cell r="Q102" t="str">
            <v>0003</v>
          </cell>
          <cell r="R102" t="str">
            <v>1070</v>
          </cell>
        </row>
        <row r="103">
          <cell r="A103">
            <v>43757208</v>
          </cell>
          <cell r="B103" t="str">
            <v>NEW PMT 1000 KVA, 98' 1/0, 0712SOX</v>
          </cell>
          <cell r="C103" t="str">
            <v>HXC1</v>
          </cell>
          <cell r="D103"/>
          <cell r="E103"/>
          <cell r="F103"/>
          <cell r="G103" t="str">
            <v>S/101762/CN/CF1R-I-2</v>
          </cell>
          <cell r="H103"/>
          <cell r="I103"/>
          <cell r="J103"/>
          <cell r="K103">
            <v>100</v>
          </cell>
          <cell r="L103" t="str">
            <v>001</v>
          </cell>
          <cell r="M103" t="str">
            <v>2009</v>
          </cell>
          <cell r="N103" t="str">
            <v>0003</v>
          </cell>
          <cell r="O103" t="str">
            <v>1008</v>
          </cell>
          <cell r="P103" t="str">
            <v>1101245</v>
          </cell>
          <cell r="Q103" t="str">
            <v>0003</v>
          </cell>
          <cell r="R103" t="str">
            <v>1070</v>
          </cell>
        </row>
        <row r="104">
          <cell r="A104">
            <v>43757211</v>
          </cell>
          <cell r="B104" t="str">
            <v>NEW PMT 500 KVA, 682' 1/0, TP, 0807SOX</v>
          </cell>
          <cell r="C104" t="str">
            <v>HXC1</v>
          </cell>
          <cell r="D104"/>
          <cell r="E104"/>
          <cell r="F104"/>
          <cell r="G104" t="str">
            <v>S/101762/CN/CF1R-I-2</v>
          </cell>
          <cell r="H104"/>
          <cell r="I104"/>
          <cell r="J104"/>
          <cell r="K104">
            <v>100</v>
          </cell>
          <cell r="L104" t="str">
            <v>006</v>
          </cell>
          <cell r="M104" t="str">
            <v>2009</v>
          </cell>
          <cell r="N104" t="str">
            <v>0003</v>
          </cell>
          <cell r="O104" t="str">
            <v>1008</v>
          </cell>
          <cell r="P104" t="str">
            <v>1101245</v>
          </cell>
          <cell r="Q104" t="str">
            <v>0003</v>
          </cell>
          <cell r="R104" t="str">
            <v>1070</v>
          </cell>
        </row>
        <row r="105">
          <cell r="A105">
            <v>43757217</v>
          </cell>
          <cell r="B105" t="str">
            <v>NEW PMT 500 KVA, 199' 1/0, TP, 0801SOX</v>
          </cell>
          <cell r="C105" t="str">
            <v>HXC1</v>
          </cell>
          <cell r="D105"/>
          <cell r="E105"/>
          <cell r="F105"/>
          <cell r="G105" t="str">
            <v>S/101762/CN/CF1R-I-2</v>
          </cell>
          <cell r="H105"/>
          <cell r="I105"/>
          <cell r="J105"/>
          <cell r="K105">
            <v>100</v>
          </cell>
          <cell r="L105" t="str">
            <v>001</v>
          </cell>
          <cell r="M105" t="str">
            <v>2009</v>
          </cell>
          <cell r="N105" t="str">
            <v>0003</v>
          </cell>
          <cell r="O105" t="str">
            <v>1008</v>
          </cell>
          <cell r="P105" t="str">
            <v>1101245</v>
          </cell>
          <cell r="Q105" t="str">
            <v>0003</v>
          </cell>
          <cell r="R105" t="str">
            <v>1070</v>
          </cell>
        </row>
        <row r="106">
          <cell r="A106">
            <v>43757602</v>
          </cell>
          <cell r="B106" t="str">
            <v>CUST_HOLIDAY PLACE_6001 CALHOUN (UG)</v>
          </cell>
          <cell r="C106" t="str">
            <v>HDC1</v>
          </cell>
          <cell r="D106"/>
          <cell r="E106"/>
          <cell r="F106"/>
          <cell r="G106" t="str">
            <v>S/101653/CN/AF1UI</v>
          </cell>
          <cell r="H106"/>
          <cell r="I106"/>
          <cell r="J106"/>
          <cell r="K106">
            <v>100</v>
          </cell>
          <cell r="L106" t="str">
            <v>002</v>
          </cell>
          <cell r="M106" t="str">
            <v>2009</v>
          </cell>
          <cell r="N106" t="str">
            <v>0003</v>
          </cell>
          <cell r="O106" t="str">
            <v>1013</v>
          </cell>
          <cell r="P106" t="str">
            <v>1101201</v>
          </cell>
          <cell r="Q106" t="str">
            <v>0003</v>
          </cell>
          <cell r="R106" t="str">
            <v>1070</v>
          </cell>
        </row>
        <row r="107">
          <cell r="A107">
            <v>43757602</v>
          </cell>
          <cell r="B107" t="str">
            <v>CUST_HOLIDAY PLACE_6001 CALHOUN (UG)</v>
          </cell>
          <cell r="C107" t="str">
            <v>HDC1</v>
          </cell>
          <cell r="D107"/>
          <cell r="E107"/>
          <cell r="F107"/>
          <cell r="G107" t="str">
            <v>S/101653/CN/AF1UI</v>
          </cell>
          <cell r="H107"/>
          <cell r="I107"/>
          <cell r="J107"/>
          <cell r="K107">
            <v>100</v>
          </cell>
          <cell r="L107" t="str">
            <v>003</v>
          </cell>
          <cell r="M107" t="str">
            <v>2009</v>
          </cell>
          <cell r="N107" t="str">
            <v>0003</v>
          </cell>
          <cell r="O107" t="str">
            <v>1013</v>
          </cell>
          <cell r="P107" t="str">
            <v>1101201</v>
          </cell>
          <cell r="Q107" t="str">
            <v>0003</v>
          </cell>
          <cell r="R107" t="str">
            <v>1070</v>
          </cell>
        </row>
        <row r="108">
          <cell r="A108">
            <v>43757602</v>
          </cell>
          <cell r="B108" t="str">
            <v>CUST_HOLIDAY PLACE_6001 CALHOUN (UG)</v>
          </cell>
          <cell r="C108" t="str">
            <v>HDC1</v>
          </cell>
          <cell r="D108"/>
          <cell r="E108"/>
          <cell r="F108"/>
          <cell r="G108" t="str">
            <v>S/101653/CN/AF1UI</v>
          </cell>
          <cell r="H108"/>
          <cell r="I108"/>
          <cell r="J108"/>
          <cell r="K108">
            <v>100</v>
          </cell>
          <cell r="L108" t="str">
            <v>002</v>
          </cell>
          <cell r="M108" t="str">
            <v>2009</v>
          </cell>
          <cell r="N108" t="str">
            <v>0003</v>
          </cell>
          <cell r="O108" t="str">
            <v>1013</v>
          </cell>
          <cell r="P108" t="str">
            <v>1101201</v>
          </cell>
          <cell r="Q108" t="str">
            <v>0003</v>
          </cell>
          <cell r="R108" t="str">
            <v>1070</v>
          </cell>
        </row>
        <row r="109">
          <cell r="A109">
            <v>43810066</v>
          </cell>
          <cell r="B109" t="str">
            <v>SDUG_FAIRFIELD VILLAGE SOUTH 12_E07093</v>
          </cell>
          <cell r="C109" t="str">
            <v>HDC2</v>
          </cell>
          <cell r="D109"/>
          <cell r="E109"/>
          <cell r="F109"/>
          <cell r="G109" t="str">
            <v>S/101678/CN/AF1UI-1</v>
          </cell>
          <cell r="H109"/>
          <cell r="I109"/>
          <cell r="J109"/>
          <cell r="K109">
            <v>100</v>
          </cell>
          <cell r="L109" t="str">
            <v>005</v>
          </cell>
          <cell r="M109" t="str">
            <v>2009</v>
          </cell>
          <cell r="N109" t="str">
            <v>0003</v>
          </cell>
          <cell r="O109" t="str">
            <v>1017</v>
          </cell>
          <cell r="P109" t="str">
            <v>1101120</v>
          </cell>
          <cell r="Q109" t="str">
            <v>0003</v>
          </cell>
          <cell r="R109" t="str">
            <v>1070</v>
          </cell>
        </row>
        <row r="110">
          <cell r="A110">
            <v>43810066</v>
          </cell>
          <cell r="B110" t="str">
            <v>SDUG_FAIRFIELD VILLAGE SOUTH 12_E07093</v>
          </cell>
          <cell r="C110" t="str">
            <v>HDC2</v>
          </cell>
          <cell r="D110"/>
          <cell r="E110"/>
          <cell r="F110"/>
          <cell r="G110" t="str">
            <v>S/101678/CN/AF1UI-1</v>
          </cell>
          <cell r="H110"/>
          <cell r="I110"/>
          <cell r="J110"/>
          <cell r="K110">
            <v>100</v>
          </cell>
          <cell r="L110" t="str">
            <v>004</v>
          </cell>
          <cell r="M110" t="str">
            <v>2009</v>
          </cell>
          <cell r="N110" t="str">
            <v>0003</v>
          </cell>
          <cell r="O110" t="str">
            <v>1017</v>
          </cell>
          <cell r="P110" t="str">
            <v>1101120</v>
          </cell>
          <cell r="Q110" t="str">
            <v>0003</v>
          </cell>
          <cell r="R110" t="str">
            <v>1070</v>
          </cell>
        </row>
        <row r="111">
          <cell r="A111">
            <v>43810066</v>
          </cell>
          <cell r="B111" t="str">
            <v>SDUG_FAIRFIELD VILLAGE SOUTH 12_E07093</v>
          </cell>
          <cell r="C111" t="str">
            <v>HDC2</v>
          </cell>
          <cell r="D111"/>
          <cell r="E111"/>
          <cell r="F111"/>
          <cell r="G111" t="str">
            <v>S/101678/CN/AF1UI-1</v>
          </cell>
          <cell r="H111"/>
          <cell r="I111"/>
          <cell r="J111"/>
          <cell r="K111">
            <v>100</v>
          </cell>
          <cell r="L111" t="str">
            <v>004</v>
          </cell>
          <cell r="M111" t="str">
            <v>2009</v>
          </cell>
          <cell r="N111" t="str">
            <v>0003</v>
          </cell>
          <cell r="O111" t="str">
            <v>1017</v>
          </cell>
          <cell r="P111" t="str">
            <v>1101120</v>
          </cell>
          <cell r="Q111" t="str">
            <v>0003</v>
          </cell>
          <cell r="R111" t="str">
            <v>1070</v>
          </cell>
        </row>
        <row r="112">
          <cell r="A112">
            <v>43810066</v>
          </cell>
          <cell r="B112" t="str">
            <v>SDUG_FAIRFIELD VILLAGE SOUTH 12_E07093</v>
          </cell>
          <cell r="C112" t="str">
            <v>HDC2</v>
          </cell>
          <cell r="D112"/>
          <cell r="E112"/>
          <cell r="F112"/>
          <cell r="G112" t="str">
            <v>S/101678/CN/AF1UR</v>
          </cell>
          <cell r="H112"/>
          <cell r="I112"/>
          <cell r="J112"/>
          <cell r="K112">
            <v>30</v>
          </cell>
          <cell r="L112" t="str">
            <v>005</v>
          </cell>
          <cell r="M112" t="str">
            <v>2009</v>
          </cell>
          <cell r="N112" t="str">
            <v>0003</v>
          </cell>
          <cell r="O112" t="str">
            <v>1017</v>
          </cell>
          <cell r="P112" t="str">
            <v>1101120</v>
          </cell>
          <cell r="Q112" t="str">
            <v>0003</v>
          </cell>
          <cell r="R112" t="str">
            <v>1070</v>
          </cell>
        </row>
        <row r="113">
          <cell r="A113">
            <v>43810066</v>
          </cell>
          <cell r="B113" t="str">
            <v>SDUG_FAIRFIELD VILLAGE SOUTH 12_E07093</v>
          </cell>
          <cell r="C113" t="str">
            <v>HDC2</v>
          </cell>
          <cell r="D113"/>
          <cell r="E113"/>
          <cell r="F113"/>
          <cell r="G113" t="str">
            <v>S/101678/CN/AF1UI-1</v>
          </cell>
          <cell r="H113"/>
          <cell r="I113"/>
          <cell r="J113"/>
          <cell r="K113">
            <v>70</v>
          </cell>
          <cell r="L113" t="str">
            <v>005</v>
          </cell>
          <cell r="M113" t="str">
            <v>2009</v>
          </cell>
          <cell r="N113" t="str">
            <v>0003</v>
          </cell>
          <cell r="O113" t="str">
            <v>1017</v>
          </cell>
          <cell r="P113" t="str">
            <v>1101120</v>
          </cell>
          <cell r="Q113" t="str">
            <v>0003</v>
          </cell>
          <cell r="R113" t="str">
            <v>1070</v>
          </cell>
        </row>
        <row r="114">
          <cell r="A114">
            <v>43836506</v>
          </cell>
          <cell r="B114" t="str">
            <v>CUST_RELOC. FACILITIES</v>
          </cell>
          <cell r="C114" t="str">
            <v>HDC2</v>
          </cell>
          <cell r="D114"/>
          <cell r="E114"/>
          <cell r="F114"/>
          <cell r="G114" t="str">
            <v>S/101653/CE/AD2DI-1</v>
          </cell>
          <cell r="H114"/>
          <cell r="I114"/>
          <cell r="J114"/>
          <cell r="K114">
            <v>100</v>
          </cell>
          <cell r="L114" t="str">
            <v>003</v>
          </cell>
          <cell r="M114" t="str">
            <v>2009</v>
          </cell>
          <cell r="N114" t="str">
            <v>0003</v>
          </cell>
          <cell r="O114" t="str">
            <v>1013</v>
          </cell>
          <cell r="P114" t="str">
            <v>1101201</v>
          </cell>
          <cell r="Q114" t="str">
            <v>0003</v>
          </cell>
          <cell r="R114" t="str">
            <v>1070</v>
          </cell>
        </row>
        <row r="115">
          <cell r="A115">
            <v>43836506</v>
          </cell>
          <cell r="B115" t="str">
            <v>CUST_RELOC. FACILITIES</v>
          </cell>
          <cell r="C115" t="str">
            <v>HDC2</v>
          </cell>
          <cell r="D115"/>
          <cell r="E115"/>
          <cell r="F115"/>
          <cell r="G115" t="str">
            <v>S/101653/CE/AD2DR</v>
          </cell>
          <cell r="H115"/>
          <cell r="I115"/>
          <cell r="J115"/>
          <cell r="K115">
            <v>30</v>
          </cell>
          <cell r="L115" t="str">
            <v>003</v>
          </cell>
          <cell r="M115" t="str">
            <v>2009</v>
          </cell>
          <cell r="N115" t="str">
            <v>0003</v>
          </cell>
          <cell r="O115" t="str">
            <v>1013</v>
          </cell>
          <cell r="P115" t="str">
            <v>1101201</v>
          </cell>
          <cell r="Q115" t="str">
            <v>0003</v>
          </cell>
          <cell r="R115" t="str">
            <v>1070</v>
          </cell>
        </row>
        <row r="116">
          <cell r="A116">
            <v>43836506</v>
          </cell>
          <cell r="B116" t="str">
            <v>CUST_RELOC. FACILITIES</v>
          </cell>
          <cell r="C116" t="str">
            <v>HDC2</v>
          </cell>
          <cell r="D116"/>
          <cell r="E116"/>
          <cell r="F116"/>
          <cell r="G116" t="str">
            <v>S/101653/CE/AD2DI-1</v>
          </cell>
          <cell r="H116"/>
          <cell r="I116"/>
          <cell r="J116"/>
          <cell r="K116">
            <v>70</v>
          </cell>
          <cell r="L116" t="str">
            <v>003</v>
          </cell>
          <cell r="M116" t="str">
            <v>2009</v>
          </cell>
          <cell r="N116" t="str">
            <v>0003</v>
          </cell>
          <cell r="O116" t="str">
            <v>1013</v>
          </cell>
          <cell r="P116" t="str">
            <v>1101201</v>
          </cell>
          <cell r="Q116" t="str">
            <v>0003</v>
          </cell>
          <cell r="R116" t="str">
            <v>1070</v>
          </cell>
        </row>
        <row r="117">
          <cell r="A117">
            <v>43854426</v>
          </cell>
          <cell r="B117" t="str">
            <v>NEW 300 KVA DF PMT, 2714' 1/0, 0803SOX</v>
          </cell>
          <cell r="C117" t="str">
            <v>HXC1</v>
          </cell>
          <cell r="D117"/>
          <cell r="E117"/>
          <cell r="F117"/>
          <cell r="G117" t="str">
            <v>S/101762/CN/CF1R-I-2</v>
          </cell>
          <cell r="H117"/>
          <cell r="I117"/>
          <cell r="J117"/>
          <cell r="K117">
            <v>100</v>
          </cell>
          <cell r="L117" t="str">
            <v>007</v>
          </cell>
          <cell r="M117" t="str">
            <v>2009</v>
          </cell>
          <cell r="N117" t="str">
            <v>0003</v>
          </cell>
          <cell r="O117" t="str">
            <v>1008</v>
          </cell>
          <cell r="P117" t="str">
            <v>1101245</v>
          </cell>
          <cell r="Q117" t="str">
            <v>0003</v>
          </cell>
          <cell r="R117" t="str">
            <v>1070</v>
          </cell>
        </row>
        <row r="118">
          <cell r="A118">
            <v>43854833</v>
          </cell>
          <cell r="B118" t="str">
            <v>Install 4-5000 KVA PMTS &amp; 2-2L-1L SW</v>
          </cell>
          <cell r="C118" t="str">
            <v>HXC1</v>
          </cell>
          <cell r="D118"/>
          <cell r="E118"/>
          <cell r="F118"/>
          <cell r="G118" t="str">
            <v>S/101762/CN/CF1R-I-2</v>
          </cell>
          <cell r="H118"/>
          <cell r="I118"/>
          <cell r="J118"/>
          <cell r="K118">
            <v>100</v>
          </cell>
          <cell r="L118" t="str">
            <v>002</v>
          </cell>
          <cell r="M118" t="str">
            <v>2009</v>
          </cell>
          <cell r="N118" t="str">
            <v>0003</v>
          </cell>
          <cell r="O118" t="str">
            <v>1008</v>
          </cell>
          <cell r="P118" t="str">
            <v>1101245</v>
          </cell>
          <cell r="Q118" t="str">
            <v>0003</v>
          </cell>
          <cell r="R118" t="str">
            <v>1070</v>
          </cell>
        </row>
        <row r="119">
          <cell r="A119">
            <v>43912605</v>
          </cell>
          <cell r="B119" t="str">
            <v>NEW PMT 2000 &amp; 2500 kVA PMT, 0806SOX</v>
          </cell>
          <cell r="C119" t="str">
            <v>HXC1</v>
          </cell>
          <cell r="D119"/>
          <cell r="E119"/>
          <cell r="F119"/>
          <cell r="G119" t="str">
            <v>S/101762/CN/CF1R-I-2</v>
          </cell>
          <cell r="H119"/>
          <cell r="I119"/>
          <cell r="J119"/>
          <cell r="K119">
            <v>100</v>
          </cell>
          <cell r="L119" t="str">
            <v>002</v>
          </cell>
          <cell r="M119" t="str">
            <v>2009</v>
          </cell>
          <cell r="N119" t="str">
            <v>0003</v>
          </cell>
          <cell r="O119" t="str">
            <v>1008</v>
          </cell>
          <cell r="P119" t="str">
            <v>1101245</v>
          </cell>
          <cell r="Q119" t="str">
            <v>0003</v>
          </cell>
          <cell r="R119" t="str">
            <v>1070</v>
          </cell>
        </row>
        <row r="120">
          <cell r="A120">
            <v>43917681</v>
          </cell>
          <cell r="B120" t="str">
            <v>SDUG_Lakemont Ridge 2_1716</v>
          </cell>
          <cell r="C120" t="str">
            <v>HDC1</v>
          </cell>
          <cell r="D120"/>
          <cell r="E120"/>
          <cell r="F120"/>
          <cell r="G120" t="str">
            <v>S/101530/CN/AF1UI</v>
          </cell>
          <cell r="H120"/>
          <cell r="I120"/>
          <cell r="J120"/>
          <cell r="K120">
            <v>100</v>
          </cell>
          <cell r="L120" t="str">
            <v>011</v>
          </cell>
          <cell r="M120" t="str">
            <v>2009</v>
          </cell>
          <cell r="N120" t="str">
            <v>0003</v>
          </cell>
          <cell r="O120" t="str">
            <v>1023</v>
          </cell>
          <cell r="P120" t="str">
            <v>1101210</v>
          </cell>
          <cell r="Q120" t="str">
            <v>0003</v>
          </cell>
          <cell r="R120" t="str">
            <v>1070</v>
          </cell>
        </row>
        <row r="121">
          <cell r="A121">
            <v>43917681</v>
          </cell>
          <cell r="B121" t="str">
            <v>SDUG_Lakemont Ridge 2_1716</v>
          </cell>
          <cell r="C121" t="str">
            <v>HDC1</v>
          </cell>
          <cell r="D121"/>
          <cell r="E121"/>
          <cell r="F121"/>
          <cell r="G121" t="str">
            <v>S/101530/CN/AF1UI</v>
          </cell>
          <cell r="H121"/>
          <cell r="I121"/>
          <cell r="J121"/>
          <cell r="K121">
            <v>100</v>
          </cell>
          <cell r="L121" t="str">
            <v>011</v>
          </cell>
          <cell r="M121" t="str">
            <v>2009</v>
          </cell>
          <cell r="N121" t="str">
            <v>0003</v>
          </cell>
          <cell r="O121" t="str">
            <v>1023</v>
          </cell>
          <cell r="P121" t="str">
            <v>1101210</v>
          </cell>
          <cell r="Q121" t="str">
            <v>0003</v>
          </cell>
          <cell r="R121" t="str">
            <v>1070</v>
          </cell>
        </row>
        <row r="122">
          <cell r="A122">
            <v>43917681</v>
          </cell>
          <cell r="B122" t="str">
            <v>SDUG_Lakemont Ridge 2_1716</v>
          </cell>
          <cell r="C122" t="str">
            <v>HDC1</v>
          </cell>
          <cell r="D122"/>
          <cell r="E122"/>
          <cell r="F122"/>
          <cell r="G122" t="str">
            <v>S/101530/CN/AF1UI</v>
          </cell>
          <cell r="H122"/>
          <cell r="I122"/>
          <cell r="J122"/>
          <cell r="K122">
            <v>100</v>
          </cell>
          <cell r="L122" t="str">
            <v>011</v>
          </cell>
          <cell r="M122" t="str">
            <v>2009</v>
          </cell>
          <cell r="N122" t="str">
            <v>0003</v>
          </cell>
          <cell r="O122" t="str">
            <v>1023</v>
          </cell>
          <cell r="P122" t="str">
            <v>1101210</v>
          </cell>
          <cell r="Q122" t="str">
            <v>0003</v>
          </cell>
          <cell r="R122" t="str">
            <v>1070</v>
          </cell>
        </row>
        <row r="123">
          <cell r="A123">
            <v>43917681</v>
          </cell>
          <cell r="B123" t="str">
            <v>SDUG_Lakemont Ridge 2_1716</v>
          </cell>
          <cell r="C123" t="str">
            <v>HDC1</v>
          </cell>
          <cell r="D123"/>
          <cell r="E123"/>
          <cell r="F123"/>
          <cell r="G123" t="str">
            <v>S/101530/CN/AF1UI</v>
          </cell>
          <cell r="H123"/>
          <cell r="I123"/>
          <cell r="J123"/>
          <cell r="K123">
            <v>100</v>
          </cell>
          <cell r="L123" t="str">
            <v>011</v>
          </cell>
          <cell r="M123" t="str">
            <v>2009</v>
          </cell>
          <cell r="N123" t="str">
            <v>0003</v>
          </cell>
          <cell r="O123" t="str">
            <v>1023</v>
          </cell>
          <cell r="P123" t="str">
            <v>1101210</v>
          </cell>
          <cell r="Q123" t="str">
            <v>0003</v>
          </cell>
          <cell r="R123" t="str">
            <v>1070</v>
          </cell>
        </row>
        <row r="124">
          <cell r="A124">
            <v>43949833</v>
          </cell>
          <cell r="B124" t="str">
            <v>SDUG_GOSLING PINES SECTION 2</v>
          </cell>
          <cell r="C124" t="str">
            <v>HDC1</v>
          </cell>
          <cell r="D124"/>
          <cell r="E124"/>
          <cell r="F124"/>
          <cell r="G124" t="str">
            <v>S/101675/CN/AF1UI</v>
          </cell>
          <cell r="H124"/>
          <cell r="I124"/>
          <cell r="J124"/>
          <cell r="K124">
            <v>100</v>
          </cell>
          <cell r="L124" t="str">
            <v>005</v>
          </cell>
          <cell r="M124" t="str">
            <v>2009</v>
          </cell>
          <cell r="N124" t="str">
            <v>0003</v>
          </cell>
          <cell r="O124" t="str">
            <v>1021</v>
          </cell>
          <cell r="P124" t="str">
            <v>1101110</v>
          </cell>
          <cell r="Q124" t="str">
            <v>0003</v>
          </cell>
          <cell r="R124" t="str">
            <v>1070</v>
          </cell>
        </row>
        <row r="125">
          <cell r="A125">
            <v>44155617</v>
          </cell>
          <cell r="B125" t="str">
            <v>SDUG_ASHFORD TERRACE</v>
          </cell>
          <cell r="C125" t="str">
            <v>HDC1</v>
          </cell>
          <cell r="D125"/>
          <cell r="E125"/>
          <cell r="F125"/>
          <cell r="G125" t="str">
            <v>S/101566/CN/AF1UI-1</v>
          </cell>
          <cell r="H125"/>
          <cell r="I125"/>
          <cell r="J125"/>
          <cell r="K125">
            <v>100</v>
          </cell>
          <cell r="L125" t="str">
            <v>002</v>
          </cell>
          <cell r="M125" t="str">
            <v>2009</v>
          </cell>
          <cell r="N125" t="str">
            <v>0003</v>
          </cell>
          <cell r="O125" t="str">
            <v>1007</v>
          </cell>
          <cell r="P125" t="str">
            <v>1101240</v>
          </cell>
          <cell r="Q125" t="str">
            <v>0003</v>
          </cell>
          <cell r="R125" t="str">
            <v>1070</v>
          </cell>
        </row>
        <row r="126">
          <cell r="A126">
            <v>44215959</v>
          </cell>
          <cell r="B126" t="str">
            <v>GOVP_JU-M-07-0025_US90A @ FM762</v>
          </cell>
          <cell r="C126" t="str">
            <v>HDC2</v>
          </cell>
          <cell r="D126"/>
          <cell r="E126"/>
          <cell r="F126"/>
          <cell r="G126" t="str">
            <v>S/101530/CE/AD2DI</v>
          </cell>
          <cell r="H126"/>
          <cell r="I126"/>
          <cell r="J126"/>
          <cell r="K126">
            <v>100</v>
          </cell>
          <cell r="L126" t="str">
            <v>005</v>
          </cell>
          <cell r="M126" t="str">
            <v>2009</v>
          </cell>
          <cell r="N126" t="str">
            <v>0003</v>
          </cell>
          <cell r="O126" t="str">
            <v>1023</v>
          </cell>
          <cell r="P126" t="str">
            <v>1101210</v>
          </cell>
          <cell r="Q126" t="str">
            <v>0003</v>
          </cell>
          <cell r="R126" t="str">
            <v>1070</v>
          </cell>
        </row>
        <row r="127">
          <cell r="A127">
            <v>44215959</v>
          </cell>
          <cell r="B127" t="str">
            <v>GOVP_JU-M-07-0025_US90A @ FM762</v>
          </cell>
          <cell r="C127" t="str">
            <v>HDC2</v>
          </cell>
          <cell r="D127"/>
          <cell r="E127"/>
          <cell r="F127"/>
          <cell r="G127" t="str">
            <v>S/101530/CE/AD2DI</v>
          </cell>
          <cell r="H127"/>
          <cell r="I127"/>
          <cell r="J127"/>
          <cell r="K127">
            <v>100</v>
          </cell>
          <cell r="L127" t="str">
            <v>006</v>
          </cell>
          <cell r="M127" t="str">
            <v>2009</v>
          </cell>
          <cell r="N127" t="str">
            <v>0003</v>
          </cell>
          <cell r="O127" t="str">
            <v>1023</v>
          </cell>
          <cell r="P127" t="str">
            <v>1101210</v>
          </cell>
          <cell r="Q127" t="str">
            <v>0003</v>
          </cell>
          <cell r="R127" t="str">
            <v>1070</v>
          </cell>
        </row>
        <row r="128">
          <cell r="A128">
            <v>44215959</v>
          </cell>
          <cell r="B128" t="str">
            <v>GOVP_JU-M-07-0025_US90A @ FM762</v>
          </cell>
          <cell r="C128" t="str">
            <v>HDC2</v>
          </cell>
          <cell r="D128"/>
          <cell r="E128"/>
          <cell r="F128"/>
          <cell r="G128" t="str">
            <v>S/101530/CE/AD2DI</v>
          </cell>
          <cell r="H128"/>
          <cell r="I128"/>
          <cell r="J128"/>
          <cell r="K128">
            <v>100</v>
          </cell>
          <cell r="L128" t="str">
            <v>006</v>
          </cell>
          <cell r="M128" t="str">
            <v>2009</v>
          </cell>
          <cell r="N128" t="str">
            <v>0003</v>
          </cell>
          <cell r="O128" t="str">
            <v>1023</v>
          </cell>
          <cell r="P128" t="str">
            <v>1101210</v>
          </cell>
          <cell r="Q128" t="str">
            <v>0003</v>
          </cell>
          <cell r="R128" t="str">
            <v>1070</v>
          </cell>
        </row>
        <row r="129">
          <cell r="A129">
            <v>44215959</v>
          </cell>
          <cell r="B129" t="str">
            <v>GOVP_JU-M-07-0025_US90A @ FM762</v>
          </cell>
          <cell r="C129" t="str">
            <v>HDC2</v>
          </cell>
          <cell r="D129"/>
          <cell r="E129"/>
          <cell r="F129"/>
          <cell r="G129" t="str">
            <v>S/101530/CE/AD2DI</v>
          </cell>
          <cell r="H129"/>
          <cell r="I129"/>
          <cell r="J129"/>
          <cell r="K129">
            <v>70</v>
          </cell>
          <cell r="L129" t="str">
            <v>005</v>
          </cell>
          <cell r="M129" t="str">
            <v>2009</v>
          </cell>
          <cell r="N129" t="str">
            <v>0003</v>
          </cell>
          <cell r="O129" t="str">
            <v>1023</v>
          </cell>
          <cell r="P129" t="str">
            <v>1101210</v>
          </cell>
          <cell r="Q129" t="str">
            <v>0003</v>
          </cell>
          <cell r="R129" t="str">
            <v>1070</v>
          </cell>
        </row>
        <row r="130">
          <cell r="A130">
            <v>44215959</v>
          </cell>
          <cell r="B130" t="str">
            <v>GOVP_JU-M-07-0025_US90A @ FM762</v>
          </cell>
          <cell r="C130" t="str">
            <v>HDC2</v>
          </cell>
          <cell r="D130"/>
          <cell r="E130"/>
          <cell r="F130"/>
          <cell r="G130" t="str">
            <v>S/101530/CE/AD2DR</v>
          </cell>
          <cell r="H130"/>
          <cell r="I130"/>
          <cell r="J130"/>
          <cell r="K130">
            <v>30</v>
          </cell>
          <cell r="L130" t="str">
            <v>005</v>
          </cell>
          <cell r="M130" t="str">
            <v>2009</v>
          </cell>
          <cell r="N130" t="str">
            <v>0003</v>
          </cell>
          <cell r="O130" t="str">
            <v>1023</v>
          </cell>
          <cell r="P130" t="str">
            <v>1101210</v>
          </cell>
          <cell r="Q130" t="str">
            <v>0003</v>
          </cell>
          <cell r="R130" t="str">
            <v>1070</v>
          </cell>
        </row>
        <row r="131">
          <cell r="A131">
            <v>44259370</v>
          </cell>
          <cell r="B131" t="str">
            <v>New 1500 kVA PMT, 120' 1/0, TP, 0810SOX</v>
          </cell>
          <cell r="C131" t="str">
            <v>HXC1</v>
          </cell>
          <cell r="D131"/>
          <cell r="E131"/>
          <cell r="F131"/>
          <cell r="G131" t="str">
            <v>S/101762/CN/CF1R-I-2</v>
          </cell>
          <cell r="H131"/>
          <cell r="I131"/>
          <cell r="J131"/>
          <cell r="K131">
            <v>100</v>
          </cell>
          <cell r="L131" t="str">
            <v>003</v>
          </cell>
          <cell r="M131" t="str">
            <v>2009</v>
          </cell>
          <cell r="N131" t="str">
            <v>0003</v>
          </cell>
          <cell r="O131" t="str">
            <v>1008</v>
          </cell>
          <cell r="P131" t="str">
            <v>1101245</v>
          </cell>
          <cell r="Q131" t="str">
            <v>0003</v>
          </cell>
          <cell r="R131" t="str">
            <v>1070</v>
          </cell>
        </row>
        <row r="132">
          <cell r="A132">
            <v>44259370</v>
          </cell>
          <cell r="B132" t="str">
            <v>New 1500 kVA PMT, 120' 1/0, TP, 0810SOX</v>
          </cell>
          <cell r="C132" t="str">
            <v>HXC1</v>
          </cell>
          <cell r="D132"/>
          <cell r="E132"/>
          <cell r="F132"/>
          <cell r="G132" t="str">
            <v>S/101762/CN/CF1R-I-2</v>
          </cell>
          <cell r="H132"/>
          <cell r="I132"/>
          <cell r="J132"/>
          <cell r="K132">
            <v>100</v>
          </cell>
          <cell r="L132" t="str">
            <v>003</v>
          </cell>
          <cell r="M132" t="str">
            <v>2009</v>
          </cell>
          <cell r="N132" t="str">
            <v>0003</v>
          </cell>
          <cell r="O132" t="str">
            <v>1008</v>
          </cell>
          <cell r="P132" t="str">
            <v>1101245</v>
          </cell>
          <cell r="Q132" t="str">
            <v>0003</v>
          </cell>
          <cell r="R132" t="str">
            <v>1070</v>
          </cell>
        </row>
        <row r="133">
          <cell r="A133">
            <v>44311634</v>
          </cell>
          <cell r="B133" t="str">
            <v>NEW FDR DIP_760'  3-1250, 0708SOX</v>
          </cell>
          <cell r="C133" t="str">
            <v>HXC1</v>
          </cell>
          <cell r="D133"/>
          <cell r="E133"/>
          <cell r="F133"/>
          <cell r="G133" t="str">
            <v>S/101762/CE/CG1R-I-1</v>
          </cell>
          <cell r="H133"/>
          <cell r="I133"/>
          <cell r="J133"/>
          <cell r="K133">
            <v>100</v>
          </cell>
          <cell r="L133" t="str">
            <v>006</v>
          </cell>
          <cell r="M133" t="str">
            <v>2009</v>
          </cell>
          <cell r="N133" t="str">
            <v>0003</v>
          </cell>
          <cell r="O133" t="str">
            <v>1008</v>
          </cell>
          <cell r="P133" t="str">
            <v>1101245</v>
          </cell>
          <cell r="Q133" t="str">
            <v>0003</v>
          </cell>
          <cell r="R133" t="str">
            <v>1070</v>
          </cell>
        </row>
        <row r="134">
          <cell r="A134">
            <v>44358645</v>
          </cell>
          <cell r="B134" t="str">
            <v>NEW PMTS,2-5000KVA4160 1-PMS AUTO1108SOX</v>
          </cell>
          <cell r="C134" t="str">
            <v>HXC1</v>
          </cell>
          <cell r="D134"/>
          <cell r="E134"/>
          <cell r="F134"/>
          <cell r="G134" t="str">
            <v>S/101762/CN/CF1R-I-2</v>
          </cell>
          <cell r="H134"/>
          <cell r="I134"/>
          <cell r="J134"/>
          <cell r="K134">
            <v>100</v>
          </cell>
          <cell r="L134" t="str">
            <v>001</v>
          </cell>
          <cell r="M134" t="str">
            <v>2009</v>
          </cell>
          <cell r="N134" t="str">
            <v>0003</v>
          </cell>
          <cell r="O134" t="str">
            <v>1008</v>
          </cell>
          <cell r="P134" t="str">
            <v>1101245</v>
          </cell>
          <cell r="Q134" t="str">
            <v>0003</v>
          </cell>
          <cell r="R134" t="str">
            <v>1070</v>
          </cell>
        </row>
        <row r="135">
          <cell r="A135">
            <v>44358645</v>
          </cell>
          <cell r="B135" t="str">
            <v>NEW PMTS,2-5000KVA4160 1-PMS AUTO1108SOX</v>
          </cell>
          <cell r="C135" t="str">
            <v>HXC1</v>
          </cell>
          <cell r="D135"/>
          <cell r="E135"/>
          <cell r="F135"/>
          <cell r="G135" t="str">
            <v>S/101762/CN/CF1R-I-2</v>
          </cell>
          <cell r="H135"/>
          <cell r="I135"/>
          <cell r="J135"/>
          <cell r="K135">
            <v>100</v>
          </cell>
          <cell r="L135" t="str">
            <v>001</v>
          </cell>
          <cell r="M135" t="str">
            <v>2009</v>
          </cell>
          <cell r="N135" t="str">
            <v>0003</v>
          </cell>
          <cell r="O135" t="str">
            <v>1008</v>
          </cell>
          <cell r="P135" t="str">
            <v>1101245</v>
          </cell>
          <cell r="Q135" t="str">
            <v>0003</v>
          </cell>
          <cell r="R135" t="str">
            <v>1070</v>
          </cell>
        </row>
        <row r="136">
          <cell r="A136">
            <v>44358645</v>
          </cell>
          <cell r="B136" t="str">
            <v>NEW PMTS,2-5000KVA4160 1-PMS AUTO1108SOX</v>
          </cell>
          <cell r="C136" t="str">
            <v>HXC1</v>
          </cell>
          <cell r="D136"/>
          <cell r="E136"/>
          <cell r="F136"/>
          <cell r="G136" t="str">
            <v>S/101762/CN/CF1R-I-2</v>
          </cell>
          <cell r="H136"/>
          <cell r="I136"/>
          <cell r="J136"/>
          <cell r="K136">
            <v>100</v>
          </cell>
          <cell r="L136" t="str">
            <v>001</v>
          </cell>
          <cell r="M136" t="str">
            <v>2009</v>
          </cell>
          <cell r="N136" t="str">
            <v>0003</v>
          </cell>
          <cell r="O136" t="str">
            <v>1008</v>
          </cell>
          <cell r="P136" t="str">
            <v>1101245</v>
          </cell>
          <cell r="Q136" t="str">
            <v>0003</v>
          </cell>
          <cell r="R136" t="str">
            <v>1070</v>
          </cell>
        </row>
        <row r="137">
          <cell r="A137">
            <v>44358645</v>
          </cell>
          <cell r="B137" t="str">
            <v>NEW PMTS,2-5000KVA4160 1-PMS AUTO1108SOX</v>
          </cell>
          <cell r="C137" t="str">
            <v>HXC1</v>
          </cell>
          <cell r="D137"/>
          <cell r="E137"/>
          <cell r="F137"/>
          <cell r="G137" t="str">
            <v>S/101762/CN/CF1R-I-2</v>
          </cell>
          <cell r="H137"/>
          <cell r="I137"/>
          <cell r="J137"/>
          <cell r="K137">
            <v>100</v>
          </cell>
          <cell r="L137" t="str">
            <v>002</v>
          </cell>
          <cell r="M137" t="str">
            <v>2009</v>
          </cell>
          <cell r="N137" t="str">
            <v>0003</v>
          </cell>
          <cell r="O137" t="str">
            <v>1008</v>
          </cell>
          <cell r="P137" t="str">
            <v>1101245</v>
          </cell>
          <cell r="Q137" t="str">
            <v>0003</v>
          </cell>
          <cell r="R137" t="str">
            <v>1070</v>
          </cell>
        </row>
        <row r="138">
          <cell r="A138">
            <v>44428045</v>
          </cell>
          <cell r="B138" t="str">
            <v>SDUG_GLENABBEYSEC6</v>
          </cell>
          <cell r="C138" t="str">
            <v>HDC1</v>
          </cell>
          <cell r="D138"/>
          <cell r="E138"/>
          <cell r="F138"/>
          <cell r="G138" t="str">
            <v>S/101675/CN/AF1UI</v>
          </cell>
          <cell r="H138"/>
          <cell r="I138"/>
          <cell r="J138"/>
          <cell r="K138">
            <v>100</v>
          </cell>
          <cell r="L138" t="str">
            <v>002</v>
          </cell>
          <cell r="M138" t="str">
            <v>2009</v>
          </cell>
          <cell r="N138" t="str">
            <v>0003</v>
          </cell>
          <cell r="O138" t="str">
            <v>1021</v>
          </cell>
          <cell r="P138" t="str">
            <v>1101110</v>
          </cell>
          <cell r="Q138" t="str">
            <v>0003</v>
          </cell>
          <cell r="R138" t="str">
            <v>1070</v>
          </cell>
        </row>
        <row r="139">
          <cell r="A139">
            <v>44453589</v>
          </cell>
          <cell r="B139" t="str">
            <v>SDUG_WILLOW CREEK FARMS 1_REHAB</v>
          </cell>
          <cell r="C139" t="str">
            <v>HDC2</v>
          </cell>
          <cell r="D139"/>
          <cell r="E139"/>
          <cell r="F139"/>
          <cell r="G139" t="str">
            <v>S/101627/CN/AF1UI</v>
          </cell>
          <cell r="H139"/>
          <cell r="I139"/>
          <cell r="J139"/>
          <cell r="K139">
            <v>100</v>
          </cell>
          <cell r="L139" t="str">
            <v>005</v>
          </cell>
          <cell r="M139" t="str">
            <v>2009</v>
          </cell>
          <cell r="N139" t="str">
            <v>0003</v>
          </cell>
          <cell r="O139" t="str">
            <v>1006</v>
          </cell>
          <cell r="P139" t="str">
            <v>1101230</v>
          </cell>
          <cell r="Q139" t="str">
            <v>0003</v>
          </cell>
          <cell r="R139" t="str">
            <v>1070</v>
          </cell>
        </row>
        <row r="140">
          <cell r="A140">
            <v>44453589</v>
          </cell>
          <cell r="B140" t="str">
            <v>SDUG_WILLOW CREEK FARMS 1_REHAB</v>
          </cell>
          <cell r="C140" t="str">
            <v>HDC2</v>
          </cell>
          <cell r="D140"/>
          <cell r="E140"/>
          <cell r="F140"/>
          <cell r="G140" t="str">
            <v>S/101627/CN/AF1UI</v>
          </cell>
          <cell r="H140"/>
          <cell r="I140"/>
          <cell r="J140"/>
          <cell r="K140">
            <v>100</v>
          </cell>
          <cell r="L140" t="str">
            <v>005</v>
          </cell>
          <cell r="M140" t="str">
            <v>2009</v>
          </cell>
          <cell r="N140" t="str">
            <v>0003</v>
          </cell>
          <cell r="O140" t="str">
            <v>1006</v>
          </cell>
          <cell r="P140" t="str">
            <v>1101230</v>
          </cell>
          <cell r="Q140" t="str">
            <v>0003</v>
          </cell>
          <cell r="R140" t="str">
            <v>1070</v>
          </cell>
        </row>
        <row r="141">
          <cell r="A141">
            <v>44453589</v>
          </cell>
          <cell r="B141" t="str">
            <v>SDUG_WILLOW CREEK FARMS 1_REHAB</v>
          </cell>
          <cell r="C141" t="str">
            <v>HDC2</v>
          </cell>
          <cell r="D141"/>
          <cell r="E141"/>
          <cell r="F141"/>
          <cell r="G141" t="str">
            <v>S/101627/CN/AF1UI</v>
          </cell>
          <cell r="H141"/>
          <cell r="I141"/>
          <cell r="J141"/>
          <cell r="K141">
            <v>70</v>
          </cell>
          <cell r="L141" t="str">
            <v>002</v>
          </cell>
          <cell r="M141" t="str">
            <v>2009</v>
          </cell>
          <cell r="N141" t="str">
            <v>0003</v>
          </cell>
          <cell r="O141" t="str">
            <v>1006</v>
          </cell>
          <cell r="P141" t="str">
            <v>1101230</v>
          </cell>
          <cell r="Q141" t="str">
            <v>0003</v>
          </cell>
          <cell r="R141" t="str">
            <v>1070</v>
          </cell>
        </row>
        <row r="142">
          <cell r="A142">
            <v>44453589</v>
          </cell>
          <cell r="B142" t="str">
            <v>SDUG_WILLOW CREEK FARMS 1_REHAB</v>
          </cell>
          <cell r="C142" t="str">
            <v>HDC2</v>
          </cell>
          <cell r="D142"/>
          <cell r="E142"/>
          <cell r="F142"/>
          <cell r="G142" t="str">
            <v>S/101627/CN/AF1UR</v>
          </cell>
          <cell r="H142"/>
          <cell r="I142"/>
          <cell r="J142"/>
          <cell r="K142">
            <v>30</v>
          </cell>
          <cell r="L142" t="str">
            <v>002</v>
          </cell>
          <cell r="M142" t="str">
            <v>2009</v>
          </cell>
          <cell r="N142" t="str">
            <v>0003</v>
          </cell>
          <cell r="O142" t="str">
            <v>1006</v>
          </cell>
          <cell r="P142" t="str">
            <v>1101230</v>
          </cell>
          <cell r="Q142" t="str">
            <v>0003</v>
          </cell>
          <cell r="R142" t="str">
            <v>1070</v>
          </cell>
        </row>
        <row r="143">
          <cell r="A143">
            <v>44463852</v>
          </cell>
          <cell r="B143" t="str">
            <v>SDUG_PLANTATION LAKES 5</v>
          </cell>
          <cell r="C143" t="str">
            <v>HDC1</v>
          </cell>
          <cell r="D143"/>
          <cell r="E143"/>
          <cell r="F143"/>
          <cell r="G143" t="str">
            <v>S/101570/CN/AF1UI</v>
          </cell>
          <cell r="H143"/>
          <cell r="I143"/>
          <cell r="J143"/>
          <cell r="K143">
            <v>100</v>
          </cell>
          <cell r="L143" t="str">
            <v>005</v>
          </cell>
          <cell r="M143" t="str">
            <v>2009</v>
          </cell>
          <cell r="N143" t="str">
            <v>0003</v>
          </cell>
          <cell r="O143" t="str">
            <v>1019</v>
          </cell>
          <cell r="P143" t="str">
            <v>1101220</v>
          </cell>
          <cell r="Q143" t="str">
            <v>0003</v>
          </cell>
          <cell r="R143" t="str">
            <v>1070</v>
          </cell>
        </row>
        <row r="144">
          <cell r="A144">
            <v>44463852</v>
          </cell>
          <cell r="B144" t="str">
            <v>SDUG_PLANTATION LAKES 5</v>
          </cell>
          <cell r="C144" t="str">
            <v>HDC1</v>
          </cell>
          <cell r="D144"/>
          <cell r="E144"/>
          <cell r="F144"/>
          <cell r="G144" t="str">
            <v>S/101570/CN/AF1UI</v>
          </cell>
          <cell r="H144"/>
          <cell r="I144"/>
          <cell r="J144"/>
          <cell r="K144">
            <v>100</v>
          </cell>
          <cell r="L144" t="str">
            <v>005</v>
          </cell>
          <cell r="M144" t="str">
            <v>2009</v>
          </cell>
          <cell r="N144" t="str">
            <v>0003</v>
          </cell>
          <cell r="O144" t="str">
            <v>1019</v>
          </cell>
          <cell r="P144" t="str">
            <v>1101220</v>
          </cell>
          <cell r="Q144" t="str">
            <v>0003</v>
          </cell>
          <cell r="R144" t="str">
            <v>1070</v>
          </cell>
        </row>
        <row r="145">
          <cell r="A145">
            <v>44486825</v>
          </cell>
          <cell r="B145" t="str">
            <v>NEW PMT 750KVA, 151', 1/0, TP, 0802SOX</v>
          </cell>
          <cell r="C145" t="str">
            <v>HXC1</v>
          </cell>
          <cell r="D145"/>
          <cell r="E145"/>
          <cell r="F145"/>
          <cell r="G145" t="str">
            <v>S/101762/CN/CF1R-I-2</v>
          </cell>
          <cell r="H145"/>
          <cell r="I145"/>
          <cell r="J145"/>
          <cell r="K145">
            <v>100</v>
          </cell>
          <cell r="L145" t="str">
            <v>001</v>
          </cell>
          <cell r="M145" t="str">
            <v>2009</v>
          </cell>
          <cell r="N145" t="str">
            <v>0003</v>
          </cell>
          <cell r="O145" t="str">
            <v>1008</v>
          </cell>
          <cell r="P145" t="str">
            <v>1101245</v>
          </cell>
          <cell r="Q145" t="str">
            <v>0003</v>
          </cell>
          <cell r="R145" t="str">
            <v>1070</v>
          </cell>
        </row>
        <row r="146">
          <cell r="A146">
            <v>44501752</v>
          </cell>
          <cell r="B146" t="str">
            <v>NEW PMT 750KVA , 212', 1/0, TP, 0805SOX</v>
          </cell>
          <cell r="C146" t="str">
            <v>HXC1</v>
          </cell>
          <cell r="D146"/>
          <cell r="E146"/>
          <cell r="F146"/>
          <cell r="G146" t="str">
            <v>S/101762/CN/CF1R-I-2</v>
          </cell>
          <cell r="H146"/>
          <cell r="I146"/>
          <cell r="J146"/>
          <cell r="K146">
            <v>100</v>
          </cell>
          <cell r="L146" t="str">
            <v>001</v>
          </cell>
          <cell r="M146" t="str">
            <v>2009</v>
          </cell>
          <cell r="N146" t="str">
            <v>0003</v>
          </cell>
          <cell r="O146" t="str">
            <v>1008</v>
          </cell>
          <cell r="P146" t="str">
            <v>1101245</v>
          </cell>
          <cell r="Q146" t="str">
            <v>0003</v>
          </cell>
          <cell r="R146" t="str">
            <v>1070</v>
          </cell>
        </row>
        <row r="147">
          <cell r="A147">
            <v>44520380</v>
          </cell>
          <cell r="B147" t="str">
            <v>SDUG_AVONDALE PLACE SEC. 1_TOWNHOMES</v>
          </cell>
          <cell r="C147" t="str">
            <v>HDC1</v>
          </cell>
          <cell r="D147"/>
          <cell r="E147"/>
          <cell r="F147"/>
          <cell r="G147" t="str">
            <v>S/101627/CN/AF2HI</v>
          </cell>
          <cell r="H147"/>
          <cell r="I147"/>
          <cell r="J147"/>
          <cell r="K147">
            <v>100</v>
          </cell>
          <cell r="L147" t="str">
            <v>002</v>
          </cell>
          <cell r="M147" t="str">
            <v>2009</v>
          </cell>
          <cell r="N147" t="str">
            <v>0003</v>
          </cell>
          <cell r="O147" t="str">
            <v>1006</v>
          </cell>
          <cell r="P147" t="str">
            <v>1101230</v>
          </cell>
          <cell r="Q147" t="str">
            <v>0003</v>
          </cell>
          <cell r="R147" t="str">
            <v>1070</v>
          </cell>
        </row>
        <row r="148">
          <cell r="A148">
            <v>44555500</v>
          </cell>
          <cell r="B148" t="str">
            <v>SDUG_AVONDALE PLACE SEC. 2_TOWNHOMES</v>
          </cell>
          <cell r="C148" t="str">
            <v>HDC1</v>
          </cell>
          <cell r="D148"/>
          <cell r="E148"/>
          <cell r="F148"/>
          <cell r="G148" t="str">
            <v>S/101627/CN/AF1UI</v>
          </cell>
          <cell r="H148"/>
          <cell r="I148"/>
          <cell r="J148"/>
          <cell r="K148">
            <v>100</v>
          </cell>
          <cell r="L148" t="str">
            <v>002</v>
          </cell>
          <cell r="M148" t="str">
            <v>2009</v>
          </cell>
          <cell r="N148" t="str">
            <v>0003</v>
          </cell>
          <cell r="O148" t="str">
            <v>1006</v>
          </cell>
          <cell r="P148" t="str">
            <v>1101230</v>
          </cell>
          <cell r="Q148" t="str">
            <v>0003</v>
          </cell>
          <cell r="R148" t="str">
            <v>1070</v>
          </cell>
        </row>
        <row r="149">
          <cell r="A149">
            <v>44557925</v>
          </cell>
          <cell r="B149" t="str">
            <v>NEW 5000KVA PMT 2L/1L AUTO-PMS 0805SOX</v>
          </cell>
          <cell r="C149" t="str">
            <v>HXC1</v>
          </cell>
          <cell r="D149"/>
          <cell r="E149"/>
          <cell r="F149"/>
          <cell r="G149" t="str">
            <v>S/101762/CN/CF1R-I-2</v>
          </cell>
          <cell r="H149"/>
          <cell r="I149"/>
          <cell r="J149"/>
          <cell r="K149">
            <v>100</v>
          </cell>
          <cell r="L149" t="str">
            <v>009</v>
          </cell>
          <cell r="M149" t="str">
            <v>2009</v>
          </cell>
          <cell r="N149" t="str">
            <v>0003</v>
          </cell>
          <cell r="O149" t="str">
            <v>1008</v>
          </cell>
          <cell r="P149" t="str">
            <v>1101245</v>
          </cell>
          <cell r="Q149" t="str">
            <v>0003</v>
          </cell>
          <cell r="R149" t="str">
            <v>1070</v>
          </cell>
        </row>
        <row r="150">
          <cell r="A150">
            <v>44557925</v>
          </cell>
          <cell r="B150" t="str">
            <v>NEW 5000KVA PMT 2L/1L AUTO-PMS 0805SOX</v>
          </cell>
          <cell r="C150" t="str">
            <v>HXC1</v>
          </cell>
          <cell r="D150"/>
          <cell r="E150"/>
          <cell r="F150"/>
          <cell r="G150" t="str">
            <v>S/101762/CN/CF1R-I-2</v>
          </cell>
          <cell r="H150"/>
          <cell r="I150"/>
          <cell r="J150"/>
          <cell r="K150">
            <v>100</v>
          </cell>
          <cell r="L150" t="str">
            <v>009</v>
          </cell>
          <cell r="M150" t="str">
            <v>2009</v>
          </cell>
          <cell r="N150" t="str">
            <v>0003</v>
          </cell>
          <cell r="O150" t="str">
            <v>1008</v>
          </cell>
          <cell r="P150" t="str">
            <v>1101245</v>
          </cell>
          <cell r="Q150" t="str">
            <v>0003</v>
          </cell>
          <cell r="R150" t="str">
            <v>1070</v>
          </cell>
        </row>
        <row r="151">
          <cell r="A151">
            <v>44557925</v>
          </cell>
          <cell r="B151" t="str">
            <v>NEW 5000KVA PMT 2L/1L AUTO-PMS 0805SOX</v>
          </cell>
          <cell r="C151" t="str">
            <v>HXC1</v>
          </cell>
          <cell r="D151"/>
          <cell r="E151"/>
          <cell r="F151"/>
          <cell r="G151" t="str">
            <v>S/101762/CN/CF1R-I-2</v>
          </cell>
          <cell r="H151"/>
          <cell r="I151"/>
          <cell r="J151"/>
          <cell r="K151">
            <v>100</v>
          </cell>
          <cell r="L151" t="str">
            <v>009</v>
          </cell>
          <cell r="M151" t="str">
            <v>2009</v>
          </cell>
          <cell r="N151" t="str">
            <v>0003</v>
          </cell>
          <cell r="O151" t="str">
            <v>1008</v>
          </cell>
          <cell r="P151" t="str">
            <v>1101245</v>
          </cell>
          <cell r="Q151" t="str">
            <v>0003</v>
          </cell>
          <cell r="R151" t="str">
            <v>1070</v>
          </cell>
        </row>
        <row r="152">
          <cell r="A152">
            <v>44557925</v>
          </cell>
          <cell r="B152" t="str">
            <v>NEW 5000KVA PMT 2L/1L AUTO-PMS 0805SOX</v>
          </cell>
          <cell r="C152" t="str">
            <v>HXC1</v>
          </cell>
          <cell r="D152"/>
          <cell r="E152"/>
          <cell r="F152"/>
          <cell r="G152" t="str">
            <v>S/101762/CN/CF1R-I-2</v>
          </cell>
          <cell r="H152"/>
          <cell r="I152"/>
          <cell r="J152"/>
          <cell r="K152">
            <v>100</v>
          </cell>
          <cell r="L152" t="str">
            <v>009</v>
          </cell>
          <cell r="M152" t="str">
            <v>2009</v>
          </cell>
          <cell r="N152" t="str">
            <v>0003</v>
          </cell>
          <cell r="O152" t="str">
            <v>1008</v>
          </cell>
          <cell r="P152" t="str">
            <v>1101245</v>
          </cell>
          <cell r="Q152" t="str">
            <v>0003</v>
          </cell>
          <cell r="R152" t="str">
            <v>1070</v>
          </cell>
        </row>
        <row r="153">
          <cell r="A153">
            <v>44557925</v>
          </cell>
          <cell r="B153" t="str">
            <v>NEW 5000KVA PMT 2L/1L AUTO-PMS 0805SOX</v>
          </cell>
          <cell r="C153" t="str">
            <v>HXC1</v>
          </cell>
          <cell r="D153"/>
          <cell r="E153"/>
          <cell r="F153"/>
          <cell r="G153" t="str">
            <v>S/101762/CN/CF1R-I-2</v>
          </cell>
          <cell r="H153"/>
          <cell r="I153"/>
          <cell r="J153"/>
          <cell r="K153">
            <v>100</v>
          </cell>
          <cell r="L153" t="str">
            <v>009</v>
          </cell>
          <cell r="M153" t="str">
            <v>2009</v>
          </cell>
          <cell r="N153" t="str">
            <v>0003</v>
          </cell>
          <cell r="O153" t="str">
            <v>1008</v>
          </cell>
          <cell r="P153" t="str">
            <v>1101245</v>
          </cell>
          <cell r="Q153" t="str">
            <v>0003</v>
          </cell>
          <cell r="R153" t="str">
            <v>1070</v>
          </cell>
        </row>
        <row r="154">
          <cell r="A154">
            <v>44574664</v>
          </cell>
          <cell r="B154" t="str">
            <v>SDUG_RoyalCrest_E07214</v>
          </cell>
          <cell r="C154" t="str">
            <v>HDC1</v>
          </cell>
          <cell r="D154"/>
          <cell r="E154"/>
          <cell r="F154"/>
          <cell r="G154" t="str">
            <v>S/101675/CN/AF1UI</v>
          </cell>
          <cell r="H154"/>
          <cell r="I154"/>
          <cell r="J154"/>
          <cell r="K154">
            <v>100</v>
          </cell>
          <cell r="L154" t="str">
            <v>002</v>
          </cell>
          <cell r="M154" t="str">
            <v>2009</v>
          </cell>
          <cell r="N154" t="str">
            <v>0003</v>
          </cell>
          <cell r="O154" t="str">
            <v>1021</v>
          </cell>
          <cell r="P154" t="str">
            <v>1101110</v>
          </cell>
          <cell r="Q154" t="str">
            <v>0003</v>
          </cell>
          <cell r="R154" t="str">
            <v>1070</v>
          </cell>
        </row>
        <row r="155">
          <cell r="A155">
            <v>44583170</v>
          </cell>
          <cell r="B155" t="str">
            <v>NEW VLT 2-5000 KVA AUTO - CABLE 0904SOX</v>
          </cell>
          <cell r="C155" t="str">
            <v>HXC1</v>
          </cell>
          <cell r="D155"/>
          <cell r="E155"/>
          <cell r="F155"/>
          <cell r="G155" t="str">
            <v>S/101762/CN/CF1R-I-2</v>
          </cell>
          <cell r="H155"/>
          <cell r="I155"/>
          <cell r="J155"/>
          <cell r="K155">
            <v>100</v>
          </cell>
          <cell r="L155" t="str">
            <v>010</v>
          </cell>
          <cell r="M155" t="str">
            <v>2009</v>
          </cell>
          <cell r="N155" t="str">
            <v>0003</v>
          </cell>
          <cell r="O155" t="str">
            <v>1008</v>
          </cell>
          <cell r="P155" t="str">
            <v>1101245</v>
          </cell>
          <cell r="Q155" t="str">
            <v>0003</v>
          </cell>
          <cell r="R155" t="str">
            <v>1070</v>
          </cell>
        </row>
        <row r="156">
          <cell r="A156">
            <v>44583170</v>
          </cell>
          <cell r="B156" t="str">
            <v>NEW VLT 2-5000 KVA AUTO - CABLE 0904SOX</v>
          </cell>
          <cell r="C156" t="str">
            <v>HXC1</v>
          </cell>
          <cell r="D156"/>
          <cell r="E156"/>
          <cell r="F156"/>
          <cell r="G156" t="str">
            <v>S/101762/CN/CF1R-I-2</v>
          </cell>
          <cell r="H156"/>
          <cell r="I156"/>
          <cell r="J156"/>
          <cell r="K156">
            <v>100</v>
          </cell>
          <cell r="L156" t="str">
            <v>011</v>
          </cell>
          <cell r="M156" t="str">
            <v>2009</v>
          </cell>
          <cell r="N156" t="str">
            <v>0003</v>
          </cell>
          <cell r="O156" t="str">
            <v>1008</v>
          </cell>
          <cell r="P156" t="str">
            <v>1101245</v>
          </cell>
          <cell r="Q156" t="str">
            <v>0003</v>
          </cell>
          <cell r="R156" t="str">
            <v>1070</v>
          </cell>
        </row>
        <row r="157">
          <cell r="A157">
            <v>44583170</v>
          </cell>
          <cell r="B157" t="str">
            <v>NEW VLT 2-5000 KVA AUTO - CABLE 0904SOX</v>
          </cell>
          <cell r="C157" t="str">
            <v>HXC1</v>
          </cell>
          <cell r="D157"/>
          <cell r="E157"/>
          <cell r="F157"/>
          <cell r="G157" t="str">
            <v>S/101762/CN/CF1R-I-2</v>
          </cell>
          <cell r="H157"/>
          <cell r="I157"/>
          <cell r="J157"/>
          <cell r="K157">
            <v>100</v>
          </cell>
          <cell r="L157" t="str">
            <v>011</v>
          </cell>
          <cell r="M157" t="str">
            <v>2009</v>
          </cell>
          <cell r="N157" t="str">
            <v>0003</v>
          </cell>
          <cell r="O157" t="str">
            <v>1008</v>
          </cell>
          <cell r="P157" t="str">
            <v>1101245</v>
          </cell>
          <cell r="Q157" t="str">
            <v>0003</v>
          </cell>
          <cell r="R157" t="str">
            <v>1070</v>
          </cell>
        </row>
        <row r="158">
          <cell r="A158">
            <v>44583170</v>
          </cell>
          <cell r="B158" t="str">
            <v>NEW VLT 2-5000 KVA AUTO - CABLE 0904SOX</v>
          </cell>
          <cell r="C158" t="str">
            <v>HXC1</v>
          </cell>
          <cell r="D158"/>
          <cell r="E158"/>
          <cell r="F158"/>
          <cell r="G158" t="str">
            <v>S/101762/CN/CF1R-I-2</v>
          </cell>
          <cell r="H158"/>
          <cell r="I158"/>
          <cell r="J158"/>
          <cell r="K158">
            <v>100</v>
          </cell>
          <cell r="L158" t="str">
            <v>011</v>
          </cell>
          <cell r="M158" t="str">
            <v>2009</v>
          </cell>
          <cell r="N158" t="str">
            <v>0003</v>
          </cell>
          <cell r="O158" t="str">
            <v>1008</v>
          </cell>
          <cell r="P158" t="str">
            <v>1101245</v>
          </cell>
          <cell r="Q158" t="str">
            <v>0003</v>
          </cell>
          <cell r="R158" t="str">
            <v>1070</v>
          </cell>
        </row>
        <row r="159">
          <cell r="A159">
            <v>44619792</v>
          </cell>
          <cell r="B159" t="str">
            <v>NEW PMT 3750 KVA, 95FT 2/0, TP</v>
          </cell>
          <cell r="C159" t="str">
            <v>HXC1</v>
          </cell>
          <cell r="D159"/>
          <cell r="E159"/>
          <cell r="F159"/>
          <cell r="G159" t="str">
            <v>S/101762/CE/CG1R-I-1</v>
          </cell>
          <cell r="H159"/>
          <cell r="I159"/>
          <cell r="J159"/>
          <cell r="K159">
            <v>100</v>
          </cell>
          <cell r="L159" t="str">
            <v>001</v>
          </cell>
          <cell r="M159" t="str">
            <v>2009</v>
          </cell>
          <cell r="N159" t="str">
            <v>0003</v>
          </cell>
          <cell r="O159" t="str">
            <v>1008</v>
          </cell>
          <cell r="P159" t="str">
            <v>1101245</v>
          </cell>
          <cell r="Q159" t="str">
            <v>0003</v>
          </cell>
          <cell r="R159" t="str">
            <v>1070</v>
          </cell>
        </row>
        <row r="160">
          <cell r="A160">
            <v>44619792</v>
          </cell>
          <cell r="B160" t="str">
            <v>NEW PMT 3750 KVA, 95FT 2/0, TP</v>
          </cell>
          <cell r="C160" t="str">
            <v>HXC1</v>
          </cell>
          <cell r="D160"/>
          <cell r="E160"/>
          <cell r="F160"/>
          <cell r="G160" t="str">
            <v>S/101762/CE/CG1R-I-1</v>
          </cell>
          <cell r="H160"/>
          <cell r="I160"/>
          <cell r="J160"/>
          <cell r="K160">
            <v>100</v>
          </cell>
          <cell r="L160" t="str">
            <v>009</v>
          </cell>
          <cell r="M160" t="str">
            <v>2009</v>
          </cell>
          <cell r="N160" t="str">
            <v>0003</v>
          </cell>
          <cell r="O160" t="str">
            <v>1008</v>
          </cell>
          <cell r="P160" t="str">
            <v>1101245</v>
          </cell>
          <cell r="Q160" t="str">
            <v>0003</v>
          </cell>
          <cell r="R160" t="str">
            <v>1070</v>
          </cell>
        </row>
        <row r="161">
          <cell r="A161">
            <v>44619792</v>
          </cell>
          <cell r="B161" t="str">
            <v>NEW PMT 3750 KVA, 95FT 2/0, TP</v>
          </cell>
          <cell r="C161" t="str">
            <v>HXC1</v>
          </cell>
          <cell r="D161"/>
          <cell r="E161"/>
          <cell r="F161"/>
          <cell r="G161" t="str">
            <v>S/101762/CE/CG1R-I-1</v>
          </cell>
          <cell r="H161"/>
          <cell r="I161"/>
          <cell r="J161"/>
          <cell r="K161">
            <v>100</v>
          </cell>
          <cell r="L161" t="str">
            <v>009</v>
          </cell>
          <cell r="M161" t="str">
            <v>2009</v>
          </cell>
          <cell r="N161" t="str">
            <v>0003</v>
          </cell>
          <cell r="O161" t="str">
            <v>1008</v>
          </cell>
          <cell r="P161" t="str">
            <v>1101245</v>
          </cell>
          <cell r="Q161" t="str">
            <v>0003</v>
          </cell>
          <cell r="R161" t="str">
            <v>1070</v>
          </cell>
        </row>
        <row r="162">
          <cell r="A162">
            <v>44619792</v>
          </cell>
          <cell r="B162" t="str">
            <v>NEW PMT 3750 KVA, 95FT 2/0, TP</v>
          </cell>
          <cell r="C162" t="str">
            <v>HXC1</v>
          </cell>
          <cell r="D162"/>
          <cell r="E162"/>
          <cell r="F162"/>
          <cell r="G162" t="str">
            <v>S/101762/CE/CG1R-I-1</v>
          </cell>
          <cell r="H162"/>
          <cell r="I162"/>
          <cell r="J162"/>
          <cell r="K162">
            <v>100</v>
          </cell>
          <cell r="L162" t="str">
            <v>008</v>
          </cell>
          <cell r="M162" t="str">
            <v>2009</v>
          </cell>
          <cell r="N162" t="str">
            <v>0003</v>
          </cell>
          <cell r="O162" t="str">
            <v>1008</v>
          </cell>
          <cell r="P162" t="str">
            <v>1101245</v>
          </cell>
          <cell r="Q162" t="str">
            <v>0003</v>
          </cell>
          <cell r="R162" t="str">
            <v>1070</v>
          </cell>
        </row>
        <row r="163">
          <cell r="A163">
            <v>44661196</v>
          </cell>
          <cell r="B163" t="str">
            <v>SDUG_KATY CREEK RANCH, S4, L2</v>
          </cell>
          <cell r="C163" t="str">
            <v>HDC1</v>
          </cell>
          <cell r="D163"/>
          <cell r="E163"/>
          <cell r="F163"/>
          <cell r="G163" t="str">
            <v>S/101570/CN/AF1UI</v>
          </cell>
          <cell r="H163"/>
          <cell r="I163"/>
          <cell r="J163"/>
          <cell r="K163">
            <v>100</v>
          </cell>
          <cell r="L163" t="str">
            <v>007</v>
          </cell>
          <cell r="M163" t="str">
            <v>2009</v>
          </cell>
          <cell r="N163" t="str">
            <v>0003</v>
          </cell>
          <cell r="O163" t="str">
            <v>1019</v>
          </cell>
          <cell r="P163" t="str">
            <v>1101220</v>
          </cell>
          <cell r="Q163" t="str">
            <v>0003</v>
          </cell>
          <cell r="R163" t="str">
            <v>1070</v>
          </cell>
        </row>
        <row r="164">
          <cell r="A164">
            <v>44661196</v>
          </cell>
          <cell r="B164" t="str">
            <v>SDUG_KATY CREEK RANCH, S4, L2</v>
          </cell>
          <cell r="C164" t="str">
            <v>HDC1</v>
          </cell>
          <cell r="D164"/>
          <cell r="E164"/>
          <cell r="F164"/>
          <cell r="G164" t="str">
            <v>S/101570/CN/AF1UI</v>
          </cell>
          <cell r="H164"/>
          <cell r="I164"/>
          <cell r="J164"/>
          <cell r="K164">
            <v>100</v>
          </cell>
          <cell r="L164" t="str">
            <v>006</v>
          </cell>
          <cell r="M164" t="str">
            <v>2009</v>
          </cell>
          <cell r="N164" t="str">
            <v>0003</v>
          </cell>
          <cell r="O164" t="str">
            <v>1019</v>
          </cell>
          <cell r="P164" t="str">
            <v>1101220</v>
          </cell>
          <cell r="Q164" t="str">
            <v>0003</v>
          </cell>
          <cell r="R164" t="str">
            <v>1070</v>
          </cell>
        </row>
        <row r="165">
          <cell r="A165">
            <v>44661196</v>
          </cell>
          <cell r="B165" t="str">
            <v>SDUG_KATY CREEK RANCH, S4, L2</v>
          </cell>
          <cell r="C165" t="str">
            <v>HDC1</v>
          </cell>
          <cell r="D165"/>
          <cell r="E165"/>
          <cell r="F165"/>
          <cell r="G165" t="str">
            <v>S/101570/CN/AF1UI</v>
          </cell>
          <cell r="H165"/>
          <cell r="I165"/>
          <cell r="J165"/>
          <cell r="K165">
            <v>100</v>
          </cell>
          <cell r="L165" t="str">
            <v>006</v>
          </cell>
          <cell r="M165" t="str">
            <v>2009</v>
          </cell>
          <cell r="N165" t="str">
            <v>0003</v>
          </cell>
          <cell r="O165" t="str">
            <v>1019</v>
          </cell>
          <cell r="P165" t="str">
            <v>1101220</v>
          </cell>
          <cell r="Q165" t="str">
            <v>0003</v>
          </cell>
          <cell r="R165" t="str">
            <v>1070</v>
          </cell>
        </row>
        <row r="166">
          <cell r="A166">
            <v>44661196</v>
          </cell>
          <cell r="B166" t="str">
            <v>SDUG_KATY CREEK RANCH, S4, L2</v>
          </cell>
          <cell r="C166" t="str">
            <v>HDC1</v>
          </cell>
          <cell r="D166"/>
          <cell r="E166"/>
          <cell r="F166"/>
          <cell r="G166" t="str">
            <v>S/101570/CN/AF1UI</v>
          </cell>
          <cell r="H166"/>
          <cell r="I166"/>
          <cell r="J166"/>
          <cell r="K166">
            <v>100</v>
          </cell>
          <cell r="L166" t="str">
            <v>007</v>
          </cell>
          <cell r="M166" t="str">
            <v>2009</v>
          </cell>
          <cell r="N166" t="str">
            <v>0003</v>
          </cell>
          <cell r="O166" t="str">
            <v>1019</v>
          </cell>
          <cell r="P166" t="str">
            <v>1101220</v>
          </cell>
          <cell r="Q166" t="str">
            <v>0003</v>
          </cell>
          <cell r="R166" t="str">
            <v>1070</v>
          </cell>
        </row>
        <row r="167">
          <cell r="A167">
            <v>44661198</v>
          </cell>
          <cell r="B167" t="str">
            <v>SDOH_KATY_CREEK_RANCH_S4</v>
          </cell>
          <cell r="C167" t="str">
            <v>HDC1</v>
          </cell>
          <cell r="D167"/>
          <cell r="E167"/>
          <cell r="F167"/>
          <cell r="G167" t="str">
            <v>S/101570/CN/AF2HI</v>
          </cell>
          <cell r="H167"/>
          <cell r="I167"/>
          <cell r="J167"/>
          <cell r="K167">
            <v>100</v>
          </cell>
          <cell r="L167" t="str">
            <v>006</v>
          </cell>
          <cell r="M167" t="str">
            <v>2009</v>
          </cell>
          <cell r="N167" t="str">
            <v>0003</v>
          </cell>
          <cell r="O167" t="str">
            <v>1019</v>
          </cell>
          <cell r="P167" t="str">
            <v>1101220</v>
          </cell>
          <cell r="Q167" t="str">
            <v>0003</v>
          </cell>
          <cell r="R167" t="str">
            <v>1070</v>
          </cell>
        </row>
        <row r="168">
          <cell r="A168">
            <v>44670494</v>
          </cell>
          <cell r="B168" t="str">
            <v>SDUG_VILLAGE OF ANDERSON SPRINGS SEC 8</v>
          </cell>
          <cell r="C168" t="str">
            <v>HDC1</v>
          </cell>
          <cell r="D168"/>
          <cell r="E168"/>
          <cell r="F168"/>
          <cell r="G168" t="str">
            <v>S/101566/CN/AF1UI-1</v>
          </cell>
          <cell r="H168"/>
          <cell r="I168"/>
          <cell r="J168"/>
          <cell r="K168">
            <v>100</v>
          </cell>
          <cell r="L168" t="str">
            <v>005</v>
          </cell>
          <cell r="M168" t="str">
            <v>2009</v>
          </cell>
          <cell r="N168" t="str">
            <v>0003</v>
          </cell>
          <cell r="O168" t="str">
            <v>1007</v>
          </cell>
          <cell r="P168" t="str">
            <v>1101240</v>
          </cell>
          <cell r="Q168" t="str">
            <v>0003</v>
          </cell>
          <cell r="R168" t="str">
            <v>1070</v>
          </cell>
        </row>
        <row r="169">
          <cell r="A169">
            <v>44670494</v>
          </cell>
          <cell r="B169" t="str">
            <v>SDUG_VILLAGE OF ANDERSON SPRINGS SEC 8</v>
          </cell>
          <cell r="C169" t="str">
            <v>HDC1</v>
          </cell>
          <cell r="D169"/>
          <cell r="E169"/>
          <cell r="F169"/>
          <cell r="G169" t="str">
            <v>S/101566/CN/AF1UI-1</v>
          </cell>
          <cell r="H169"/>
          <cell r="I169"/>
          <cell r="J169"/>
          <cell r="K169">
            <v>100</v>
          </cell>
          <cell r="L169" t="str">
            <v>005</v>
          </cell>
          <cell r="M169" t="str">
            <v>2009</v>
          </cell>
          <cell r="N169" t="str">
            <v>0003</v>
          </cell>
          <cell r="O169" t="str">
            <v>1007</v>
          </cell>
          <cell r="P169" t="str">
            <v>1101240</v>
          </cell>
          <cell r="Q169" t="str">
            <v>0003</v>
          </cell>
          <cell r="R169" t="str">
            <v>1070</v>
          </cell>
        </row>
        <row r="170">
          <cell r="A170">
            <v>44670494</v>
          </cell>
          <cell r="B170" t="str">
            <v>SDUG_VILLAGE OF ANDERSON SPRINGS SEC 8</v>
          </cell>
          <cell r="C170" t="str">
            <v>HDC1</v>
          </cell>
          <cell r="D170"/>
          <cell r="E170"/>
          <cell r="F170"/>
          <cell r="G170" t="str">
            <v>S/101566/CN/AF1UI-1</v>
          </cell>
          <cell r="H170"/>
          <cell r="I170"/>
          <cell r="J170"/>
          <cell r="K170">
            <v>100</v>
          </cell>
          <cell r="L170" t="str">
            <v>005</v>
          </cell>
          <cell r="M170" t="str">
            <v>2009</v>
          </cell>
          <cell r="N170" t="str">
            <v>0003</v>
          </cell>
          <cell r="O170" t="str">
            <v>1007</v>
          </cell>
          <cell r="P170" t="str">
            <v>1101240</v>
          </cell>
          <cell r="Q170" t="str">
            <v>0003</v>
          </cell>
          <cell r="R170" t="str">
            <v>1070</v>
          </cell>
        </row>
        <row r="171">
          <cell r="A171">
            <v>44670494</v>
          </cell>
          <cell r="B171" t="str">
            <v>SDUG_VILLAGE OF ANDERSON SPRINGS SEC 8</v>
          </cell>
          <cell r="C171" t="str">
            <v>HDC1</v>
          </cell>
          <cell r="D171"/>
          <cell r="E171"/>
          <cell r="F171"/>
          <cell r="G171" t="str">
            <v>S/101566/CN/AF1UI-1</v>
          </cell>
          <cell r="H171"/>
          <cell r="I171"/>
          <cell r="J171"/>
          <cell r="K171">
            <v>100</v>
          </cell>
          <cell r="L171" t="str">
            <v>005</v>
          </cell>
          <cell r="M171" t="str">
            <v>2009</v>
          </cell>
          <cell r="N171" t="str">
            <v>0003</v>
          </cell>
          <cell r="O171" t="str">
            <v>1007</v>
          </cell>
          <cell r="P171" t="str">
            <v>1101240</v>
          </cell>
          <cell r="Q171" t="str">
            <v>0003</v>
          </cell>
          <cell r="R171" t="str">
            <v>1070</v>
          </cell>
        </row>
        <row r="172">
          <cell r="A172">
            <v>44725514</v>
          </cell>
          <cell r="B172" t="str">
            <v>CUST_4805 WESTWAY PARK BLVD</v>
          </cell>
          <cell r="C172" t="str">
            <v>HDC2</v>
          </cell>
          <cell r="D172"/>
          <cell r="E172"/>
          <cell r="F172"/>
          <cell r="G172" t="str">
            <v>S/101627/CN/AF1HR</v>
          </cell>
          <cell r="H172"/>
          <cell r="I172"/>
          <cell r="J172"/>
          <cell r="K172">
            <v>30</v>
          </cell>
          <cell r="L172" t="str">
            <v>005</v>
          </cell>
          <cell r="M172" t="str">
            <v>2009</v>
          </cell>
          <cell r="N172" t="str">
            <v>0003</v>
          </cell>
          <cell r="O172" t="str">
            <v>1006</v>
          </cell>
          <cell r="P172" t="str">
            <v>1101230</v>
          </cell>
          <cell r="Q172" t="str">
            <v>0003</v>
          </cell>
          <cell r="R172" t="str">
            <v>1070</v>
          </cell>
        </row>
        <row r="173">
          <cell r="A173">
            <v>44725514</v>
          </cell>
          <cell r="B173" t="str">
            <v>CUST_4805 WESTWAY PARK BLVD</v>
          </cell>
          <cell r="C173" t="str">
            <v>HDC2</v>
          </cell>
          <cell r="D173"/>
          <cell r="E173"/>
          <cell r="F173"/>
          <cell r="G173" t="str">
            <v>S/101627/CN/AF1HI-3</v>
          </cell>
          <cell r="H173"/>
          <cell r="I173"/>
          <cell r="J173"/>
          <cell r="K173">
            <v>70</v>
          </cell>
          <cell r="L173" t="str">
            <v>005</v>
          </cell>
          <cell r="M173" t="str">
            <v>2009</v>
          </cell>
          <cell r="N173" t="str">
            <v>0003</v>
          </cell>
          <cell r="O173" t="str">
            <v>1006</v>
          </cell>
          <cell r="P173" t="str">
            <v>1101230</v>
          </cell>
          <cell r="Q173" t="str">
            <v>0003</v>
          </cell>
          <cell r="R173" t="str">
            <v>1070</v>
          </cell>
        </row>
        <row r="174">
          <cell r="A174">
            <v>44725514</v>
          </cell>
          <cell r="B174" t="str">
            <v>CUST_4805 WESTWAY PARK BLVD</v>
          </cell>
          <cell r="C174" t="str">
            <v>HDC2</v>
          </cell>
          <cell r="D174"/>
          <cell r="E174"/>
          <cell r="F174"/>
          <cell r="G174" t="str">
            <v>S/101627/CN/AF1HI-3</v>
          </cell>
          <cell r="H174"/>
          <cell r="I174"/>
          <cell r="J174"/>
          <cell r="K174">
            <v>100</v>
          </cell>
          <cell r="L174" t="str">
            <v>006</v>
          </cell>
          <cell r="M174" t="str">
            <v>2009</v>
          </cell>
          <cell r="N174" t="str">
            <v>0003</v>
          </cell>
          <cell r="O174" t="str">
            <v>1006</v>
          </cell>
          <cell r="P174" t="str">
            <v>1101230</v>
          </cell>
          <cell r="Q174" t="str">
            <v>0003</v>
          </cell>
          <cell r="R174" t="str">
            <v>1070</v>
          </cell>
        </row>
        <row r="175">
          <cell r="A175">
            <v>44725514</v>
          </cell>
          <cell r="B175" t="str">
            <v>CUST_4805 WESTWAY PARK BLVD</v>
          </cell>
          <cell r="C175" t="str">
            <v>HDC2</v>
          </cell>
          <cell r="D175"/>
          <cell r="E175"/>
          <cell r="F175"/>
          <cell r="G175" t="str">
            <v>S/101627/CN/AF1HR</v>
          </cell>
          <cell r="H175"/>
          <cell r="I175"/>
          <cell r="J175"/>
          <cell r="K175">
            <v>30</v>
          </cell>
          <cell r="L175" t="str">
            <v>006</v>
          </cell>
          <cell r="M175" t="str">
            <v>2009</v>
          </cell>
          <cell r="N175" t="str">
            <v>0003</v>
          </cell>
          <cell r="O175" t="str">
            <v>1006</v>
          </cell>
          <cell r="P175" t="str">
            <v>1101230</v>
          </cell>
          <cell r="Q175" t="str">
            <v>0003</v>
          </cell>
          <cell r="R175" t="str">
            <v>1070</v>
          </cell>
        </row>
        <row r="176">
          <cell r="A176">
            <v>44725514</v>
          </cell>
          <cell r="B176" t="str">
            <v>CUST_4805 WESTWAY PARK BLVD</v>
          </cell>
          <cell r="C176" t="str">
            <v>HDC2</v>
          </cell>
          <cell r="D176"/>
          <cell r="E176"/>
          <cell r="F176"/>
          <cell r="G176" t="str">
            <v>S/101627/CN/AF1HI-3</v>
          </cell>
          <cell r="H176"/>
          <cell r="I176"/>
          <cell r="J176"/>
          <cell r="K176">
            <v>70</v>
          </cell>
          <cell r="L176" t="str">
            <v>006</v>
          </cell>
          <cell r="M176" t="str">
            <v>2009</v>
          </cell>
          <cell r="N176" t="str">
            <v>0003</v>
          </cell>
          <cell r="O176" t="str">
            <v>1006</v>
          </cell>
          <cell r="P176" t="str">
            <v>1101230</v>
          </cell>
          <cell r="Q176" t="str">
            <v>0003</v>
          </cell>
          <cell r="R176" t="str">
            <v>1070</v>
          </cell>
        </row>
        <row r="177">
          <cell r="A177">
            <v>44746703</v>
          </cell>
          <cell r="B177" t="str">
            <v>GOVP_JU-M-05-0033B_LONGPOINT @ BLAYLOCK</v>
          </cell>
          <cell r="C177" t="str">
            <v>HDC2</v>
          </cell>
          <cell r="D177"/>
          <cell r="E177"/>
          <cell r="F177"/>
          <cell r="G177" t="str">
            <v>S/101627/CE/AD3DI</v>
          </cell>
          <cell r="H177"/>
          <cell r="I177"/>
          <cell r="J177"/>
          <cell r="K177">
            <v>100</v>
          </cell>
          <cell r="L177" t="str">
            <v>012</v>
          </cell>
          <cell r="M177" t="str">
            <v>2009</v>
          </cell>
          <cell r="N177" t="str">
            <v>0003</v>
          </cell>
          <cell r="O177" t="str">
            <v>1006</v>
          </cell>
          <cell r="P177" t="str">
            <v>1101230</v>
          </cell>
          <cell r="Q177" t="str">
            <v>0003</v>
          </cell>
          <cell r="R177" t="str">
            <v>1070</v>
          </cell>
        </row>
        <row r="178">
          <cell r="A178">
            <v>44746703</v>
          </cell>
          <cell r="B178" t="str">
            <v>GOVP_JU-M-05-0033B_LONGPOINT @ BLAYLOCK</v>
          </cell>
          <cell r="C178" t="str">
            <v>HDC2</v>
          </cell>
          <cell r="D178"/>
          <cell r="E178"/>
          <cell r="F178"/>
          <cell r="G178" t="str">
            <v>S/101627/CE/AD3DI</v>
          </cell>
          <cell r="H178"/>
          <cell r="I178"/>
          <cell r="J178"/>
          <cell r="K178">
            <v>100</v>
          </cell>
          <cell r="L178" t="str">
            <v>012</v>
          </cell>
          <cell r="M178" t="str">
            <v>2009</v>
          </cell>
          <cell r="N178" t="str">
            <v>0003</v>
          </cell>
          <cell r="O178" t="str">
            <v>1006</v>
          </cell>
          <cell r="P178" t="str">
            <v>1101230</v>
          </cell>
          <cell r="Q178" t="str">
            <v>0003</v>
          </cell>
          <cell r="R178" t="str">
            <v>1070</v>
          </cell>
        </row>
        <row r="179">
          <cell r="A179">
            <v>44746703</v>
          </cell>
          <cell r="B179" t="str">
            <v>GOVP_JU-M-05-0033B_LONGPOINT @ BLAYLOCK</v>
          </cell>
          <cell r="C179" t="str">
            <v>HDC2</v>
          </cell>
          <cell r="D179"/>
          <cell r="E179"/>
          <cell r="F179"/>
          <cell r="G179" t="str">
            <v>S/101627/CE/AD3DI</v>
          </cell>
          <cell r="H179"/>
          <cell r="I179"/>
          <cell r="J179"/>
          <cell r="K179">
            <v>100</v>
          </cell>
          <cell r="L179" t="str">
            <v>012</v>
          </cell>
          <cell r="M179" t="str">
            <v>2009</v>
          </cell>
          <cell r="N179" t="str">
            <v>0003</v>
          </cell>
          <cell r="O179" t="str">
            <v>1006</v>
          </cell>
          <cell r="P179" t="str">
            <v>1101230</v>
          </cell>
          <cell r="Q179" t="str">
            <v>0003</v>
          </cell>
          <cell r="R179" t="str">
            <v>1070</v>
          </cell>
        </row>
        <row r="180">
          <cell r="A180">
            <v>44746703</v>
          </cell>
          <cell r="B180" t="str">
            <v>GOVP_JU-M-05-0033B_LONGPOINT @ BLAYLOCK</v>
          </cell>
          <cell r="C180" t="str">
            <v>HDC2</v>
          </cell>
          <cell r="D180"/>
          <cell r="E180"/>
          <cell r="F180"/>
          <cell r="G180" t="str">
            <v>S/101627/CE/AD3DI</v>
          </cell>
          <cell r="H180"/>
          <cell r="I180"/>
          <cell r="J180"/>
          <cell r="K180">
            <v>70</v>
          </cell>
          <cell r="L180" t="str">
            <v>012</v>
          </cell>
          <cell r="M180" t="str">
            <v>2009</v>
          </cell>
          <cell r="N180" t="str">
            <v>0003</v>
          </cell>
          <cell r="O180" t="str">
            <v>1006</v>
          </cell>
          <cell r="P180" t="str">
            <v>1101230</v>
          </cell>
          <cell r="Q180" t="str">
            <v>0003</v>
          </cell>
          <cell r="R180" t="str">
            <v>1070</v>
          </cell>
        </row>
        <row r="181">
          <cell r="A181">
            <v>44746703</v>
          </cell>
          <cell r="B181" t="str">
            <v>GOVP_JU-M-05-0033B_LONGPOINT @ BLAYLOCK</v>
          </cell>
          <cell r="C181" t="str">
            <v>HDC2</v>
          </cell>
          <cell r="D181"/>
          <cell r="E181"/>
          <cell r="F181"/>
          <cell r="G181" t="str">
            <v>S/101627/CE/AD3DR-1</v>
          </cell>
          <cell r="H181"/>
          <cell r="I181"/>
          <cell r="J181"/>
          <cell r="K181">
            <v>30</v>
          </cell>
          <cell r="L181" t="str">
            <v>012</v>
          </cell>
          <cell r="M181" t="str">
            <v>2009</v>
          </cell>
          <cell r="N181" t="str">
            <v>0003</v>
          </cell>
          <cell r="O181" t="str">
            <v>1006</v>
          </cell>
          <cell r="P181" t="str">
            <v>1101230</v>
          </cell>
          <cell r="Q181" t="str">
            <v>0003</v>
          </cell>
          <cell r="R181" t="str">
            <v>1070</v>
          </cell>
        </row>
        <row r="182">
          <cell r="A182">
            <v>44757128</v>
          </cell>
          <cell r="B182" t="str">
            <v>SDUG_WESTHEIMER LAKES NORTH 9</v>
          </cell>
          <cell r="C182" t="str">
            <v>HDC1</v>
          </cell>
          <cell r="D182"/>
          <cell r="E182"/>
          <cell r="F182"/>
          <cell r="G182" t="str">
            <v>S/101570/CN/AF1UI</v>
          </cell>
          <cell r="H182"/>
          <cell r="I182"/>
          <cell r="J182"/>
          <cell r="K182">
            <v>100</v>
          </cell>
          <cell r="L182" t="str">
            <v>006</v>
          </cell>
          <cell r="M182" t="str">
            <v>2009</v>
          </cell>
          <cell r="N182" t="str">
            <v>0003</v>
          </cell>
          <cell r="O182" t="str">
            <v>1019</v>
          </cell>
          <cell r="P182" t="str">
            <v>1101220</v>
          </cell>
          <cell r="Q182" t="str">
            <v>0003</v>
          </cell>
          <cell r="R182" t="str">
            <v>1070</v>
          </cell>
        </row>
        <row r="183">
          <cell r="A183">
            <v>44757128</v>
          </cell>
          <cell r="B183" t="str">
            <v>SDUG_WESTHEIMER LAKES NORTH 9</v>
          </cell>
          <cell r="C183" t="str">
            <v>HDC1</v>
          </cell>
          <cell r="D183"/>
          <cell r="E183"/>
          <cell r="F183"/>
          <cell r="G183" t="str">
            <v>S/101570/CN/AF1UI</v>
          </cell>
          <cell r="H183"/>
          <cell r="I183"/>
          <cell r="J183"/>
          <cell r="K183">
            <v>100</v>
          </cell>
          <cell r="L183" t="str">
            <v>005</v>
          </cell>
          <cell r="M183" t="str">
            <v>2009</v>
          </cell>
          <cell r="N183" t="str">
            <v>0003</v>
          </cell>
          <cell r="O183" t="str">
            <v>1019</v>
          </cell>
          <cell r="P183" t="str">
            <v>1101220</v>
          </cell>
          <cell r="Q183" t="str">
            <v>0003</v>
          </cell>
          <cell r="R183" t="str">
            <v>1070</v>
          </cell>
        </row>
        <row r="184">
          <cell r="A184">
            <v>44757128</v>
          </cell>
          <cell r="B184" t="str">
            <v>SDUG_WESTHEIMER LAKES NORTH 9</v>
          </cell>
          <cell r="C184" t="str">
            <v>HDC1</v>
          </cell>
          <cell r="D184"/>
          <cell r="E184"/>
          <cell r="F184"/>
          <cell r="G184" t="str">
            <v>S/101570/CN/AF1UI</v>
          </cell>
          <cell r="H184"/>
          <cell r="I184"/>
          <cell r="J184"/>
          <cell r="K184">
            <v>100</v>
          </cell>
          <cell r="L184" t="str">
            <v>005</v>
          </cell>
          <cell r="M184" t="str">
            <v>2009</v>
          </cell>
          <cell r="N184" t="str">
            <v>0003</v>
          </cell>
          <cell r="O184" t="str">
            <v>1019</v>
          </cell>
          <cell r="P184" t="str">
            <v>1101220</v>
          </cell>
          <cell r="Q184" t="str">
            <v>0003</v>
          </cell>
          <cell r="R184" t="str">
            <v>1070</v>
          </cell>
        </row>
        <row r="185">
          <cell r="A185">
            <v>44757128</v>
          </cell>
          <cell r="B185" t="str">
            <v>SDUG_WESTHEIMER LAKES NORTH 9</v>
          </cell>
          <cell r="C185" t="str">
            <v>HDC1</v>
          </cell>
          <cell r="D185"/>
          <cell r="E185"/>
          <cell r="F185"/>
          <cell r="G185" t="str">
            <v>S/101570/CN/AF1UI</v>
          </cell>
          <cell r="H185"/>
          <cell r="I185"/>
          <cell r="J185"/>
          <cell r="K185">
            <v>100</v>
          </cell>
          <cell r="L185" t="str">
            <v>006</v>
          </cell>
          <cell r="M185" t="str">
            <v>2009</v>
          </cell>
          <cell r="N185" t="str">
            <v>0003</v>
          </cell>
          <cell r="O185" t="str">
            <v>1019</v>
          </cell>
          <cell r="P185" t="str">
            <v>1101220</v>
          </cell>
          <cell r="Q185" t="str">
            <v>0003</v>
          </cell>
          <cell r="R185" t="str">
            <v>1070</v>
          </cell>
        </row>
        <row r="186">
          <cell r="A186">
            <v>44788861</v>
          </cell>
          <cell r="B186" t="str">
            <v>3883' FEEDER DIP 0903SOX</v>
          </cell>
          <cell r="C186" t="str">
            <v>HXC1</v>
          </cell>
          <cell r="D186"/>
          <cell r="E186"/>
          <cell r="F186"/>
          <cell r="G186" t="str">
            <v>S/101762/CN/CF1R-I-2</v>
          </cell>
          <cell r="H186"/>
          <cell r="I186"/>
          <cell r="J186"/>
          <cell r="K186">
            <v>100</v>
          </cell>
          <cell r="L186" t="str">
            <v>009</v>
          </cell>
          <cell r="M186" t="str">
            <v>2009</v>
          </cell>
          <cell r="N186" t="str">
            <v>0003</v>
          </cell>
          <cell r="O186" t="str">
            <v>1008</v>
          </cell>
          <cell r="P186" t="str">
            <v>1101245</v>
          </cell>
          <cell r="Q186" t="str">
            <v>0003</v>
          </cell>
          <cell r="R186" t="str">
            <v>1070</v>
          </cell>
        </row>
        <row r="187">
          <cell r="A187">
            <v>44788861</v>
          </cell>
          <cell r="B187" t="str">
            <v>3883' FEEDER DIP 0903SOX</v>
          </cell>
          <cell r="C187" t="str">
            <v>HXC1</v>
          </cell>
          <cell r="D187"/>
          <cell r="E187"/>
          <cell r="F187"/>
          <cell r="G187" t="str">
            <v>S/101762/CN/CF1R-I-2</v>
          </cell>
          <cell r="H187"/>
          <cell r="I187"/>
          <cell r="J187"/>
          <cell r="K187">
            <v>100</v>
          </cell>
          <cell r="L187" t="str">
            <v>010</v>
          </cell>
          <cell r="M187" t="str">
            <v>2009</v>
          </cell>
          <cell r="N187" t="str">
            <v>0003</v>
          </cell>
          <cell r="O187" t="str">
            <v>1008</v>
          </cell>
          <cell r="P187" t="str">
            <v>1101245</v>
          </cell>
          <cell r="Q187" t="str">
            <v>0003</v>
          </cell>
          <cell r="R187" t="str">
            <v>1070</v>
          </cell>
        </row>
        <row r="188">
          <cell r="A188">
            <v>44788861</v>
          </cell>
          <cell r="B188" t="str">
            <v>3883' FEEDER DIP 0903SOX</v>
          </cell>
          <cell r="C188" t="str">
            <v>HXC1</v>
          </cell>
          <cell r="D188"/>
          <cell r="E188"/>
          <cell r="F188"/>
          <cell r="G188" t="str">
            <v>S/101762/CN/CF1R-I-2</v>
          </cell>
          <cell r="H188"/>
          <cell r="I188"/>
          <cell r="J188"/>
          <cell r="K188">
            <v>100</v>
          </cell>
          <cell r="L188" t="str">
            <v>011</v>
          </cell>
          <cell r="M188" t="str">
            <v>2009</v>
          </cell>
          <cell r="N188" t="str">
            <v>0003</v>
          </cell>
          <cell r="O188" t="str">
            <v>1008</v>
          </cell>
          <cell r="P188" t="str">
            <v>1101245</v>
          </cell>
          <cell r="Q188" t="str">
            <v>0003</v>
          </cell>
          <cell r="R188" t="str">
            <v>1070</v>
          </cell>
        </row>
        <row r="189">
          <cell r="A189">
            <v>44788861</v>
          </cell>
          <cell r="B189" t="str">
            <v>3883' FEEDER DIP 0903SOX</v>
          </cell>
          <cell r="C189" t="str">
            <v>HXC1</v>
          </cell>
          <cell r="D189"/>
          <cell r="E189"/>
          <cell r="F189"/>
          <cell r="G189" t="str">
            <v>S/101762/CN/CF1R-I-2</v>
          </cell>
          <cell r="H189"/>
          <cell r="I189"/>
          <cell r="J189"/>
          <cell r="K189">
            <v>100</v>
          </cell>
          <cell r="L189" t="str">
            <v>011</v>
          </cell>
          <cell r="M189" t="str">
            <v>2009</v>
          </cell>
          <cell r="N189" t="str">
            <v>0003</v>
          </cell>
          <cell r="O189" t="str">
            <v>1008</v>
          </cell>
          <cell r="P189" t="str">
            <v>1101245</v>
          </cell>
          <cell r="Q189" t="str">
            <v>0003</v>
          </cell>
          <cell r="R189" t="str">
            <v>1070</v>
          </cell>
        </row>
        <row r="190">
          <cell r="A190">
            <v>44788861</v>
          </cell>
          <cell r="B190" t="str">
            <v>3883' FEEDER DIP 0903SOX</v>
          </cell>
          <cell r="C190" t="str">
            <v>HXC1</v>
          </cell>
          <cell r="D190"/>
          <cell r="E190"/>
          <cell r="F190"/>
          <cell r="G190" t="str">
            <v>S/101762/CN/CF1R-I-2</v>
          </cell>
          <cell r="H190"/>
          <cell r="I190"/>
          <cell r="J190"/>
          <cell r="K190">
            <v>100</v>
          </cell>
          <cell r="L190" t="str">
            <v>012</v>
          </cell>
          <cell r="M190" t="str">
            <v>2009</v>
          </cell>
          <cell r="N190" t="str">
            <v>0003</v>
          </cell>
          <cell r="O190" t="str">
            <v>1008</v>
          </cell>
          <cell r="P190" t="str">
            <v>1101245</v>
          </cell>
          <cell r="Q190" t="str">
            <v>0003</v>
          </cell>
          <cell r="R190" t="str">
            <v>1070</v>
          </cell>
        </row>
        <row r="191">
          <cell r="A191">
            <v>44841265</v>
          </cell>
          <cell r="B191" t="str">
            <v>PNO 163-05-1206(B) Purchase new land rig</v>
          </cell>
          <cell r="C191" t="str">
            <v>HTC2</v>
          </cell>
          <cell r="D191"/>
          <cell r="E191"/>
          <cell r="F191"/>
          <cell r="G191" t="str">
            <v>HLP/00/0054/TR/0001-C</v>
          </cell>
          <cell r="H191"/>
          <cell r="I191"/>
          <cell r="J191"/>
          <cell r="K191">
            <v>100</v>
          </cell>
          <cell r="L191" t="str">
            <v>009</v>
          </cell>
          <cell r="M191" t="str">
            <v>2009</v>
          </cell>
          <cell r="N191" t="str">
            <v>0003</v>
          </cell>
          <cell r="O191" t="str">
            <v>1005</v>
          </cell>
          <cell r="P191" t="str">
            <v>1101050</v>
          </cell>
          <cell r="Q191" t="str">
            <v>0003</v>
          </cell>
          <cell r="R191" t="str">
            <v>1070</v>
          </cell>
        </row>
        <row r="192">
          <cell r="A192">
            <v>44854826</v>
          </cell>
          <cell r="B192" t="str">
            <v>NEW 2-750 KVA &amp; 1-300 PMT/120' UG CABLE</v>
          </cell>
          <cell r="C192" t="str">
            <v>HXC1</v>
          </cell>
          <cell r="D192"/>
          <cell r="E192"/>
          <cell r="F192"/>
          <cell r="G192" t="str">
            <v>S/101762/CN/CF1R-I-2</v>
          </cell>
          <cell r="H192"/>
          <cell r="I192"/>
          <cell r="J192"/>
          <cell r="K192">
            <v>100</v>
          </cell>
          <cell r="L192" t="str">
            <v>003</v>
          </cell>
          <cell r="M192" t="str">
            <v>2009</v>
          </cell>
          <cell r="N192" t="str">
            <v>0003</v>
          </cell>
          <cell r="O192" t="str">
            <v>1008</v>
          </cell>
          <cell r="P192" t="str">
            <v>1101245</v>
          </cell>
          <cell r="Q192" t="str">
            <v>0003</v>
          </cell>
          <cell r="R192" t="str">
            <v>1070</v>
          </cell>
        </row>
        <row r="193">
          <cell r="A193">
            <v>44854826</v>
          </cell>
          <cell r="B193" t="str">
            <v>NEW 2-750 KVA &amp; 1-300 PMT/120' UG CABLE</v>
          </cell>
          <cell r="C193" t="str">
            <v>HXC1</v>
          </cell>
          <cell r="D193"/>
          <cell r="E193"/>
          <cell r="F193"/>
          <cell r="G193" t="str">
            <v>S/101762/CN/CF1R-I-2</v>
          </cell>
          <cell r="H193"/>
          <cell r="I193"/>
          <cell r="J193"/>
          <cell r="K193">
            <v>100</v>
          </cell>
          <cell r="L193" t="str">
            <v>003</v>
          </cell>
          <cell r="M193" t="str">
            <v>2009</v>
          </cell>
          <cell r="N193" t="str">
            <v>0003</v>
          </cell>
          <cell r="O193" t="str">
            <v>1008</v>
          </cell>
          <cell r="P193" t="str">
            <v>1101245</v>
          </cell>
          <cell r="Q193" t="str">
            <v>0003</v>
          </cell>
          <cell r="R193" t="str">
            <v>1070</v>
          </cell>
        </row>
        <row r="194">
          <cell r="A194">
            <v>44854826</v>
          </cell>
          <cell r="B194" t="str">
            <v>NEW 2-750 KVA &amp; 1-300 PMT/120' UG CABLE</v>
          </cell>
          <cell r="C194" t="str">
            <v>HXC1</v>
          </cell>
          <cell r="D194"/>
          <cell r="E194"/>
          <cell r="F194"/>
          <cell r="G194" t="str">
            <v>S/101762/CN/CF1R-I-2</v>
          </cell>
          <cell r="H194"/>
          <cell r="I194"/>
          <cell r="J194"/>
          <cell r="K194">
            <v>100</v>
          </cell>
          <cell r="L194" t="str">
            <v>003</v>
          </cell>
          <cell r="M194" t="str">
            <v>2009</v>
          </cell>
          <cell r="N194" t="str">
            <v>0003</v>
          </cell>
          <cell r="O194" t="str">
            <v>1008</v>
          </cell>
          <cell r="P194" t="str">
            <v>1101245</v>
          </cell>
          <cell r="Q194" t="str">
            <v>0003</v>
          </cell>
          <cell r="R194" t="str">
            <v>1070</v>
          </cell>
        </row>
        <row r="195">
          <cell r="A195">
            <v>44854826</v>
          </cell>
          <cell r="B195" t="str">
            <v>NEW 2-750 KVA &amp; 1-300 PMT/120' UG CABLE</v>
          </cell>
          <cell r="C195" t="str">
            <v>HXC1</v>
          </cell>
          <cell r="D195"/>
          <cell r="E195"/>
          <cell r="F195"/>
          <cell r="G195" t="str">
            <v>S/101762/CN/CF1R-I-2</v>
          </cell>
          <cell r="H195"/>
          <cell r="I195"/>
          <cell r="J195"/>
          <cell r="K195">
            <v>100</v>
          </cell>
          <cell r="L195" t="str">
            <v>003</v>
          </cell>
          <cell r="M195" t="str">
            <v>2009</v>
          </cell>
          <cell r="N195" t="str">
            <v>0003</v>
          </cell>
          <cell r="O195" t="str">
            <v>1008</v>
          </cell>
          <cell r="P195" t="str">
            <v>1101245</v>
          </cell>
          <cell r="Q195" t="str">
            <v>0003</v>
          </cell>
          <cell r="R195" t="str">
            <v>1070</v>
          </cell>
        </row>
        <row r="196">
          <cell r="A196">
            <v>44857771</v>
          </cell>
          <cell r="B196" t="str">
            <v>NEW 500 KVA PMT, 44' 1/0, 2L-2L SWITCH 0</v>
          </cell>
          <cell r="C196" t="str">
            <v>HXC1</v>
          </cell>
          <cell r="D196"/>
          <cell r="E196"/>
          <cell r="F196"/>
          <cell r="G196" t="str">
            <v>S/101762/CN/CF1R-I-2</v>
          </cell>
          <cell r="H196"/>
          <cell r="I196"/>
          <cell r="J196"/>
          <cell r="K196">
            <v>100</v>
          </cell>
          <cell r="L196" t="str">
            <v>006</v>
          </cell>
          <cell r="M196" t="str">
            <v>2009</v>
          </cell>
          <cell r="N196" t="str">
            <v>0003</v>
          </cell>
          <cell r="O196" t="str">
            <v>1008</v>
          </cell>
          <cell r="P196" t="str">
            <v>1101245</v>
          </cell>
          <cell r="Q196" t="str">
            <v>0003</v>
          </cell>
          <cell r="R196" t="str">
            <v>1070</v>
          </cell>
        </row>
        <row r="197">
          <cell r="A197">
            <v>44857771</v>
          </cell>
          <cell r="B197" t="str">
            <v>NEW 500 KVA PMT, 44' 1/0, 2L-2L SWITCH 0</v>
          </cell>
          <cell r="C197" t="str">
            <v>HXC1</v>
          </cell>
          <cell r="D197"/>
          <cell r="E197"/>
          <cell r="F197"/>
          <cell r="G197" t="str">
            <v>S/101762/CN/CF1R-I-2</v>
          </cell>
          <cell r="H197"/>
          <cell r="I197"/>
          <cell r="J197"/>
          <cell r="K197">
            <v>100</v>
          </cell>
          <cell r="L197" t="str">
            <v>007</v>
          </cell>
          <cell r="M197" t="str">
            <v>2009</v>
          </cell>
          <cell r="N197" t="str">
            <v>0003</v>
          </cell>
          <cell r="O197" t="str">
            <v>1008</v>
          </cell>
          <cell r="P197" t="str">
            <v>1101245</v>
          </cell>
          <cell r="Q197" t="str">
            <v>0003</v>
          </cell>
          <cell r="R197" t="str">
            <v>1070</v>
          </cell>
        </row>
        <row r="198">
          <cell r="A198">
            <v>44857771</v>
          </cell>
          <cell r="B198" t="str">
            <v>NEW 500 KVA PMT, 44' 1/0, 2L-2L SWITCH 0</v>
          </cell>
          <cell r="C198" t="str">
            <v>HXC1</v>
          </cell>
          <cell r="D198"/>
          <cell r="E198"/>
          <cell r="F198"/>
          <cell r="G198" t="str">
            <v>S/101762/CN/CF1R-I-2</v>
          </cell>
          <cell r="H198"/>
          <cell r="I198"/>
          <cell r="J198"/>
          <cell r="K198">
            <v>100</v>
          </cell>
          <cell r="L198" t="str">
            <v>008</v>
          </cell>
          <cell r="M198" t="str">
            <v>2009</v>
          </cell>
          <cell r="N198" t="str">
            <v>0003</v>
          </cell>
          <cell r="O198" t="str">
            <v>1008</v>
          </cell>
          <cell r="P198" t="str">
            <v>1101245</v>
          </cell>
          <cell r="Q198" t="str">
            <v>0003</v>
          </cell>
          <cell r="R198" t="str">
            <v>1070</v>
          </cell>
        </row>
        <row r="199">
          <cell r="A199">
            <v>44857771</v>
          </cell>
          <cell r="B199" t="str">
            <v>NEW 500 KVA PMT, 44' 1/0, 2L-2L SWITCH 0</v>
          </cell>
          <cell r="C199" t="str">
            <v>HXC1</v>
          </cell>
          <cell r="D199"/>
          <cell r="E199"/>
          <cell r="F199"/>
          <cell r="G199" t="str">
            <v>S/101762/CN/CF1R-I-2</v>
          </cell>
          <cell r="H199"/>
          <cell r="I199"/>
          <cell r="J199"/>
          <cell r="K199">
            <v>100</v>
          </cell>
          <cell r="L199" t="str">
            <v>008</v>
          </cell>
          <cell r="M199" t="str">
            <v>2009</v>
          </cell>
          <cell r="N199" t="str">
            <v>0003</v>
          </cell>
          <cell r="O199" t="str">
            <v>1008</v>
          </cell>
          <cell r="P199" t="str">
            <v>1101245</v>
          </cell>
          <cell r="Q199" t="str">
            <v>0003</v>
          </cell>
          <cell r="R199" t="str">
            <v>1070</v>
          </cell>
        </row>
        <row r="200">
          <cell r="A200">
            <v>44857771</v>
          </cell>
          <cell r="B200" t="str">
            <v>NEW 500 KVA PMT, 44' 1/0, 2L-2L SWITCH 0</v>
          </cell>
          <cell r="C200" t="str">
            <v>HXC1</v>
          </cell>
          <cell r="D200"/>
          <cell r="E200"/>
          <cell r="F200"/>
          <cell r="G200" t="str">
            <v>S/101762/CE/CG1R-R-1</v>
          </cell>
          <cell r="H200"/>
          <cell r="I200"/>
          <cell r="J200"/>
          <cell r="K200">
            <v>100</v>
          </cell>
          <cell r="L200" t="str">
            <v>002</v>
          </cell>
          <cell r="M200" t="str">
            <v>2009</v>
          </cell>
          <cell r="N200" t="str">
            <v>0003</v>
          </cell>
          <cell r="O200" t="str">
            <v>1008</v>
          </cell>
          <cell r="P200" t="str">
            <v>1101245</v>
          </cell>
          <cell r="Q200" t="str">
            <v>0003</v>
          </cell>
          <cell r="R200" t="str">
            <v>1070</v>
          </cell>
        </row>
        <row r="201">
          <cell r="A201">
            <v>44857771</v>
          </cell>
          <cell r="B201" t="str">
            <v>NEW 500 KVA PMT, 44' 1/0, 2L-2L SWITCH 0</v>
          </cell>
          <cell r="C201" t="str">
            <v>HXC1</v>
          </cell>
          <cell r="D201"/>
          <cell r="E201"/>
          <cell r="F201"/>
          <cell r="G201" t="str">
            <v>S/101762/CN/CF1R-I-2</v>
          </cell>
          <cell r="H201"/>
          <cell r="I201"/>
          <cell r="J201"/>
          <cell r="K201">
            <v>100</v>
          </cell>
          <cell r="L201" t="str">
            <v>009</v>
          </cell>
          <cell r="M201" t="str">
            <v>2009</v>
          </cell>
          <cell r="N201" t="str">
            <v>0003</v>
          </cell>
          <cell r="O201" t="str">
            <v>1008</v>
          </cell>
          <cell r="P201" t="str">
            <v>1101245</v>
          </cell>
          <cell r="Q201" t="str">
            <v>0003</v>
          </cell>
          <cell r="R201" t="str">
            <v>1070</v>
          </cell>
        </row>
        <row r="202">
          <cell r="A202">
            <v>44859666</v>
          </cell>
          <cell r="B202" t="str">
            <v>NEW PMT 750 KVA, 570' 1/0, TP0905SOX</v>
          </cell>
          <cell r="C202" t="str">
            <v>HXC1</v>
          </cell>
          <cell r="D202"/>
          <cell r="E202"/>
          <cell r="F202"/>
          <cell r="G202" t="str">
            <v>S/101762/CN/CF1R-I-2</v>
          </cell>
          <cell r="H202"/>
          <cell r="I202"/>
          <cell r="J202"/>
          <cell r="K202">
            <v>100</v>
          </cell>
          <cell r="L202" t="str">
            <v>005</v>
          </cell>
          <cell r="M202" t="str">
            <v>2009</v>
          </cell>
          <cell r="N202" t="str">
            <v>0003</v>
          </cell>
          <cell r="O202" t="str">
            <v>1008</v>
          </cell>
          <cell r="P202" t="str">
            <v>1101245</v>
          </cell>
          <cell r="Q202" t="str">
            <v>0003</v>
          </cell>
          <cell r="R202" t="str">
            <v>1070</v>
          </cell>
        </row>
        <row r="203">
          <cell r="A203">
            <v>44859666</v>
          </cell>
          <cell r="B203" t="str">
            <v>NEW PMT 750 KVA, 570' 1/0, TP0905SOX</v>
          </cell>
          <cell r="C203" t="str">
            <v>HXC1</v>
          </cell>
          <cell r="D203"/>
          <cell r="E203"/>
          <cell r="F203"/>
          <cell r="G203" t="str">
            <v>S/101762/CN/CF1R-I-2</v>
          </cell>
          <cell r="H203"/>
          <cell r="I203"/>
          <cell r="J203"/>
          <cell r="K203">
            <v>100</v>
          </cell>
          <cell r="L203" t="str">
            <v>005</v>
          </cell>
          <cell r="M203" t="str">
            <v>2009</v>
          </cell>
          <cell r="N203" t="str">
            <v>0003</v>
          </cell>
          <cell r="O203" t="str">
            <v>1008</v>
          </cell>
          <cell r="P203" t="str">
            <v>1101245</v>
          </cell>
          <cell r="Q203" t="str">
            <v>0003</v>
          </cell>
          <cell r="R203" t="str">
            <v>1070</v>
          </cell>
        </row>
        <row r="204">
          <cell r="A204">
            <v>44859666</v>
          </cell>
          <cell r="B204" t="str">
            <v>NEW PMT 750 KVA, 570' 1/0, TP0905SOX</v>
          </cell>
          <cell r="C204" t="str">
            <v>HXC1</v>
          </cell>
          <cell r="D204"/>
          <cell r="E204"/>
          <cell r="F204"/>
          <cell r="G204" t="str">
            <v>S/101762/CN/CF1R-I-2</v>
          </cell>
          <cell r="H204"/>
          <cell r="I204"/>
          <cell r="J204"/>
          <cell r="K204">
            <v>100</v>
          </cell>
          <cell r="L204" t="str">
            <v>007</v>
          </cell>
          <cell r="M204" t="str">
            <v>2009</v>
          </cell>
          <cell r="N204" t="str">
            <v>0003</v>
          </cell>
          <cell r="O204" t="str">
            <v>1008</v>
          </cell>
          <cell r="P204" t="str">
            <v>1101245</v>
          </cell>
          <cell r="Q204" t="str">
            <v>0003</v>
          </cell>
          <cell r="R204" t="str">
            <v>1070</v>
          </cell>
        </row>
        <row r="205">
          <cell r="A205">
            <v>44859666</v>
          </cell>
          <cell r="B205" t="str">
            <v>NEW PMT 750 KVA, 570' 1/0, TP0905SOX</v>
          </cell>
          <cell r="C205" t="str">
            <v>HXC1</v>
          </cell>
          <cell r="D205"/>
          <cell r="E205"/>
          <cell r="F205"/>
          <cell r="G205" t="str">
            <v>S/101762/CN/CF1R-I-2</v>
          </cell>
          <cell r="H205"/>
          <cell r="I205"/>
          <cell r="J205"/>
          <cell r="K205">
            <v>100</v>
          </cell>
          <cell r="L205" t="str">
            <v>007</v>
          </cell>
          <cell r="M205" t="str">
            <v>2009</v>
          </cell>
          <cell r="N205" t="str">
            <v>0003</v>
          </cell>
          <cell r="O205" t="str">
            <v>1008</v>
          </cell>
          <cell r="P205" t="str">
            <v>1101245</v>
          </cell>
          <cell r="Q205" t="str">
            <v>0003</v>
          </cell>
          <cell r="R205" t="str">
            <v>1070</v>
          </cell>
        </row>
        <row r="206">
          <cell r="A206">
            <v>44859666</v>
          </cell>
          <cell r="B206" t="str">
            <v>NEW PMT 750 KVA, 570' 1/0, TP0905SOX</v>
          </cell>
          <cell r="C206" t="str">
            <v>HXC1</v>
          </cell>
          <cell r="D206"/>
          <cell r="E206"/>
          <cell r="F206"/>
          <cell r="G206" t="str">
            <v>S/101762/CN/CF1R-I-2</v>
          </cell>
          <cell r="H206"/>
          <cell r="I206"/>
          <cell r="J206"/>
          <cell r="K206">
            <v>100</v>
          </cell>
          <cell r="L206" t="str">
            <v>010</v>
          </cell>
          <cell r="M206" t="str">
            <v>2009</v>
          </cell>
          <cell r="N206" t="str">
            <v>0003</v>
          </cell>
          <cell r="O206" t="str">
            <v>1008</v>
          </cell>
          <cell r="P206" t="str">
            <v>1101245</v>
          </cell>
          <cell r="Q206" t="str">
            <v>0003</v>
          </cell>
          <cell r="R206" t="str">
            <v>1070</v>
          </cell>
        </row>
        <row r="207">
          <cell r="A207">
            <v>44869991</v>
          </cell>
          <cell r="B207" t="str">
            <v>NEW VLT 2-5000KVA - CABLE 1208SOX</v>
          </cell>
          <cell r="C207" t="str">
            <v>HXC1</v>
          </cell>
          <cell r="D207"/>
          <cell r="E207"/>
          <cell r="F207"/>
          <cell r="G207" t="str">
            <v>S/101762/CN/CF1R-I-2</v>
          </cell>
          <cell r="H207"/>
          <cell r="I207"/>
          <cell r="J207"/>
          <cell r="K207">
            <v>100</v>
          </cell>
          <cell r="L207" t="str">
            <v>007</v>
          </cell>
          <cell r="M207" t="str">
            <v>2009</v>
          </cell>
          <cell r="N207" t="str">
            <v>0003</v>
          </cell>
          <cell r="O207" t="str">
            <v>1008</v>
          </cell>
          <cell r="P207" t="str">
            <v>1101245</v>
          </cell>
          <cell r="Q207" t="str">
            <v>0003</v>
          </cell>
          <cell r="R207" t="str">
            <v>1070</v>
          </cell>
        </row>
        <row r="208">
          <cell r="A208">
            <v>44869991</v>
          </cell>
          <cell r="B208" t="str">
            <v>NEW VLT 2-5000KVA - CABLE 1208SOX</v>
          </cell>
          <cell r="C208" t="str">
            <v>HXC1</v>
          </cell>
          <cell r="D208"/>
          <cell r="E208"/>
          <cell r="F208"/>
          <cell r="G208" t="str">
            <v>S/101762/CN/CF1R-I-2</v>
          </cell>
          <cell r="H208"/>
          <cell r="I208"/>
          <cell r="J208"/>
          <cell r="K208">
            <v>100</v>
          </cell>
          <cell r="L208" t="str">
            <v>007</v>
          </cell>
          <cell r="M208" t="str">
            <v>2009</v>
          </cell>
          <cell r="N208" t="str">
            <v>0003</v>
          </cell>
          <cell r="O208" t="str">
            <v>1008</v>
          </cell>
          <cell r="P208" t="str">
            <v>1101245</v>
          </cell>
          <cell r="Q208" t="str">
            <v>0003</v>
          </cell>
          <cell r="R208" t="str">
            <v>1070</v>
          </cell>
        </row>
        <row r="209">
          <cell r="A209">
            <v>44869991</v>
          </cell>
          <cell r="B209" t="str">
            <v>NEW VLT 2-5000KVA - CABLE 1208SOX</v>
          </cell>
          <cell r="C209" t="str">
            <v>HXC1</v>
          </cell>
          <cell r="D209"/>
          <cell r="E209"/>
          <cell r="F209"/>
          <cell r="G209" t="str">
            <v>S/101762/CN/CF1R-I-2</v>
          </cell>
          <cell r="H209"/>
          <cell r="I209"/>
          <cell r="J209"/>
          <cell r="K209">
            <v>100</v>
          </cell>
          <cell r="L209" t="str">
            <v>008</v>
          </cell>
          <cell r="M209" t="str">
            <v>2009</v>
          </cell>
          <cell r="N209" t="str">
            <v>0003</v>
          </cell>
          <cell r="O209" t="str">
            <v>1008</v>
          </cell>
          <cell r="P209" t="str">
            <v>1101245</v>
          </cell>
          <cell r="Q209" t="str">
            <v>0003</v>
          </cell>
          <cell r="R209" t="str">
            <v>1070</v>
          </cell>
        </row>
        <row r="210">
          <cell r="A210">
            <v>44869991</v>
          </cell>
          <cell r="B210" t="str">
            <v>NEW VLT 2-5000KVA - CABLE 1208SOX</v>
          </cell>
          <cell r="C210" t="str">
            <v>HXC1</v>
          </cell>
          <cell r="D210"/>
          <cell r="E210"/>
          <cell r="F210"/>
          <cell r="G210" t="str">
            <v>S/101762/CN/CF1R-I-2</v>
          </cell>
          <cell r="H210"/>
          <cell r="I210"/>
          <cell r="J210"/>
          <cell r="K210">
            <v>100</v>
          </cell>
          <cell r="L210" t="str">
            <v>008</v>
          </cell>
          <cell r="M210" t="str">
            <v>2009</v>
          </cell>
          <cell r="N210" t="str">
            <v>0003</v>
          </cell>
          <cell r="O210" t="str">
            <v>1008</v>
          </cell>
          <cell r="P210" t="str">
            <v>1101245</v>
          </cell>
          <cell r="Q210" t="str">
            <v>0003</v>
          </cell>
          <cell r="R210" t="str">
            <v>1070</v>
          </cell>
        </row>
        <row r="211">
          <cell r="A211">
            <v>44869991</v>
          </cell>
          <cell r="B211" t="str">
            <v>NEW VLT 2-5000KVA - CABLE 1208SOX</v>
          </cell>
          <cell r="C211" t="str">
            <v>HXC1</v>
          </cell>
          <cell r="D211"/>
          <cell r="E211"/>
          <cell r="F211"/>
          <cell r="G211" t="str">
            <v>S/101762/CN/CF1R-I-2</v>
          </cell>
          <cell r="H211"/>
          <cell r="I211"/>
          <cell r="J211"/>
          <cell r="K211">
            <v>100</v>
          </cell>
          <cell r="L211" t="str">
            <v>007</v>
          </cell>
          <cell r="M211" t="str">
            <v>2009</v>
          </cell>
          <cell r="N211" t="str">
            <v>0003</v>
          </cell>
          <cell r="O211" t="str">
            <v>1008</v>
          </cell>
          <cell r="P211" t="str">
            <v>1101245</v>
          </cell>
          <cell r="Q211" t="str">
            <v>0003</v>
          </cell>
          <cell r="R211" t="str">
            <v>1070</v>
          </cell>
        </row>
        <row r="212">
          <cell r="A212">
            <v>44928607</v>
          </cell>
          <cell r="B212" t="str">
            <v>NEW PMT 300 KVA DF,609' 1/0 AL, TP, 0808</v>
          </cell>
          <cell r="C212" t="str">
            <v>HXC1</v>
          </cell>
          <cell r="D212"/>
          <cell r="E212"/>
          <cell r="F212"/>
          <cell r="G212" t="str">
            <v>S/101762/CN/CF1R-I-2</v>
          </cell>
          <cell r="H212"/>
          <cell r="I212"/>
          <cell r="J212"/>
          <cell r="K212">
            <v>100</v>
          </cell>
          <cell r="L212" t="str">
            <v>005</v>
          </cell>
          <cell r="M212" t="str">
            <v>2009</v>
          </cell>
          <cell r="N212" t="str">
            <v>0003</v>
          </cell>
          <cell r="O212" t="str">
            <v>1008</v>
          </cell>
          <cell r="P212" t="str">
            <v>1101245</v>
          </cell>
          <cell r="Q212" t="str">
            <v>0003</v>
          </cell>
          <cell r="R212" t="str">
            <v>1070</v>
          </cell>
        </row>
        <row r="213">
          <cell r="A213">
            <v>44928607</v>
          </cell>
          <cell r="B213" t="str">
            <v>NEW PMT 300 KVA DF,609' 1/0 AL, TP, 0808</v>
          </cell>
          <cell r="C213" t="str">
            <v>HXC1</v>
          </cell>
          <cell r="D213"/>
          <cell r="E213"/>
          <cell r="F213"/>
          <cell r="G213" t="str">
            <v>S/101762/CN/CF1R-I-2</v>
          </cell>
          <cell r="H213"/>
          <cell r="I213"/>
          <cell r="J213"/>
          <cell r="K213">
            <v>100</v>
          </cell>
          <cell r="L213" t="str">
            <v>005</v>
          </cell>
          <cell r="M213" t="str">
            <v>2009</v>
          </cell>
          <cell r="N213" t="str">
            <v>0003</v>
          </cell>
          <cell r="O213" t="str">
            <v>1008</v>
          </cell>
          <cell r="P213" t="str">
            <v>1101245</v>
          </cell>
          <cell r="Q213" t="str">
            <v>0003</v>
          </cell>
          <cell r="R213" t="str">
            <v>1070</v>
          </cell>
        </row>
        <row r="214">
          <cell r="A214">
            <v>44928607</v>
          </cell>
          <cell r="B214" t="str">
            <v>NEW PMT 300 KVA DF,609' 1/0 AL, TP, 0808</v>
          </cell>
          <cell r="C214" t="str">
            <v>HXC1</v>
          </cell>
          <cell r="D214"/>
          <cell r="E214"/>
          <cell r="F214"/>
          <cell r="G214" t="str">
            <v>S/101762/CN/CF1R-I-2</v>
          </cell>
          <cell r="H214"/>
          <cell r="I214"/>
          <cell r="J214"/>
          <cell r="K214">
            <v>100</v>
          </cell>
          <cell r="L214" t="str">
            <v>005</v>
          </cell>
          <cell r="M214" t="str">
            <v>2009</v>
          </cell>
          <cell r="N214" t="str">
            <v>0003</v>
          </cell>
          <cell r="O214" t="str">
            <v>1008</v>
          </cell>
          <cell r="P214" t="str">
            <v>1101245</v>
          </cell>
          <cell r="Q214" t="str">
            <v>0003</v>
          </cell>
          <cell r="R214" t="str">
            <v>1070</v>
          </cell>
        </row>
        <row r="215">
          <cell r="A215">
            <v>44953025</v>
          </cell>
          <cell r="B215" t="str">
            <v>NEW 1-1500KVA  PMT / 464' CABLE-TP,,,,,,</v>
          </cell>
          <cell r="C215" t="str">
            <v>HXC1</v>
          </cell>
          <cell r="D215"/>
          <cell r="E215"/>
          <cell r="F215"/>
          <cell r="G215" t="str">
            <v>S/101762/CN/CF1R-I-2</v>
          </cell>
          <cell r="H215"/>
          <cell r="I215"/>
          <cell r="J215"/>
          <cell r="K215">
            <v>100</v>
          </cell>
          <cell r="L215" t="str">
            <v>010</v>
          </cell>
          <cell r="M215" t="str">
            <v>2009</v>
          </cell>
          <cell r="N215" t="str">
            <v>0003</v>
          </cell>
          <cell r="O215" t="str">
            <v>1008</v>
          </cell>
          <cell r="P215" t="str">
            <v>1101245</v>
          </cell>
          <cell r="Q215" t="str">
            <v>0003</v>
          </cell>
          <cell r="R215" t="str">
            <v>1070</v>
          </cell>
        </row>
        <row r="216">
          <cell r="A216">
            <v>44953025</v>
          </cell>
          <cell r="B216" t="str">
            <v>NEW 1-1500KVA  PMT / 464' CABLE-TP,,,,,,</v>
          </cell>
          <cell r="C216" t="str">
            <v>HXC1</v>
          </cell>
          <cell r="D216"/>
          <cell r="E216"/>
          <cell r="F216"/>
          <cell r="G216" t="str">
            <v>S/101762/CN/CF1R-I-2</v>
          </cell>
          <cell r="H216"/>
          <cell r="I216"/>
          <cell r="J216"/>
          <cell r="K216">
            <v>100</v>
          </cell>
          <cell r="L216" t="str">
            <v>011</v>
          </cell>
          <cell r="M216" t="str">
            <v>2009</v>
          </cell>
          <cell r="N216" t="str">
            <v>0003</v>
          </cell>
          <cell r="O216" t="str">
            <v>1008</v>
          </cell>
          <cell r="P216" t="str">
            <v>1101245</v>
          </cell>
          <cell r="Q216" t="str">
            <v>0003</v>
          </cell>
          <cell r="R216" t="str">
            <v>1070</v>
          </cell>
        </row>
        <row r="217">
          <cell r="A217">
            <v>44953025</v>
          </cell>
          <cell r="B217" t="str">
            <v>NEW 1-1500KVA  PMT / 464' CABLE-TP,,,,,,</v>
          </cell>
          <cell r="C217" t="str">
            <v>HXC1</v>
          </cell>
          <cell r="D217"/>
          <cell r="E217"/>
          <cell r="F217"/>
          <cell r="G217" t="str">
            <v>S/101762/CN/CF1R-I-2</v>
          </cell>
          <cell r="H217"/>
          <cell r="I217"/>
          <cell r="J217"/>
          <cell r="K217">
            <v>100</v>
          </cell>
          <cell r="L217" t="str">
            <v>011</v>
          </cell>
          <cell r="M217" t="str">
            <v>2009</v>
          </cell>
          <cell r="N217" t="str">
            <v>0003</v>
          </cell>
          <cell r="O217" t="str">
            <v>1008</v>
          </cell>
          <cell r="P217" t="str">
            <v>1101245</v>
          </cell>
          <cell r="Q217" t="str">
            <v>0003</v>
          </cell>
          <cell r="R217" t="str">
            <v>1070</v>
          </cell>
        </row>
        <row r="218">
          <cell r="A218">
            <v>44953025</v>
          </cell>
          <cell r="B218" t="str">
            <v>NEW 1-1500KVA  PMT / 464' CABLE-TP,,,,,,</v>
          </cell>
          <cell r="C218" t="str">
            <v>HXC1</v>
          </cell>
          <cell r="D218"/>
          <cell r="E218"/>
          <cell r="F218"/>
          <cell r="G218" t="str">
            <v>S/101762/CN/CF1R-I-2</v>
          </cell>
          <cell r="H218"/>
          <cell r="I218"/>
          <cell r="J218"/>
          <cell r="K218">
            <v>100</v>
          </cell>
          <cell r="L218" t="str">
            <v>011</v>
          </cell>
          <cell r="M218" t="str">
            <v>2009</v>
          </cell>
          <cell r="N218" t="str">
            <v>0003</v>
          </cell>
          <cell r="O218" t="str">
            <v>1008</v>
          </cell>
          <cell r="P218" t="str">
            <v>1101245</v>
          </cell>
          <cell r="Q218" t="str">
            <v>0003</v>
          </cell>
          <cell r="R218" t="str">
            <v>1070</v>
          </cell>
        </row>
        <row r="219">
          <cell r="A219">
            <v>44953025</v>
          </cell>
          <cell r="B219" t="str">
            <v>NEW 1-1500KVA  PMT / 464' CABLE-TP,,,,,,</v>
          </cell>
          <cell r="C219" t="str">
            <v>HXC1</v>
          </cell>
          <cell r="D219"/>
          <cell r="E219"/>
          <cell r="F219"/>
          <cell r="G219" t="str">
            <v>S/101762/CN/CF1R-I-2</v>
          </cell>
          <cell r="H219"/>
          <cell r="I219"/>
          <cell r="J219"/>
          <cell r="K219">
            <v>100</v>
          </cell>
          <cell r="L219" t="str">
            <v>011</v>
          </cell>
          <cell r="M219" t="str">
            <v>2009</v>
          </cell>
          <cell r="N219" t="str">
            <v>0003</v>
          </cell>
          <cell r="O219" t="str">
            <v>1008</v>
          </cell>
          <cell r="P219" t="str">
            <v>1101245</v>
          </cell>
          <cell r="Q219" t="str">
            <v>0003</v>
          </cell>
          <cell r="R219" t="str">
            <v>1070</v>
          </cell>
        </row>
        <row r="220">
          <cell r="A220">
            <v>44980397</v>
          </cell>
          <cell r="B220" t="str">
            <v>REHAB MONT BELVIEU: REPLACE FOUNDATIONS</v>
          </cell>
          <cell r="C220" t="str">
            <v>HTC2</v>
          </cell>
          <cell r="D220"/>
          <cell r="E220"/>
          <cell r="F220"/>
          <cell r="G220" t="str">
            <v>HLP/00/0054/TR/0011-C</v>
          </cell>
          <cell r="H220"/>
          <cell r="I220"/>
          <cell r="J220"/>
          <cell r="K220">
            <v>100</v>
          </cell>
          <cell r="L220" t="str">
            <v>001</v>
          </cell>
          <cell r="M220" t="str">
            <v>2009</v>
          </cell>
          <cell r="N220" t="str">
            <v>0003</v>
          </cell>
          <cell r="O220" t="str">
            <v>1005</v>
          </cell>
          <cell r="P220" t="str">
            <v>1101050</v>
          </cell>
          <cell r="Q220" t="str">
            <v>0003</v>
          </cell>
          <cell r="R220" t="str">
            <v>1070</v>
          </cell>
        </row>
        <row r="221">
          <cell r="A221">
            <v>44980397</v>
          </cell>
          <cell r="B221" t="str">
            <v>REHAB MONT BELVIEU: REPLACE FOUNDATIONS</v>
          </cell>
          <cell r="C221" t="str">
            <v>HTC2</v>
          </cell>
          <cell r="D221"/>
          <cell r="E221"/>
          <cell r="F221"/>
          <cell r="G221" t="str">
            <v>HLP/00/0054/TR/0011-C</v>
          </cell>
          <cell r="H221"/>
          <cell r="I221"/>
          <cell r="J221"/>
          <cell r="K221">
            <v>80</v>
          </cell>
          <cell r="L221" t="str">
            <v>002</v>
          </cell>
          <cell r="M221" t="str">
            <v>2009</v>
          </cell>
          <cell r="N221" t="str">
            <v>0003</v>
          </cell>
          <cell r="O221" t="str">
            <v>1005</v>
          </cell>
          <cell r="P221" t="str">
            <v>1101050</v>
          </cell>
          <cell r="Q221" t="str">
            <v>0003</v>
          </cell>
          <cell r="R221" t="str">
            <v>1070</v>
          </cell>
        </row>
        <row r="222">
          <cell r="A222">
            <v>44980397</v>
          </cell>
          <cell r="B222" t="str">
            <v>REHAB MONT BELVIEU: REPLACE FOUNDATIONS</v>
          </cell>
          <cell r="C222" t="str">
            <v>HTC2</v>
          </cell>
          <cell r="D222"/>
          <cell r="E222"/>
          <cell r="F222"/>
          <cell r="G222" t="str">
            <v>S/101320/CE/RMVL-1</v>
          </cell>
          <cell r="H222"/>
          <cell r="I222"/>
          <cell r="J222"/>
          <cell r="K222">
            <v>20</v>
          </cell>
          <cell r="L222" t="str">
            <v>002</v>
          </cell>
          <cell r="M222" t="str">
            <v>2009</v>
          </cell>
          <cell r="N222" t="str">
            <v>0003</v>
          </cell>
          <cell r="O222" t="str">
            <v>1005</v>
          </cell>
          <cell r="P222" t="str">
            <v>1101050</v>
          </cell>
          <cell r="Q222" t="str">
            <v>0003</v>
          </cell>
          <cell r="R222" t="str">
            <v>1070</v>
          </cell>
        </row>
        <row r="223">
          <cell r="A223">
            <v>45049376</v>
          </cell>
          <cell r="B223" t="str">
            <v>SDUG_VILLANOVA_</v>
          </cell>
          <cell r="C223" t="str">
            <v>HDC1</v>
          </cell>
          <cell r="D223"/>
          <cell r="E223"/>
          <cell r="F223"/>
          <cell r="G223" t="str">
            <v>S/101675/CN/AF1UI</v>
          </cell>
          <cell r="H223"/>
          <cell r="I223"/>
          <cell r="J223"/>
          <cell r="K223">
            <v>100</v>
          </cell>
          <cell r="L223" t="str">
            <v>008</v>
          </cell>
          <cell r="M223" t="str">
            <v>2009</v>
          </cell>
          <cell r="N223" t="str">
            <v>0003</v>
          </cell>
          <cell r="O223" t="str">
            <v>1021</v>
          </cell>
          <cell r="P223" t="str">
            <v>1101110</v>
          </cell>
          <cell r="Q223" t="str">
            <v>0003</v>
          </cell>
          <cell r="R223" t="str">
            <v>1070</v>
          </cell>
        </row>
        <row r="224">
          <cell r="A224">
            <v>45049376</v>
          </cell>
          <cell r="B224" t="str">
            <v>SDUG_VILLANOVA_</v>
          </cell>
          <cell r="C224" t="str">
            <v>HDC1</v>
          </cell>
          <cell r="D224"/>
          <cell r="E224"/>
          <cell r="F224"/>
          <cell r="G224" t="str">
            <v>S/101675/CN/AF1UI</v>
          </cell>
          <cell r="H224"/>
          <cell r="I224"/>
          <cell r="J224"/>
          <cell r="K224">
            <v>100</v>
          </cell>
          <cell r="L224" t="str">
            <v>009</v>
          </cell>
          <cell r="M224" t="str">
            <v>2009</v>
          </cell>
          <cell r="N224" t="str">
            <v>0003</v>
          </cell>
          <cell r="O224" t="str">
            <v>1021</v>
          </cell>
          <cell r="P224" t="str">
            <v>1101110</v>
          </cell>
          <cell r="Q224" t="str">
            <v>0003</v>
          </cell>
          <cell r="R224" t="str">
            <v>1070</v>
          </cell>
        </row>
        <row r="225">
          <cell r="A225">
            <v>45049376</v>
          </cell>
          <cell r="B225" t="str">
            <v>SDUG_VILLANOVA_</v>
          </cell>
          <cell r="C225" t="str">
            <v>HDC1</v>
          </cell>
          <cell r="D225"/>
          <cell r="E225"/>
          <cell r="F225"/>
          <cell r="G225" t="str">
            <v>S/101675/CN/AF1UI</v>
          </cell>
          <cell r="H225"/>
          <cell r="I225"/>
          <cell r="J225"/>
          <cell r="K225">
            <v>100</v>
          </cell>
          <cell r="L225" t="str">
            <v>009</v>
          </cell>
          <cell r="M225" t="str">
            <v>2009</v>
          </cell>
          <cell r="N225" t="str">
            <v>0003</v>
          </cell>
          <cell r="O225" t="str">
            <v>1021</v>
          </cell>
          <cell r="P225" t="str">
            <v>1101110</v>
          </cell>
          <cell r="Q225" t="str">
            <v>0003</v>
          </cell>
          <cell r="R225" t="str">
            <v>1070</v>
          </cell>
        </row>
        <row r="226">
          <cell r="A226">
            <v>45049376</v>
          </cell>
          <cell r="B226" t="str">
            <v>SDUG_VILLANOVA_</v>
          </cell>
          <cell r="C226" t="str">
            <v>HDC1</v>
          </cell>
          <cell r="D226"/>
          <cell r="E226"/>
          <cell r="F226"/>
          <cell r="G226" t="str">
            <v>S/101675/CN/AF1UI</v>
          </cell>
          <cell r="H226"/>
          <cell r="I226"/>
          <cell r="J226"/>
          <cell r="K226">
            <v>100</v>
          </cell>
          <cell r="L226" t="str">
            <v>009</v>
          </cell>
          <cell r="M226" t="str">
            <v>2009</v>
          </cell>
          <cell r="N226" t="str">
            <v>0003</v>
          </cell>
          <cell r="O226" t="str">
            <v>1021</v>
          </cell>
          <cell r="P226" t="str">
            <v>1101110</v>
          </cell>
          <cell r="Q226" t="str">
            <v>0003</v>
          </cell>
          <cell r="R226" t="str">
            <v>1070</v>
          </cell>
        </row>
        <row r="227">
          <cell r="A227">
            <v>45056277</v>
          </cell>
          <cell r="B227" t="str">
            <v>SDUG_RETREAT AT BAY FOREST_SOUTH</v>
          </cell>
          <cell r="C227" t="str">
            <v>HDC1</v>
          </cell>
          <cell r="D227"/>
          <cell r="E227"/>
          <cell r="F227"/>
          <cell r="G227" t="str">
            <v>S/101556/CN/AF1UI</v>
          </cell>
          <cell r="H227"/>
          <cell r="I227"/>
          <cell r="J227"/>
          <cell r="K227">
            <v>100</v>
          </cell>
          <cell r="L227" t="str">
            <v>002</v>
          </cell>
          <cell r="M227" t="str">
            <v>2009</v>
          </cell>
          <cell r="N227" t="str">
            <v>0003</v>
          </cell>
          <cell r="O227" t="str">
            <v>1012</v>
          </cell>
          <cell r="P227" t="str">
            <v>1101170</v>
          </cell>
          <cell r="Q227" t="str">
            <v>0003</v>
          </cell>
          <cell r="R227" t="str">
            <v>1070</v>
          </cell>
        </row>
        <row r="228">
          <cell r="A228">
            <v>45084917</v>
          </cell>
          <cell r="B228" t="str">
            <v>UT HLTH SCI - ISO SW RM CABLE, 0802SOX</v>
          </cell>
          <cell r="C228" t="str">
            <v>HXC1</v>
          </cell>
          <cell r="D228"/>
          <cell r="E228"/>
          <cell r="F228"/>
          <cell r="G228" t="str">
            <v>S/101762/CE/CG1R-I-1</v>
          </cell>
          <cell r="H228"/>
          <cell r="I228"/>
          <cell r="J228"/>
          <cell r="K228">
            <v>95</v>
          </cell>
          <cell r="L228" t="str">
            <v>009</v>
          </cell>
          <cell r="M228" t="str">
            <v>2009</v>
          </cell>
          <cell r="N228" t="str">
            <v>0003</v>
          </cell>
          <cell r="O228" t="str">
            <v>1008</v>
          </cell>
          <cell r="P228" t="str">
            <v>1101245</v>
          </cell>
          <cell r="Q228" t="str">
            <v>0003</v>
          </cell>
          <cell r="R228" t="str">
            <v>1070</v>
          </cell>
        </row>
        <row r="229">
          <cell r="A229">
            <v>45084917</v>
          </cell>
          <cell r="B229" t="str">
            <v>UT HLTH SCI - ISO SW RM CABLE, 0802SOX</v>
          </cell>
          <cell r="C229" t="str">
            <v>HXC1</v>
          </cell>
          <cell r="D229"/>
          <cell r="E229"/>
          <cell r="F229"/>
          <cell r="G229" t="str">
            <v>S/101762/CE/CG1R-R-1</v>
          </cell>
          <cell r="H229"/>
          <cell r="I229"/>
          <cell r="J229"/>
          <cell r="K229">
            <v>5</v>
          </cell>
          <cell r="L229" t="str">
            <v>009</v>
          </cell>
          <cell r="M229" t="str">
            <v>2009</v>
          </cell>
          <cell r="N229" t="str">
            <v>0003</v>
          </cell>
          <cell r="O229" t="str">
            <v>1008</v>
          </cell>
          <cell r="P229" t="str">
            <v>1101245</v>
          </cell>
          <cell r="Q229" t="str">
            <v>0003</v>
          </cell>
          <cell r="R229" t="str">
            <v>1070</v>
          </cell>
        </row>
        <row r="230">
          <cell r="A230">
            <v>45084917</v>
          </cell>
          <cell r="B230" t="str">
            <v>UT HLTH SCI - ISO SW RM CABLE, 0802SOX</v>
          </cell>
          <cell r="C230" t="str">
            <v>HXC1</v>
          </cell>
          <cell r="D230"/>
          <cell r="E230"/>
          <cell r="F230"/>
          <cell r="G230" t="str">
            <v>S/101762/CE/CG1R-I-1</v>
          </cell>
          <cell r="H230"/>
          <cell r="I230"/>
          <cell r="J230"/>
          <cell r="K230">
            <v>100</v>
          </cell>
          <cell r="L230" t="str">
            <v>010</v>
          </cell>
          <cell r="M230" t="str">
            <v>2009</v>
          </cell>
          <cell r="N230" t="str">
            <v>0003</v>
          </cell>
          <cell r="O230" t="str">
            <v>1008</v>
          </cell>
          <cell r="P230" t="str">
            <v>1101245</v>
          </cell>
          <cell r="Q230" t="str">
            <v>0003</v>
          </cell>
          <cell r="R230" t="str">
            <v>1070</v>
          </cell>
        </row>
        <row r="231">
          <cell r="A231">
            <v>45084917</v>
          </cell>
          <cell r="B231" t="str">
            <v>UT HLTH SCI - ISO SW RM CABLE, 0802SOX</v>
          </cell>
          <cell r="C231" t="str">
            <v>HXC1</v>
          </cell>
          <cell r="D231"/>
          <cell r="E231"/>
          <cell r="F231"/>
          <cell r="G231" t="str">
            <v>S/101762/CE/CG1R-I-1</v>
          </cell>
          <cell r="H231"/>
          <cell r="I231"/>
          <cell r="J231"/>
          <cell r="K231">
            <v>100</v>
          </cell>
          <cell r="L231" t="str">
            <v>011</v>
          </cell>
          <cell r="M231" t="str">
            <v>2009</v>
          </cell>
          <cell r="N231" t="str">
            <v>0003</v>
          </cell>
          <cell r="O231" t="str">
            <v>1008</v>
          </cell>
          <cell r="P231" t="str">
            <v>1101245</v>
          </cell>
          <cell r="Q231" t="str">
            <v>0003</v>
          </cell>
          <cell r="R231" t="str">
            <v>1070</v>
          </cell>
        </row>
        <row r="232">
          <cell r="A232">
            <v>45084917</v>
          </cell>
          <cell r="B232" t="str">
            <v>UT HLTH SCI - ISO SW RM CABLE, 0802SOX</v>
          </cell>
          <cell r="C232" t="str">
            <v>HXC1</v>
          </cell>
          <cell r="D232"/>
          <cell r="E232"/>
          <cell r="F232"/>
          <cell r="G232" t="str">
            <v>S/101762/CE/CG1R-I-1</v>
          </cell>
          <cell r="H232"/>
          <cell r="I232"/>
          <cell r="J232"/>
          <cell r="K232">
            <v>100</v>
          </cell>
          <cell r="L232" t="str">
            <v>011</v>
          </cell>
          <cell r="M232" t="str">
            <v>2009</v>
          </cell>
          <cell r="N232" t="str">
            <v>0003</v>
          </cell>
          <cell r="O232" t="str">
            <v>1008</v>
          </cell>
          <cell r="P232" t="str">
            <v>1101245</v>
          </cell>
          <cell r="Q232" t="str">
            <v>0003</v>
          </cell>
          <cell r="R232" t="str">
            <v>1070</v>
          </cell>
        </row>
        <row r="233">
          <cell r="A233">
            <v>45084917</v>
          </cell>
          <cell r="B233" t="str">
            <v>UT HLTH SCI - ISO SW RM CABLE, 0802SOX</v>
          </cell>
          <cell r="C233" t="str">
            <v>HXC1</v>
          </cell>
          <cell r="D233"/>
          <cell r="E233"/>
          <cell r="F233"/>
          <cell r="G233" t="str">
            <v>S/101762/CE/CG1R-I-1</v>
          </cell>
          <cell r="H233"/>
          <cell r="I233"/>
          <cell r="J233"/>
          <cell r="K233">
            <v>95</v>
          </cell>
          <cell r="L233" t="str">
            <v>010</v>
          </cell>
          <cell r="M233" t="str">
            <v>2009</v>
          </cell>
          <cell r="N233" t="str">
            <v>0003</v>
          </cell>
          <cell r="O233" t="str">
            <v>1008</v>
          </cell>
          <cell r="P233" t="str">
            <v>1101245</v>
          </cell>
          <cell r="Q233" t="str">
            <v>0003</v>
          </cell>
          <cell r="R233" t="str">
            <v>1070</v>
          </cell>
        </row>
        <row r="234">
          <cell r="A234">
            <v>45084917</v>
          </cell>
          <cell r="B234" t="str">
            <v>UT HLTH SCI - ISO SW RM CABLE, 0802SOX</v>
          </cell>
          <cell r="C234" t="str">
            <v>HXC1</v>
          </cell>
          <cell r="D234"/>
          <cell r="E234"/>
          <cell r="F234"/>
          <cell r="G234" t="str">
            <v>S/101762/CE/CG1R-R-1</v>
          </cell>
          <cell r="H234"/>
          <cell r="I234"/>
          <cell r="J234"/>
          <cell r="K234">
            <v>5</v>
          </cell>
          <cell r="L234" t="str">
            <v>010</v>
          </cell>
          <cell r="M234" t="str">
            <v>2009</v>
          </cell>
          <cell r="N234" t="str">
            <v>0003</v>
          </cell>
          <cell r="O234" t="str">
            <v>1008</v>
          </cell>
          <cell r="P234" t="str">
            <v>1101245</v>
          </cell>
          <cell r="Q234" t="str">
            <v>0003</v>
          </cell>
          <cell r="R234" t="str">
            <v>1070</v>
          </cell>
        </row>
        <row r="235">
          <cell r="A235">
            <v>45121659</v>
          </cell>
          <cell r="B235" t="str">
            <v>CUST_BEESON PROPERTIES_RE-ROUTE CIRCUIT</v>
          </cell>
          <cell r="C235" t="str">
            <v>HDC2</v>
          </cell>
          <cell r="D235"/>
          <cell r="E235"/>
          <cell r="F235"/>
          <cell r="G235" t="str">
            <v>S/101627/CE/AD2DI</v>
          </cell>
          <cell r="H235"/>
          <cell r="I235"/>
          <cell r="J235"/>
          <cell r="K235">
            <v>100</v>
          </cell>
          <cell r="L235" t="str">
            <v>005</v>
          </cell>
          <cell r="M235" t="str">
            <v>2009</v>
          </cell>
          <cell r="N235" t="str">
            <v>0003</v>
          </cell>
          <cell r="O235" t="str">
            <v>1006</v>
          </cell>
          <cell r="P235" t="str">
            <v>1101230</v>
          </cell>
          <cell r="Q235" t="str">
            <v>0003</v>
          </cell>
          <cell r="R235" t="str">
            <v>1070</v>
          </cell>
        </row>
        <row r="236">
          <cell r="A236">
            <v>45121659</v>
          </cell>
          <cell r="B236" t="str">
            <v>CUST_BEESON PROPERTIES_RE-ROUTE CIRCUIT</v>
          </cell>
          <cell r="C236" t="str">
            <v>HDC2</v>
          </cell>
          <cell r="D236"/>
          <cell r="E236"/>
          <cell r="F236"/>
          <cell r="G236" t="str">
            <v>S/101627/CE/AD2DI</v>
          </cell>
          <cell r="H236"/>
          <cell r="I236"/>
          <cell r="J236"/>
          <cell r="K236">
            <v>100</v>
          </cell>
          <cell r="L236" t="str">
            <v>005</v>
          </cell>
          <cell r="M236" t="str">
            <v>2009</v>
          </cell>
          <cell r="N236" t="str">
            <v>0003</v>
          </cell>
          <cell r="O236" t="str">
            <v>1006</v>
          </cell>
          <cell r="P236" t="str">
            <v>1101230</v>
          </cell>
          <cell r="Q236" t="str">
            <v>0003</v>
          </cell>
          <cell r="R236" t="str">
            <v>1070</v>
          </cell>
        </row>
        <row r="237">
          <cell r="A237">
            <v>45121659</v>
          </cell>
          <cell r="B237" t="str">
            <v>CUST_BEESON PROPERTIES_RE-ROUTE CIRCUIT</v>
          </cell>
          <cell r="C237" t="str">
            <v>HDC2</v>
          </cell>
          <cell r="D237"/>
          <cell r="E237"/>
          <cell r="F237"/>
          <cell r="G237" t="str">
            <v>S/101627/CE/AD2DI</v>
          </cell>
          <cell r="H237"/>
          <cell r="I237"/>
          <cell r="J237"/>
          <cell r="K237">
            <v>100</v>
          </cell>
          <cell r="L237" t="str">
            <v>005</v>
          </cell>
          <cell r="M237" t="str">
            <v>2009</v>
          </cell>
          <cell r="N237" t="str">
            <v>0003</v>
          </cell>
          <cell r="O237" t="str">
            <v>1006</v>
          </cell>
          <cell r="P237" t="str">
            <v>1101230</v>
          </cell>
          <cell r="Q237" t="str">
            <v>0003</v>
          </cell>
          <cell r="R237" t="str">
            <v>1070</v>
          </cell>
        </row>
        <row r="238">
          <cell r="A238">
            <v>45121659</v>
          </cell>
          <cell r="B238" t="str">
            <v>CUST_BEESON PROPERTIES_RE-ROUTE CIRCUIT</v>
          </cell>
          <cell r="C238" t="str">
            <v>HDC2</v>
          </cell>
          <cell r="D238"/>
          <cell r="E238"/>
          <cell r="F238"/>
          <cell r="G238" t="str">
            <v>S/101627/CE/AD2DI</v>
          </cell>
          <cell r="H238"/>
          <cell r="I238"/>
          <cell r="J238"/>
          <cell r="K238">
            <v>70</v>
          </cell>
          <cell r="L238" t="str">
            <v>005</v>
          </cell>
          <cell r="M238" t="str">
            <v>2009</v>
          </cell>
          <cell r="N238" t="str">
            <v>0003</v>
          </cell>
          <cell r="O238" t="str">
            <v>1006</v>
          </cell>
          <cell r="P238" t="str">
            <v>1101230</v>
          </cell>
          <cell r="Q238" t="str">
            <v>0003</v>
          </cell>
          <cell r="R238" t="str">
            <v>1070</v>
          </cell>
        </row>
        <row r="239">
          <cell r="A239">
            <v>45121659</v>
          </cell>
          <cell r="B239" t="str">
            <v>CUST_BEESON PROPERTIES_RE-ROUTE CIRCUIT</v>
          </cell>
          <cell r="C239" t="str">
            <v>HDC2</v>
          </cell>
          <cell r="D239"/>
          <cell r="E239"/>
          <cell r="F239"/>
          <cell r="G239" t="str">
            <v>S/101627/CE/AD2DR</v>
          </cell>
          <cell r="H239"/>
          <cell r="I239"/>
          <cell r="J239"/>
          <cell r="K239">
            <v>30</v>
          </cell>
          <cell r="L239" t="str">
            <v>005</v>
          </cell>
          <cell r="M239" t="str">
            <v>2009</v>
          </cell>
          <cell r="N239" t="str">
            <v>0003</v>
          </cell>
          <cell r="O239" t="str">
            <v>1006</v>
          </cell>
          <cell r="P239" t="str">
            <v>1101230</v>
          </cell>
          <cell r="Q239" t="str">
            <v>0003</v>
          </cell>
          <cell r="R239" t="str">
            <v>1070</v>
          </cell>
        </row>
        <row r="240">
          <cell r="A240">
            <v>45126997</v>
          </cell>
          <cell r="B240" t="str">
            <v>NEW PMT 300 KVA, 1477 FT 1/0 AL  0804SOX</v>
          </cell>
          <cell r="C240" t="str">
            <v>HXC1</v>
          </cell>
          <cell r="D240"/>
          <cell r="E240"/>
          <cell r="F240"/>
          <cell r="G240" t="str">
            <v>S/101762/CN/CF1R-I-2</v>
          </cell>
          <cell r="H240"/>
          <cell r="I240"/>
          <cell r="J240"/>
          <cell r="K240">
            <v>100</v>
          </cell>
          <cell r="L240" t="str">
            <v>001</v>
          </cell>
          <cell r="M240" t="str">
            <v>2009</v>
          </cell>
          <cell r="N240" t="str">
            <v>0003</v>
          </cell>
          <cell r="O240" t="str">
            <v>1008</v>
          </cell>
          <cell r="P240" t="str">
            <v>1101245</v>
          </cell>
          <cell r="Q240" t="str">
            <v>0003</v>
          </cell>
          <cell r="R240" t="str">
            <v>1070</v>
          </cell>
        </row>
        <row r="241">
          <cell r="A241">
            <v>45143489</v>
          </cell>
          <cell r="B241" t="str">
            <v>DPM_S. MACGREGOR TOWN HOMES</v>
          </cell>
          <cell r="C241" t="str">
            <v>HDC1</v>
          </cell>
          <cell r="D241"/>
          <cell r="E241"/>
          <cell r="F241"/>
          <cell r="G241" t="str">
            <v>S/101653/CN/AF1UI</v>
          </cell>
          <cell r="H241"/>
          <cell r="I241"/>
          <cell r="J241"/>
          <cell r="K241">
            <v>100</v>
          </cell>
          <cell r="L241" t="str">
            <v>010</v>
          </cell>
          <cell r="M241" t="str">
            <v>2009</v>
          </cell>
          <cell r="N241" t="str">
            <v>0003</v>
          </cell>
          <cell r="O241" t="str">
            <v>1013</v>
          </cell>
          <cell r="P241" t="str">
            <v>1101201</v>
          </cell>
          <cell r="Q241" t="str">
            <v>0003</v>
          </cell>
          <cell r="R241" t="str">
            <v>1070</v>
          </cell>
        </row>
        <row r="242">
          <cell r="A242">
            <v>45143489</v>
          </cell>
          <cell r="B242" t="str">
            <v>DPM_S. MACGREGOR TOWN HOMES</v>
          </cell>
          <cell r="C242" t="str">
            <v>HDC1</v>
          </cell>
          <cell r="D242"/>
          <cell r="E242"/>
          <cell r="F242"/>
          <cell r="G242" t="str">
            <v>S/101653/CN/AF1UI</v>
          </cell>
          <cell r="H242"/>
          <cell r="I242"/>
          <cell r="J242"/>
          <cell r="K242">
            <v>100</v>
          </cell>
          <cell r="L242" t="str">
            <v>010</v>
          </cell>
          <cell r="M242" t="str">
            <v>2009</v>
          </cell>
          <cell r="N242" t="str">
            <v>0003</v>
          </cell>
          <cell r="O242" t="str">
            <v>1013</v>
          </cell>
          <cell r="P242" t="str">
            <v>1101201</v>
          </cell>
          <cell r="Q242" t="str">
            <v>0003</v>
          </cell>
          <cell r="R242" t="str">
            <v>1070</v>
          </cell>
        </row>
        <row r="243">
          <cell r="A243">
            <v>45143489</v>
          </cell>
          <cell r="B243" t="str">
            <v>DPM_S. MACGREGOR TOWN HOMES</v>
          </cell>
          <cell r="C243" t="str">
            <v>HDC1</v>
          </cell>
          <cell r="D243"/>
          <cell r="E243"/>
          <cell r="F243"/>
          <cell r="G243" t="str">
            <v>S/101653/CN/AF1UI</v>
          </cell>
          <cell r="H243"/>
          <cell r="I243"/>
          <cell r="J243"/>
          <cell r="K243">
            <v>100</v>
          </cell>
          <cell r="L243" t="str">
            <v>010</v>
          </cell>
          <cell r="M243" t="str">
            <v>2009</v>
          </cell>
          <cell r="N243" t="str">
            <v>0003</v>
          </cell>
          <cell r="O243" t="str">
            <v>1013</v>
          </cell>
          <cell r="P243" t="str">
            <v>1101201</v>
          </cell>
          <cell r="Q243" t="str">
            <v>0003</v>
          </cell>
          <cell r="R243" t="str">
            <v>1070</v>
          </cell>
        </row>
        <row r="244">
          <cell r="A244">
            <v>45143489</v>
          </cell>
          <cell r="B244" t="str">
            <v>DPM_S. MACGREGOR TOWN HOMES</v>
          </cell>
          <cell r="C244" t="str">
            <v>HDC1</v>
          </cell>
          <cell r="D244"/>
          <cell r="E244"/>
          <cell r="F244"/>
          <cell r="G244" t="str">
            <v>S/101653/CN/AF1UI</v>
          </cell>
          <cell r="H244"/>
          <cell r="I244"/>
          <cell r="J244"/>
          <cell r="K244">
            <v>100</v>
          </cell>
          <cell r="L244" t="str">
            <v>010</v>
          </cell>
          <cell r="M244" t="str">
            <v>2009</v>
          </cell>
          <cell r="N244" t="str">
            <v>0003</v>
          </cell>
          <cell r="O244" t="str">
            <v>1013</v>
          </cell>
          <cell r="P244" t="str">
            <v>1101201</v>
          </cell>
          <cell r="Q244" t="str">
            <v>0003</v>
          </cell>
          <cell r="R244" t="str">
            <v>1070</v>
          </cell>
        </row>
        <row r="245">
          <cell r="A245">
            <v>45276150</v>
          </cell>
          <cell r="B245" t="str">
            <v>SDUG_CEDAR SPRINGS LOOP 1</v>
          </cell>
          <cell r="C245" t="str">
            <v>HDC1</v>
          </cell>
          <cell r="D245"/>
          <cell r="E245"/>
          <cell r="F245"/>
          <cell r="G245" t="str">
            <v>S/101566/CN/AF1UI-1</v>
          </cell>
          <cell r="H245"/>
          <cell r="I245"/>
          <cell r="J245"/>
          <cell r="K245">
            <v>100</v>
          </cell>
          <cell r="L245" t="str">
            <v>001</v>
          </cell>
          <cell r="M245" t="str">
            <v>2009</v>
          </cell>
          <cell r="N245" t="str">
            <v>0003</v>
          </cell>
          <cell r="O245" t="str">
            <v>1007</v>
          </cell>
          <cell r="P245" t="str">
            <v>1101240</v>
          </cell>
          <cell r="Q245" t="str">
            <v>0003</v>
          </cell>
          <cell r="R245" t="str">
            <v>1070</v>
          </cell>
        </row>
        <row r="246">
          <cell r="A246">
            <v>45276150</v>
          </cell>
          <cell r="B246" t="str">
            <v>SDUG_CEDAR SPRINGS LOOP 1</v>
          </cell>
          <cell r="C246" t="str">
            <v>HDC1</v>
          </cell>
          <cell r="D246"/>
          <cell r="E246"/>
          <cell r="F246"/>
          <cell r="G246" t="str">
            <v>S/101566/CN/AF1UI-1</v>
          </cell>
          <cell r="H246"/>
          <cell r="I246"/>
          <cell r="J246"/>
          <cell r="K246">
            <v>100</v>
          </cell>
          <cell r="L246" t="str">
            <v>001</v>
          </cell>
          <cell r="M246" t="str">
            <v>2009</v>
          </cell>
          <cell r="N246" t="str">
            <v>0003</v>
          </cell>
          <cell r="O246" t="str">
            <v>1007</v>
          </cell>
          <cell r="P246" t="str">
            <v>1101240</v>
          </cell>
          <cell r="Q246" t="str">
            <v>0003</v>
          </cell>
          <cell r="R246" t="str">
            <v>1070</v>
          </cell>
        </row>
        <row r="247">
          <cell r="A247">
            <v>45276150</v>
          </cell>
          <cell r="B247" t="str">
            <v>SDUG_CEDAR SPRINGS LOOP 1</v>
          </cell>
          <cell r="C247" t="str">
            <v>HDC1</v>
          </cell>
          <cell r="D247"/>
          <cell r="E247"/>
          <cell r="F247"/>
          <cell r="G247" t="str">
            <v>S/101566/CN/AF1UI-1</v>
          </cell>
          <cell r="H247"/>
          <cell r="I247"/>
          <cell r="J247"/>
          <cell r="K247">
            <v>100</v>
          </cell>
          <cell r="L247" t="str">
            <v>002</v>
          </cell>
          <cell r="M247" t="str">
            <v>2009</v>
          </cell>
          <cell r="N247" t="str">
            <v>0003</v>
          </cell>
          <cell r="O247" t="str">
            <v>1007</v>
          </cell>
          <cell r="P247" t="str">
            <v>1101240</v>
          </cell>
          <cell r="Q247" t="str">
            <v>0003</v>
          </cell>
          <cell r="R247" t="str">
            <v>1070</v>
          </cell>
        </row>
        <row r="248">
          <cell r="A248">
            <v>45324397</v>
          </cell>
          <cell r="B248" t="str">
            <v>SDUG_Southern Trails West Section 2_Lp1</v>
          </cell>
          <cell r="C248" t="str">
            <v>HDC1</v>
          </cell>
          <cell r="D248"/>
          <cell r="E248"/>
          <cell r="F248"/>
          <cell r="G248" t="str">
            <v>S/101652/CN/AF1UI</v>
          </cell>
          <cell r="H248"/>
          <cell r="I248"/>
          <cell r="J248"/>
          <cell r="K248">
            <v>100</v>
          </cell>
          <cell r="L248" t="str">
            <v>003</v>
          </cell>
          <cell r="M248" t="str">
            <v>2009</v>
          </cell>
          <cell r="N248" t="str">
            <v>0003</v>
          </cell>
          <cell r="O248" t="str">
            <v>1020</v>
          </cell>
          <cell r="P248" t="str">
            <v>1101202</v>
          </cell>
          <cell r="Q248" t="str">
            <v>0003</v>
          </cell>
          <cell r="R248" t="str">
            <v>1070</v>
          </cell>
        </row>
        <row r="249">
          <cell r="A249">
            <v>45324397</v>
          </cell>
          <cell r="B249" t="str">
            <v>SDUG_Southern Trails West Section 2_Lp1</v>
          </cell>
          <cell r="C249" t="str">
            <v>HDC1</v>
          </cell>
          <cell r="D249"/>
          <cell r="E249"/>
          <cell r="F249"/>
          <cell r="G249" t="str">
            <v>S/101652/CN/AF1UI</v>
          </cell>
          <cell r="H249"/>
          <cell r="I249"/>
          <cell r="J249"/>
          <cell r="K249">
            <v>100</v>
          </cell>
          <cell r="L249" t="str">
            <v>003</v>
          </cell>
          <cell r="M249" t="str">
            <v>2009</v>
          </cell>
          <cell r="N249" t="str">
            <v>0003</v>
          </cell>
          <cell r="O249" t="str">
            <v>1020</v>
          </cell>
          <cell r="P249" t="str">
            <v>1101202</v>
          </cell>
          <cell r="Q249" t="str">
            <v>0003</v>
          </cell>
          <cell r="R249" t="str">
            <v>1070</v>
          </cell>
        </row>
        <row r="250">
          <cell r="A250">
            <v>45324397</v>
          </cell>
          <cell r="B250" t="str">
            <v>SDUG_Southern Trails West Section 2_Lp1</v>
          </cell>
          <cell r="C250" t="str">
            <v>HDC1</v>
          </cell>
          <cell r="D250"/>
          <cell r="E250"/>
          <cell r="F250"/>
          <cell r="G250" t="str">
            <v>S/101652/CN/AF1UI</v>
          </cell>
          <cell r="H250"/>
          <cell r="I250"/>
          <cell r="J250"/>
          <cell r="K250">
            <v>100</v>
          </cell>
          <cell r="L250" t="str">
            <v>003</v>
          </cell>
          <cell r="M250" t="str">
            <v>2009</v>
          </cell>
          <cell r="N250" t="str">
            <v>0003</v>
          </cell>
          <cell r="O250" t="str">
            <v>1020</v>
          </cell>
          <cell r="P250" t="str">
            <v>1101202</v>
          </cell>
          <cell r="Q250" t="str">
            <v>0003</v>
          </cell>
          <cell r="R250" t="str">
            <v>1070</v>
          </cell>
        </row>
        <row r="251">
          <cell r="A251">
            <v>45362409</v>
          </cell>
          <cell r="B251" t="str">
            <v>NEW PMT 2-1500 KVA, 630FT 2/0, 2MT</v>
          </cell>
          <cell r="C251" t="str">
            <v>HXC3</v>
          </cell>
          <cell r="D251"/>
          <cell r="E251"/>
          <cell r="F251"/>
          <cell r="G251" t="str">
            <v>S/101762/CE/CG1R-I-1</v>
          </cell>
          <cell r="H251"/>
          <cell r="I251"/>
          <cell r="J251"/>
          <cell r="K251">
            <v>70</v>
          </cell>
          <cell r="L251" t="str">
            <v>003</v>
          </cell>
          <cell r="M251" t="str">
            <v>2009</v>
          </cell>
          <cell r="N251" t="str">
            <v>0003</v>
          </cell>
          <cell r="O251" t="str">
            <v>1008</v>
          </cell>
          <cell r="P251" t="str">
            <v>1101245</v>
          </cell>
          <cell r="Q251" t="str">
            <v>0003</v>
          </cell>
          <cell r="R251" t="str">
            <v>1070</v>
          </cell>
        </row>
        <row r="252">
          <cell r="A252">
            <v>45362409</v>
          </cell>
          <cell r="B252" t="str">
            <v>NEW PMT 2-1500 KVA, 630FT 2/0, 2MT</v>
          </cell>
          <cell r="C252" t="str">
            <v>HXC3</v>
          </cell>
          <cell r="D252"/>
          <cell r="E252"/>
          <cell r="F252"/>
          <cell r="G252" t="str">
            <v>S/101762/CE/CG1R-R-1</v>
          </cell>
          <cell r="H252"/>
          <cell r="I252"/>
          <cell r="J252"/>
          <cell r="K252">
            <v>30</v>
          </cell>
          <cell r="L252" t="str">
            <v>003</v>
          </cell>
          <cell r="M252" t="str">
            <v>2009</v>
          </cell>
          <cell r="N252" t="str">
            <v>0003</v>
          </cell>
          <cell r="O252" t="str">
            <v>1008</v>
          </cell>
          <cell r="P252" t="str">
            <v>1101245</v>
          </cell>
          <cell r="Q252" t="str">
            <v>0003</v>
          </cell>
          <cell r="R252" t="str">
            <v>1070</v>
          </cell>
        </row>
        <row r="253">
          <cell r="A253">
            <v>45362409</v>
          </cell>
          <cell r="B253" t="str">
            <v>NEW PMT 2-1500 KVA, 630FT 2/0, 2MT</v>
          </cell>
          <cell r="C253" t="str">
            <v>HXC3</v>
          </cell>
          <cell r="D253"/>
          <cell r="E253"/>
          <cell r="F253"/>
          <cell r="G253" t="str">
            <v>S/101762/CE/CG1R-I-1</v>
          </cell>
          <cell r="H253"/>
          <cell r="I253"/>
          <cell r="J253"/>
          <cell r="K253">
            <v>100</v>
          </cell>
          <cell r="L253" t="str">
            <v>003</v>
          </cell>
          <cell r="M253" t="str">
            <v>2009</v>
          </cell>
          <cell r="N253" t="str">
            <v>0003</v>
          </cell>
          <cell r="O253" t="str">
            <v>1008</v>
          </cell>
          <cell r="P253" t="str">
            <v>1101245</v>
          </cell>
          <cell r="Q253" t="str">
            <v>0003</v>
          </cell>
          <cell r="R253" t="str">
            <v>1070</v>
          </cell>
        </row>
        <row r="254">
          <cell r="A254">
            <v>45362409</v>
          </cell>
          <cell r="B254" t="str">
            <v>NEW PMT 2-1500 KVA, 630FT 2/0, 2MT</v>
          </cell>
          <cell r="C254" t="str">
            <v>HXC3</v>
          </cell>
          <cell r="D254"/>
          <cell r="E254"/>
          <cell r="F254"/>
          <cell r="G254" t="str">
            <v>S/101762/CE/CG1R-I-1</v>
          </cell>
          <cell r="H254"/>
          <cell r="I254"/>
          <cell r="J254"/>
          <cell r="K254">
            <v>100</v>
          </cell>
          <cell r="L254" t="str">
            <v>004</v>
          </cell>
          <cell r="M254" t="str">
            <v>2009</v>
          </cell>
          <cell r="N254" t="str">
            <v>0003</v>
          </cell>
          <cell r="O254" t="str">
            <v>1008</v>
          </cell>
          <cell r="P254" t="str">
            <v>1101245</v>
          </cell>
          <cell r="Q254" t="str">
            <v>0003</v>
          </cell>
          <cell r="R254" t="str">
            <v>1070</v>
          </cell>
        </row>
        <row r="255">
          <cell r="A255">
            <v>45362409</v>
          </cell>
          <cell r="B255" t="str">
            <v>NEW PMT 2-1500 KVA, 630FT 2/0, 2MT</v>
          </cell>
          <cell r="C255" t="str">
            <v>HXC3</v>
          </cell>
          <cell r="D255"/>
          <cell r="E255"/>
          <cell r="F255"/>
          <cell r="G255" t="str">
            <v>S/101762/CE/CG1R-I-1</v>
          </cell>
          <cell r="H255"/>
          <cell r="I255"/>
          <cell r="J255"/>
          <cell r="K255">
            <v>100</v>
          </cell>
          <cell r="L255" t="str">
            <v>004</v>
          </cell>
          <cell r="M255" t="str">
            <v>2009</v>
          </cell>
          <cell r="N255" t="str">
            <v>0003</v>
          </cell>
          <cell r="O255" t="str">
            <v>1008</v>
          </cell>
          <cell r="P255" t="str">
            <v>1101245</v>
          </cell>
          <cell r="Q255" t="str">
            <v>0003</v>
          </cell>
          <cell r="R255" t="str">
            <v>1070</v>
          </cell>
        </row>
        <row r="256">
          <cell r="A256">
            <v>45362409</v>
          </cell>
          <cell r="B256" t="str">
            <v>NEW PMT 2-1500 KVA, 630FT 2/0, 2MT</v>
          </cell>
          <cell r="C256" t="str">
            <v>HXC3</v>
          </cell>
          <cell r="D256"/>
          <cell r="E256"/>
          <cell r="F256"/>
          <cell r="G256" t="str">
            <v>S/101762/CE/CG1R-I-1</v>
          </cell>
          <cell r="H256"/>
          <cell r="I256"/>
          <cell r="J256"/>
          <cell r="K256">
            <v>70</v>
          </cell>
          <cell r="L256" t="str">
            <v>005</v>
          </cell>
          <cell r="M256" t="str">
            <v>2009</v>
          </cell>
          <cell r="N256" t="str">
            <v>0003</v>
          </cell>
          <cell r="O256" t="str">
            <v>1008</v>
          </cell>
          <cell r="P256" t="str">
            <v>1101245</v>
          </cell>
          <cell r="Q256" t="str">
            <v>0003</v>
          </cell>
          <cell r="R256" t="str">
            <v>1070</v>
          </cell>
        </row>
        <row r="257">
          <cell r="A257">
            <v>45362409</v>
          </cell>
          <cell r="B257" t="str">
            <v>NEW PMT 2-1500 KVA, 630FT 2/0, 2MT</v>
          </cell>
          <cell r="C257" t="str">
            <v>HXC3</v>
          </cell>
          <cell r="D257"/>
          <cell r="E257"/>
          <cell r="F257"/>
          <cell r="G257" t="str">
            <v>S/101762/CE/CG1R-R-1</v>
          </cell>
          <cell r="H257"/>
          <cell r="I257"/>
          <cell r="J257"/>
          <cell r="K257">
            <v>30</v>
          </cell>
          <cell r="L257" t="str">
            <v>005</v>
          </cell>
          <cell r="M257" t="str">
            <v>2009</v>
          </cell>
          <cell r="N257" t="str">
            <v>0003</v>
          </cell>
          <cell r="O257" t="str">
            <v>1008</v>
          </cell>
          <cell r="P257" t="str">
            <v>1101245</v>
          </cell>
          <cell r="Q257" t="str">
            <v>0003</v>
          </cell>
          <cell r="R257" t="str">
            <v>1070</v>
          </cell>
        </row>
        <row r="258">
          <cell r="A258">
            <v>45384136</v>
          </cell>
          <cell r="B258" t="str">
            <v>NEW PMT 1500 KVA, 175' 1/0, 0809SOX</v>
          </cell>
          <cell r="C258" t="str">
            <v>HXC1</v>
          </cell>
          <cell r="D258"/>
          <cell r="E258"/>
          <cell r="F258"/>
          <cell r="G258" t="str">
            <v>S/101762/CN/CF1R-I-2</v>
          </cell>
          <cell r="H258"/>
          <cell r="I258"/>
          <cell r="J258"/>
          <cell r="K258">
            <v>100</v>
          </cell>
          <cell r="L258" t="str">
            <v>001</v>
          </cell>
          <cell r="M258" t="str">
            <v>2009</v>
          </cell>
          <cell r="N258" t="str">
            <v>0003</v>
          </cell>
          <cell r="O258" t="str">
            <v>1008</v>
          </cell>
          <cell r="P258" t="str">
            <v>1101245</v>
          </cell>
          <cell r="Q258" t="str">
            <v>0003</v>
          </cell>
          <cell r="R258" t="str">
            <v>1070</v>
          </cell>
        </row>
        <row r="259">
          <cell r="A259">
            <v>45449588</v>
          </cell>
          <cell r="B259" t="str">
            <v>NEW A/T VLZ,WESTIN HOTEL-CABLE 0812SOX</v>
          </cell>
          <cell r="C259" t="str">
            <v>HXC1</v>
          </cell>
          <cell r="D259"/>
          <cell r="E259"/>
          <cell r="F259"/>
          <cell r="G259" t="str">
            <v>S/101762/CN/CF1R-I-2</v>
          </cell>
          <cell r="H259"/>
          <cell r="I259"/>
          <cell r="J259"/>
          <cell r="K259">
            <v>100</v>
          </cell>
          <cell r="L259" t="str">
            <v>008</v>
          </cell>
          <cell r="M259" t="str">
            <v>2009</v>
          </cell>
          <cell r="N259" t="str">
            <v>0003</v>
          </cell>
          <cell r="O259" t="str">
            <v>1008</v>
          </cell>
          <cell r="P259" t="str">
            <v>1101245</v>
          </cell>
          <cell r="Q259" t="str">
            <v>0003</v>
          </cell>
          <cell r="R259" t="str">
            <v>1070</v>
          </cell>
        </row>
        <row r="260">
          <cell r="A260">
            <v>45449588</v>
          </cell>
          <cell r="B260" t="str">
            <v>NEW A/T VLZ,WESTIN HOTEL-CABLE 0812SOX</v>
          </cell>
          <cell r="C260" t="str">
            <v>HXC1</v>
          </cell>
          <cell r="D260"/>
          <cell r="E260"/>
          <cell r="F260"/>
          <cell r="G260" t="str">
            <v>S/101762/CN/CF1R-I-2</v>
          </cell>
          <cell r="H260"/>
          <cell r="I260"/>
          <cell r="J260"/>
          <cell r="K260">
            <v>100</v>
          </cell>
          <cell r="L260" t="str">
            <v>009</v>
          </cell>
          <cell r="M260" t="str">
            <v>2009</v>
          </cell>
          <cell r="N260" t="str">
            <v>0003</v>
          </cell>
          <cell r="O260" t="str">
            <v>1008</v>
          </cell>
          <cell r="P260" t="str">
            <v>1101245</v>
          </cell>
          <cell r="Q260" t="str">
            <v>0003</v>
          </cell>
          <cell r="R260" t="str">
            <v>1070</v>
          </cell>
        </row>
        <row r="261">
          <cell r="A261">
            <v>45449588</v>
          </cell>
          <cell r="B261" t="str">
            <v>NEW A/T VLZ,WESTIN HOTEL-CABLE 0812SOX</v>
          </cell>
          <cell r="C261" t="str">
            <v>HXC1</v>
          </cell>
          <cell r="D261"/>
          <cell r="E261"/>
          <cell r="F261"/>
          <cell r="G261" t="str">
            <v>S/101762/CN/CF1R-I-2</v>
          </cell>
          <cell r="H261"/>
          <cell r="I261"/>
          <cell r="J261"/>
          <cell r="K261">
            <v>100</v>
          </cell>
          <cell r="L261" t="str">
            <v>009</v>
          </cell>
          <cell r="M261" t="str">
            <v>2009</v>
          </cell>
          <cell r="N261" t="str">
            <v>0003</v>
          </cell>
          <cell r="O261" t="str">
            <v>1008</v>
          </cell>
          <cell r="P261" t="str">
            <v>1101245</v>
          </cell>
          <cell r="Q261" t="str">
            <v>0003</v>
          </cell>
          <cell r="R261" t="str">
            <v>1070</v>
          </cell>
        </row>
        <row r="262">
          <cell r="A262">
            <v>45449588</v>
          </cell>
          <cell r="B262" t="str">
            <v>NEW A/T VLZ,WESTIN HOTEL-CABLE 0812SOX</v>
          </cell>
          <cell r="C262" t="str">
            <v>HXC1</v>
          </cell>
          <cell r="D262"/>
          <cell r="E262"/>
          <cell r="F262"/>
          <cell r="G262" t="str">
            <v>S/101762/CN/CF1R-I-2</v>
          </cell>
          <cell r="H262"/>
          <cell r="I262"/>
          <cell r="J262"/>
          <cell r="K262">
            <v>100</v>
          </cell>
          <cell r="L262" t="str">
            <v>009</v>
          </cell>
          <cell r="M262" t="str">
            <v>2009</v>
          </cell>
          <cell r="N262" t="str">
            <v>0003</v>
          </cell>
          <cell r="O262" t="str">
            <v>1008</v>
          </cell>
          <cell r="P262" t="str">
            <v>1101245</v>
          </cell>
          <cell r="Q262" t="str">
            <v>0003</v>
          </cell>
          <cell r="R262" t="str">
            <v>1070</v>
          </cell>
        </row>
        <row r="263">
          <cell r="A263">
            <v>45449588</v>
          </cell>
          <cell r="B263" t="str">
            <v>NEW A/T VLZ,WESTIN HOTEL-CABLE 0812SOX</v>
          </cell>
          <cell r="C263" t="str">
            <v>HXC1</v>
          </cell>
          <cell r="D263"/>
          <cell r="E263"/>
          <cell r="F263"/>
          <cell r="G263" t="str">
            <v>S/101762/CN/CF1R-I-2</v>
          </cell>
          <cell r="H263"/>
          <cell r="I263"/>
          <cell r="J263"/>
          <cell r="K263">
            <v>100</v>
          </cell>
          <cell r="L263" t="str">
            <v>009</v>
          </cell>
          <cell r="M263" t="str">
            <v>2009</v>
          </cell>
          <cell r="N263" t="str">
            <v>0003</v>
          </cell>
          <cell r="O263" t="str">
            <v>1008</v>
          </cell>
          <cell r="P263" t="str">
            <v>1101245</v>
          </cell>
          <cell r="Q263" t="str">
            <v>0003</v>
          </cell>
          <cell r="R263" t="str">
            <v>1070</v>
          </cell>
        </row>
        <row r="264">
          <cell r="A264">
            <v>45454109</v>
          </cell>
          <cell r="B264" t="str">
            <v>NEW PMT 150 KVA, 552' 1/0 TP 0210sox</v>
          </cell>
          <cell r="C264" t="str">
            <v>HXC1</v>
          </cell>
          <cell r="D264"/>
          <cell r="E264"/>
          <cell r="F264"/>
          <cell r="G264" t="str">
            <v>S/101762/CN/CF1R-I-2</v>
          </cell>
          <cell r="H264"/>
          <cell r="I264"/>
          <cell r="J264"/>
          <cell r="K264">
            <v>100</v>
          </cell>
          <cell r="L264" t="str">
            <v>011</v>
          </cell>
          <cell r="M264" t="str">
            <v>2009</v>
          </cell>
          <cell r="N264" t="str">
            <v>0003</v>
          </cell>
          <cell r="O264" t="str">
            <v>1008</v>
          </cell>
          <cell r="P264" t="str">
            <v>1101245</v>
          </cell>
          <cell r="Q264" t="str">
            <v>0003</v>
          </cell>
          <cell r="R264" t="str">
            <v>1070</v>
          </cell>
        </row>
        <row r="265">
          <cell r="A265">
            <v>45454109</v>
          </cell>
          <cell r="B265" t="str">
            <v>NEW PMT 150 KVA, 552' 1/0 TP 0210sox</v>
          </cell>
          <cell r="C265" t="str">
            <v>HXC1</v>
          </cell>
          <cell r="D265"/>
          <cell r="E265"/>
          <cell r="F265"/>
          <cell r="G265" t="str">
            <v>S/101762/CN/CF1R-I-2</v>
          </cell>
          <cell r="H265"/>
          <cell r="I265"/>
          <cell r="J265"/>
          <cell r="K265">
            <v>100</v>
          </cell>
          <cell r="L265" t="str">
            <v>011</v>
          </cell>
          <cell r="M265" t="str">
            <v>2009</v>
          </cell>
          <cell r="N265" t="str">
            <v>0003</v>
          </cell>
          <cell r="O265" t="str">
            <v>1008</v>
          </cell>
          <cell r="P265" t="str">
            <v>1101245</v>
          </cell>
          <cell r="Q265" t="str">
            <v>0003</v>
          </cell>
          <cell r="R265" t="str">
            <v>1070</v>
          </cell>
        </row>
        <row r="266">
          <cell r="A266">
            <v>45482685</v>
          </cell>
          <cell r="B266" t="str">
            <v>SDUG_SiennaShipmansLandingSection25_Lp1</v>
          </cell>
          <cell r="C266" t="str">
            <v>HDC1</v>
          </cell>
          <cell r="D266"/>
          <cell r="E266"/>
          <cell r="F266"/>
          <cell r="G266" t="str">
            <v>S/101652/CN/AF1UI</v>
          </cell>
          <cell r="H266"/>
          <cell r="I266"/>
          <cell r="J266"/>
          <cell r="K266">
            <v>100</v>
          </cell>
          <cell r="L266" t="str">
            <v>003</v>
          </cell>
          <cell r="M266" t="str">
            <v>2009</v>
          </cell>
          <cell r="N266" t="str">
            <v>0003</v>
          </cell>
          <cell r="O266" t="str">
            <v>1020</v>
          </cell>
          <cell r="P266" t="str">
            <v>1101202</v>
          </cell>
          <cell r="Q266" t="str">
            <v>0003</v>
          </cell>
          <cell r="R266" t="str">
            <v>1070</v>
          </cell>
        </row>
        <row r="267">
          <cell r="A267">
            <v>45482685</v>
          </cell>
          <cell r="B267" t="str">
            <v>SDUG_SiennaShipmansLandingSection25_Lp1</v>
          </cell>
          <cell r="C267" t="str">
            <v>HDC1</v>
          </cell>
          <cell r="D267"/>
          <cell r="E267"/>
          <cell r="F267"/>
          <cell r="G267" t="str">
            <v>S/101652/CN/AF1UI</v>
          </cell>
          <cell r="H267"/>
          <cell r="I267"/>
          <cell r="J267"/>
          <cell r="K267">
            <v>100</v>
          </cell>
          <cell r="L267" t="str">
            <v>004</v>
          </cell>
          <cell r="M267" t="str">
            <v>2009</v>
          </cell>
          <cell r="N267" t="str">
            <v>0003</v>
          </cell>
          <cell r="O267" t="str">
            <v>1020</v>
          </cell>
          <cell r="P267" t="str">
            <v>1101202</v>
          </cell>
          <cell r="Q267" t="str">
            <v>0003</v>
          </cell>
          <cell r="R267" t="str">
            <v>1070</v>
          </cell>
        </row>
        <row r="268">
          <cell r="A268">
            <v>45482685</v>
          </cell>
          <cell r="B268" t="str">
            <v>SDUG_SiennaShipmansLandingSection25_Lp1</v>
          </cell>
          <cell r="C268" t="str">
            <v>HDC1</v>
          </cell>
          <cell r="D268"/>
          <cell r="E268"/>
          <cell r="F268"/>
          <cell r="G268" t="str">
            <v>S/101652/CN/AF1UI</v>
          </cell>
          <cell r="H268"/>
          <cell r="I268"/>
          <cell r="J268"/>
          <cell r="K268">
            <v>100</v>
          </cell>
          <cell r="L268" t="str">
            <v>004</v>
          </cell>
          <cell r="M268" t="str">
            <v>2009</v>
          </cell>
          <cell r="N268" t="str">
            <v>0003</v>
          </cell>
          <cell r="O268" t="str">
            <v>1020</v>
          </cell>
          <cell r="P268" t="str">
            <v>1101202</v>
          </cell>
          <cell r="Q268" t="str">
            <v>0003</v>
          </cell>
          <cell r="R268" t="str">
            <v>1070</v>
          </cell>
        </row>
        <row r="269">
          <cell r="A269">
            <v>45482685</v>
          </cell>
          <cell r="B269" t="str">
            <v>SDUG_SiennaShipmansLandingSection25_Lp1</v>
          </cell>
          <cell r="C269" t="str">
            <v>HDC1</v>
          </cell>
          <cell r="D269"/>
          <cell r="E269"/>
          <cell r="F269"/>
          <cell r="G269" t="str">
            <v>S/101652/CN/AF1UI</v>
          </cell>
          <cell r="H269"/>
          <cell r="I269"/>
          <cell r="J269"/>
          <cell r="K269">
            <v>100</v>
          </cell>
          <cell r="L269" t="str">
            <v>003</v>
          </cell>
          <cell r="M269" t="str">
            <v>2009</v>
          </cell>
          <cell r="N269" t="str">
            <v>0003</v>
          </cell>
          <cell r="O269" t="str">
            <v>1020</v>
          </cell>
          <cell r="P269" t="str">
            <v>1101202</v>
          </cell>
          <cell r="Q269" t="str">
            <v>0003</v>
          </cell>
          <cell r="R269" t="str">
            <v>1070</v>
          </cell>
        </row>
        <row r="270">
          <cell r="A270">
            <v>45484421</v>
          </cell>
          <cell r="B270" t="str">
            <v>SDUG_TERVISO_SEMI-URD</v>
          </cell>
          <cell r="C270" t="str">
            <v>HDC1</v>
          </cell>
          <cell r="D270"/>
          <cell r="E270"/>
          <cell r="F270"/>
          <cell r="G270" t="str">
            <v>S/101627/CN/AF1UI</v>
          </cell>
          <cell r="H270"/>
          <cell r="I270"/>
          <cell r="J270"/>
          <cell r="K270">
            <v>100</v>
          </cell>
          <cell r="L270" t="str">
            <v>002</v>
          </cell>
          <cell r="M270" t="str">
            <v>2009</v>
          </cell>
          <cell r="N270" t="str">
            <v>0003</v>
          </cell>
          <cell r="O270" t="str">
            <v>1006</v>
          </cell>
          <cell r="P270" t="str">
            <v>1101230</v>
          </cell>
          <cell r="Q270" t="str">
            <v>0003</v>
          </cell>
          <cell r="R270" t="str">
            <v>1070</v>
          </cell>
        </row>
        <row r="271">
          <cell r="A271">
            <v>45641707</v>
          </cell>
          <cell r="B271" t="str">
            <v>NEW PMT 300 KVA, 132' 1/0, TP</v>
          </cell>
          <cell r="C271" t="str">
            <v>HXC1</v>
          </cell>
          <cell r="D271"/>
          <cell r="E271"/>
          <cell r="F271"/>
          <cell r="G271" t="str">
            <v>S/101762/CN/CF1R-I-2</v>
          </cell>
          <cell r="H271"/>
          <cell r="I271"/>
          <cell r="J271"/>
          <cell r="K271">
            <v>100</v>
          </cell>
          <cell r="L271" t="str">
            <v>008</v>
          </cell>
          <cell r="M271" t="str">
            <v>2009</v>
          </cell>
          <cell r="N271" t="str">
            <v>0003</v>
          </cell>
          <cell r="O271" t="str">
            <v>1008</v>
          </cell>
          <cell r="P271" t="str">
            <v>1101245</v>
          </cell>
          <cell r="Q271" t="str">
            <v>0003</v>
          </cell>
          <cell r="R271" t="str">
            <v>1070</v>
          </cell>
        </row>
        <row r="272">
          <cell r="A272">
            <v>45641707</v>
          </cell>
          <cell r="B272" t="str">
            <v>NEW PMT 300 KVA, 132' 1/0, TP</v>
          </cell>
          <cell r="C272" t="str">
            <v>HXC1</v>
          </cell>
          <cell r="D272"/>
          <cell r="E272"/>
          <cell r="F272"/>
          <cell r="G272" t="str">
            <v>S/101762/CN/CF1R-I-2</v>
          </cell>
          <cell r="H272"/>
          <cell r="I272"/>
          <cell r="J272"/>
          <cell r="K272">
            <v>100</v>
          </cell>
          <cell r="L272" t="str">
            <v>009</v>
          </cell>
          <cell r="M272" t="str">
            <v>2009</v>
          </cell>
          <cell r="N272" t="str">
            <v>0003</v>
          </cell>
          <cell r="O272" t="str">
            <v>1008</v>
          </cell>
          <cell r="P272" t="str">
            <v>1101245</v>
          </cell>
          <cell r="Q272" t="str">
            <v>0003</v>
          </cell>
          <cell r="R272" t="str">
            <v>1070</v>
          </cell>
        </row>
        <row r="273">
          <cell r="A273">
            <v>45641707</v>
          </cell>
          <cell r="B273" t="str">
            <v>NEW PMT 300 KVA, 132' 1/0, TP</v>
          </cell>
          <cell r="C273" t="str">
            <v>HXC1</v>
          </cell>
          <cell r="D273"/>
          <cell r="E273"/>
          <cell r="F273"/>
          <cell r="G273" t="str">
            <v>S/101762/CN/CF1R-I-2</v>
          </cell>
          <cell r="H273"/>
          <cell r="I273"/>
          <cell r="J273"/>
          <cell r="K273">
            <v>100</v>
          </cell>
          <cell r="L273" t="str">
            <v>010</v>
          </cell>
          <cell r="M273" t="str">
            <v>2009</v>
          </cell>
          <cell r="N273" t="str">
            <v>0003</v>
          </cell>
          <cell r="O273" t="str">
            <v>1008</v>
          </cell>
          <cell r="P273" t="str">
            <v>1101245</v>
          </cell>
          <cell r="Q273" t="str">
            <v>0003</v>
          </cell>
          <cell r="R273" t="str">
            <v>1070</v>
          </cell>
        </row>
        <row r="274">
          <cell r="A274">
            <v>45641707</v>
          </cell>
          <cell r="B274" t="str">
            <v>NEW PMT 300 KVA, 132' 1/0, TP</v>
          </cell>
          <cell r="C274" t="str">
            <v>HXC1</v>
          </cell>
          <cell r="D274"/>
          <cell r="E274"/>
          <cell r="F274"/>
          <cell r="G274" t="str">
            <v>S/101762/CN/CF1R-I-2</v>
          </cell>
          <cell r="H274"/>
          <cell r="I274"/>
          <cell r="J274"/>
          <cell r="K274">
            <v>100</v>
          </cell>
          <cell r="L274" t="str">
            <v>010</v>
          </cell>
          <cell r="M274" t="str">
            <v>2009</v>
          </cell>
          <cell r="N274" t="str">
            <v>0003</v>
          </cell>
          <cell r="O274" t="str">
            <v>1008</v>
          </cell>
          <cell r="P274" t="str">
            <v>1101245</v>
          </cell>
          <cell r="Q274" t="str">
            <v>0003</v>
          </cell>
          <cell r="R274" t="str">
            <v>1070</v>
          </cell>
        </row>
        <row r="275">
          <cell r="A275">
            <v>45641707</v>
          </cell>
          <cell r="B275" t="str">
            <v>NEW PMT 300 KVA, 132' 1/0, TP</v>
          </cell>
          <cell r="C275" t="str">
            <v>HXC1</v>
          </cell>
          <cell r="D275"/>
          <cell r="E275"/>
          <cell r="F275"/>
          <cell r="G275" t="str">
            <v>S/101762/CN/CF1R-I-2</v>
          </cell>
          <cell r="H275"/>
          <cell r="I275"/>
          <cell r="J275"/>
          <cell r="K275">
            <v>100</v>
          </cell>
          <cell r="L275" t="str">
            <v>011</v>
          </cell>
          <cell r="M275" t="str">
            <v>2009</v>
          </cell>
          <cell r="N275" t="str">
            <v>0003</v>
          </cell>
          <cell r="O275" t="str">
            <v>1008</v>
          </cell>
          <cell r="P275" t="str">
            <v>1101245</v>
          </cell>
          <cell r="Q275" t="str">
            <v>0003</v>
          </cell>
          <cell r="R275" t="str">
            <v>1070</v>
          </cell>
        </row>
        <row r="276">
          <cell r="A276">
            <v>45652082</v>
          </cell>
          <cell r="B276" t="str">
            <v>SDUG_WAYSIDE VILLAGE 2_LOOP 1</v>
          </cell>
          <cell r="C276" t="str">
            <v>HDC1</v>
          </cell>
          <cell r="D276"/>
          <cell r="E276"/>
          <cell r="F276"/>
          <cell r="G276" t="str">
            <v>S/101556/CN/AF1UI</v>
          </cell>
          <cell r="H276"/>
          <cell r="I276"/>
          <cell r="J276"/>
          <cell r="K276">
            <v>100</v>
          </cell>
          <cell r="L276" t="str">
            <v>005</v>
          </cell>
          <cell r="M276" t="str">
            <v>2009</v>
          </cell>
          <cell r="N276" t="str">
            <v>0003</v>
          </cell>
          <cell r="O276" t="str">
            <v>1012</v>
          </cell>
          <cell r="P276" t="str">
            <v>1101160</v>
          </cell>
          <cell r="Q276" t="str">
            <v>0003</v>
          </cell>
          <cell r="R276" t="str">
            <v>1070</v>
          </cell>
        </row>
        <row r="277">
          <cell r="A277">
            <v>45652082</v>
          </cell>
          <cell r="B277" t="str">
            <v>SDUG_WAYSIDE VILLAGE 2_LOOP 1</v>
          </cell>
          <cell r="C277" t="str">
            <v>HDC1</v>
          </cell>
          <cell r="D277"/>
          <cell r="E277"/>
          <cell r="F277"/>
          <cell r="G277" t="str">
            <v>S/101556/CN/AF1UI</v>
          </cell>
          <cell r="H277"/>
          <cell r="I277"/>
          <cell r="J277"/>
          <cell r="K277">
            <v>100</v>
          </cell>
          <cell r="L277" t="str">
            <v>005</v>
          </cell>
          <cell r="M277" t="str">
            <v>2009</v>
          </cell>
          <cell r="N277" t="str">
            <v>0003</v>
          </cell>
          <cell r="O277" t="str">
            <v>1012</v>
          </cell>
          <cell r="P277" t="str">
            <v>1101160</v>
          </cell>
          <cell r="Q277" t="str">
            <v>0003</v>
          </cell>
          <cell r="R277" t="str">
            <v>1070</v>
          </cell>
        </row>
        <row r="278">
          <cell r="A278">
            <v>45652082</v>
          </cell>
          <cell r="B278" t="str">
            <v>SDUG_WAYSIDE VILLAGE 2_LOOP 1</v>
          </cell>
          <cell r="C278" t="str">
            <v>HDC1</v>
          </cell>
          <cell r="D278"/>
          <cell r="E278"/>
          <cell r="F278"/>
          <cell r="G278" t="str">
            <v>S/101556/CN/AF1UI</v>
          </cell>
          <cell r="H278"/>
          <cell r="I278"/>
          <cell r="J278"/>
          <cell r="K278">
            <v>100</v>
          </cell>
          <cell r="L278" t="str">
            <v>002</v>
          </cell>
          <cell r="M278" t="str">
            <v>2009</v>
          </cell>
          <cell r="N278" t="str">
            <v>0003</v>
          </cell>
          <cell r="O278" t="str">
            <v>1012</v>
          </cell>
          <cell r="P278" t="str">
            <v>1101160</v>
          </cell>
          <cell r="Q278" t="str">
            <v>0003</v>
          </cell>
          <cell r="R278" t="str">
            <v>1070</v>
          </cell>
        </row>
        <row r="279">
          <cell r="A279">
            <v>45677277</v>
          </cell>
          <cell r="B279" t="str">
            <v>SDUG_SUMMER LAKE RANCH 2</v>
          </cell>
          <cell r="C279" t="str">
            <v>HDC1</v>
          </cell>
          <cell r="D279"/>
          <cell r="E279"/>
          <cell r="F279"/>
          <cell r="G279" t="str">
            <v>S/101556/CN/AF1UI</v>
          </cell>
          <cell r="H279"/>
          <cell r="I279"/>
          <cell r="J279"/>
          <cell r="K279">
            <v>100</v>
          </cell>
          <cell r="L279" t="str">
            <v>004</v>
          </cell>
          <cell r="M279" t="str">
            <v>2009</v>
          </cell>
          <cell r="N279" t="str">
            <v>0003</v>
          </cell>
          <cell r="O279" t="str">
            <v>1012</v>
          </cell>
          <cell r="P279" t="str">
            <v>1101160</v>
          </cell>
          <cell r="Q279" t="str">
            <v>0003</v>
          </cell>
          <cell r="R279" t="str">
            <v>1070</v>
          </cell>
        </row>
        <row r="280">
          <cell r="A280">
            <v>45692234</v>
          </cell>
          <cell r="B280" t="str">
            <v>NEW PMT 1500 KVA, 220' 1/0, TP 0807SOX</v>
          </cell>
          <cell r="C280" t="str">
            <v>HXC1</v>
          </cell>
          <cell r="D280"/>
          <cell r="E280"/>
          <cell r="F280"/>
          <cell r="G280" t="str">
            <v>S/101762/CN/CF1R-I-2</v>
          </cell>
          <cell r="H280"/>
          <cell r="I280"/>
          <cell r="J280"/>
          <cell r="K280">
            <v>100</v>
          </cell>
          <cell r="L280" t="str">
            <v>002</v>
          </cell>
          <cell r="M280" t="str">
            <v>2009</v>
          </cell>
          <cell r="N280" t="str">
            <v>0003</v>
          </cell>
          <cell r="O280" t="str">
            <v>1008</v>
          </cell>
          <cell r="P280" t="str">
            <v>1101245</v>
          </cell>
          <cell r="Q280" t="str">
            <v>0003</v>
          </cell>
          <cell r="R280" t="str">
            <v>1070</v>
          </cell>
        </row>
        <row r="281">
          <cell r="A281">
            <v>45692234</v>
          </cell>
          <cell r="B281" t="str">
            <v>NEW PMT 1500 KVA, 220' 1/0, TP 0807SOX</v>
          </cell>
          <cell r="C281" t="str">
            <v>HXC1</v>
          </cell>
          <cell r="D281"/>
          <cell r="E281"/>
          <cell r="F281"/>
          <cell r="G281" t="str">
            <v>S/101762/CN/CF1R-I-2</v>
          </cell>
          <cell r="H281"/>
          <cell r="I281"/>
          <cell r="J281"/>
          <cell r="K281">
            <v>100</v>
          </cell>
          <cell r="L281" t="str">
            <v>002</v>
          </cell>
          <cell r="M281" t="str">
            <v>2009</v>
          </cell>
          <cell r="N281" t="str">
            <v>0003</v>
          </cell>
          <cell r="O281" t="str">
            <v>1008</v>
          </cell>
          <cell r="P281" t="str">
            <v>1101245</v>
          </cell>
          <cell r="Q281" t="str">
            <v>0003</v>
          </cell>
          <cell r="R281" t="str">
            <v>1070</v>
          </cell>
        </row>
        <row r="282">
          <cell r="A282">
            <v>45694930</v>
          </cell>
          <cell r="B282" t="str">
            <v>Relocate 2500 kVA PMT SOX 1208</v>
          </cell>
          <cell r="C282" t="str">
            <v>HXC3</v>
          </cell>
          <cell r="D282"/>
          <cell r="E282"/>
          <cell r="F282"/>
          <cell r="G282" t="str">
            <v>S/101762/CE/CG1R-I-1</v>
          </cell>
          <cell r="H282"/>
          <cell r="I282"/>
          <cell r="J282"/>
          <cell r="K282">
            <v>100</v>
          </cell>
          <cell r="L282" t="str">
            <v>001</v>
          </cell>
          <cell r="M282" t="str">
            <v>2009</v>
          </cell>
          <cell r="N282" t="str">
            <v>0003</v>
          </cell>
          <cell r="O282" t="str">
            <v>1008</v>
          </cell>
          <cell r="P282" t="str">
            <v>1101245</v>
          </cell>
          <cell r="Q282" t="str">
            <v>0003</v>
          </cell>
          <cell r="R282" t="str">
            <v>1070</v>
          </cell>
        </row>
        <row r="283">
          <cell r="A283">
            <v>45694930</v>
          </cell>
          <cell r="B283" t="str">
            <v>Relocate 2500 kVA PMT SOX 1208</v>
          </cell>
          <cell r="C283" t="str">
            <v>HXC3</v>
          </cell>
          <cell r="D283"/>
          <cell r="E283"/>
          <cell r="F283"/>
          <cell r="G283" t="str">
            <v>S/101762/CE/CG1R-I-1</v>
          </cell>
          <cell r="H283"/>
          <cell r="I283"/>
          <cell r="J283"/>
          <cell r="K283">
            <v>100</v>
          </cell>
          <cell r="L283" t="str">
            <v>002</v>
          </cell>
          <cell r="M283" t="str">
            <v>2009</v>
          </cell>
          <cell r="N283" t="str">
            <v>0003</v>
          </cell>
          <cell r="O283" t="str">
            <v>1008</v>
          </cell>
          <cell r="P283" t="str">
            <v>1101245</v>
          </cell>
          <cell r="Q283" t="str">
            <v>0003</v>
          </cell>
          <cell r="R283" t="str">
            <v>1070</v>
          </cell>
        </row>
        <row r="284">
          <cell r="A284">
            <v>45694930</v>
          </cell>
          <cell r="B284" t="str">
            <v>Relocate 2500 kVA PMT SOX 1208</v>
          </cell>
          <cell r="C284" t="str">
            <v>HXC3</v>
          </cell>
          <cell r="D284"/>
          <cell r="E284"/>
          <cell r="F284"/>
          <cell r="G284" t="str">
            <v>S/101762/CE/CG1R-R-1</v>
          </cell>
          <cell r="H284"/>
          <cell r="I284"/>
          <cell r="J284"/>
          <cell r="K284">
            <v>10</v>
          </cell>
          <cell r="L284" t="str">
            <v>002</v>
          </cell>
          <cell r="M284" t="str">
            <v>2009</v>
          </cell>
          <cell r="N284" t="str">
            <v>0003</v>
          </cell>
          <cell r="O284" t="str">
            <v>1008</v>
          </cell>
          <cell r="P284" t="str">
            <v>1101245</v>
          </cell>
          <cell r="Q284" t="str">
            <v>0003</v>
          </cell>
          <cell r="R284" t="str">
            <v>1070</v>
          </cell>
        </row>
        <row r="285">
          <cell r="A285">
            <v>45694930</v>
          </cell>
          <cell r="B285" t="str">
            <v>Relocate 2500 kVA PMT SOX 1208</v>
          </cell>
          <cell r="C285" t="str">
            <v>HXC3</v>
          </cell>
          <cell r="D285"/>
          <cell r="E285"/>
          <cell r="F285"/>
          <cell r="G285" t="str">
            <v>S/101762/CE/CG1R-I-1</v>
          </cell>
          <cell r="H285"/>
          <cell r="I285"/>
          <cell r="J285"/>
          <cell r="K285">
            <v>90</v>
          </cell>
          <cell r="L285" t="str">
            <v>002</v>
          </cell>
          <cell r="M285" t="str">
            <v>2009</v>
          </cell>
          <cell r="N285" t="str">
            <v>0003</v>
          </cell>
          <cell r="O285" t="str">
            <v>1008</v>
          </cell>
          <cell r="P285" t="str">
            <v>1101245</v>
          </cell>
          <cell r="Q285" t="str">
            <v>0003</v>
          </cell>
          <cell r="R285" t="str">
            <v>1070</v>
          </cell>
        </row>
        <row r="286">
          <cell r="A286">
            <v>45695566</v>
          </cell>
          <cell r="B286" t="str">
            <v>NEW VLT 3-3000KVA 0812SOX</v>
          </cell>
          <cell r="C286" t="str">
            <v>HXC1</v>
          </cell>
          <cell r="D286"/>
          <cell r="E286"/>
          <cell r="F286"/>
          <cell r="G286" t="str">
            <v>S/101762/CN/CF1R-I-2</v>
          </cell>
          <cell r="H286"/>
          <cell r="I286"/>
          <cell r="J286"/>
          <cell r="K286">
            <v>100</v>
          </cell>
          <cell r="L286" t="str">
            <v>004</v>
          </cell>
          <cell r="M286" t="str">
            <v>2009</v>
          </cell>
          <cell r="N286" t="str">
            <v>0003</v>
          </cell>
          <cell r="O286" t="str">
            <v>1008</v>
          </cell>
          <cell r="P286" t="str">
            <v>1101245</v>
          </cell>
          <cell r="Q286" t="str">
            <v>0003</v>
          </cell>
          <cell r="R286" t="str">
            <v>1070</v>
          </cell>
        </row>
        <row r="287">
          <cell r="A287">
            <v>45695566</v>
          </cell>
          <cell r="B287" t="str">
            <v>NEW VLT 3-3000KVA 0812SOX</v>
          </cell>
          <cell r="C287" t="str">
            <v>HXC1</v>
          </cell>
          <cell r="D287"/>
          <cell r="E287"/>
          <cell r="F287"/>
          <cell r="G287" t="str">
            <v>S/101762/CN/CF1R-I-2</v>
          </cell>
          <cell r="H287"/>
          <cell r="I287"/>
          <cell r="J287"/>
          <cell r="K287">
            <v>100</v>
          </cell>
          <cell r="L287" t="str">
            <v>004</v>
          </cell>
          <cell r="M287" t="str">
            <v>2009</v>
          </cell>
          <cell r="N287" t="str">
            <v>0003</v>
          </cell>
          <cell r="O287" t="str">
            <v>1008</v>
          </cell>
          <cell r="P287" t="str">
            <v>1101245</v>
          </cell>
          <cell r="Q287" t="str">
            <v>0003</v>
          </cell>
          <cell r="R287" t="str">
            <v>1070</v>
          </cell>
        </row>
        <row r="288">
          <cell r="A288">
            <v>45695566</v>
          </cell>
          <cell r="B288" t="str">
            <v>NEW VLT 3-3000KVA 0812SOX</v>
          </cell>
          <cell r="C288" t="str">
            <v>HXC1</v>
          </cell>
          <cell r="D288"/>
          <cell r="E288"/>
          <cell r="F288"/>
          <cell r="G288" t="str">
            <v>S/101762/CN/CF1R-I-2</v>
          </cell>
          <cell r="H288"/>
          <cell r="I288"/>
          <cell r="J288"/>
          <cell r="K288">
            <v>100</v>
          </cell>
          <cell r="L288" t="str">
            <v>005</v>
          </cell>
          <cell r="M288" t="str">
            <v>2009</v>
          </cell>
          <cell r="N288" t="str">
            <v>0003</v>
          </cell>
          <cell r="O288" t="str">
            <v>1008</v>
          </cell>
          <cell r="P288" t="str">
            <v>1101245</v>
          </cell>
          <cell r="Q288" t="str">
            <v>0003</v>
          </cell>
          <cell r="R288" t="str">
            <v>1070</v>
          </cell>
        </row>
        <row r="289">
          <cell r="A289">
            <v>45695566</v>
          </cell>
          <cell r="B289" t="str">
            <v>NEW VLT 3-3000KVA 0812SOX</v>
          </cell>
          <cell r="C289" t="str">
            <v>HXC1</v>
          </cell>
          <cell r="D289"/>
          <cell r="E289"/>
          <cell r="F289"/>
          <cell r="G289" t="str">
            <v>S/101762/CN/CF1R-I-2</v>
          </cell>
          <cell r="H289"/>
          <cell r="I289"/>
          <cell r="J289"/>
          <cell r="K289">
            <v>100</v>
          </cell>
          <cell r="L289" t="str">
            <v>005</v>
          </cell>
          <cell r="M289" t="str">
            <v>2009</v>
          </cell>
          <cell r="N289" t="str">
            <v>0003</v>
          </cell>
          <cell r="O289" t="str">
            <v>1008</v>
          </cell>
          <cell r="P289" t="str">
            <v>1101245</v>
          </cell>
          <cell r="Q289" t="str">
            <v>0003</v>
          </cell>
          <cell r="R289" t="str">
            <v>1070</v>
          </cell>
        </row>
        <row r="290">
          <cell r="A290">
            <v>45695566</v>
          </cell>
          <cell r="B290" t="str">
            <v>NEW VLT 3-3000KVA 0812SOX</v>
          </cell>
          <cell r="C290" t="str">
            <v>HXC1</v>
          </cell>
          <cell r="D290"/>
          <cell r="E290"/>
          <cell r="F290"/>
          <cell r="G290" t="str">
            <v>S/101762/CN/CF1R-I-2</v>
          </cell>
          <cell r="H290"/>
          <cell r="I290"/>
          <cell r="J290"/>
          <cell r="K290">
            <v>100</v>
          </cell>
          <cell r="L290" t="str">
            <v>004</v>
          </cell>
          <cell r="M290" t="str">
            <v>2009</v>
          </cell>
          <cell r="N290" t="str">
            <v>0003</v>
          </cell>
          <cell r="O290" t="str">
            <v>1008</v>
          </cell>
          <cell r="P290" t="str">
            <v>1101245</v>
          </cell>
          <cell r="Q290" t="str">
            <v>0003</v>
          </cell>
          <cell r="R290" t="str">
            <v>1070</v>
          </cell>
        </row>
        <row r="291">
          <cell r="A291">
            <v>45697327</v>
          </cell>
          <cell r="B291" t="str">
            <v>NEW PMT 1500 KVA, 120' 1/0, TP SOX 1208</v>
          </cell>
          <cell r="C291" t="str">
            <v>HXC1</v>
          </cell>
          <cell r="D291"/>
          <cell r="E291"/>
          <cell r="F291"/>
          <cell r="G291" t="str">
            <v>S/101762/CN/CF1R-I-2</v>
          </cell>
          <cell r="H291"/>
          <cell r="I291"/>
          <cell r="J291"/>
          <cell r="K291">
            <v>100</v>
          </cell>
          <cell r="L291" t="str">
            <v>001</v>
          </cell>
          <cell r="M291" t="str">
            <v>2009</v>
          </cell>
          <cell r="N291" t="str">
            <v>0003</v>
          </cell>
          <cell r="O291" t="str">
            <v>1008</v>
          </cell>
          <cell r="P291" t="str">
            <v>1101245</v>
          </cell>
          <cell r="Q291" t="str">
            <v>0003</v>
          </cell>
          <cell r="R291" t="str">
            <v>1070</v>
          </cell>
        </row>
        <row r="292">
          <cell r="A292">
            <v>45697327</v>
          </cell>
          <cell r="B292" t="str">
            <v>NEW PMT 1500 KVA, 120' 1/0, TP SOX 1208</v>
          </cell>
          <cell r="C292" t="str">
            <v>HXC1</v>
          </cell>
          <cell r="D292"/>
          <cell r="E292"/>
          <cell r="F292"/>
          <cell r="G292" t="str">
            <v>S/101762/CN/CF1R-I-2</v>
          </cell>
          <cell r="H292"/>
          <cell r="I292"/>
          <cell r="J292"/>
          <cell r="K292">
            <v>100</v>
          </cell>
          <cell r="L292" t="str">
            <v>001</v>
          </cell>
          <cell r="M292" t="str">
            <v>2009</v>
          </cell>
          <cell r="N292" t="str">
            <v>0003</v>
          </cell>
          <cell r="O292" t="str">
            <v>1008</v>
          </cell>
          <cell r="P292" t="str">
            <v>1101245</v>
          </cell>
          <cell r="Q292" t="str">
            <v>0003</v>
          </cell>
          <cell r="R292" t="str">
            <v>1070</v>
          </cell>
        </row>
        <row r="293">
          <cell r="A293">
            <v>45697327</v>
          </cell>
          <cell r="B293" t="str">
            <v>NEW PMT 1500 KVA, 120' 1/0, TP SOX 1208</v>
          </cell>
          <cell r="C293" t="str">
            <v>HXC1</v>
          </cell>
          <cell r="D293"/>
          <cell r="E293"/>
          <cell r="F293"/>
          <cell r="G293" t="str">
            <v>S/101762/CN/CF1R-I-2</v>
          </cell>
          <cell r="H293"/>
          <cell r="I293"/>
          <cell r="J293"/>
          <cell r="K293">
            <v>100</v>
          </cell>
          <cell r="L293" t="str">
            <v>002</v>
          </cell>
          <cell r="M293" t="str">
            <v>2009</v>
          </cell>
          <cell r="N293" t="str">
            <v>0003</v>
          </cell>
          <cell r="O293" t="str">
            <v>1008</v>
          </cell>
          <cell r="P293" t="str">
            <v>1101245</v>
          </cell>
          <cell r="Q293" t="str">
            <v>0003</v>
          </cell>
          <cell r="R293" t="str">
            <v>1070</v>
          </cell>
        </row>
        <row r="294">
          <cell r="A294">
            <v>45697327</v>
          </cell>
          <cell r="B294" t="str">
            <v>NEW PMT 1500 KVA, 120' 1/0, TP SOX 1208</v>
          </cell>
          <cell r="C294" t="str">
            <v>HXC1</v>
          </cell>
          <cell r="D294"/>
          <cell r="E294"/>
          <cell r="F294"/>
          <cell r="G294" t="str">
            <v>S/101762/CN/CF1R-I-2</v>
          </cell>
          <cell r="H294"/>
          <cell r="I294"/>
          <cell r="J294"/>
          <cell r="K294">
            <v>100</v>
          </cell>
          <cell r="L294" t="str">
            <v>002</v>
          </cell>
          <cell r="M294" t="str">
            <v>2009</v>
          </cell>
          <cell r="N294" t="str">
            <v>0003</v>
          </cell>
          <cell r="O294" t="str">
            <v>1008</v>
          </cell>
          <cell r="P294" t="str">
            <v>1101245</v>
          </cell>
          <cell r="Q294" t="str">
            <v>0003</v>
          </cell>
          <cell r="R294" t="str">
            <v>1070</v>
          </cell>
        </row>
        <row r="295">
          <cell r="A295">
            <v>45714149</v>
          </cell>
          <cell r="B295" t="str">
            <v>SDUG_Fairpark Village 4A</v>
          </cell>
          <cell r="C295" t="str">
            <v>HDC1</v>
          </cell>
          <cell r="D295"/>
          <cell r="E295"/>
          <cell r="F295"/>
          <cell r="G295" t="str">
            <v>S/101530/CN/AF1UI</v>
          </cell>
          <cell r="H295"/>
          <cell r="I295"/>
          <cell r="J295"/>
          <cell r="K295">
            <v>100</v>
          </cell>
          <cell r="L295" t="str">
            <v>011</v>
          </cell>
          <cell r="M295" t="str">
            <v>2009</v>
          </cell>
          <cell r="N295" t="str">
            <v>0003</v>
          </cell>
          <cell r="O295" t="str">
            <v>1023</v>
          </cell>
          <cell r="P295" t="str">
            <v>1101210</v>
          </cell>
          <cell r="Q295" t="str">
            <v>0003</v>
          </cell>
          <cell r="R295" t="str">
            <v>1070</v>
          </cell>
        </row>
        <row r="296">
          <cell r="A296">
            <v>45741892</v>
          </cell>
          <cell r="B296" t="str">
            <v>NEW PMT 300KVA, 132' 1/0, TP, 0807SOX</v>
          </cell>
          <cell r="C296" t="str">
            <v>HXC1</v>
          </cell>
          <cell r="D296"/>
          <cell r="E296"/>
          <cell r="F296"/>
          <cell r="G296" t="str">
            <v>S/101762/CN/CF1R-I-2</v>
          </cell>
          <cell r="H296"/>
          <cell r="I296"/>
          <cell r="J296"/>
          <cell r="K296">
            <v>100</v>
          </cell>
          <cell r="L296" t="str">
            <v>001</v>
          </cell>
          <cell r="M296" t="str">
            <v>2009</v>
          </cell>
          <cell r="N296" t="str">
            <v>0003</v>
          </cell>
          <cell r="O296" t="str">
            <v>1008</v>
          </cell>
          <cell r="P296" t="str">
            <v>1101245</v>
          </cell>
          <cell r="Q296" t="str">
            <v>0003</v>
          </cell>
          <cell r="R296" t="str">
            <v>1070</v>
          </cell>
        </row>
        <row r="297">
          <cell r="A297">
            <v>45743550</v>
          </cell>
          <cell r="B297" t="str">
            <v>NEW PMT1000,1500KVA,259' 1/0,2TP 0909SOX</v>
          </cell>
          <cell r="C297" t="str">
            <v>HXC1</v>
          </cell>
          <cell r="D297"/>
          <cell r="E297"/>
          <cell r="F297"/>
          <cell r="G297" t="str">
            <v>S/101762/CN/CF1R-I-2</v>
          </cell>
          <cell r="H297"/>
          <cell r="I297"/>
          <cell r="J297"/>
          <cell r="K297">
            <v>100</v>
          </cell>
          <cell r="L297" t="str">
            <v>012</v>
          </cell>
          <cell r="M297" t="str">
            <v>2009</v>
          </cell>
          <cell r="N297" t="str">
            <v>0003</v>
          </cell>
          <cell r="O297" t="str">
            <v>1008</v>
          </cell>
          <cell r="P297" t="str">
            <v>1101245</v>
          </cell>
          <cell r="Q297" t="str">
            <v>0003</v>
          </cell>
          <cell r="R297" t="str">
            <v>1070</v>
          </cell>
        </row>
        <row r="298">
          <cell r="A298">
            <v>45743550</v>
          </cell>
          <cell r="B298" t="str">
            <v>NEW PMT1000,1500KVA,259' 1/0,2TP 0909SOX</v>
          </cell>
          <cell r="C298" t="str">
            <v>HXC1</v>
          </cell>
          <cell r="D298"/>
          <cell r="E298"/>
          <cell r="F298"/>
          <cell r="G298" t="str">
            <v>S/101762/CN/CF1R-I-2</v>
          </cell>
          <cell r="H298"/>
          <cell r="I298"/>
          <cell r="J298"/>
          <cell r="K298">
            <v>100</v>
          </cell>
          <cell r="L298" t="str">
            <v>012</v>
          </cell>
          <cell r="M298" t="str">
            <v>2009</v>
          </cell>
          <cell r="N298" t="str">
            <v>0003</v>
          </cell>
          <cell r="O298" t="str">
            <v>1008</v>
          </cell>
          <cell r="P298" t="str">
            <v>1101245</v>
          </cell>
          <cell r="Q298" t="str">
            <v>0003</v>
          </cell>
          <cell r="R298" t="str">
            <v>1070</v>
          </cell>
        </row>
        <row r="299">
          <cell r="A299">
            <v>45743550</v>
          </cell>
          <cell r="B299" t="str">
            <v>NEW PMT1000,1500KVA,259' 1/0,2TP 0909SOX</v>
          </cell>
          <cell r="C299" t="str">
            <v>HXC1</v>
          </cell>
          <cell r="D299"/>
          <cell r="E299"/>
          <cell r="F299"/>
          <cell r="G299" t="str">
            <v>S/101762/CN/CF1R-I-2</v>
          </cell>
          <cell r="H299"/>
          <cell r="I299"/>
          <cell r="J299"/>
          <cell r="K299">
            <v>100</v>
          </cell>
          <cell r="L299" t="str">
            <v>012</v>
          </cell>
          <cell r="M299" t="str">
            <v>2009</v>
          </cell>
          <cell r="N299" t="str">
            <v>0003</v>
          </cell>
          <cell r="O299" t="str">
            <v>1008</v>
          </cell>
          <cell r="P299" t="str">
            <v>1101245</v>
          </cell>
          <cell r="Q299" t="str">
            <v>0003</v>
          </cell>
          <cell r="R299" t="str">
            <v>1070</v>
          </cell>
        </row>
        <row r="300">
          <cell r="A300">
            <v>45743550</v>
          </cell>
          <cell r="B300" t="str">
            <v>NEW PMT1000,1500KVA,259' 1/0,2TP 0909SOX</v>
          </cell>
          <cell r="C300" t="str">
            <v>HXC1</v>
          </cell>
          <cell r="D300"/>
          <cell r="E300"/>
          <cell r="F300"/>
          <cell r="G300" t="str">
            <v>S/101762/CN/CF1R-I-2</v>
          </cell>
          <cell r="H300"/>
          <cell r="I300"/>
          <cell r="J300"/>
          <cell r="K300">
            <v>100</v>
          </cell>
          <cell r="L300" t="str">
            <v>012</v>
          </cell>
          <cell r="M300" t="str">
            <v>2009</v>
          </cell>
          <cell r="N300" t="str">
            <v>0003</v>
          </cell>
          <cell r="O300" t="str">
            <v>1008</v>
          </cell>
          <cell r="P300" t="str">
            <v>1101245</v>
          </cell>
          <cell r="Q300" t="str">
            <v>0003</v>
          </cell>
          <cell r="R300" t="str">
            <v>1070</v>
          </cell>
        </row>
        <row r="301">
          <cell r="A301">
            <v>45767095</v>
          </cell>
          <cell r="B301" t="str">
            <v>SDUG_CINCO SW S23B_NORTH</v>
          </cell>
          <cell r="C301" t="str">
            <v>HDC1</v>
          </cell>
          <cell r="D301"/>
          <cell r="E301"/>
          <cell r="F301"/>
          <cell r="G301" t="str">
            <v>S/101570/CN/AF1UI</v>
          </cell>
          <cell r="H301"/>
          <cell r="I301"/>
          <cell r="J301"/>
          <cell r="K301">
            <v>100</v>
          </cell>
          <cell r="L301" t="str">
            <v>011</v>
          </cell>
          <cell r="M301" t="str">
            <v>2009</v>
          </cell>
          <cell r="N301" t="str">
            <v>0003</v>
          </cell>
          <cell r="O301" t="str">
            <v>1019</v>
          </cell>
          <cell r="P301" t="str">
            <v>1101220</v>
          </cell>
          <cell r="Q301" t="str">
            <v>0003</v>
          </cell>
          <cell r="R301" t="str">
            <v>1070</v>
          </cell>
        </row>
        <row r="302">
          <cell r="A302">
            <v>45767095</v>
          </cell>
          <cell r="B302" t="str">
            <v>SDUG_CINCO SW S23B_NORTH</v>
          </cell>
          <cell r="C302" t="str">
            <v>HDC1</v>
          </cell>
          <cell r="D302"/>
          <cell r="E302"/>
          <cell r="F302"/>
          <cell r="G302" t="str">
            <v>S/101570/CN/AF1UI</v>
          </cell>
          <cell r="H302"/>
          <cell r="I302"/>
          <cell r="J302"/>
          <cell r="K302">
            <v>100</v>
          </cell>
          <cell r="L302" t="str">
            <v>011</v>
          </cell>
          <cell r="M302" t="str">
            <v>2009</v>
          </cell>
          <cell r="N302" t="str">
            <v>0003</v>
          </cell>
          <cell r="O302" t="str">
            <v>1019</v>
          </cell>
          <cell r="P302" t="str">
            <v>1101220</v>
          </cell>
          <cell r="Q302" t="str">
            <v>0003</v>
          </cell>
          <cell r="R302" t="str">
            <v>1070</v>
          </cell>
        </row>
        <row r="303">
          <cell r="A303">
            <v>45767095</v>
          </cell>
          <cell r="B303" t="str">
            <v>SDUG_CINCO SW S23B_NORTH</v>
          </cell>
          <cell r="C303" t="str">
            <v>HDC1</v>
          </cell>
          <cell r="D303"/>
          <cell r="E303"/>
          <cell r="F303"/>
          <cell r="G303" t="str">
            <v>S/101570/CN/AF1UI</v>
          </cell>
          <cell r="H303"/>
          <cell r="I303"/>
          <cell r="J303"/>
          <cell r="K303">
            <v>100</v>
          </cell>
          <cell r="L303" t="str">
            <v>011</v>
          </cell>
          <cell r="M303" t="str">
            <v>2009</v>
          </cell>
          <cell r="N303" t="str">
            <v>0003</v>
          </cell>
          <cell r="O303" t="str">
            <v>1019</v>
          </cell>
          <cell r="P303" t="str">
            <v>1101220</v>
          </cell>
          <cell r="Q303" t="str">
            <v>0003</v>
          </cell>
          <cell r="R303" t="str">
            <v>1070</v>
          </cell>
        </row>
        <row r="304">
          <cell r="A304">
            <v>45767095</v>
          </cell>
          <cell r="B304" t="str">
            <v>SDUG_CINCO SW S23B_NORTH</v>
          </cell>
          <cell r="C304" t="str">
            <v>HDC1</v>
          </cell>
          <cell r="D304"/>
          <cell r="E304"/>
          <cell r="F304"/>
          <cell r="G304" t="str">
            <v>S/101570/CN/AF1UI</v>
          </cell>
          <cell r="H304"/>
          <cell r="I304"/>
          <cell r="J304"/>
          <cell r="K304">
            <v>100</v>
          </cell>
          <cell r="L304" t="str">
            <v>011</v>
          </cell>
          <cell r="M304" t="str">
            <v>2009</v>
          </cell>
          <cell r="N304" t="str">
            <v>0003</v>
          </cell>
          <cell r="O304" t="str">
            <v>1019</v>
          </cell>
          <cell r="P304" t="str">
            <v>1101220</v>
          </cell>
          <cell r="Q304" t="str">
            <v>0003</v>
          </cell>
          <cell r="R304" t="str">
            <v>1070</v>
          </cell>
        </row>
        <row r="305">
          <cell r="A305">
            <v>45771810</v>
          </cell>
          <cell r="B305" t="str">
            <v>DDPR_08_CYF46E_Easement Acquisition</v>
          </cell>
          <cell r="C305" t="str">
            <v>HDM2</v>
          </cell>
          <cell r="D305"/>
          <cell r="E305"/>
          <cell r="F305"/>
          <cell r="G305" t="str">
            <v>S/101678/EE/AB1Z</v>
          </cell>
          <cell r="H305"/>
          <cell r="I305"/>
          <cell r="J305"/>
          <cell r="K305">
            <v>100</v>
          </cell>
          <cell r="L305" t="str">
            <v>006</v>
          </cell>
          <cell r="M305" t="str">
            <v>2009</v>
          </cell>
          <cell r="N305" t="str">
            <v>0003</v>
          </cell>
          <cell r="O305" t="str">
            <v>1017</v>
          </cell>
          <cell r="P305" t="str">
            <v>1101120</v>
          </cell>
          <cell r="Q305" t="str">
            <v>0003</v>
          </cell>
          <cell r="R305" t="str">
            <v>5930</v>
          </cell>
        </row>
        <row r="306">
          <cell r="A306">
            <v>45776934</v>
          </cell>
          <cell r="B306" t="str">
            <v>SDUG_FIRETHORNE 9 REHAB</v>
          </cell>
          <cell r="C306" t="str">
            <v>HDC1</v>
          </cell>
          <cell r="D306"/>
          <cell r="E306"/>
          <cell r="F306"/>
          <cell r="G306" t="str">
            <v>S/101570/CN/AF1UI</v>
          </cell>
          <cell r="H306"/>
          <cell r="I306"/>
          <cell r="J306"/>
          <cell r="K306">
            <v>100</v>
          </cell>
          <cell r="L306" t="str">
            <v>011</v>
          </cell>
          <cell r="M306" t="str">
            <v>2009</v>
          </cell>
          <cell r="N306" t="str">
            <v>0003</v>
          </cell>
          <cell r="O306" t="str">
            <v>1019</v>
          </cell>
          <cell r="P306" t="str">
            <v>1101220</v>
          </cell>
          <cell r="Q306" t="str">
            <v>0003</v>
          </cell>
          <cell r="R306" t="str">
            <v>1070</v>
          </cell>
        </row>
        <row r="307">
          <cell r="A307">
            <v>45776934</v>
          </cell>
          <cell r="B307" t="str">
            <v>SDUG_FIRETHORNE 9 REHAB</v>
          </cell>
          <cell r="C307" t="str">
            <v>HDC1</v>
          </cell>
          <cell r="D307"/>
          <cell r="E307"/>
          <cell r="F307"/>
          <cell r="G307" t="str">
            <v>S/101570/CN/AF1UI</v>
          </cell>
          <cell r="H307"/>
          <cell r="I307"/>
          <cell r="J307"/>
          <cell r="K307">
            <v>100</v>
          </cell>
          <cell r="L307" t="str">
            <v>012</v>
          </cell>
          <cell r="M307" t="str">
            <v>2009</v>
          </cell>
          <cell r="N307" t="str">
            <v>0003</v>
          </cell>
          <cell r="O307" t="str">
            <v>1019</v>
          </cell>
          <cell r="P307" t="str">
            <v>1101220</v>
          </cell>
          <cell r="Q307" t="str">
            <v>0003</v>
          </cell>
          <cell r="R307" t="str">
            <v>1070</v>
          </cell>
        </row>
        <row r="308">
          <cell r="A308">
            <v>45776934</v>
          </cell>
          <cell r="B308" t="str">
            <v>SDUG_FIRETHORNE 9 REHAB</v>
          </cell>
          <cell r="C308" t="str">
            <v>HDC1</v>
          </cell>
          <cell r="D308"/>
          <cell r="E308"/>
          <cell r="F308"/>
          <cell r="G308" t="str">
            <v>S/101570/CN/AF1UI</v>
          </cell>
          <cell r="H308"/>
          <cell r="I308"/>
          <cell r="J308"/>
          <cell r="K308">
            <v>100</v>
          </cell>
          <cell r="L308" t="str">
            <v>012</v>
          </cell>
          <cell r="M308" t="str">
            <v>2009</v>
          </cell>
          <cell r="N308" t="str">
            <v>0003</v>
          </cell>
          <cell r="O308" t="str">
            <v>1019</v>
          </cell>
          <cell r="P308" t="str">
            <v>1101220</v>
          </cell>
          <cell r="Q308" t="str">
            <v>0003</v>
          </cell>
          <cell r="R308" t="str">
            <v>1070</v>
          </cell>
        </row>
        <row r="309">
          <cell r="A309">
            <v>45776934</v>
          </cell>
          <cell r="B309" t="str">
            <v>SDUG_FIRETHORNE 9 REHAB</v>
          </cell>
          <cell r="C309" t="str">
            <v>HDC1</v>
          </cell>
          <cell r="D309"/>
          <cell r="E309"/>
          <cell r="F309"/>
          <cell r="G309" t="str">
            <v>S/101570/CN/AF1UI</v>
          </cell>
          <cell r="H309"/>
          <cell r="I309"/>
          <cell r="J309"/>
          <cell r="K309">
            <v>100</v>
          </cell>
          <cell r="L309" t="str">
            <v>012</v>
          </cell>
          <cell r="M309" t="str">
            <v>2009</v>
          </cell>
          <cell r="N309" t="str">
            <v>0003</v>
          </cell>
          <cell r="O309" t="str">
            <v>1019</v>
          </cell>
          <cell r="P309" t="str">
            <v>1101220</v>
          </cell>
          <cell r="Q309" t="str">
            <v>0003</v>
          </cell>
          <cell r="R309" t="str">
            <v>1070</v>
          </cell>
        </row>
        <row r="310">
          <cell r="A310">
            <v>45781521</v>
          </cell>
          <cell r="B310" t="str">
            <v>SDUG_Sienna Waters Lake Section 14_Lp1</v>
          </cell>
          <cell r="C310" t="str">
            <v>HDC1</v>
          </cell>
          <cell r="D310"/>
          <cell r="E310"/>
          <cell r="F310"/>
          <cell r="G310" t="str">
            <v>S/101652/CN/AF1UI</v>
          </cell>
          <cell r="H310"/>
          <cell r="I310"/>
          <cell r="J310"/>
          <cell r="K310">
            <v>100</v>
          </cell>
          <cell r="L310" t="str">
            <v>009</v>
          </cell>
          <cell r="M310" t="str">
            <v>2009</v>
          </cell>
          <cell r="N310" t="str">
            <v>0003</v>
          </cell>
          <cell r="O310" t="str">
            <v>1020</v>
          </cell>
          <cell r="P310" t="str">
            <v>1101202</v>
          </cell>
          <cell r="Q310" t="str">
            <v>0003</v>
          </cell>
          <cell r="R310" t="str">
            <v>1070</v>
          </cell>
        </row>
        <row r="311">
          <cell r="A311">
            <v>45784030</v>
          </cell>
          <cell r="B311" t="str">
            <v>CUST_$_0_KOPPEL STEEL TEMP</v>
          </cell>
          <cell r="C311" t="str">
            <v>HDC1</v>
          </cell>
          <cell r="D311"/>
          <cell r="E311"/>
          <cell r="F311"/>
          <cell r="G311" t="str">
            <v>S/101556/CN/AF1HI-4</v>
          </cell>
          <cell r="H311"/>
          <cell r="I311"/>
          <cell r="J311"/>
          <cell r="K311">
            <v>100</v>
          </cell>
          <cell r="L311" t="str">
            <v>005</v>
          </cell>
          <cell r="M311" t="str">
            <v>2009</v>
          </cell>
          <cell r="N311" t="str">
            <v>0003</v>
          </cell>
          <cell r="O311" t="str">
            <v>1012</v>
          </cell>
          <cell r="P311" t="str">
            <v>1101170</v>
          </cell>
          <cell r="Q311" t="str">
            <v>0003</v>
          </cell>
          <cell r="R311" t="str">
            <v>1070</v>
          </cell>
        </row>
        <row r="312">
          <cell r="A312">
            <v>45837503</v>
          </cell>
          <cell r="B312" t="str">
            <v>Singleton Sub Interconnection - Preconst</v>
          </cell>
          <cell r="C312" t="str">
            <v>HTC1</v>
          </cell>
          <cell r="D312"/>
          <cell r="E312"/>
          <cell r="F312"/>
          <cell r="G312" t="str">
            <v>HLP/00/0764/TR</v>
          </cell>
          <cell r="H312"/>
          <cell r="I312"/>
          <cell r="J312"/>
          <cell r="K312">
            <v>100</v>
          </cell>
          <cell r="L312" t="str">
            <v>008</v>
          </cell>
          <cell r="M312" t="str">
            <v>2009</v>
          </cell>
          <cell r="N312" t="str">
            <v>0003</v>
          </cell>
          <cell r="O312" t="str">
            <v>1005</v>
          </cell>
          <cell r="P312" t="str">
            <v>1101050</v>
          </cell>
          <cell r="Q312" t="str">
            <v>0003</v>
          </cell>
          <cell r="R312" t="str">
            <v>1070</v>
          </cell>
        </row>
        <row r="313">
          <cell r="A313">
            <v>45882736</v>
          </cell>
          <cell r="B313" t="str">
            <v>SDUG_Cambridge Falls Section 2_Lp1</v>
          </cell>
          <cell r="C313" t="str">
            <v>HDC1</v>
          </cell>
          <cell r="D313"/>
          <cell r="E313"/>
          <cell r="F313"/>
          <cell r="G313" t="str">
            <v>S/101652/CN/AF1UI</v>
          </cell>
          <cell r="H313"/>
          <cell r="I313"/>
          <cell r="J313"/>
          <cell r="K313">
            <v>100</v>
          </cell>
          <cell r="L313" t="str">
            <v>011</v>
          </cell>
          <cell r="M313" t="str">
            <v>2009</v>
          </cell>
          <cell r="N313" t="str">
            <v>0003</v>
          </cell>
          <cell r="O313" t="str">
            <v>1020</v>
          </cell>
          <cell r="P313" t="str">
            <v>1101202</v>
          </cell>
          <cell r="Q313" t="str">
            <v>0003</v>
          </cell>
          <cell r="R313" t="str">
            <v>1070</v>
          </cell>
        </row>
        <row r="314">
          <cell r="A314">
            <v>45882736</v>
          </cell>
          <cell r="B314" t="str">
            <v>SDUG_Cambridge Falls Section 2_Lp1</v>
          </cell>
          <cell r="C314" t="str">
            <v>HDC1</v>
          </cell>
          <cell r="D314"/>
          <cell r="E314"/>
          <cell r="F314"/>
          <cell r="G314" t="str">
            <v>S/101652/CN/AF1UI</v>
          </cell>
          <cell r="H314"/>
          <cell r="I314"/>
          <cell r="J314"/>
          <cell r="K314">
            <v>100</v>
          </cell>
          <cell r="L314" t="str">
            <v>011</v>
          </cell>
          <cell r="M314" t="str">
            <v>2009</v>
          </cell>
          <cell r="N314" t="str">
            <v>0003</v>
          </cell>
          <cell r="O314" t="str">
            <v>1020</v>
          </cell>
          <cell r="P314" t="str">
            <v>1101202</v>
          </cell>
          <cell r="Q314" t="str">
            <v>0003</v>
          </cell>
          <cell r="R314" t="str">
            <v>1070</v>
          </cell>
        </row>
        <row r="315">
          <cell r="A315">
            <v>45882736</v>
          </cell>
          <cell r="B315" t="str">
            <v>SDUG_Cambridge Falls Section 2_Lp1</v>
          </cell>
          <cell r="C315" t="str">
            <v>HDC1</v>
          </cell>
          <cell r="D315"/>
          <cell r="E315"/>
          <cell r="F315"/>
          <cell r="G315" t="str">
            <v>S/101652/CN/AF1UI</v>
          </cell>
          <cell r="H315"/>
          <cell r="I315"/>
          <cell r="J315"/>
          <cell r="K315">
            <v>100</v>
          </cell>
          <cell r="L315" t="str">
            <v>011</v>
          </cell>
          <cell r="M315" t="str">
            <v>2009</v>
          </cell>
          <cell r="N315" t="str">
            <v>0003</v>
          </cell>
          <cell r="O315" t="str">
            <v>1020</v>
          </cell>
          <cell r="P315" t="str">
            <v>1101202</v>
          </cell>
          <cell r="Q315" t="str">
            <v>0003</v>
          </cell>
          <cell r="R315" t="str">
            <v>1070</v>
          </cell>
        </row>
        <row r="316">
          <cell r="A316">
            <v>45882736</v>
          </cell>
          <cell r="B316" t="str">
            <v>SDUG_Cambridge Falls Section 2_Lp1</v>
          </cell>
          <cell r="C316" t="str">
            <v>HDC1</v>
          </cell>
          <cell r="D316"/>
          <cell r="E316"/>
          <cell r="F316"/>
          <cell r="G316" t="str">
            <v>S/101652/CN/AF1UI</v>
          </cell>
          <cell r="H316"/>
          <cell r="I316"/>
          <cell r="J316"/>
          <cell r="K316">
            <v>100</v>
          </cell>
          <cell r="L316" t="str">
            <v>011</v>
          </cell>
          <cell r="M316" t="str">
            <v>2009</v>
          </cell>
          <cell r="N316" t="str">
            <v>0003</v>
          </cell>
          <cell r="O316" t="str">
            <v>1020</v>
          </cell>
          <cell r="P316" t="str">
            <v>1101202</v>
          </cell>
          <cell r="Q316" t="str">
            <v>0003</v>
          </cell>
          <cell r="R316" t="str">
            <v>1070</v>
          </cell>
        </row>
        <row r="317">
          <cell r="A317">
            <v>45886629</v>
          </cell>
          <cell r="B317" t="str">
            <v>INST_SPLIT</v>
          </cell>
          <cell r="C317" t="str">
            <v>HLC1</v>
          </cell>
          <cell r="D317"/>
          <cell r="E317"/>
          <cell r="F317"/>
          <cell r="G317" t="str">
            <v>S/101459/CN/DF1UI-4</v>
          </cell>
          <cell r="H317"/>
          <cell r="I317"/>
          <cell r="J317"/>
          <cell r="K317">
            <v>100</v>
          </cell>
          <cell r="L317" t="str">
            <v>005</v>
          </cell>
          <cell r="M317" t="str">
            <v>2009</v>
          </cell>
          <cell r="N317" t="str">
            <v>0003</v>
          </cell>
          <cell r="O317" t="str">
            <v>1025</v>
          </cell>
          <cell r="P317" t="str">
            <v>1101100</v>
          </cell>
          <cell r="Q317" t="str">
            <v>0003</v>
          </cell>
          <cell r="R317" t="str">
            <v>1070</v>
          </cell>
        </row>
        <row r="318">
          <cell r="A318">
            <v>45886629</v>
          </cell>
          <cell r="B318" t="str">
            <v>INST_SPLIT</v>
          </cell>
          <cell r="C318" t="str">
            <v>HLC1</v>
          </cell>
          <cell r="D318"/>
          <cell r="E318"/>
          <cell r="F318"/>
          <cell r="G318" t="str">
            <v>S/101459/CN/DF1UI-4</v>
          </cell>
          <cell r="H318"/>
          <cell r="I318"/>
          <cell r="J318"/>
          <cell r="K318">
            <v>100</v>
          </cell>
          <cell r="L318" t="str">
            <v>006</v>
          </cell>
          <cell r="M318" t="str">
            <v>2009</v>
          </cell>
          <cell r="N318" t="str">
            <v>0003</v>
          </cell>
          <cell r="O318" t="str">
            <v>1025</v>
          </cell>
          <cell r="P318" t="str">
            <v>1101100</v>
          </cell>
          <cell r="Q318" t="str">
            <v>0003</v>
          </cell>
          <cell r="R318" t="str">
            <v>1070</v>
          </cell>
        </row>
        <row r="319">
          <cell r="A319">
            <v>45886629</v>
          </cell>
          <cell r="B319" t="str">
            <v>INST_SPLIT</v>
          </cell>
          <cell r="C319" t="str">
            <v>HLC1</v>
          </cell>
          <cell r="D319"/>
          <cell r="E319"/>
          <cell r="F319"/>
          <cell r="G319" t="str">
            <v>S/101459/CN/DF1UI-4</v>
          </cell>
          <cell r="H319"/>
          <cell r="I319"/>
          <cell r="J319"/>
          <cell r="K319">
            <v>100</v>
          </cell>
          <cell r="L319" t="str">
            <v>006</v>
          </cell>
          <cell r="M319" t="str">
            <v>2009</v>
          </cell>
          <cell r="N319" t="str">
            <v>0003</v>
          </cell>
          <cell r="O319" t="str">
            <v>1025</v>
          </cell>
          <cell r="P319" t="str">
            <v>1101100</v>
          </cell>
          <cell r="Q319" t="str">
            <v>0003</v>
          </cell>
          <cell r="R319" t="str">
            <v>1070</v>
          </cell>
        </row>
        <row r="320">
          <cell r="A320">
            <v>45886629</v>
          </cell>
          <cell r="B320" t="str">
            <v>INST_SPLIT</v>
          </cell>
          <cell r="C320" t="str">
            <v>HLC1</v>
          </cell>
          <cell r="D320"/>
          <cell r="E320"/>
          <cell r="F320"/>
          <cell r="G320" t="str">
            <v>S/101459/CN/DF1UI-4</v>
          </cell>
          <cell r="H320"/>
          <cell r="I320"/>
          <cell r="J320"/>
          <cell r="K320">
            <v>100</v>
          </cell>
          <cell r="L320" t="str">
            <v>005</v>
          </cell>
          <cell r="M320" t="str">
            <v>2009</v>
          </cell>
          <cell r="N320" t="str">
            <v>0003</v>
          </cell>
          <cell r="O320" t="str">
            <v>1025</v>
          </cell>
          <cell r="P320" t="str">
            <v>1101100</v>
          </cell>
          <cell r="Q320" t="str">
            <v>0003</v>
          </cell>
          <cell r="R320" t="str">
            <v>1070</v>
          </cell>
        </row>
        <row r="321">
          <cell r="A321">
            <v>45888530</v>
          </cell>
          <cell r="B321" t="str">
            <v>NEW PMT 500 KVA,215FT1/0,TP0901SOX</v>
          </cell>
          <cell r="C321" t="str">
            <v>HXC1</v>
          </cell>
          <cell r="D321"/>
          <cell r="E321"/>
          <cell r="F321"/>
          <cell r="G321" t="str">
            <v>S/101762/CN/CF1R-I-2</v>
          </cell>
          <cell r="H321"/>
          <cell r="I321"/>
          <cell r="J321"/>
          <cell r="K321">
            <v>100</v>
          </cell>
          <cell r="L321" t="str">
            <v>008</v>
          </cell>
          <cell r="M321" t="str">
            <v>2009</v>
          </cell>
          <cell r="N321" t="str">
            <v>0003</v>
          </cell>
          <cell r="O321" t="str">
            <v>1008</v>
          </cell>
          <cell r="P321" t="str">
            <v>1101245</v>
          </cell>
          <cell r="Q321" t="str">
            <v>0003</v>
          </cell>
          <cell r="R321" t="str">
            <v>1070</v>
          </cell>
        </row>
        <row r="322">
          <cell r="A322">
            <v>45888530</v>
          </cell>
          <cell r="B322" t="str">
            <v>NEW PMT 500 KVA,215FT1/0,TP0901SOX</v>
          </cell>
          <cell r="C322" t="str">
            <v>HXC1</v>
          </cell>
          <cell r="D322"/>
          <cell r="E322"/>
          <cell r="F322"/>
          <cell r="G322" t="str">
            <v>S/101762/CN/CF1R-I-2</v>
          </cell>
          <cell r="H322"/>
          <cell r="I322"/>
          <cell r="J322"/>
          <cell r="K322">
            <v>100</v>
          </cell>
          <cell r="L322" t="str">
            <v>007</v>
          </cell>
          <cell r="M322" t="str">
            <v>2009</v>
          </cell>
          <cell r="N322" t="str">
            <v>0003</v>
          </cell>
          <cell r="O322" t="str">
            <v>1008</v>
          </cell>
          <cell r="P322" t="str">
            <v>1101245</v>
          </cell>
          <cell r="Q322" t="str">
            <v>0003</v>
          </cell>
          <cell r="R322" t="str">
            <v>1070</v>
          </cell>
        </row>
        <row r="323">
          <cell r="A323">
            <v>45888530</v>
          </cell>
          <cell r="B323" t="str">
            <v>NEW PMT 500 KVA,215FT1/0,TP0901SOX</v>
          </cell>
          <cell r="C323" t="str">
            <v>HXC1</v>
          </cell>
          <cell r="D323"/>
          <cell r="E323"/>
          <cell r="F323"/>
          <cell r="G323" t="str">
            <v>S/101762/CN/CF1R-I-2</v>
          </cell>
          <cell r="H323"/>
          <cell r="I323"/>
          <cell r="J323"/>
          <cell r="K323">
            <v>100</v>
          </cell>
          <cell r="L323" t="str">
            <v>009</v>
          </cell>
          <cell r="M323" t="str">
            <v>2009</v>
          </cell>
          <cell r="N323" t="str">
            <v>0003</v>
          </cell>
          <cell r="O323" t="str">
            <v>1008</v>
          </cell>
          <cell r="P323" t="str">
            <v>1101245</v>
          </cell>
          <cell r="Q323" t="str">
            <v>0003</v>
          </cell>
          <cell r="R323" t="str">
            <v>1070</v>
          </cell>
        </row>
        <row r="324">
          <cell r="A324">
            <v>45888530</v>
          </cell>
          <cell r="B324" t="str">
            <v>NEW PMT 500 KVA,215FT1/0,TP0901SOX</v>
          </cell>
          <cell r="C324" t="str">
            <v>HXC1</v>
          </cell>
          <cell r="D324"/>
          <cell r="E324"/>
          <cell r="F324"/>
          <cell r="G324" t="str">
            <v>S/101762/CN/CF1R-I-2</v>
          </cell>
          <cell r="H324"/>
          <cell r="I324"/>
          <cell r="J324"/>
          <cell r="K324">
            <v>100</v>
          </cell>
          <cell r="L324" t="str">
            <v>009</v>
          </cell>
          <cell r="M324" t="str">
            <v>2009</v>
          </cell>
          <cell r="N324" t="str">
            <v>0003</v>
          </cell>
          <cell r="O324" t="str">
            <v>1008</v>
          </cell>
          <cell r="P324" t="str">
            <v>1101245</v>
          </cell>
          <cell r="Q324" t="str">
            <v>0003</v>
          </cell>
          <cell r="R324" t="str">
            <v>1070</v>
          </cell>
        </row>
        <row r="325">
          <cell r="A325">
            <v>45888530</v>
          </cell>
          <cell r="B325" t="str">
            <v>NEW PMT 500 KVA,215FT1/0,TP0901SOX</v>
          </cell>
          <cell r="C325" t="str">
            <v>HXC1</v>
          </cell>
          <cell r="D325"/>
          <cell r="E325"/>
          <cell r="F325"/>
          <cell r="G325" t="str">
            <v>S/101762/CN/CF1R-I-2</v>
          </cell>
          <cell r="H325"/>
          <cell r="I325"/>
          <cell r="J325"/>
          <cell r="K325">
            <v>100</v>
          </cell>
          <cell r="L325" t="str">
            <v>011</v>
          </cell>
          <cell r="M325" t="str">
            <v>2009</v>
          </cell>
          <cell r="N325" t="str">
            <v>0003</v>
          </cell>
          <cell r="O325" t="str">
            <v>1008</v>
          </cell>
          <cell r="P325" t="str">
            <v>1101245</v>
          </cell>
          <cell r="Q325" t="str">
            <v>0003</v>
          </cell>
          <cell r="R325" t="str">
            <v>1070</v>
          </cell>
        </row>
        <row r="326">
          <cell r="A326">
            <v>45956772</v>
          </cell>
          <cell r="B326" t="str">
            <v>NEW PMT 300 &amp; 500 KVA, 2260' 1/0, 0808SO</v>
          </cell>
          <cell r="C326" t="str">
            <v>HXC1</v>
          </cell>
          <cell r="D326"/>
          <cell r="E326"/>
          <cell r="F326"/>
          <cell r="G326" t="str">
            <v>S/101762/CN/CF1R-I-2</v>
          </cell>
          <cell r="H326"/>
          <cell r="I326"/>
          <cell r="J326"/>
          <cell r="K326">
            <v>100</v>
          </cell>
          <cell r="L326" t="str">
            <v>002</v>
          </cell>
          <cell r="M326" t="str">
            <v>2009</v>
          </cell>
          <cell r="N326" t="str">
            <v>0003</v>
          </cell>
          <cell r="O326" t="str">
            <v>1008</v>
          </cell>
          <cell r="P326" t="str">
            <v>1101245</v>
          </cell>
          <cell r="Q326" t="str">
            <v>0003</v>
          </cell>
          <cell r="R326" t="str">
            <v>1070</v>
          </cell>
        </row>
        <row r="327">
          <cell r="A327">
            <v>45956772</v>
          </cell>
          <cell r="B327" t="str">
            <v>NEW PMT 300 &amp; 500 KVA, 2260' 1/0, 0808SO</v>
          </cell>
          <cell r="C327" t="str">
            <v>HXC1</v>
          </cell>
          <cell r="D327"/>
          <cell r="E327"/>
          <cell r="F327"/>
          <cell r="G327" t="str">
            <v>S/101762/CN/CF1R-I-2</v>
          </cell>
          <cell r="H327"/>
          <cell r="I327"/>
          <cell r="J327"/>
          <cell r="K327">
            <v>100</v>
          </cell>
          <cell r="L327" t="str">
            <v>002</v>
          </cell>
          <cell r="M327" t="str">
            <v>2009</v>
          </cell>
          <cell r="N327" t="str">
            <v>0003</v>
          </cell>
          <cell r="O327" t="str">
            <v>1008</v>
          </cell>
          <cell r="P327" t="str">
            <v>1101245</v>
          </cell>
          <cell r="Q327" t="str">
            <v>0003</v>
          </cell>
          <cell r="R327" t="str">
            <v>1070</v>
          </cell>
        </row>
        <row r="328">
          <cell r="A328">
            <v>46011858</v>
          </cell>
          <cell r="B328" t="str">
            <v>NEW PMT 300 KVA, 474' 1/0, 0801SOX</v>
          </cell>
          <cell r="C328" t="str">
            <v>HXC1</v>
          </cell>
          <cell r="D328"/>
          <cell r="E328"/>
          <cell r="F328"/>
          <cell r="G328" t="str">
            <v>S/101762/CN/CF1R-I-2</v>
          </cell>
          <cell r="H328"/>
          <cell r="I328"/>
          <cell r="J328"/>
          <cell r="K328">
            <v>100</v>
          </cell>
          <cell r="L328" t="str">
            <v>001</v>
          </cell>
          <cell r="M328" t="str">
            <v>2009</v>
          </cell>
          <cell r="N328" t="str">
            <v>0003</v>
          </cell>
          <cell r="O328" t="str">
            <v>1008</v>
          </cell>
          <cell r="P328" t="str">
            <v>1101245</v>
          </cell>
          <cell r="Q328" t="str">
            <v>0003</v>
          </cell>
          <cell r="R328" t="str">
            <v>1070</v>
          </cell>
        </row>
        <row r="329">
          <cell r="A329">
            <v>46029324</v>
          </cell>
          <cell r="B329" t="str">
            <v>NEW SERV A/T PMT 208Y &amp; 480Y CABLE</v>
          </cell>
          <cell r="C329" t="str">
            <v>HXC1</v>
          </cell>
          <cell r="D329"/>
          <cell r="E329"/>
          <cell r="F329"/>
          <cell r="G329" t="str">
            <v>S/101762/CN/CF1R-I-2</v>
          </cell>
          <cell r="H329"/>
          <cell r="I329"/>
          <cell r="J329"/>
          <cell r="K329">
            <v>100</v>
          </cell>
          <cell r="L329" t="str">
            <v>002</v>
          </cell>
          <cell r="M329" t="str">
            <v>2009</v>
          </cell>
          <cell r="N329" t="str">
            <v>0003</v>
          </cell>
          <cell r="O329" t="str">
            <v>1008</v>
          </cell>
          <cell r="P329" t="str">
            <v>1101245</v>
          </cell>
          <cell r="Q329" t="str">
            <v>0003</v>
          </cell>
          <cell r="R329" t="str">
            <v>1070</v>
          </cell>
        </row>
        <row r="330">
          <cell r="A330">
            <v>46032776</v>
          </cell>
          <cell r="B330" t="str">
            <v>NEW PMT 750 KVA, 95' 1/0, TP, 0809SOX</v>
          </cell>
          <cell r="C330" t="str">
            <v>HXC1</v>
          </cell>
          <cell r="D330"/>
          <cell r="E330"/>
          <cell r="F330"/>
          <cell r="G330" t="str">
            <v>S/101762/CN/CF1R-I-2</v>
          </cell>
          <cell r="H330"/>
          <cell r="I330"/>
          <cell r="J330"/>
          <cell r="K330">
            <v>100</v>
          </cell>
          <cell r="L330" t="str">
            <v>001</v>
          </cell>
          <cell r="M330" t="str">
            <v>2009</v>
          </cell>
          <cell r="N330" t="str">
            <v>0003</v>
          </cell>
          <cell r="O330" t="str">
            <v>1008</v>
          </cell>
          <cell r="P330" t="str">
            <v>1101245</v>
          </cell>
          <cell r="Q330" t="str">
            <v>0003</v>
          </cell>
          <cell r="R330" t="str">
            <v>1070</v>
          </cell>
        </row>
        <row r="331">
          <cell r="A331">
            <v>46032776</v>
          </cell>
          <cell r="B331" t="str">
            <v>NEW PMT 750 KVA, 95' 1/0, TP, 0809SOX</v>
          </cell>
          <cell r="C331" t="str">
            <v>HXC1</v>
          </cell>
          <cell r="D331"/>
          <cell r="E331"/>
          <cell r="F331"/>
          <cell r="G331" t="str">
            <v>S/101762/CN/CF1R-I-2</v>
          </cell>
          <cell r="H331"/>
          <cell r="I331"/>
          <cell r="J331"/>
          <cell r="K331">
            <v>100</v>
          </cell>
          <cell r="L331" t="str">
            <v>001</v>
          </cell>
          <cell r="M331" t="str">
            <v>2009</v>
          </cell>
          <cell r="N331" t="str">
            <v>0003</v>
          </cell>
          <cell r="O331" t="str">
            <v>1008</v>
          </cell>
          <cell r="P331" t="str">
            <v>1101245</v>
          </cell>
          <cell r="Q331" t="str">
            <v>0003</v>
          </cell>
          <cell r="R331" t="str">
            <v>1070</v>
          </cell>
        </row>
        <row r="332">
          <cell r="A332">
            <v>46032776</v>
          </cell>
          <cell r="B332" t="str">
            <v>NEW PMT 750 KVA, 95' 1/0, TP, 0809SOX</v>
          </cell>
          <cell r="C332" t="str">
            <v>HXC1</v>
          </cell>
          <cell r="D332"/>
          <cell r="E332"/>
          <cell r="F332"/>
          <cell r="G332" t="str">
            <v>S/101762/CN/CF1R-I-2</v>
          </cell>
          <cell r="H332"/>
          <cell r="I332"/>
          <cell r="J332"/>
          <cell r="K332">
            <v>100</v>
          </cell>
          <cell r="L332" t="str">
            <v>001</v>
          </cell>
          <cell r="M332" t="str">
            <v>2009</v>
          </cell>
          <cell r="N332" t="str">
            <v>0003</v>
          </cell>
          <cell r="O332" t="str">
            <v>1008</v>
          </cell>
          <cell r="P332" t="str">
            <v>1101245</v>
          </cell>
          <cell r="Q332" t="str">
            <v>0003</v>
          </cell>
          <cell r="R332" t="str">
            <v>1070</v>
          </cell>
        </row>
        <row r="333">
          <cell r="A333">
            <v>46032776</v>
          </cell>
          <cell r="B333" t="str">
            <v>NEW PMT 750 KVA, 95' 1/0, TP, 0809SOX</v>
          </cell>
          <cell r="C333" t="str">
            <v>HXC1</v>
          </cell>
          <cell r="D333"/>
          <cell r="E333"/>
          <cell r="F333"/>
          <cell r="G333" t="str">
            <v>S/101762/CN/CF1R-I-2</v>
          </cell>
          <cell r="H333"/>
          <cell r="I333"/>
          <cell r="J333"/>
          <cell r="K333">
            <v>100</v>
          </cell>
          <cell r="L333" t="str">
            <v>002</v>
          </cell>
          <cell r="M333" t="str">
            <v>2009</v>
          </cell>
          <cell r="N333" t="str">
            <v>0003</v>
          </cell>
          <cell r="O333" t="str">
            <v>1008</v>
          </cell>
          <cell r="P333" t="str">
            <v>1101245</v>
          </cell>
          <cell r="Q333" t="str">
            <v>0003</v>
          </cell>
          <cell r="R333" t="str">
            <v>1070</v>
          </cell>
        </row>
        <row r="334">
          <cell r="A334">
            <v>46063735</v>
          </cell>
          <cell r="B334" t="str">
            <v>NEW PMT 750KVA , 484' 1/0, TP, 0805SOX</v>
          </cell>
          <cell r="C334" t="str">
            <v>HXC1</v>
          </cell>
          <cell r="D334"/>
          <cell r="E334"/>
          <cell r="F334"/>
          <cell r="G334" t="str">
            <v>S/101762/CN/CF1R-I-2</v>
          </cell>
          <cell r="H334"/>
          <cell r="I334"/>
          <cell r="J334"/>
          <cell r="K334">
            <v>100</v>
          </cell>
          <cell r="L334" t="str">
            <v>003</v>
          </cell>
          <cell r="M334" t="str">
            <v>2009</v>
          </cell>
          <cell r="N334" t="str">
            <v>0003</v>
          </cell>
          <cell r="O334" t="str">
            <v>1008</v>
          </cell>
          <cell r="P334" t="str">
            <v>1101245</v>
          </cell>
          <cell r="Q334" t="str">
            <v>0003</v>
          </cell>
          <cell r="R334" t="str">
            <v>1070</v>
          </cell>
        </row>
        <row r="335">
          <cell r="A335">
            <v>46091999</v>
          </cell>
          <cell r="B335" t="str">
            <v>REL FEEDER DIP SUG METH HOSP, 0802SOX</v>
          </cell>
          <cell r="C335" t="str">
            <v>HXC2</v>
          </cell>
          <cell r="D335"/>
          <cell r="E335"/>
          <cell r="F335"/>
          <cell r="G335" t="str">
            <v>S/101762/CE/CG1R-I-1</v>
          </cell>
          <cell r="H335"/>
          <cell r="I335"/>
          <cell r="J335"/>
          <cell r="K335">
            <v>100</v>
          </cell>
          <cell r="L335" t="str">
            <v>002</v>
          </cell>
          <cell r="M335" t="str">
            <v>2009</v>
          </cell>
          <cell r="N335" t="str">
            <v>0003</v>
          </cell>
          <cell r="O335" t="str">
            <v>1008</v>
          </cell>
          <cell r="P335" t="str">
            <v>1101245</v>
          </cell>
          <cell r="Q335" t="str">
            <v>0003</v>
          </cell>
          <cell r="R335" t="str">
            <v>1070</v>
          </cell>
        </row>
        <row r="336">
          <cell r="A336">
            <v>46091999</v>
          </cell>
          <cell r="B336" t="str">
            <v>REL FEEDER DIP SUG METH HOSP, 0802SOX</v>
          </cell>
          <cell r="C336" t="str">
            <v>HXC2</v>
          </cell>
          <cell r="D336"/>
          <cell r="E336"/>
          <cell r="F336"/>
          <cell r="G336" t="str">
            <v>S/101762/CE/CG1R-I-1</v>
          </cell>
          <cell r="H336"/>
          <cell r="I336"/>
          <cell r="J336"/>
          <cell r="K336">
            <v>70</v>
          </cell>
          <cell r="L336" t="str">
            <v>002</v>
          </cell>
          <cell r="M336" t="str">
            <v>2009</v>
          </cell>
          <cell r="N336" t="str">
            <v>0003</v>
          </cell>
          <cell r="O336" t="str">
            <v>1008</v>
          </cell>
          <cell r="P336" t="str">
            <v>1101245</v>
          </cell>
          <cell r="Q336" t="str">
            <v>0003</v>
          </cell>
          <cell r="R336" t="str">
            <v>1070</v>
          </cell>
        </row>
        <row r="337">
          <cell r="A337">
            <v>46091999</v>
          </cell>
          <cell r="B337" t="str">
            <v>REL FEEDER DIP SUG METH HOSP, 0802SOX</v>
          </cell>
          <cell r="C337" t="str">
            <v>HXC2</v>
          </cell>
          <cell r="D337"/>
          <cell r="E337"/>
          <cell r="F337"/>
          <cell r="G337" t="str">
            <v>S/101762/CE/CG1R-R-1</v>
          </cell>
          <cell r="H337"/>
          <cell r="I337"/>
          <cell r="J337"/>
          <cell r="K337">
            <v>30</v>
          </cell>
          <cell r="L337" t="str">
            <v>002</v>
          </cell>
          <cell r="M337" t="str">
            <v>2009</v>
          </cell>
          <cell r="N337" t="str">
            <v>0003</v>
          </cell>
          <cell r="O337" t="str">
            <v>1008</v>
          </cell>
          <cell r="P337" t="str">
            <v>1101245</v>
          </cell>
          <cell r="Q337" t="str">
            <v>0003</v>
          </cell>
          <cell r="R337" t="str">
            <v>1070</v>
          </cell>
        </row>
        <row r="338">
          <cell r="A338">
            <v>46098765</v>
          </cell>
          <cell r="B338" t="str">
            <v>NEW 150 KVA PMT, 183' 1/0, TP, 0806SOX</v>
          </cell>
          <cell r="C338" t="str">
            <v>HXC1</v>
          </cell>
          <cell r="D338"/>
          <cell r="E338"/>
          <cell r="F338"/>
          <cell r="G338" t="str">
            <v>S/101762/CN/CF1R-I-2</v>
          </cell>
          <cell r="H338"/>
          <cell r="I338"/>
          <cell r="J338"/>
          <cell r="K338">
            <v>100</v>
          </cell>
          <cell r="L338" t="str">
            <v>002</v>
          </cell>
          <cell r="M338" t="str">
            <v>2009</v>
          </cell>
          <cell r="N338" t="str">
            <v>0003</v>
          </cell>
          <cell r="O338" t="str">
            <v>1008</v>
          </cell>
          <cell r="P338" t="str">
            <v>1101245</v>
          </cell>
          <cell r="Q338" t="str">
            <v>0003</v>
          </cell>
          <cell r="R338" t="str">
            <v>1070</v>
          </cell>
        </row>
        <row r="339">
          <cell r="A339">
            <v>46116842</v>
          </cell>
          <cell r="B339" t="str">
            <v>NEW PMT 750 KVA, 255' 1/0, TP, 0803SOX</v>
          </cell>
          <cell r="C339" t="str">
            <v>HXC1</v>
          </cell>
          <cell r="D339"/>
          <cell r="E339"/>
          <cell r="F339"/>
          <cell r="G339" t="str">
            <v>S/101762/CN/CF1R-I-2</v>
          </cell>
          <cell r="H339"/>
          <cell r="I339"/>
          <cell r="J339"/>
          <cell r="K339">
            <v>100</v>
          </cell>
          <cell r="L339" t="str">
            <v>003</v>
          </cell>
          <cell r="M339" t="str">
            <v>2009</v>
          </cell>
          <cell r="N339" t="str">
            <v>0003</v>
          </cell>
          <cell r="O339" t="str">
            <v>1008</v>
          </cell>
          <cell r="P339" t="str">
            <v>1101245</v>
          </cell>
          <cell r="Q339" t="str">
            <v>0003</v>
          </cell>
          <cell r="R339" t="str">
            <v>1070</v>
          </cell>
        </row>
        <row r="340">
          <cell r="A340">
            <v>46116842</v>
          </cell>
          <cell r="B340" t="str">
            <v>NEW PMT 750 KVA, 255' 1/0, TP, 0803SOX</v>
          </cell>
          <cell r="C340" t="str">
            <v>HXC1</v>
          </cell>
          <cell r="D340"/>
          <cell r="E340"/>
          <cell r="F340"/>
          <cell r="G340" t="str">
            <v>S/101762/CN/CF1R-I-2</v>
          </cell>
          <cell r="H340"/>
          <cell r="I340"/>
          <cell r="J340"/>
          <cell r="K340">
            <v>100</v>
          </cell>
          <cell r="L340" t="str">
            <v>004</v>
          </cell>
          <cell r="M340" t="str">
            <v>2009</v>
          </cell>
          <cell r="N340" t="str">
            <v>0003</v>
          </cell>
          <cell r="O340" t="str">
            <v>1008</v>
          </cell>
          <cell r="P340" t="str">
            <v>1101245</v>
          </cell>
          <cell r="Q340" t="str">
            <v>0003</v>
          </cell>
          <cell r="R340" t="str">
            <v>1070</v>
          </cell>
        </row>
        <row r="341">
          <cell r="A341">
            <v>46117182</v>
          </cell>
          <cell r="B341" t="str">
            <v>NEW DIP 1670' 2/0, 0807SOX</v>
          </cell>
          <cell r="C341" t="str">
            <v>HXC1</v>
          </cell>
          <cell r="D341"/>
          <cell r="E341"/>
          <cell r="F341"/>
          <cell r="G341" t="str">
            <v>S/101762/CN/CF1R-I-2</v>
          </cell>
          <cell r="H341"/>
          <cell r="I341"/>
          <cell r="J341"/>
          <cell r="K341">
            <v>100</v>
          </cell>
          <cell r="L341" t="str">
            <v>002</v>
          </cell>
          <cell r="M341" t="str">
            <v>2009</v>
          </cell>
          <cell r="N341" t="str">
            <v>0003</v>
          </cell>
          <cell r="O341" t="str">
            <v>1008</v>
          </cell>
          <cell r="P341" t="str">
            <v>1101245</v>
          </cell>
          <cell r="Q341" t="str">
            <v>0003</v>
          </cell>
          <cell r="R341" t="str">
            <v>1070</v>
          </cell>
        </row>
        <row r="342">
          <cell r="A342">
            <v>46179011</v>
          </cell>
          <cell r="B342" t="str">
            <v>SDUG_FAIRFIELD VILLAGE NORTH 10 PH2_</v>
          </cell>
          <cell r="C342" t="str">
            <v>HDC2</v>
          </cell>
          <cell r="D342"/>
          <cell r="E342"/>
          <cell r="F342"/>
          <cell r="G342" t="str">
            <v>S/101678/CN/AF1UI-1</v>
          </cell>
          <cell r="H342"/>
          <cell r="I342"/>
          <cell r="J342"/>
          <cell r="K342">
            <v>100</v>
          </cell>
          <cell r="L342" t="str">
            <v>005</v>
          </cell>
          <cell r="M342" t="str">
            <v>2009</v>
          </cell>
          <cell r="N342" t="str">
            <v>0003</v>
          </cell>
          <cell r="O342" t="str">
            <v>1017</v>
          </cell>
          <cell r="P342" t="str">
            <v>1101120</v>
          </cell>
          <cell r="Q342" t="str">
            <v>0003</v>
          </cell>
          <cell r="R342" t="str">
            <v>1070</v>
          </cell>
        </row>
        <row r="343">
          <cell r="A343">
            <v>46179011</v>
          </cell>
          <cell r="B343" t="str">
            <v>SDUG_FAIRFIELD VILLAGE NORTH 10 PH2_</v>
          </cell>
          <cell r="C343" t="str">
            <v>HDC2</v>
          </cell>
          <cell r="D343"/>
          <cell r="E343"/>
          <cell r="F343"/>
          <cell r="G343" t="str">
            <v>S/101678/CN/AF1UI-1</v>
          </cell>
          <cell r="H343"/>
          <cell r="I343"/>
          <cell r="J343"/>
          <cell r="K343">
            <v>100</v>
          </cell>
          <cell r="L343" t="str">
            <v>005</v>
          </cell>
          <cell r="M343" t="str">
            <v>2009</v>
          </cell>
          <cell r="N343" t="str">
            <v>0003</v>
          </cell>
          <cell r="O343" t="str">
            <v>1017</v>
          </cell>
          <cell r="P343" t="str">
            <v>1101120</v>
          </cell>
          <cell r="Q343" t="str">
            <v>0003</v>
          </cell>
          <cell r="R343" t="str">
            <v>1070</v>
          </cell>
        </row>
        <row r="344">
          <cell r="A344">
            <v>46179011</v>
          </cell>
          <cell r="B344" t="str">
            <v>SDUG_FAIRFIELD VILLAGE NORTH 10 PH2_</v>
          </cell>
          <cell r="C344" t="str">
            <v>HDC2</v>
          </cell>
          <cell r="D344"/>
          <cell r="E344"/>
          <cell r="F344"/>
          <cell r="G344" t="str">
            <v>S/101678/CN/AF1UR</v>
          </cell>
          <cell r="H344"/>
          <cell r="I344"/>
          <cell r="J344"/>
          <cell r="K344">
            <v>30</v>
          </cell>
          <cell r="L344" t="str">
            <v>002</v>
          </cell>
          <cell r="M344" t="str">
            <v>2009</v>
          </cell>
          <cell r="N344" t="str">
            <v>0003</v>
          </cell>
          <cell r="O344" t="str">
            <v>1017</v>
          </cell>
          <cell r="P344" t="str">
            <v>1101120</v>
          </cell>
          <cell r="Q344" t="str">
            <v>0003</v>
          </cell>
          <cell r="R344" t="str">
            <v>1070</v>
          </cell>
        </row>
        <row r="345">
          <cell r="A345">
            <v>46179011</v>
          </cell>
          <cell r="B345" t="str">
            <v>SDUG_FAIRFIELD VILLAGE NORTH 10 PH2_</v>
          </cell>
          <cell r="C345" t="str">
            <v>HDC2</v>
          </cell>
          <cell r="D345"/>
          <cell r="E345"/>
          <cell r="F345"/>
          <cell r="G345" t="str">
            <v>S/101678/CN/AF1UI-1</v>
          </cell>
          <cell r="H345"/>
          <cell r="I345"/>
          <cell r="J345"/>
          <cell r="K345">
            <v>70</v>
          </cell>
          <cell r="L345" t="str">
            <v>002</v>
          </cell>
          <cell r="M345" t="str">
            <v>2009</v>
          </cell>
          <cell r="N345" t="str">
            <v>0003</v>
          </cell>
          <cell r="O345" t="str">
            <v>1017</v>
          </cell>
          <cell r="P345" t="str">
            <v>1101120</v>
          </cell>
          <cell r="Q345" t="str">
            <v>0003</v>
          </cell>
          <cell r="R345" t="str">
            <v>1070</v>
          </cell>
        </row>
        <row r="346">
          <cell r="A346">
            <v>46233395</v>
          </cell>
          <cell r="B346" t="str">
            <v>NEW 2-5000 KVA 34.5KV/4160 PMT 0902SOX</v>
          </cell>
          <cell r="C346" t="str">
            <v>HXC1</v>
          </cell>
          <cell r="D346"/>
          <cell r="E346"/>
          <cell r="F346"/>
          <cell r="G346" t="str">
            <v>S/101762/CN/CF1R-I-2</v>
          </cell>
          <cell r="H346"/>
          <cell r="I346"/>
          <cell r="J346"/>
          <cell r="K346">
            <v>100</v>
          </cell>
          <cell r="L346" t="str">
            <v>003</v>
          </cell>
          <cell r="M346" t="str">
            <v>2009</v>
          </cell>
          <cell r="N346" t="str">
            <v>0003</v>
          </cell>
          <cell r="O346" t="str">
            <v>1008</v>
          </cell>
          <cell r="P346" t="str">
            <v>1101245</v>
          </cell>
          <cell r="Q346" t="str">
            <v>0003</v>
          </cell>
          <cell r="R346" t="str">
            <v>1070</v>
          </cell>
        </row>
        <row r="347">
          <cell r="A347">
            <v>46233395</v>
          </cell>
          <cell r="B347" t="str">
            <v>NEW 2-5000 KVA 34.5KV/4160 PMT 0902SOX</v>
          </cell>
          <cell r="C347" t="str">
            <v>HXC1</v>
          </cell>
          <cell r="D347"/>
          <cell r="E347"/>
          <cell r="F347"/>
          <cell r="G347" t="str">
            <v>S/101762/CN/CF1R-I-2</v>
          </cell>
          <cell r="H347"/>
          <cell r="I347"/>
          <cell r="J347"/>
          <cell r="K347">
            <v>100</v>
          </cell>
          <cell r="L347" t="str">
            <v>006</v>
          </cell>
          <cell r="M347" t="str">
            <v>2009</v>
          </cell>
          <cell r="N347" t="str">
            <v>0003</v>
          </cell>
          <cell r="O347" t="str">
            <v>1008</v>
          </cell>
          <cell r="P347" t="str">
            <v>1101245</v>
          </cell>
          <cell r="Q347" t="str">
            <v>0003</v>
          </cell>
          <cell r="R347" t="str">
            <v>1070</v>
          </cell>
        </row>
        <row r="348">
          <cell r="A348">
            <v>46233395</v>
          </cell>
          <cell r="B348" t="str">
            <v>NEW 2-5000 KVA 34.5KV/4160 PMT 0902SOX</v>
          </cell>
          <cell r="C348" t="str">
            <v>HXC1</v>
          </cell>
          <cell r="D348"/>
          <cell r="E348"/>
          <cell r="F348"/>
          <cell r="G348" t="str">
            <v>S/101762/CN/CF1R-I-2</v>
          </cell>
          <cell r="H348"/>
          <cell r="I348"/>
          <cell r="J348"/>
          <cell r="K348">
            <v>100</v>
          </cell>
          <cell r="L348" t="str">
            <v>003</v>
          </cell>
          <cell r="M348" t="str">
            <v>2009</v>
          </cell>
          <cell r="N348" t="str">
            <v>0003</v>
          </cell>
          <cell r="O348" t="str">
            <v>1008</v>
          </cell>
          <cell r="P348" t="str">
            <v>1101245</v>
          </cell>
          <cell r="Q348" t="str">
            <v>0003</v>
          </cell>
          <cell r="R348" t="str">
            <v>1070</v>
          </cell>
        </row>
        <row r="349">
          <cell r="A349">
            <v>46233395</v>
          </cell>
          <cell r="B349" t="str">
            <v>NEW 2-5000 KVA 34.5KV/4160 PMT 0902SOX</v>
          </cell>
          <cell r="C349" t="str">
            <v>HXC1</v>
          </cell>
          <cell r="D349"/>
          <cell r="E349"/>
          <cell r="F349"/>
          <cell r="G349" t="str">
            <v>S/101762/CN/CF1R-I-2</v>
          </cell>
          <cell r="H349"/>
          <cell r="I349"/>
          <cell r="J349"/>
          <cell r="K349">
            <v>100</v>
          </cell>
          <cell r="L349" t="str">
            <v>006</v>
          </cell>
          <cell r="M349" t="str">
            <v>2009</v>
          </cell>
          <cell r="N349" t="str">
            <v>0003</v>
          </cell>
          <cell r="O349" t="str">
            <v>1008</v>
          </cell>
          <cell r="P349" t="str">
            <v>1101245</v>
          </cell>
          <cell r="Q349" t="str">
            <v>0003</v>
          </cell>
          <cell r="R349" t="str">
            <v>1070</v>
          </cell>
        </row>
        <row r="350">
          <cell r="A350">
            <v>46240059</v>
          </cell>
          <cell r="B350" t="str">
            <v>NEW 2-1000 KVA PMT, TP, 0807SOX</v>
          </cell>
          <cell r="C350" t="str">
            <v>HXC1</v>
          </cell>
          <cell r="D350"/>
          <cell r="E350"/>
          <cell r="F350"/>
          <cell r="G350" t="str">
            <v>S/101762/CN/CF1R-I-2</v>
          </cell>
          <cell r="H350"/>
          <cell r="I350"/>
          <cell r="J350"/>
          <cell r="K350">
            <v>100</v>
          </cell>
          <cell r="L350" t="str">
            <v>001</v>
          </cell>
          <cell r="M350" t="str">
            <v>2009</v>
          </cell>
          <cell r="N350" t="str">
            <v>0003</v>
          </cell>
          <cell r="O350" t="str">
            <v>1008</v>
          </cell>
          <cell r="P350" t="str">
            <v>1101245</v>
          </cell>
          <cell r="Q350" t="str">
            <v>0003</v>
          </cell>
          <cell r="R350" t="str">
            <v>1070</v>
          </cell>
        </row>
        <row r="351">
          <cell r="A351">
            <v>46240059</v>
          </cell>
          <cell r="B351" t="str">
            <v>NEW 2-1000 KVA PMT, TP, 0807SOX</v>
          </cell>
          <cell r="C351" t="str">
            <v>HXC1</v>
          </cell>
          <cell r="D351"/>
          <cell r="E351"/>
          <cell r="F351"/>
          <cell r="G351" t="str">
            <v>S/101762/CN/CF1R-I-2</v>
          </cell>
          <cell r="H351"/>
          <cell r="I351"/>
          <cell r="J351"/>
          <cell r="K351">
            <v>100</v>
          </cell>
          <cell r="L351" t="str">
            <v>004</v>
          </cell>
          <cell r="M351" t="str">
            <v>2009</v>
          </cell>
          <cell r="N351" t="str">
            <v>0003</v>
          </cell>
          <cell r="O351" t="str">
            <v>1008</v>
          </cell>
          <cell r="P351" t="str">
            <v>1101245</v>
          </cell>
          <cell r="Q351" t="str">
            <v>0003</v>
          </cell>
          <cell r="R351" t="str">
            <v>1070</v>
          </cell>
        </row>
        <row r="352">
          <cell r="A352">
            <v>46240059</v>
          </cell>
          <cell r="B352" t="str">
            <v>NEW 2-1000 KVA PMT, TP, 0807SOX</v>
          </cell>
          <cell r="C352" t="str">
            <v>HXC1</v>
          </cell>
          <cell r="D352"/>
          <cell r="E352"/>
          <cell r="F352"/>
          <cell r="G352" t="str">
            <v>S/101762/CN/CF1R-I-2</v>
          </cell>
          <cell r="H352"/>
          <cell r="I352"/>
          <cell r="J352"/>
          <cell r="K352">
            <v>100</v>
          </cell>
          <cell r="L352" t="str">
            <v>004</v>
          </cell>
          <cell r="M352" t="str">
            <v>2009</v>
          </cell>
          <cell r="N352" t="str">
            <v>0003</v>
          </cell>
          <cell r="O352" t="str">
            <v>1008</v>
          </cell>
          <cell r="P352" t="str">
            <v>1101245</v>
          </cell>
          <cell r="Q352" t="str">
            <v>0003</v>
          </cell>
          <cell r="R352" t="str">
            <v>1070</v>
          </cell>
        </row>
        <row r="353">
          <cell r="A353">
            <v>46240059</v>
          </cell>
          <cell r="B353" t="str">
            <v>NEW 2-1000 KVA PMT, TP, 0807SOX</v>
          </cell>
          <cell r="C353" t="str">
            <v>HXC1</v>
          </cell>
          <cell r="D353"/>
          <cell r="E353"/>
          <cell r="F353"/>
          <cell r="G353" t="str">
            <v>S/101762/CN/CF1R-I-2</v>
          </cell>
          <cell r="H353"/>
          <cell r="I353"/>
          <cell r="J353"/>
          <cell r="K353">
            <v>100</v>
          </cell>
          <cell r="L353" t="str">
            <v>004</v>
          </cell>
          <cell r="M353" t="str">
            <v>2009</v>
          </cell>
          <cell r="N353" t="str">
            <v>0003</v>
          </cell>
          <cell r="O353" t="str">
            <v>1008</v>
          </cell>
          <cell r="P353" t="str">
            <v>1101245</v>
          </cell>
          <cell r="Q353" t="str">
            <v>0003</v>
          </cell>
          <cell r="R353" t="str">
            <v>1070</v>
          </cell>
        </row>
        <row r="354">
          <cell r="A354">
            <v>46253571</v>
          </cell>
          <cell r="B354" t="str">
            <v>Standing Order for miscellaneous expense</v>
          </cell>
          <cell r="C354" t="str">
            <v>HDG1</v>
          </cell>
          <cell r="D354"/>
          <cell r="E354"/>
          <cell r="F354"/>
          <cell r="G354" t="str">
            <v>S/101574/EE/AB1Z</v>
          </cell>
          <cell r="H354"/>
          <cell r="I354"/>
          <cell r="J354"/>
          <cell r="K354">
            <v>100</v>
          </cell>
          <cell r="L354" t="str">
            <v>004</v>
          </cell>
          <cell r="M354" t="str">
            <v>2009</v>
          </cell>
          <cell r="N354" t="str">
            <v>0003</v>
          </cell>
          <cell r="O354" t="str">
            <v>1005</v>
          </cell>
          <cell r="P354" t="str">
            <v>1101160</v>
          </cell>
          <cell r="Q354" t="str">
            <v>0003</v>
          </cell>
          <cell r="R354" t="str">
            <v>H110</v>
          </cell>
        </row>
        <row r="355">
          <cell r="A355">
            <v>46253574</v>
          </cell>
          <cell r="B355" t="str">
            <v>Standing Order for miscellaneous expense</v>
          </cell>
          <cell r="C355" t="str">
            <v>HDG1</v>
          </cell>
          <cell r="D355"/>
          <cell r="E355"/>
          <cell r="F355"/>
          <cell r="G355" t="str">
            <v>S/101627/EE/AB1Z</v>
          </cell>
          <cell r="H355"/>
          <cell r="I355"/>
          <cell r="J355"/>
          <cell r="K355">
            <v>100</v>
          </cell>
          <cell r="L355" t="str">
            <v>001</v>
          </cell>
          <cell r="M355" t="str">
            <v>2009</v>
          </cell>
          <cell r="N355" t="str">
            <v>0003</v>
          </cell>
          <cell r="O355" t="str">
            <v>1006</v>
          </cell>
          <cell r="P355" t="str">
            <v>1101230</v>
          </cell>
          <cell r="Q355" t="str">
            <v>0003</v>
          </cell>
          <cell r="R355" t="str">
            <v>H110</v>
          </cell>
        </row>
        <row r="356">
          <cell r="A356">
            <v>46253577</v>
          </cell>
          <cell r="B356" t="str">
            <v>Standing Order for miscellaneous expense</v>
          </cell>
          <cell r="C356" t="str">
            <v>HDG1</v>
          </cell>
          <cell r="D356"/>
          <cell r="E356"/>
          <cell r="F356"/>
          <cell r="G356" t="str">
            <v>S/101566/EE/AB1Z</v>
          </cell>
          <cell r="H356"/>
          <cell r="I356"/>
          <cell r="J356"/>
          <cell r="K356">
            <v>100</v>
          </cell>
          <cell r="L356" t="str">
            <v>001</v>
          </cell>
          <cell r="M356" t="str">
            <v>2009</v>
          </cell>
          <cell r="N356" t="str">
            <v>0003</v>
          </cell>
          <cell r="O356" t="str">
            <v>1007</v>
          </cell>
          <cell r="P356" t="str">
            <v>1101240</v>
          </cell>
          <cell r="Q356" t="str">
            <v>0003</v>
          </cell>
          <cell r="R356" t="str">
            <v>H110</v>
          </cell>
        </row>
        <row r="357">
          <cell r="A357">
            <v>46253578</v>
          </cell>
          <cell r="B357" t="str">
            <v>Standing Order for miscellaneous expense</v>
          </cell>
          <cell r="C357" t="str">
            <v>HDG1</v>
          </cell>
          <cell r="D357"/>
          <cell r="E357"/>
          <cell r="F357"/>
          <cell r="G357" t="str">
            <v>S/101556/EE/AB1Z</v>
          </cell>
          <cell r="H357"/>
          <cell r="I357"/>
          <cell r="J357"/>
          <cell r="K357">
            <v>100</v>
          </cell>
          <cell r="L357" t="str">
            <v>001</v>
          </cell>
          <cell r="M357" t="str">
            <v>2009</v>
          </cell>
          <cell r="N357" t="str">
            <v>0003</v>
          </cell>
          <cell r="O357" t="str">
            <v>1012</v>
          </cell>
          <cell r="P357" t="str">
            <v>1101170</v>
          </cell>
          <cell r="Q357" t="str">
            <v>0003</v>
          </cell>
          <cell r="R357" t="str">
            <v>H110</v>
          </cell>
        </row>
        <row r="358">
          <cell r="A358">
            <v>46253586</v>
          </cell>
          <cell r="B358" t="str">
            <v>Standing Order for miscellaneous expense</v>
          </cell>
          <cell r="C358" t="str">
            <v>HDG1</v>
          </cell>
          <cell r="D358"/>
          <cell r="E358"/>
          <cell r="F358"/>
          <cell r="G358" t="str">
            <v>S/101653/EE/AB1Z</v>
          </cell>
          <cell r="H358"/>
          <cell r="I358"/>
          <cell r="J358"/>
          <cell r="K358">
            <v>100</v>
          </cell>
          <cell r="L358" t="str">
            <v>001</v>
          </cell>
          <cell r="M358" t="str">
            <v>2009</v>
          </cell>
          <cell r="N358" t="str">
            <v>0003</v>
          </cell>
          <cell r="O358" t="str">
            <v>1013</v>
          </cell>
          <cell r="P358" t="str">
            <v>1101201</v>
          </cell>
          <cell r="Q358" t="str">
            <v>0003</v>
          </cell>
          <cell r="R358" t="str">
            <v>H110</v>
          </cell>
        </row>
        <row r="359">
          <cell r="A359">
            <v>46254094</v>
          </cell>
          <cell r="B359" t="str">
            <v>Standing Order for miscellaneous expense</v>
          </cell>
          <cell r="C359" t="str">
            <v>HDG1</v>
          </cell>
          <cell r="D359"/>
          <cell r="E359"/>
          <cell r="F359"/>
          <cell r="G359" t="str">
            <v>S/101678/EE/AB1Z</v>
          </cell>
          <cell r="H359"/>
          <cell r="I359"/>
          <cell r="J359"/>
          <cell r="K359">
            <v>100</v>
          </cell>
          <cell r="L359" t="str">
            <v>001</v>
          </cell>
          <cell r="M359" t="str">
            <v>2009</v>
          </cell>
          <cell r="N359" t="str">
            <v>0003</v>
          </cell>
          <cell r="O359" t="str">
            <v>1017</v>
          </cell>
          <cell r="P359" t="str">
            <v>1101120</v>
          </cell>
          <cell r="Q359" t="str">
            <v>0003</v>
          </cell>
          <cell r="R359" t="str">
            <v>H110</v>
          </cell>
        </row>
        <row r="360">
          <cell r="A360">
            <v>46254102</v>
          </cell>
          <cell r="B360" t="str">
            <v>Standing Order for miscellaneous expense</v>
          </cell>
          <cell r="C360" t="str">
            <v>HDG1</v>
          </cell>
          <cell r="D360"/>
          <cell r="E360"/>
          <cell r="F360"/>
          <cell r="G360" t="str">
            <v>S/101570/EE/AB1Z</v>
          </cell>
          <cell r="H360"/>
          <cell r="I360"/>
          <cell r="J360"/>
          <cell r="K360">
            <v>100</v>
          </cell>
          <cell r="L360" t="str">
            <v>001</v>
          </cell>
          <cell r="M360" t="str">
            <v>2009</v>
          </cell>
          <cell r="N360" t="str">
            <v>0003</v>
          </cell>
          <cell r="O360" t="str">
            <v>1019</v>
          </cell>
          <cell r="P360" t="str">
            <v>1101220</v>
          </cell>
          <cell r="Q360" t="str">
            <v>0003</v>
          </cell>
          <cell r="R360" t="str">
            <v>H110</v>
          </cell>
        </row>
        <row r="361">
          <cell r="A361">
            <v>46254274</v>
          </cell>
          <cell r="B361" t="str">
            <v>Standing Order for miscellaneous expense</v>
          </cell>
          <cell r="C361" t="str">
            <v>HDG1</v>
          </cell>
          <cell r="D361"/>
          <cell r="E361"/>
          <cell r="F361"/>
          <cell r="G361" t="str">
            <v>S/101675/EE/AB1Z</v>
          </cell>
          <cell r="H361"/>
          <cell r="I361"/>
          <cell r="J361"/>
          <cell r="K361">
            <v>100</v>
          </cell>
          <cell r="L361" t="str">
            <v>001</v>
          </cell>
          <cell r="M361" t="str">
            <v>2009</v>
          </cell>
          <cell r="N361" t="str">
            <v>0003</v>
          </cell>
          <cell r="O361" t="str">
            <v>1021</v>
          </cell>
          <cell r="P361" t="str">
            <v>1101110</v>
          </cell>
          <cell r="Q361" t="str">
            <v>0003</v>
          </cell>
          <cell r="R361" t="str">
            <v>H110</v>
          </cell>
        </row>
        <row r="362">
          <cell r="A362">
            <v>46254275</v>
          </cell>
          <cell r="B362" t="str">
            <v>Standing Order for miscellaneous expense</v>
          </cell>
          <cell r="C362" t="str">
            <v>HDG1</v>
          </cell>
          <cell r="D362"/>
          <cell r="E362"/>
          <cell r="F362"/>
          <cell r="G362" t="str">
            <v>S/101575/EE/AB1Z</v>
          </cell>
          <cell r="H362"/>
          <cell r="I362"/>
          <cell r="J362"/>
          <cell r="K362">
            <v>100</v>
          </cell>
          <cell r="L362" t="str">
            <v>001</v>
          </cell>
          <cell r="M362" t="str">
            <v>2009</v>
          </cell>
          <cell r="N362" t="str">
            <v>0003</v>
          </cell>
          <cell r="O362" t="str">
            <v>1022</v>
          </cell>
          <cell r="P362" t="str">
            <v>1101190</v>
          </cell>
          <cell r="Q362" t="str">
            <v>0003</v>
          </cell>
          <cell r="R362" t="str">
            <v>H110</v>
          </cell>
        </row>
        <row r="363">
          <cell r="A363">
            <v>46254278</v>
          </cell>
          <cell r="B363" t="str">
            <v>Standing Order for miscellaneous expense</v>
          </cell>
          <cell r="C363" t="str">
            <v>HDG1</v>
          </cell>
          <cell r="D363"/>
          <cell r="E363"/>
          <cell r="F363"/>
          <cell r="G363" t="str">
            <v>S/101530/EE/AB1Z</v>
          </cell>
          <cell r="H363"/>
          <cell r="I363"/>
          <cell r="J363"/>
          <cell r="K363">
            <v>100</v>
          </cell>
          <cell r="L363" t="str">
            <v>001</v>
          </cell>
          <cell r="M363" t="str">
            <v>2009</v>
          </cell>
          <cell r="N363" t="str">
            <v>0003</v>
          </cell>
          <cell r="O363" t="str">
            <v>1023</v>
          </cell>
          <cell r="P363" t="str">
            <v>1101210</v>
          </cell>
          <cell r="Q363" t="str">
            <v>0003</v>
          </cell>
          <cell r="R363" t="str">
            <v>H110</v>
          </cell>
        </row>
        <row r="364">
          <cell r="A364">
            <v>46254279</v>
          </cell>
          <cell r="B364" t="str">
            <v>Standing Order for miscellaneous expense</v>
          </cell>
          <cell r="C364" t="str">
            <v>HDG1</v>
          </cell>
          <cell r="D364"/>
          <cell r="E364"/>
          <cell r="F364"/>
          <cell r="G364" t="str">
            <v>S/101458/EE/AB1Z</v>
          </cell>
          <cell r="H364"/>
          <cell r="I364"/>
          <cell r="J364"/>
          <cell r="K364">
            <v>100</v>
          </cell>
          <cell r="L364" t="str">
            <v>001</v>
          </cell>
          <cell r="M364" t="str">
            <v>2009</v>
          </cell>
          <cell r="N364" t="str">
            <v>0003</v>
          </cell>
          <cell r="O364" t="str">
            <v>1024</v>
          </cell>
          <cell r="P364" t="str">
            <v>1101130</v>
          </cell>
          <cell r="Q364" t="str">
            <v>0003</v>
          </cell>
          <cell r="R364" t="str">
            <v>H110</v>
          </cell>
        </row>
        <row r="365">
          <cell r="A365">
            <v>46268281</v>
          </cell>
          <cell r="B365" t="str">
            <v>SDUG_Lakes of Bella Terra 9</v>
          </cell>
          <cell r="C365" t="str">
            <v>HDC1</v>
          </cell>
          <cell r="D365"/>
          <cell r="E365"/>
          <cell r="F365"/>
          <cell r="G365" t="str">
            <v>S/101530/CN/AF1UI</v>
          </cell>
          <cell r="H365"/>
          <cell r="I365"/>
          <cell r="J365"/>
          <cell r="K365">
            <v>100</v>
          </cell>
          <cell r="L365" t="str">
            <v>002</v>
          </cell>
          <cell r="M365" t="str">
            <v>2009</v>
          </cell>
          <cell r="N365" t="str">
            <v>0003</v>
          </cell>
          <cell r="O365" t="str">
            <v>1023</v>
          </cell>
          <cell r="P365" t="str">
            <v>1101210</v>
          </cell>
          <cell r="Q365" t="str">
            <v>0003</v>
          </cell>
          <cell r="R365" t="str">
            <v>1070</v>
          </cell>
        </row>
        <row r="366">
          <cell r="A366">
            <v>46300149</v>
          </cell>
          <cell r="B366" t="str">
            <v>NEW PMT 1500 KVA &amp; 2L/1L PMS, 0809SOX</v>
          </cell>
          <cell r="C366" t="str">
            <v>HXC1</v>
          </cell>
          <cell r="D366"/>
          <cell r="E366"/>
          <cell r="F366"/>
          <cell r="G366" t="str">
            <v>S/101762/CN/CF1R-I-2</v>
          </cell>
          <cell r="H366"/>
          <cell r="I366"/>
          <cell r="J366"/>
          <cell r="K366">
            <v>100</v>
          </cell>
          <cell r="L366" t="str">
            <v>001</v>
          </cell>
          <cell r="M366" t="str">
            <v>2009</v>
          </cell>
          <cell r="N366" t="str">
            <v>0003</v>
          </cell>
          <cell r="O366" t="str">
            <v>1008</v>
          </cell>
          <cell r="P366" t="str">
            <v>1101245</v>
          </cell>
          <cell r="Q366" t="str">
            <v>0003</v>
          </cell>
          <cell r="R366" t="str">
            <v>1070</v>
          </cell>
        </row>
        <row r="367">
          <cell r="A367">
            <v>46300149</v>
          </cell>
          <cell r="B367" t="str">
            <v>NEW PMT 1500 KVA &amp; 2L/1L PMS, 0809SOX</v>
          </cell>
          <cell r="C367" t="str">
            <v>HXC1</v>
          </cell>
          <cell r="D367"/>
          <cell r="E367"/>
          <cell r="F367"/>
          <cell r="G367" t="str">
            <v>S/101762/CN/CF1R-I-2</v>
          </cell>
          <cell r="H367"/>
          <cell r="I367"/>
          <cell r="J367"/>
          <cell r="K367">
            <v>100</v>
          </cell>
          <cell r="L367" t="str">
            <v>001</v>
          </cell>
          <cell r="M367" t="str">
            <v>2009</v>
          </cell>
          <cell r="N367" t="str">
            <v>0003</v>
          </cell>
          <cell r="O367" t="str">
            <v>1008</v>
          </cell>
          <cell r="P367" t="str">
            <v>1101245</v>
          </cell>
          <cell r="Q367" t="str">
            <v>0003</v>
          </cell>
          <cell r="R367" t="str">
            <v>1070</v>
          </cell>
        </row>
        <row r="368">
          <cell r="A368">
            <v>46300149</v>
          </cell>
          <cell r="B368" t="str">
            <v>NEW PMT 1500 KVA &amp; 2L/1L PMS, 0809SOX</v>
          </cell>
          <cell r="C368" t="str">
            <v>HXC1</v>
          </cell>
          <cell r="D368"/>
          <cell r="E368"/>
          <cell r="F368"/>
          <cell r="G368" t="str">
            <v>S/101762/CN/CF1R-I-2</v>
          </cell>
          <cell r="H368"/>
          <cell r="I368"/>
          <cell r="J368"/>
          <cell r="K368">
            <v>100</v>
          </cell>
          <cell r="L368" t="str">
            <v>009</v>
          </cell>
          <cell r="M368" t="str">
            <v>2009</v>
          </cell>
          <cell r="N368" t="str">
            <v>0003</v>
          </cell>
          <cell r="O368" t="str">
            <v>1008</v>
          </cell>
          <cell r="P368" t="str">
            <v>1101245</v>
          </cell>
          <cell r="Q368" t="str">
            <v>0003</v>
          </cell>
          <cell r="R368" t="str">
            <v>1070</v>
          </cell>
        </row>
        <row r="369">
          <cell r="A369">
            <v>46300149</v>
          </cell>
          <cell r="B369" t="str">
            <v>NEW PMT 1500 KVA &amp; 2L/1L PMS, 0809SOX</v>
          </cell>
          <cell r="C369" t="str">
            <v>HXC1</v>
          </cell>
          <cell r="D369"/>
          <cell r="E369"/>
          <cell r="F369"/>
          <cell r="G369" t="str">
            <v>S/101762/CN/CF1R-I-2</v>
          </cell>
          <cell r="H369"/>
          <cell r="I369"/>
          <cell r="J369"/>
          <cell r="K369">
            <v>100</v>
          </cell>
          <cell r="L369" t="str">
            <v>009</v>
          </cell>
          <cell r="M369" t="str">
            <v>2009</v>
          </cell>
          <cell r="N369" t="str">
            <v>0003</v>
          </cell>
          <cell r="O369" t="str">
            <v>1008</v>
          </cell>
          <cell r="P369" t="str">
            <v>1101245</v>
          </cell>
          <cell r="Q369" t="str">
            <v>0003</v>
          </cell>
          <cell r="R369" t="str">
            <v>1070</v>
          </cell>
        </row>
        <row r="370">
          <cell r="A370">
            <v>46300149</v>
          </cell>
          <cell r="B370" t="str">
            <v>NEW PMT 1500 KVA &amp; 2L/1L PMS, 0809SOX</v>
          </cell>
          <cell r="C370" t="str">
            <v>HXC1</v>
          </cell>
          <cell r="D370"/>
          <cell r="E370"/>
          <cell r="F370"/>
          <cell r="G370" t="str">
            <v>S/101762/CN/CF1R-I-2</v>
          </cell>
          <cell r="H370"/>
          <cell r="I370"/>
          <cell r="J370"/>
          <cell r="K370">
            <v>100</v>
          </cell>
          <cell r="L370" t="str">
            <v>009</v>
          </cell>
          <cell r="M370" t="str">
            <v>2009</v>
          </cell>
          <cell r="N370" t="str">
            <v>0003</v>
          </cell>
          <cell r="O370" t="str">
            <v>1008</v>
          </cell>
          <cell r="P370" t="str">
            <v>1101245</v>
          </cell>
          <cell r="Q370" t="str">
            <v>0003</v>
          </cell>
          <cell r="R370" t="str">
            <v>1070</v>
          </cell>
        </row>
        <row r="371">
          <cell r="A371">
            <v>46342460</v>
          </cell>
          <cell r="B371" t="str">
            <v>NEW (2)1500 KVA PMT'S,2L-2L SWITCH,1008S</v>
          </cell>
          <cell r="C371" t="str">
            <v>HXC1</v>
          </cell>
          <cell r="D371"/>
          <cell r="E371"/>
          <cell r="F371"/>
          <cell r="G371" t="str">
            <v>S/101762/CN/CF1R-I-2</v>
          </cell>
          <cell r="H371"/>
          <cell r="I371"/>
          <cell r="J371"/>
          <cell r="K371">
            <v>100</v>
          </cell>
          <cell r="L371" t="str">
            <v>001</v>
          </cell>
          <cell r="M371" t="str">
            <v>2009</v>
          </cell>
          <cell r="N371" t="str">
            <v>0003</v>
          </cell>
          <cell r="O371" t="str">
            <v>1008</v>
          </cell>
          <cell r="P371" t="str">
            <v>1101245</v>
          </cell>
          <cell r="Q371" t="str">
            <v>0003</v>
          </cell>
          <cell r="R371" t="str">
            <v>1070</v>
          </cell>
        </row>
        <row r="372">
          <cell r="A372">
            <v>46342460</v>
          </cell>
          <cell r="B372" t="str">
            <v>NEW (2)1500 KVA PMT'S,2L-2L SWITCH,1008S</v>
          </cell>
          <cell r="C372" t="str">
            <v>HXC1</v>
          </cell>
          <cell r="D372"/>
          <cell r="E372"/>
          <cell r="F372"/>
          <cell r="G372" t="str">
            <v>S/101762/CN/CF1R-I-2</v>
          </cell>
          <cell r="H372"/>
          <cell r="I372"/>
          <cell r="J372"/>
          <cell r="K372">
            <v>100</v>
          </cell>
          <cell r="L372" t="str">
            <v>009</v>
          </cell>
          <cell r="M372" t="str">
            <v>2009</v>
          </cell>
          <cell r="N372" t="str">
            <v>0003</v>
          </cell>
          <cell r="O372" t="str">
            <v>1008</v>
          </cell>
          <cell r="P372" t="str">
            <v>1101245</v>
          </cell>
          <cell r="Q372" t="str">
            <v>0003</v>
          </cell>
          <cell r="R372" t="str">
            <v>1070</v>
          </cell>
        </row>
        <row r="373">
          <cell r="A373">
            <v>46342460</v>
          </cell>
          <cell r="B373" t="str">
            <v>NEW (2)1500 KVA PMT'S,2L-2L SWITCH,1008S</v>
          </cell>
          <cell r="C373" t="str">
            <v>HXC1</v>
          </cell>
          <cell r="D373"/>
          <cell r="E373"/>
          <cell r="F373"/>
          <cell r="G373" t="str">
            <v>S/101762/CN/CF1R-I-2</v>
          </cell>
          <cell r="H373"/>
          <cell r="I373"/>
          <cell r="J373"/>
          <cell r="K373">
            <v>100</v>
          </cell>
          <cell r="L373" t="str">
            <v>009</v>
          </cell>
          <cell r="M373" t="str">
            <v>2009</v>
          </cell>
          <cell r="N373" t="str">
            <v>0003</v>
          </cell>
          <cell r="O373" t="str">
            <v>1008</v>
          </cell>
          <cell r="P373" t="str">
            <v>1101245</v>
          </cell>
          <cell r="Q373" t="str">
            <v>0003</v>
          </cell>
          <cell r="R373" t="str">
            <v>1070</v>
          </cell>
        </row>
        <row r="374">
          <cell r="A374">
            <v>46342460</v>
          </cell>
          <cell r="B374" t="str">
            <v>NEW (2)1500 KVA PMT'S,2L-2L SWITCH,1008S</v>
          </cell>
          <cell r="C374" t="str">
            <v>HXC1</v>
          </cell>
          <cell r="D374"/>
          <cell r="E374"/>
          <cell r="F374"/>
          <cell r="G374" t="str">
            <v>S/101762/CN/CF1R-I-2</v>
          </cell>
          <cell r="H374"/>
          <cell r="I374"/>
          <cell r="J374"/>
          <cell r="K374">
            <v>100</v>
          </cell>
          <cell r="L374" t="str">
            <v>009</v>
          </cell>
          <cell r="M374" t="str">
            <v>2009</v>
          </cell>
          <cell r="N374" t="str">
            <v>0003</v>
          </cell>
          <cell r="O374" t="str">
            <v>1008</v>
          </cell>
          <cell r="P374" t="str">
            <v>1101245</v>
          </cell>
          <cell r="Q374" t="str">
            <v>0003</v>
          </cell>
          <cell r="R374" t="str">
            <v>1070</v>
          </cell>
        </row>
        <row r="375">
          <cell r="A375">
            <v>46358455</v>
          </cell>
          <cell r="B375" t="str">
            <v>CANCELLED W.O. -  ESTATES_OF_BAKER_LANE</v>
          </cell>
          <cell r="C375" t="str">
            <v>HDC1</v>
          </cell>
          <cell r="D375"/>
          <cell r="E375"/>
          <cell r="F375"/>
          <cell r="G375" t="str">
            <v>S/101627/CN/AF1UI</v>
          </cell>
          <cell r="H375"/>
          <cell r="I375"/>
          <cell r="J375"/>
          <cell r="K375">
            <v>100</v>
          </cell>
          <cell r="L375" t="str">
            <v>003</v>
          </cell>
          <cell r="M375" t="str">
            <v>2009</v>
          </cell>
          <cell r="N375" t="str">
            <v>0003</v>
          </cell>
          <cell r="O375" t="str">
            <v>1006</v>
          </cell>
          <cell r="P375" t="str">
            <v>1101230</v>
          </cell>
          <cell r="Q375" t="str">
            <v>0003</v>
          </cell>
          <cell r="R375" t="str">
            <v>1070</v>
          </cell>
        </row>
        <row r="376">
          <cell r="A376">
            <v>46358455</v>
          </cell>
          <cell r="B376" t="str">
            <v>CANCELLED W.O. -  ESTATES_OF_BAKER_LANE</v>
          </cell>
          <cell r="C376" t="str">
            <v>HDC1</v>
          </cell>
          <cell r="D376"/>
          <cell r="E376"/>
          <cell r="F376"/>
          <cell r="G376" t="str">
            <v>S/101627/CN/AF1UI</v>
          </cell>
          <cell r="H376"/>
          <cell r="I376"/>
          <cell r="J376"/>
          <cell r="K376">
            <v>100</v>
          </cell>
          <cell r="L376" t="str">
            <v>003</v>
          </cell>
          <cell r="M376" t="str">
            <v>2009</v>
          </cell>
          <cell r="N376" t="str">
            <v>0003</v>
          </cell>
          <cell r="O376" t="str">
            <v>1006</v>
          </cell>
          <cell r="P376" t="str">
            <v>1101230</v>
          </cell>
          <cell r="Q376" t="str">
            <v>0003</v>
          </cell>
          <cell r="R376" t="str">
            <v>1070</v>
          </cell>
        </row>
        <row r="377">
          <cell r="A377">
            <v>46367796</v>
          </cell>
          <cell r="B377" t="str">
            <v>NEW 3000 KVA PMT 92' ,1/0 TP</v>
          </cell>
          <cell r="C377" t="str">
            <v>HXC1</v>
          </cell>
          <cell r="D377"/>
          <cell r="E377"/>
          <cell r="F377"/>
          <cell r="G377" t="str">
            <v>S/101762/CN/CF1R-I-2</v>
          </cell>
          <cell r="H377"/>
          <cell r="I377"/>
          <cell r="J377"/>
          <cell r="K377">
            <v>100</v>
          </cell>
          <cell r="L377" t="str">
            <v>003</v>
          </cell>
          <cell r="M377" t="str">
            <v>2009</v>
          </cell>
          <cell r="N377" t="str">
            <v>0003</v>
          </cell>
          <cell r="O377" t="str">
            <v>1008</v>
          </cell>
          <cell r="P377" t="str">
            <v>1101245</v>
          </cell>
          <cell r="Q377" t="str">
            <v>0003</v>
          </cell>
          <cell r="R377" t="str">
            <v>1070</v>
          </cell>
        </row>
        <row r="378">
          <cell r="A378">
            <v>46367796</v>
          </cell>
          <cell r="B378" t="str">
            <v>NEW 3000 KVA PMT 92' ,1/0 TP</v>
          </cell>
          <cell r="C378" t="str">
            <v>HXC1</v>
          </cell>
          <cell r="D378"/>
          <cell r="E378"/>
          <cell r="F378"/>
          <cell r="G378" t="str">
            <v>S/101762/CN/CF1R-I-2</v>
          </cell>
          <cell r="H378"/>
          <cell r="I378"/>
          <cell r="J378"/>
          <cell r="K378">
            <v>100</v>
          </cell>
          <cell r="L378" t="str">
            <v>002</v>
          </cell>
          <cell r="M378" t="str">
            <v>2009</v>
          </cell>
          <cell r="N378" t="str">
            <v>0003</v>
          </cell>
          <cell r="O378" t="str">
            <v>1008</v>
          </cell>
          <cell r="P378" t="str">
            <v>1101245</v>
          </cell>
          <cell r="Q378" t="str">
            <v>0003</v>
          </cell>
          <cell r="R378" t="str">
            <v>1070</v>
          </cell>
        </row>
        <row r="379">
          <cell r="A379">
            <v>46368090</v>
          </cell>
          <cell r="B379" t="str">
            <v>NEW PMT 1500KVA, 142 ft, 1/0, TP</v>
          </cell>
          <cell r="C379" t="str">
            <v>HXC1</v>
          </cell>
          <cell r="D379"/>
          <cell r="E379"/>
          <cell r="F379"/>
          <cell r="G379" t="str">
            <v>S/101762/CN/CF1R-I-2</v>
          </cell>
          <cell r="H379"/>
          <cell r="I379"/>
          <cell r="J379"/>
          <cell r="K379">
            <v>100</v>
          </cell>
          <cell r="L379" t="str">
            <v>002</v>
          </cell>
          <cell r="M379" t="str">
            <v>2009</v>
          </cell>
          <cell r="N379" t="str">
            <v>0003</v>
          </cell>
          <cell r="O379" t="str">
            <v>1008</v>
          </cell>
          <cell r="P379" t="str">
            <v>1101245</v>
          </cell>
          <cell r="Q379" t="str">
            <v>0003</v>
          </cell>
          <cell r="R379" t="str">
            <v>1070</v>
          </cell>
        </row>
        <row r="380">
          <cell r="A380">
            <v>46368090</v>
          </cell>
          <cell r="B380" t="str">
            <v>NEW PMT 1500KVA, 142 ft, 1/0, TP</v>
          </cell>
          <cell r="C380" t="str">
            <v>HXC1</v>
          </cell>
          <cell r="D380"/>
          <cell r="E380"/>
          <cell r="F380"/>
          <cell r="G380" t="str">
            <v>S/101762/CN/CF1R-I-2</v>
          </cell>
          <cell r="H380"/>
          <cell r="I380"/>
          <cell r="J380"/>
          <cell r="K380">
            <v>100</v>
          </cell>
          <cell r="L380" t="str">
            <v>002</v>
          </cell>
          <cell r="M380" t="str">
            <v>2009</v>
          </cell>
          <cell r="N380" t="str">
            <v>0003</v>
          </cell>
          <cell r="O380" t="str">
            <v>1008</v>
          </cell>
          <cell r="P380" t="str">
            <v>1101245</v>
          </cell>
          <cell r="Q380" t="str">
            <v>0003</v>
          </cell>
          <cell r="R380" t="str">
            <v>1070</v>
          </cell>
        </row>
        <row r="381">
          <cell r="A381">
            <v>46390756</v>
          </cell>
          <cell r="B381" t="str">
            <v>NEW 2000 KVA PMT 480Y/277V - TP</v>
          </cell>
          <cell r="C381" t="str">
            <v>HXC1</v>
          </cell>
          <cell r="D381"/>
          <cell r="E381"/>
          <cell r="F381"/>
          <cell r="G381" t="str">
            <v>S/101762/CN/CF1R-I-2</v>
          </cell>
          <cell r="H381"/>
          <cell r="I381"/>
          <cell r="J381"/>
          <cell r="K381">
            <v>100</v>
          </cell>
          <cell r="L381" t="str">
            <v>001</v>
          </cell>
          <cell r="M381" t="str">
            <v>2009</v>
          </cell>
          <cell r="N381" t="str">
            <v>0003</v>
          </cell>
          <cell r="O381" t="str">
            <v>1008</v>
          </cell>
          <cell r="P381" t="str">
            <v>1101245</v>
          </cell>
          <cell r="Q381" t="str">
            <v>0003</v>
          </cell>
          <cell r="R381" t="str">
            <v>1070</v>
          </cell>
        </row>
        <row r="382">
          <cell r="A382">
            <v>46390756</v>
          </cell>
          <cell r="B382" t="str">
            <v>NEW 2000 KVA PMT 480Y/277V - TP</v>
          </cell>
          <cell r="C382" t="str">
            <v>HXC1</v>
          </cell>
          <cell r="D382"/>
          <cell r="E382"/>
          <cell r="F382"/>
          <cell r="G382" t="str">
            <v>S/101762/CN/CF1R-I-2</v>
          </cell>
          <cell r="H382"/>
          <cell r="I382"/>
          <cell r="J382"/>
          <cell r="K382">
            <v>100</v>
          </cell>
          <cell r="L382" t="str">
            <v>002</v>
          </cell>
          <cell r="M382" t="str">
            <v>2009</v>
          </cell>
          <cell r="N382" t="str">
            <v>0003</v>
          </cell>
          <cell r="O382" t="str">
            <v>1008</v>
          </cell>
          <cell r="P382" t="str">
            <v>1101245</v>
          </cell>
          <cell r="Q382" t="str">
            <v>0003</v>
          </cell>
          <cell r="R382" t="str">
            <v>1070</v>
          </cell>
        </row>
        <row r="383">
          <cell r="A383">
            <v>46390756</v>
          </cell>
          <cell r="B383" t="str">
            <v>NEW 2000 KVA PMT 480Y/277V - TP</v>
          </cell>
          <cell r="C383" t="str">
            <v>HXC1</v>
          </cell>
          <cell r="D383"/>
          <cell r="E383"/>
          <cell r="F383"/>
          <cell r="G383" t="str">
            <v>S/101762/CN/CF1R-I-2</v>
          </cell>
          <cell r="H383"/>
          <cell r="I383"/>
          <cell r="J383"/>
          <cell r="K383">
            <v>100</v>
          </cell>
          <cell r="L383" t="str">
            <v>002</v>
          </cell>
          <cell r="M383" t="str">
            <v>2009</v>
          </cell>
          <cell r="N383" t="str">
            <v>0003</v>
          </cell>
          <cell r="O383" t="str">
            <v>1008</v>
          </cell>
          <cell r="P383" t="str">
            <v>1101245</v>
          </cell>
          <cell r="Q383" t="str">
            <v>0003</v>
          </cell>
          <cell r="R383" t="str">
            <v>1070</v>
          </cell>
        </row>
        <row r="384">
          <cell r="A384">
            <v>46390756</v>
          </cell>
          <cell r="B384" t="str">
            <v>NEW 2000 KVA PMT 480Y/277V - TP</v>
          </cell>
          <cell r="C384" t="str">
            <v>HXC1</v>
          </cell>
          <cell r="D384"/>
          <cell r="E384"/>
          <cell r="F384"/>
          <cell r="G384" t="str">
            <v>S/101762/CN/CF1R-I-2</v>
          </cell>
          <cell r="H384"/>
          <cell r="I384"/>
          <cell r="J384"/>
          <cell r="K384">
            <v>100</v>
          </cell>
          <cell r="L384" t="str">
            <v>003</v>
          </cell>
          <cell r="M384" t="str">
            <v>2009</v>
          </cell>
          <cell r="N384" t="str">
            <v>0003</v>
          </cell>
          <cell r="O384" t="str">
            <v>1008</v>
          </cell>
          <cell r="P384" t="str">
            <v>1101245</v>
          </cell>
          <cell r="Q384" t="str">
            <v>0003</v>
          </cell>
          <cell r="R384" t="str">
            <v>1070</v>
          </cell>
        </row>
        <row r="385">
          <cell r="A385">
            <v>46423404</v>
          </cell>
          <cell r="B385" t="str">
            <v>*GOVP-CUSTOMER REQUESTED PRIMARY ISOLATI</v>
          </cell>
          <cell r="C385" t="str">
            <v>HDC2</v>
          </cell>
          <cell r="D385"/>
          <cell r="E385"/>
          <cell r="F385"/>
          <cell r="G385" t="str">
            <v>S/101653/CE/AD2DR</v>
          </cell>
          <cell r="H385"/>
          <cell r="I385"/>
          <cell r="J385"/>
          <cell r="K385">
            <v>30</v>
          </cell>
          <cell r="L385" t="str">
            <v>004</v>
          </cell>
          <cell r="M385" t="str">
            <v>2009</v>
          </cell>
          <cell r="N385" t="str">
            <v>0003</v>
          </cell>
          <cell r="O385" t="str">
            <v>1013</v>
          </cell>
          <cell r="P385" t="str">
            <v>1101201</v>
          </cell>
          <cell r="Q385" t="str">
            <v>0003</v>
          </cell>
          <cell r="R385" t="str">
            <v>1070</v>
          </cell>
        </row>
        <row r="386">
          <cell r="A386">
            <v>46423404</v>
          </cell>
          <cell r="B386" t="str">
            <v>*GOVP-CUSTOMER REQUESTED PRIMARY ISOLATI</v>
          </cell>
          <cell r="C386" t="str">
            <v>HDC2</v>
          </cell>
          <cell r="D386"/>
          <cell r="E386"/>
          <cell r="F386"/>
          <cell r="G386" t="str">
            <v>S/101653/CE/AD2DI-1</v>
          </cell>
          <cell r="H386"/>
          <cell r="I386"/>
          <cell r="J386"/>
          <cell r="K386">
            <v>70</v>
          </cell>
          <cell r="L386" t="str">
            <v>004</v>
          </cell>
          <cell r="M386" t="str">
            <v>2009</v>
          </cell>
          <cell r="N386" t="str">
            <v>0003</v>
          </cell>
          <cell r="O386" t="str">
            <v>1013</v>
          </cell>
          <cell r="P386" t="str">
            <v>1101201</v>
          </cell>
          <cell r="Q386" t="str">
            <v>0003</v>
          </cell>
          <cell r="R386" t="str">
            <v>1070</v>
          </cell>
        </row>
        <row r="387">
          <cell r="A387">
            <v>46423404</v>
          </cell>
          <cell r="B387" t="str">
            <v>*GOVP-CUSTOMER REQUESTED PRIMARY ISOLATI</v>
          </cell>
          <cell r="C387" t="str">
            <v>HDC2</v>
          </cell>
          <cell r="D387"/>
          <cell r="E387"/>
          <cell r="F387"/>
          <cell r="G387" t="str">
            <v>S/101653/CE/AD2DI-1</v>
          </cell>
          <cell r="H387"/>
          <cell r="I387"/>
          <cell r="J387"/>
          <cell r="K387">
            <v>100</v>
          </cell>
          <cell r="L387" t="str">
            <v>004</v>
          </cell>
          <cell r="M387" t="str">
            <v>2009</v>
          </cell>
          <cell r="N387" t="str">
            <v>0003</v>
          </cell>
          <cell r="O387" t="str">
            <v>1013</v>
          </cell>
          <cell r="P387" t="str">
            <v>1101201</v>
          </cell>
          <cell r="Q387" t="str">
            <v>0003</v>
          </cell>
          <cell r="R387" t="str">
            <v>1070</v>
          </cell>
        </row>
        <row r="388">
          <cell r="A388">
            <v>46423404</v>
          </cell>
          <cell r="B388" t="str">
            <v>*GOVP-CUSTOMER REQUESTED PRIMARY ISOLATI</v>
          </cell>
          <cell r="C388" t="str">
            <v>HDC2</v>
          </cell>
          <cell r="D388"/>
          <cell r="E388"/>
          <cell r="F388"/>
          <cell r="G388" t="str">
            <v>S/101653/CE/AD2DI-1</v>
          </cell>
          <cell r="H388"/>
          <cell r="I388"/>
          <cell r="J388"/>
          <cell r="K388">
            <v>100</v>
          </cell>
          <cell r="L388" t="str">
            <v>001</v>
          </cell>
          <cell r="M388" t="str">
            <v>2009</v>
          </cell>
          <cell r="N388" t="str">
            <v>0003</v>
          </cell>
          <cell r="O388" t="str">
            <v>1013</v>
          </cell>
          <cell r="P388" t="str">
            <v>1101201</v>
          </cell>
          <cell r="Q388" t="str">
            <v>0003</v>
          </cell>
          <cell r="R388" t="str">
            <v>1070</v>
          </cell>
        </row>
        <row r="389">
          <cell r="A389">
            <v>46423404</v>
          </cell>
          <cell r="B389" t="str">
            <v>*GOVP-CUSTOMER REQUESTED PRIMARY ISOLATI</v>
          </cell>
          <cell r="C389" t="str">
            <v>HDC2</v>
          </cell>
          <cell r="D389"/>
          <cell r="E389"/>
          <cell r="F389"/>
          <cell r="G389" t="str">
            <v>S/101653/CE/AD2DR</v>
          </cell>
          <cell r="H389"/>
          <cell r="I389"/>
          <cell r="J389"/>
          <cell r="K389">
            <v>30</v>
          </cell>
          <cell r="L389" t="str">
            <v>005</v>
          </cell>
          <cell r="M389" t="str">
            <v>2009</v>
          </cell>
          <cell r="N389" t="str">
            <v>0003</v>
          </cell>
          <cell r="O389" t="str">
            <v>1013</v>
          </cell>
          <cell r="P389" t="str">
            <v>1101201</v>
          </cell>
          <cell r="Q389" t="str">
            <v>0003</v>
          </cell>
          <cell r="R389" t="str">
            <v>1070</v>
          </cell>
        </row>
        <row r="390">
          <cell r="A390">
            <v>46423404</v>
          </cell>
          <cell r="B390" t="str">
            <v>*GOVP-CUSTOMER REQUESTED PRIMARY ISOLATI</v>
          </cell>
          <cell r="C390" t="str">
            <v>HDC2</v>
          </cell>
          <cell r="D390"/>
          <cell r="E390"/>
          <cell r="F390"/>
          <cell r="G390" t="str">
            <v>S/101653/CE/AD2DI-1</v>
          </cell>
          <cell r="H390"/>
          <cell r="I390"/>
          <cell r="J390"/>
          <cell r="K390">
            <v>70</v>
          </cell>
          <cell r="L390" t="str">
            <v>005</v>
          </cell>
          <cell r="M390" t="str">
            <v>2009</v>
          </cell>
          <cell r="N390" t="str">
            <v>0003</v>
          </cell>
          <cell r="O390" t="str">
            <v>1013</v>
          </cell>
          <cell r="P390" t="str">
            <v>1101201</v>
          </cell>
          <cell r="Q390" t="str">
            <v>0003</v>
          </cell>
          <cell r="R390" t="str">
            <v>1070</v>
          </cell>
        </row>
        <row r="391">
          <cell r="A391">
            <v>46447816</v>
          </cell>
          <cell r="B391" t="str">
            <v>SDUG_Rain River Estates Sec 1&amp;2_Lp2</v>
          </cell>
          <cell r="C391" t="str">
            <v>HDC1</v>
          </cell>
          <cell r="D391"/>
          <cell r="E391"/>
          <cell r="F391"/>
          <cell r="G391" t="str">
            <v>S/101575/CN/AF1UI</v>
          </cell>
          <cell r="H391"/>
          <cell r="I391"/>
          <cell r="J391"/>
          <cell r="K391">
            <v>100</v>
          </cell>
          <cell r="L391" t="str">
            <v>010</v>
          </cell>
          <cell r="M391" t="str">
            <v>2009</v>
          </cell>
          <cell r="N391" t="str">
            <v>0003</v>
          </cell>
          <cell r="O391" t="str">
            <v>1022</v>
          </cell>
          <cell r="P391" t="str">
            <v>1101190</v>
          </cell>
          <cell r="Q391" t="str">
            <v>0003</v>
          </cell>
          <cell r="R391" t="str">
            <v>1070</v>
          </cell>
        </row>
        <row r="392">
          <cell r="A392">
            <v>46447816</v>
          </cell>
          <cell r="B392" t="str">
            <v>SDUG_Rain River Estates Sec 1&amp;2_Lp2</v>
          </cell>
          <cell r="C392" t="str">
            <v>HDC1</v>
          </cell>
          <cell r="D392"/>
          <cell r="E392"/>
          <cell r="F392"/>
          <cell r="G392" t="str">
            <v>S/101575/CN/AF1UI</v>
          </cell>
          <cell r="H392"/>
          <cell r="I392"/>
          <cell r="J392"/>
          <cell r="K392">
            <v>100</v>
          </cell>
          <cell r="L392" t="str">
            <v>010</v>
          </cell>
          <cell r="M392" t="str">
            <v>2009</v>
          </cell>
          <cell r="N392" t="str">
            <v>0003</v>
          </cell>
          <cell r="O392" t="str">
            <v>1022</v>
          </cell>
          <cell r="P392" t="str">
            <v>1101190</v>
          </cell>
          <cell r="Q392" t="str">
            <v>0003</v>
          </cell>
          <cell r="R392" t="str">
            <v>1070</v>
          </cell>
        </row>
        <row r="393">
          <cell r="A393">
            <v>46488522</v>
          </cell>
          <cell r="B393" t="str">
            <v>SDUG_TELFAIR 15A</v>
          </cell>
          <cell r="C393" t="str">
            <v>HDC1</v>
          </cell>
          <cell r="D393"/>
          <cell r="E393"/>
          <cell r="F393"/>
          <cell r="G393" t="str">
            <v>S/101566/CN/AF1UI-1</v>
          </cell>
          <cell r="H393"/>
          <cell r="I393"/>
          <cell r="J393"/>
          <cell r="K393">
            <v>100</v>
          </cell>
          <cell r="L393" t="str">
            <v>010</v>
          </cell>
          <cell r="M393" t="str">
            <v>2009</v>
          </cell>
          <cell r="N393" t="str">
            <v>0003</v>
          </cell>
          <cell r="O393" t="str">
            <v>1007</v>
          </cell>
          <cell r="P393" t="str">
            <v>1101240</v>
          </cell>
          <cell r="Q393" t="str">
            <v>0003</v>
          </cell>
          <cell r="R393" t="str">
            <v>1070</v>
          </cell>
        </row>
        <row r="394">
          <cell r="A394">
            <v>46488522</v>
          </cell>
          <cell r="B394" t="str">
            <v>SDUG_TELFAIR 15A</v>
          </cell>
          <cell r="C394" t="str">
            <v>HDC1</v>
          </cell>
          <cell r="D394"/>
          <cell r="E394"/>
          <cell r="F394"/>
          <cell r="G394" t="str">
            <v>S/101566/CN/AF1UI-1</v>
          </cell>
          <cell r="H394"/>
          <cell r="I394"/>
          <cell r="J394"/>
          <cell r="K394">
            <v>100</v>
          </cell>
          <cell r="L394" t="str">
            <v>010</v>
          </cell>
          <cell r="M394" t="str">
            <v>2009</v>
          </cell>
          <cell r="N394" t="str">
            <v>0003</v>
          </cell>
          <cell r="O394" t="str">
            <v>1007</v>
          </cell>
          <cell r="P394" t="str">
            <v>1101240</v>
          </cell>
          <cell r="Q394" t="str">
            <v>0003</v>
          </cell>
          <cell r="R394" t="str">
            <v>1070</v>
          </cell>
        </row>
        <row r="395">
          <cell r="A395">
            <v>46488522</v>
          </cell>
          <cell r="B395" t="str">
            <v>SDUG_TELFAIR 15A</v>
          </cell>
          <cell r="C395" t="str">
            <v>HDC1</v>
          </cell>
          <cell r="D395"/>
          <cell r="E395"/>
          <cell r="F395"/>
          <cell r="G395" t="str">
            <v>S/101566/CN/AF1UI-1</v>
          </cell>
          <cell r="H395"/>
          <cell r="I395"/>
          <cell r="J395"/>
          <cell r="K395">
            <v>100</v>
          </cell>
          <cell r="L395" t="str">
            <v>010</v>
          </cell>
          <cell r="M395" t="str">
            <v>2009</v>
          </cell>
          <cell r="N395" t="str">
            <v>0003</v>
          </cell>
          <cell r="O395" t="str">
            <v>1007</v>
          </cell>
          <cell r="P395" t="str">
            <v>1101240</v>
          </cell>
          <cell r="Q395" t="str">
            <v>0003</v>
          </cell>
          <cell r="R395" t="str">
            <v>1070</v>
          </cell>
        </row>
        <row r="396">
          <cell r="A396">
            <v>46488522</v>
          </cell>
          <cell r="B396" t="str">
            <v>SDUG_TELFAIR 15A</v>
          </cell>
          <cell r="C396" t="str">
            <v>HDC1</v>
          </cell>
          <cell r="D396"/>
          <cell r="E396"/>
          <cell r="F396"/>
          <cell r="G396" t="str">
            <v>S/101566/CN/AF1UI-1</v>
          </cell>
          <cell r="H396"/>
          <cell r="I396"/>
          <cell r="J396"/>
          <cell r="K396">
            <v>100</v>
          </cell>
          <cell r="L396" t="str">
            <v>010</v>
          </cell>
          <cell r="M396" t="str">
            <v>2009</v>
          </cell>
          <cell r="N396" t="str">
            <v>0003</v>
          </cell>
          <cell r="O396" t="str">
            <v>1007</v>
          </cell>
          <cell r="P396" t="str">
            <v>1101240</v>
          </cell>
          <cell r="Q396" t="str">
            <v>0003</v>
          </cell>
          <cell r="R396" t="str">
            <v>1070</v>
          </cell>
        </row>
        <row r="397">
          <cell r="A397">
            <v>46490382</v>
          </cell>
          <cell r="B397" t="str">
            <v>SDUG_TELFAIR 20</v>
          </cell>
          <cell r="C397" t="str">
            <v>HDC1</v>
          </cell>
          <cell r="D397"/>
          <cell r="E397"/>
          <cell r="F397"/>
          <cell r="G397" t="str">
            <v>S/101566/CN/AF1UI-1</v>
          </cell>
          <cell r="H397"/>
          <cell r="I397"/>
          <cell r="J397"/>
          <cell r="K397">
            <v>100</v>
          </cell>
          <cell r="L397" t="str">
            <v>004</v>
          </cell>
          <cell r="M397" t="str">
            <v>2009</v>
          </cell>
          <cell r="N397" t="str">
            <v>0003</v>
          </cell>
          <cell r="O397" t="str">
            <v>1007</v>
          </cell>
          <cell r="P397" t="str">
            <v>1101240</v>
          </cell>
          <cell r="Q397" t="str">
            <v>0003</v>
          </cell>
          <cell r="R397" t="str">
            <v>1070</v>
          </cell>
        </row>
        <row r="398">
          <cell r="A398">
            <v>46490382</v>
          </cell>
          <cell r="B398" t="str">
            <v>SDUG_TELFAIR 20</v>
          </cell>
          <cell r="C398" t="str">
            <v>HDC1</v>
          </cell>
          <cell r="D398"/>
          <cell r="E398"/>
          <cell r="F398"/>
          <cell r="G398" t="str">
            <v>S/101566/CN/AF1UI-1</v>
          </cell>
          <cell r="H398"/>
          <cell r="I398"/>
          <cell r="J398"/>
          <cell r="K398">
            <v>100</v>
          </cell>
          <cell r="L398" t="str">
            <v>004</v>
          </cell>
          <cell r="M398" t="str">
            <v>2009</v>
          </cell>
          <cell r="N398" t="str">
            <v>0003</v>
          </cell>
          <cell r="O398" t="str">
            <v>1007</v>
          </cell>
          <cell r="P398" t="str">
            <v>1101240</v>
          </cell>
          <cell r="Q398" t="str">
            <v>0003</v>
          </cell>
          <cell r="R398" t="str">
            <v>1070</v>
          </cell>
        </row>
        <row r="399">
          <cell r="A399">
            <v>46490382</v>
          </cell>
          <cell r="B399" t="str">
            <v>SDUG_TELFAIR 20</v>
          </cell>
          <cell r="C399" t="str">
            <v>HDC1</v>
          </cell>
          <cell r="D399"/>
          <cell r="E399"/>
          <cell r="F399"/>
          <cell r="G399" t="str">
            <v>S/101566/CN/AF1UI-1</v>
          </cell>
          <cell r="H399"/>
          <cell r="I399"/>
          <cell r="J399"/>
          <cell r="K399">
            <v>100</v>
          </cell>
          <cell r="L399" t="str">
            <v>004</v>
          </cell>
          <cell r="M399" t="str">
            <v>2009</v>
          </cell>
          <cell r="N399" t="str">
            <v>0003</v>
          </cell>
          <cell r="O399" t="str">
            <v>1007</v>
          </cell>
          <cell r="P399" t="str">
            <v>1101240</v>
          </cell>
          <cell r="Q399" t="str">
            <v>0003</v>
          </cell>
          <cell r="R399" t="str">
            <v>1070</v>
          </cell>
        </row>
        <row r="400">
          <cell r="A400">
            <v>46490382</v>
          </cell>
          <cell r="B400" t="str">
            <v>SDUG_TELFAIR 20</v>
          </cell>
          <cell r="C400" t="str">
            <v>HDC1</v>
          </cell>
          <cell r="D400"/>
          <cell r="E400"/>
          <cell r="F400"/>
          <cell r="G400" t="str">
            <v>S/101566/CN/AF1UI-1</v>
          </cell>
          <cell r="H400"/>
          <cell r="I400"/>
          <cell r="J400"/>
          <cell r="K400">
            <v>100</v>
          </cell>
          <cell r="L400" t="str">
            <v>004</v>
          </cell>
          <cell r="M400" t="str">
            <v>2009</v>
          </cell>
          <cell r="N400" t="str">
            <v>0003</v>
          </cell>
          <cell r="O400" t="str">
            <v>1007</v>
          </cell>
          <cell r="P400" t="str">
            <v>1101240</v>
          </cell>
          <cell r="Q400" t="str">
            <v>0003</v>
          </cell>
          <cell r="R400" t="str">
            <v>1070</v>
          </cell>
        </row>
        <row r="401">
          <cell r="A401">
            <v>46490749</v>
          </cell>
          <cell r="B401" t="str">
            <v>SDUG_TELFAIR 19</v>
          </cell>
          <cell r="C401" t="str">
            <v>HDC1</v>
          </cell>
          <cell r="D401"/>
          <cell r="E401"/>
          <cell r="F401"/>
          <cell r="G401" t="str">
            <v>S/101566/CN/AF1UI-1</v>
          </cell>
          <cell r="H401"/>
          <cell r="I401"/>
          <cell r="J401"/>
          <cell r="K401">
            <v>100</v>
          </cell>
          <cell r="L401" t="str">
            <v>004</v>
          </cell>
          <cell r="M401" t="str">
            <v>2009</v>
          </cell>
          <cell r="N401" t="str">
            <v>0003</v>
          </cell>
          <cell r="O401" t="str">
            <v>1007</v>
          </cell>
          <cell r="P401" t="str">
            <v>1101240</v>
          </cell>
          <cell r="Q401" t="str">
            <v>0003</v>
          </cell>
          <cell r="R401" t="str">
            <v>1070</v>
          </cell>
        </row>
        <row r="402">
          <cell r="A402">
            <v>46490749</v>
          </cell>
          <cell r="B402" t="str">
            <v>SDUG_TELFAIR 19</v>
          </cell>
          <cell r="C402" t="str">
            <v>HDC1</v>
          </cell>
          <cell r="D402"/>
          <cell r="E402"/>
          <cell r="F402"/>
          <cell r="G402" t="str">
            <v>S/101566/CN/AF1UI-1</v>
          </cell>
          <cell r="H402"/>
          <cell r="I402"/>
          <cell r="J402"/>
          <cell r="K402">
            <v>100</v>
          </cell>
          <cell r="L402" t="str">
            <v>003</v>
          </cell>
          <cell r="M402" t="str">
            <v>2009</v>
          </cell>
          <cell r="N402" t="str">
            <v>0003</v>
          </cell>
          <cell r="O402" t="str">
            <v>1007</v>
          </cell>
          <cell r="P402" t="str">
            <v>1101240</v>
          </cell>
          <cell r="Q402" t="str">
            <v>0003</v>
          </cell>
          <cell r="R402" t="str">
            <v>1070</v>
          </cell>
        </row>
        <row r="403">
          <cell r="A403">
            <v>46490749</v>
          </cell>
          <cell r="B403" t="str">
            <v>SDUG_TELFAIR 19</v>
          </cell>
          <cell r="C403" t="str">
            <v>HDC1</v>
          </cell>
          <cell r="D403"/>
          <cell r="E403"/>
          <cell r="F403"/>
          <cell r="G403" t="str">
            <v>S/101566/CN/AF1UI-1</v>
          </cell>
          <cell r="H403"/>
          <cell r="I403"/>
          <cell r="J403"/>
          <cell r="K403">
            <v>100</v>
          </cell>
          <cell r="L403" t="str">
            <v>004</v>
          </cell>
          <cell r="M403" t="str">
            <v>2009</v>
          </cell>
          <cell r="N403" t="str">
            <v>0003</v>
          </cell>
          <cell r="O403" t="str">
            <v>1007</v>
          </cell>
          <cell r="P403" t="str">
            <v>1101240</v>
          </cell>
          <cell r="Q403" t="str">
            <v>0003</v>
          </cell>
          <cell r="R403" t="str">
            <v>1070</v>
          </cell>
        </row>
        <row r="404">
          <cell r="A404">
            <v>46490758</v>
          </cell>
          <cell r="B404" t="str">
            <v>SDUG_TELFAIR 14</v>
          </cell>
          <cell r="C404" t="str">
            <v>HDC1</v>
          </cell>
          <cell r="D404"/>
          <cell r="E404"/>
          <cell r="F404"/>
          <cell r="G404" t="str">
            <v>S/101566/CN/AF1UI-1</v>
          </cell>
          <cell r="H404"/>
          <cell r="I404"/>
          <cell r="J404"/>
          <cell r="K404">
            <v>100</v>
          </cell>
          <cell r="L404" t="str">
            <v>002</v>
          </cell>
          <cell r="M404" t="str">
            <v>2009</v>
          </cell>
          <cell r="N404" t="str">
            <v>0003</v>
          </cell>
          <cell r="O404" t="str">
            <v>1007</v>
          </cell>
          <cell r="P404" t="str">
            <v>1101240</v>
          </cell>
          <cell r="Q404" t="str">
            <v>0003</v>
          </cell>
          <cell r="R404" t="str">
            <v>1070</v>
          </cell>
        </row>
        <row r="405">
          <cell r="A405">
            <v>46490758</v>
          </cell>
          <cell r="B405" t="str">
            <v>SDUG_TELFAIR 14</v>
          </cell>
          <cell r="C405" t="str">
            <v>HDC1</v>
          </cell>
          <cell r="D405"/>
          <cell r="E405"/>
          <cell r="F405"/>
          <cell r="G405" t="str">
            <v>S/101566/CN/AF1UI-1</v>
          </cell>
          <cell r="H405"/>
          <cell r="I405"/>
          <cell r="J405"/>
          <cell r="K405">
            <v>100</v>
          </cell>
          <cell r="L405" t="str">
            <v>003</v>
          </cell>
          <cell r="M405" t="str">
            <v>2009</v>
          </cell>
          <cell r="N405" t="str">
            <v>0003</v>
          </cell>
          <cell r="O405" t="str">
            <v>1007</v>
          </cell>
          <cell r="P405" t="str">
            <v>1101240</v>
          </cell>
          <cell r="Q405" t="str">
            <v>0003</v>
          </cell>
          <cell r="R405" t="str">
            <v>1070</v>
          </cell>
        </row>
        <row r="406">
          <cell r="A406">
            <v>46490758</v>
          </cell>
          <cell r="B406" t="str">
            <v>SDUG_TELFAIR 14</v>
          </cell>
          <cell r="C406" t="str">
            <v>HDC1</v>
          </cell>
          <cell r="D406"/>
          <cell r="E406"/>
          <cell r="F406"/>
          <cell r="G406" t="str">
            <v>S/101566/CN/AF1UI-1</v>
          </cell>
          <cell r="H406"/>
          <cell r="I406"/>
          <cell r="J406"/>
          <cell r="K406">
            <v>100</v>
          </cell>
          <cell r="L406" t="str">
            <v>002</v>
          </cell>
          <cell r="M406" t="str">
            <v>2009</v>
          </cell>
          <cell r="N406" t="str">
            <v>0003</v>
          </cell>
          <cell r="O406" t="str">
            <v>1007</v>
          </cell>
          <cell r="P406" t="str">
            <v>1101240</v>
          </cell>
          <cell r="Q406" t="str">
            <v>0003</v>
          </cell>
          <cell r="R406" t="str">
            <v>1070</v>
          </cell>
        </row>
        <row r="407">
          <cell r="A407">
            <v>46515238</v>
          </cell>
          <cell r="B407" t="str">
            <v>SDUG_Cypress Bay Section 1_Lp1</v>
          </cell>
          <cell r="C407" t="str">
            <v>HDC1</v>
          </cell>
          <cell r="D407"/>
          <cell r="E407"/>
          <cell r="F407"/>
          <cell r="G407" t="str">
            <v>S/101575/CN/AF1UI</v>
          </cell>
          <cell r="H407"/>
          <cell r="I407"/>
          <cell r="J407"/>
          <cell r="K407">
            <v>100</v>
          </cell>
          <cell r="L407" t="str">
            <v>004</v>
          </cell>
          <cell r="M407" t="str">
            <v>2009</v>
          </cell>
          <cell r="N407" t="str">
            <v>0003</v>
          </cell>
          <cell r="O407" t="str">
            <v>1022</v>
          </cell>
          <cell r="P407" t="str">
            <v>1101190</v>
          </cell>
          <cell r="Q407" t="str">
            <v>0003</v>
          </cell>
          <cell r="R407" t="str">
            <v>1070</v>
          </cell>
        </row>
        <row r="408">
          <cell r="A408">
            <v>46515238</v>
          </cell>
          <cell r="B408" t="str">
            <v>SDUG_Cypress Bay Section 1_Lp1</v>
          </cell>
          <cell r="C408" t="str">
            <v>HDC1</v>
          </cell>
          <cell r="D408"/>
          <cell r="E408"/>
          <cell r="F408"/>
          <cell r="G408" t="str">
            <v>S/101575/CN/AF1UI</v>
          </cell>
          <cell r="H408"/>
          <cell r="I408"/>
          <cell r="J408"/>
          <cell r="K408">
            <v>100</v>
          </cell>
          <cell r="L408" t="str">
            <v>005</v>
          </cell>
          <cell r="M408" t="str">
            <v>2009</v>
          </cell>
          <cell r="N408" t="str">
            <v>0003</v>
          </cell>
          <cell r="O408" t="str">
            <v>1022</v>
          </cell>
          <cell r="P408" t="str">
            <v>1101190</v>
          </cell>
          <cell r="Q408" t="str">
            <v>0003</v>
          </cell>
          <cell r="R408" t="str">
            <v>1070</v>
          </cell>
        </row>
        <row r="409">
          <cell r="A409">
            <v>46515238</v>
          </cell>
          <cell r="B409" t="str">
            <v>SDUG_Cypress Bay Section 1_Lp1</v>
          </cell>
          <cell r="C409" t="str">
            <v>HDC1</v>
          </cell>
          <cell r="D409"/>
          <cell r="E409"/>
          <cell r="F409"/>
          <cell r="G409" t="str">
            <v>S/101575/CN/AF1UI</v>
          </cell>
          <cell r="H409"/>
          <cell r="I409"/>
          <cell r="J409"/>
          <cell r="K409">
            <v>100</v>
          </cell>
          <cell r="L409" t="str">
            <v>005</v>
          </cell>
          <cell r="M409" t="str">
            <v>2009</v>
          </cell>
          <cell r="N409" t="str">
            <v>0003</v>
          </cell>
          <cell r="O409" t="str">
            <v>1022</v>
          </cell>
          <cell r="P409" t="str">
            <v>1101190</v>
          </cell>
          <cell r="Q409" t="str">
            <v>0003</v>
          </cell>
          <cell r="R409" t="str">
            <v>1070</v>
          </cell>
        </row>
        <row r="410">
          <cell r="A410">
            <v>46515238</v>
          </cell>
          <cell r="B410" t="str">
            <v>SDUG_Cypress Bay Section 1_Lp1</v>
          </cell>
          <cell r="C410" t="str">
            <v>HDC1</v>
          </cell>
          <cell r="D410"/>
          <cell r="E410"/>
          <cell r="F410"/>
          <cell r="G410" t="str">
            <v>S/101575/CN/AF1UI</v>
          </cell>
          <cell r="H410"/>
          <cell r="I410"/>
          <cell r="J410"/>
          <cell r="K410">
            <v>100</v>
          </cell>
          <cell r="L410" t="str">
            <v>005</v>
          </cell>
          <cell r="M410" t="str">
            <v>2009</v>
          </cell>
          <cell r="N410" t="str">
            <v>0003</v>
          </cell>
          <cell r="O410" t="str">
            <v>1022</v>
          </cell>
          <cell r="P410" t="str">
            <v>1101190</v>
          </cell>
          <cell r="Q410" t="str">
            <v>0003</v>
          </cell>
          <cell r="R410" t="str">
            <v>1070</v>
          </cell>
        </row>
        <row r="411">
          <cell r="A411">
            <v>46515241</v>
          </cell>
          <cell r="B411" t="str">
            <v>SDUG_Cypress Bay_Section 2&amp;3_Lp1</v>
          </cell>
          <cell r="C411" t="str">
            <v>HDC1</v>
          </cell>
          <cell r="D411"/>
          <cell r="E411"/>
          <cell r="F411"/>
          <cell r="G411" t="str">
            <v>S/101575/CN/AF1UI</v>
          </cell>
          <cell r="H411"/>
          <cell r="I411"/>
          <cell r="J411"/>
          <cell r="K411">
            <v>100</v>
          </cell>
          <cell r="L411" t="str">
            <v>010</v>
          </cell>
          <cell r="M411" t="str">
            <v>2009</v>
          </cell>
          <cell r="N411" t="str">
            <v>0003</v>
          </cell>
          <cell r="O411" t="str">
            <v>1022</v>
          </cell>
          <cell r="P411" t="str">
            <v>1101190</v>
          </cell>
          <cell r="Q411" t="str">
            <v>0003</v>
          </cell>
          <cell r="R411" t="str">
            <v>1070</v>
          </cell>
        </row>
        <row r="412">
          <cell r="A412">
            <v>46515241</v>
          </cell>
          <cell r="B412" t="str">
            <v>SDUG_Cypress Bay_Section 2&amp;3_Lp1</v>
          </cell>
          <cell r="C412" t="str">
            <v>HDC1</v>
          </cell>
          <cell r="D412"/>
          <cell r="E412"/>
          <cell r="F412"/>
          <cell r="G412" t="str">
            <v>S/101575/CN/AF1UI</v>
          </cell>
          <cell r="H412"/>
          <cell r="I412"/>
          <cell r="J412"/>
          <cell r="K412">
            <v>100</v>
          </cell>
          <cell r="L412" t="str">
            <v>011</v>
          </cell>
          <cell r="M412" t="str">
            <v>2009</v>
          </cell>
          <cell r="N412" t="str">
            <v>0003</v>
          </cell>
          <cell r="O412" t="str">
            <v>1022</v>
          </cell>
          <cell r="P412" t="str">
            <v>1101190</v>
          </cell>
          <cell r="Q412" t="str">
            <v>0003</v>
          </cell>
          <cell r="R412" t="str">
            <v>1070</v>
          </cell>
        </row>
        <row r="413">
          <cell r="A413">
            <v>46515241</v>
          </cell>
          <cell r="B413" t="str">
            <v>SDUG_Cypress Bay_Section 2&amp;3_Lp1</v>
          </cell>
          <cell r="C413" t="str">
            <v>HDC1</v>
          </cell>
          <cell r="D413"/>
          <cell r="E413"/>
          <cell r="F413"/>
          <cell r="G413" t="str">
            <v>S/101575/CN/AF1UI</v>
          </cell>
          <cell r="H413"/>
          <cell r="I413"/>
          <cell r="J413"/>
          <cell r="K413">
            <v>100</v>
          </cell>
          <cell r="L413" t="str">
            <v>011</v>
          </cell>
          <cell r="M413" t="str">
            <v>2009</v>
          </cell>
          <cell r="N413" t="str">
            <v>0003</v>
          </cell>
          <cell r="O413" t="str">
            <v>1022</v>
          </cell>
          <cell r="P413" t="str">
            <v>1101190</v>
          </cell>
          <cell r="Q413" t="str">
            <v>0003</v>
          </cell>
          <cell r="R413" t="str">
            <v>1070</v>
          </cell>
        </row>
        <row r="414">
          <cell r="A414">
            <v>46515241</v>
          </cell>
          <cell r="B414" t="str">
            <v>SDUG_Cypress Bay_Section 2&amp;3_Lp1</v>
          </cell>
          <cell r="C414" t="str">
            <v>HDC1</v>
          </cell>
          <cell r="D414"/>
          <cell r="E414"/>
          <cell r="F414"/>
          <cell r="G414" t="str">
            <v>S/101575/CN/AF1UI</v>
          </cell>
          <cell r="H414"/>
          <cell r="I414"/>
          <cell r="J414"/>
          <cell r="K414">
            <v>100</v>
          </cell>
          <cell r="L414" t="str">
            <v>010</v>
          </cell>
          <cell r="M414" t="str">
            <v>2009</v>
          </cell>
          <cell r="N414" t="str">
            <v>0003</v>
          </cell>
          <cell r="O414" t="str">
            <v>1022</v>
          </cell>
          <cell r="P414" t="str">
            <v>1101190</v>
          </cell>
          <cell r="Q414" t="str">
            <v>0003</v>
          </cell>
          <cell r="R414" t="str">
            <v>1070</v>
          </cell>
        </row>
        <row r="415">
          <cell r="A415">
            <v>46532294</v>
          </cell>
          <cell r="B415" t="str">
            <v>NEW PMT 2000 KVA, 500' 1/0, TP, 0806SOX</v>
          </cell>
          <cell r="C415" t="str">
            <v>HXC1</v>
          </cell>
          <cell r="D415"/>
          <cell r="E415"/>
          <cell r="F415"/>
          <cell r="G415" t="str">
            <v>S/101762/CN/CF1R-I-2</v>
          </cell>
          <cell r="H415"/>
          <cell r="I415"/>
          <cell r="J415"/>
          <cell r="K415">
            <v>70</v>
          </cell>
          <cell r="L415" t="str">
            <v>007</v>
          </cell>
          <cell r="M415" t="str">
            <v>2009</v>
          </cell>
          <cell r="N415" t="str">
            <v>0003</v>
          </cell>
          <cell r="O415" t="str">
            <v>1008</v>
          </cell>
          <cell r="P415" t="str">
            <v>1101245</v>
          </cell>
          <cell r="Q415" t="str">
            <v>0003</v>
          </cell>
          <cell r="R415" t="str">
            <v>1070</v>
          </cell>
        </row>
        <row r="416">
          <cell r="A416">
            <v>46532294</v>
          </cell>
          <cell r="B416" t="str">
            <v>NEW PMT 2000 KVA, 500' 1/0, TP, 0806SOX</v>
          </cell>
          <cell r="C416" t="str">
            <v>HXC1</v>
          </cell>
          <cell r="D416"/>
          <cell r="E416"/>
          <cell r="F416"/>
          <cell r="G416" t="str">
            <v>S/101762/CN/CF1R-R-1</v>
          </cell>
          <cell r="H416"/>
          <cell r="I416"/>
          <cell r="J416"/>
          <cell r="K416">
            <v>30</v>
          </cell>
          <cell r="L416" t="str">
            <v>007</v>
          </cell>
          <cell r="M416" t="str">
            <v>2009</v>
          </cell>
          <cell r="N416" t="str">
            <v>0003</v>
          </cell>
          <cell r="O416" t="str">
            <v>1008</v>
          </cell>
          <cell r="P416" t="str">
            <v>1101245</v>
          </cell>
          <cell r="Q416" t="str">
            <v>0003</v>
          </cell>
          <cell r="R416" t="str">
            <v>1070</v>
          </cell>
        </row>
        <row r="417">
          <cell r="A417">
            <v>46574386</v>
          </cell>
          <cell r="B417" t="str">
            <v>FCUG_OAKCREST NORTH SEC. 1 REPLAT</v>
          </cell>
          <cell r="C417" t="str">
            <v>HDC2</v>
          </cell>
          <cell r="D417"/>
          <cell r="E417"/>
          <cell r="F417"/>
          <cell r="G417" t="str">
            <v>S/101678/CN/AF1UR</v>
          </cell>
          <cell r="H417"/>
          <cell r="I417"/>
          <cell r="J417"/>
          <cell r="K417">
            <v>30</v>
          </cell>
          <cell r="L417" t="str">
            <v>006</v>
          </cell>
          <cell r="M417" t="str">
            <v>2009</v>
          </cell>
          <cell r="N417" t="str">
            <v>0003</v>
          </cell>
          <cell r="O417" t="str">
            <v>1017</v>
          </cell>
          <cell r="P417" t="str">
            <v>1101120</v>
          </cell>
          <cell r="Q417" t="str">
            <v>0003</v>
          </cell>
          <cell r="R417" t="str">
            <v>1070</v>
          </cell>
        </row>
        <row r="418">
          <cell r="A418">
            <v>46574386</v>
          </cell>
          <cell r="B418" t="str">
            <v>FCUG_OAKCREST NORTH SEC. 1 REPLAT</v>
          </cell>
          <cell r="C418" t="str">
            <v>HDC2</v>
          </cell>
          <cell r="D418"/>
          <cell r="E418"/>
          <cell r="F418"/>
          <cell r="G418" t="str">
            <v>S/101678/CN/AF1UI-1</v>
          </cell>
          <cell r="H418"/>
          <cell r="I418"/>
          <cell r="J418"/>
          <cell r="K418">
            <v>70</v>
          </cell>
          <cell r="L418" t="str">
            <v>006</v>
          </cell>
          <cell r="M418" t="str">
            <v>2009</v>
          </cell>
          <cell r="N418" t="str">
            <v>0003</v>
          </cell>
          <cell r="O418" t="str">
            <v>1017</v>
          </cell>
          <cell r="P418" t="str">
            <v>1101120</v>
          </cell>
          <cell r="Q418" t="str">
            <v>0003</v>
          </cell>
          <cell r="R418" t="str">
            <v>1070</v>
          </cell>
        </row>
        <row r="419">
          <cell r="A419">
            <v>46574948</v>
          </cell>
          <cell r="B419" t="str">
            <v>NEW PMT 5000 KVA,100FT1/0, 0903SOX</v>
          </cell>
          <cell r="C419" t="str">
            <v>HXC1</v>
          </cell>
          <cell r="D419"/>
          <cell r="E419"/>
          <cell r="F419"/>
          <cell r="G419" t="str">
            <v>S/101762/CN/CF1R-I-2</v>
          </cell>
          <cell r="H419"/>
          <cell r="I419"/>
          <cell r="J419"/>
          <cell r="K419">
            <v>100</v>
          </cell>
          <cell r="L419" t="str">
            <v>004</v>
          </cell>
          <cell r="M419" t="str">
            <v>2009</v>
          </cell>
          <cell r="N419" t="str">
            <v>0003</v>
          </cell>
          <cell r="O419" t="str">
            <v>1008</v>
          </cell>
          <cell r="P419" t="str">
            <v>1101245</v>
          </cell>
          <cell r="Q419" t="str">
            <v>0003</v>
          </cell>
          <cell r="R419" t="str">
            <v>1070</v>
          </cell>
        </row>
        <row r="420">
          <cell r="A420">
            <v>46574948</v>
          </cell>
          <cell r="B420" t="str">
            <v>NEW PMT 5000 KVA,100FT1/0, 0903SOX</v>
          </cell>
          <cell r="C420" t="str">
            <v>HXC1</v>
          </cell>
          <cell r="D420"/>
          <cell r="E420"/>
          <cell r="F420"/>
          <cell r="G420" t="str">
            <v>S/101762/CN/CF1R-I-2</v>
          </cell>
          <cell r="H420"/>
          <cell r="I420"/>
          <cell r="J420"/>
          <cell r="K420">
            <v>100</v>
          </cell>
          <cell r="L420" t="str">
            <v>004</v>
          </cell>
          <cell r="M420" t="str">
            <v>2009</v>
          </cell>
          <cell r="N420" t="str">
            <v>0003</v>
          </cell>
          <cell r="O420" t="str">
            <v>1008</v>
          </cell>
          <cell r="P420" t="str">
            <v>1101245</v>
          </cell>
          <cell r="Q420" t="str">
            <v>0003</v>
          </cell>
          <cell r="R420" t="str">
            <v>1070</v>
          </cell>
        </row>
        <row r="421">
          <cell r="A421">
            <v>46574948</v>
          </cell>
          <cell r="B421" t="str">
            <v>NEW PMT 5000 KVA,100FT1/0, 0903SOX</v>
          </cell>
          <cell r="C421" t="str">
            <v>HXC1</v>
          </cell>
          <cell r="D421"/>
          <cell r="E421"/>
          <cell r="F421"/>
          <cell r="G421" t="str">
            <v>S/101762/CN/CF1R-I-2</v>
          </cell>
          <cell r="H421"/>
          <cell r="I421"/>
          <cell r="J421"/>
          <cell r="K421">
            <v>100</v>
          </cell>
          <cell r="L421" t="str">
            <v>008</v>
          </cell>
          <cell r="M421" t="str">
            <v>2009</v>
          </cell>
          <cell r="N421" t="str">
            <v>0003</v>
          </cell>
          <cell r="O421" t="str">
            <v>1008</v>
          </cell>
          <cell r="P421" t="str">
            <v>1101245</v>
          </cell>
          <cell r="Q421" t="str">
            <v>0003</v>
          </cell>
          <cell r="R421" t="str">
            <v>1070</v>
          </cell>
        </row>
        <row r="422">
          <cell r="A422">
            <v>46574948</v>
          </cell>
          <cell r="B422" t="str">
            <v>NEW PMT 5000 KVA,100FT1/0, 0903SOX</v>
          </cell>
          <cell r="C422" t="str">
            <v>HXC1</v>
          </cell>
          <cell r="D422"/>
          <cell r="E422"/>
          <cell r="F422"/>
          <cell r="G422" t="str">
            <v>S/101762/CN/CF1R-I-2</v>
          </cell>
          <cell r="H422"/>
          <cell r="I422"/>
          <cell r="J422"/>
          <cell r="K422">
            <v>100</v>
          </cell>
          <cell r="L422" t="str">
            <v>008</v>
          </cell>
          <cell r="M422" t="str">
            <v>2009</v>
          </cell>
          <cell r="N422" t="str">
            <v>0003</v>
          </cell>
          <cell r="O422" t="str">
            <v>1008</v>
          </cell>
          <cell r="P422" t="str">
            <v>1101245</v>
          </cell>
          <cell r="Q422" t="str">
            <v>0003</v>
          </cell>
          <cell r="R422" t="str">
            <v>1070</v>
          </cell>
        </row>
        <row r="423">
          <cell r="A423">
            <v>46574948</v>
          </cell>
          <cell r="B423" t="str">
            <v>NEW PMT 5000 KVA,100FT1/0, 0903SOX</v>
          </cell>
          <cell r="C423" t="str">
            <v>HXC1</v>
          </cell>
          <cell r="D423"/>
          <cell r="E423"/>
          <cell r="F423"/>
          <cell r="G423" t="str">
            <v>S/101762/CN/CF1R-I-2</v>
          </cell>
          <cell r="H423"/>
          <cell r="I423"/>
          <cell r="J423"/>
          <cell r="K423">
            <v>100</v>
          </cell>
          <cell r="L423" t="str">
            <v>006</v>
          </cell>
          <cell r="M423" t="str">
            <v>2009</v>
          </cell>
          <cell r="N423" t="str">
            <v>0003</v>
          </cell>
          <cell r="O423" t="str">
            <v>1008</v>
          </cell>
          <cell r="P423" t="str">
            <v>1101245</v>
          </cell>
          <cell r="Q423" t="str">
            <v>0003</v>
          </cell>
          <cell r="R423" t="str">
            <v>1070</v>
          </cell>
        </row>
        <row r="424">
          <cell r="A424">
            <v>46607440</v>
          </cell>
          <cell r="B424" t="str">
            <v>SDUG_SPRINGFIELD ESTATES_SEC 7</v>
          </cell>
          <cell r="C424" t="str">
            <v>HDC1</v>
          </cell>
          <cell r="D424"/>
          <cell r="E424"/>
          <cell r="F424"/>
          <cell r="G424" t="str">
            <v>S/101556/CN/AF1UI</v>
          </cell>
          <cell r="H424"/>
          <cell r="I424"/>
          <cell r="J424"/>
          <cell r="K424">
            <v>100</v>
          </cell>
          <cell r="L424" t="str">
            <v>001</v>
          </cell>
          <cell r="M424" t="str">
            <v>2009</v>
          </cell>
          <cell r="N424" t="str">
            <v>0003</v>
          </cell>
          <cell r="O424" t="str">
            <v>1012</v>
          </cell>
          <cell r="P424" t="str">
            <v>1101160</v>
          </cell>
          <cell r="Q424" t="str">
            <v>0003</v>
          </cell>
          <cell r="R424" t="str">
            <v>1070</v>
          </cell>
        </row>
        <row r="425">
          <cell r="A425">
            <v>46607440</v>
          </cell>
          <cell r="B425" t="str">
            <v>SDUG_SPRINGFIELD ESTATES_SEC 7</v>
          </cell>
          <cell r="C425" t="str">
            <v>HDC1</v>
          </cell>
          <cell r="D425"/>
          <cell r="E425"/>
          <cell r="F425"/>
          <cell r="G425" t="str">
            <v>S/101556/CN/AF1UI</v>
          </cell>
          <cell r="H425"/>
          <cell r="I425"/>
          <cell r="J425"/>
          <cell r="K425">
            <v>100</v>
          </cell>
          <cell r="L425" t="str">
            <v>003</v>
          </cell>
          <cell r="M425" t="str">
            <v>2009</v>
          </cell>
          <cell r="N425" t="str">
            <v>0003</v>
          </cell>
          <cell r="O425" t="str">
            <v>1012</v>
          </cell>
          <cell r="P425" t="str">
            <v>1101160</v>
          </cell>
          <cell r="Q425" t="str">
            <v>0003</v>
          </cell>
          <cell r="R425" t="str">
            <v>1070</v>
          </cell>
        </row>
        <row r="426">
          <cell r="A426">
            <v>46609236</v>
          </cell>
          <cell r="B426" t="str">
            <v>SDUG_THE COVE 6_</v>
          </cell>
          <cell r="C426" t="str">
            <v>HDC1</v>
          </cell>
          <cell r="D426"/>
          <cell r="E426"/>
          <cell r="F426"/>
          <cell r="G426" t="str">
            <v>S/101678/CN/AF1UI-1</v>
          </cell>
          <cell r="H426"/>
          <cell r="I426"/>
          <cell r="J426"/>
          <cell r="K426">
            <v>100</v>
          </cell>
          <cell r="L426" t="str">
            <v>010</v>
          </cell>
          <cell r="M426" t="str">
            <v>2009</v>
          </cell>
          <cell r="N426" t="str">
            <v>0003</v>
          </cell>
          <cell r="O426" t="str">
            <v>1017</v>
          </cell>
          <cell r="P426" t="str">
            <v>1101120</v>
          </cell>
          <cell r="Q426" t="str">
            <v>0003</v>
          </cell>
          <cell r="R426" t="str">
            <v>1070</v>
          </cell>
        </row>
        <row r="427">
          <cell r="A427">
            <v>46609236</v>
          </cell>
          <cell r="B427" t="str">
            <v>SDUG_THE COVE 6_</v>
          </cell>
          <cell r="C427" t="str">
            <v>HDC1</v>
          </cell>
          <cell r="D427"/>
          <cell r="E427"/>
          <cell r="F427"/>
          <cell r="G427" t="str">
            <v>S/101678/CN/AF1UI-1</v>
          </cell>
          <cell r="H427"/>
          <cell r="I427"/>
          <cell r="J427"/>
          <cell r="K427">
            <v>100</v>
          </cell>
          <cell r="L427" t="str">
            <v>011</v>
          </cell>
          <cell r="M427" t="str">
            <v>2009</v>
          </cell>
          <cell r="N427" t="str">
            <v>0003</v>
          </cell>
          <cell r="O427" t="str">
            <v>1017</v>
          </cell>
          <cell r="P427" t="str">
            <v>1101120</v>
          </cell>
          <cell r="Q427" t="str">
            <v>0003</v>
          </cell>
          <cell r="R427" t="str">
            <v>1070</v>
          </cell>
        </row>
        <row r="428">
          <cell r="A428">
            <v>46609236</v>
          </cell>
          <cell r="B428" t="str">
            <v>SDUG_THE COVE 6_</v>
          </cell>
          <cell r="C428" t="str">
            <v>HDC1</v>
          </cell>
          <cell r="D428"/>
          <cell r="E428"/>
          <cell r="F428"/>
          <cell r="G428" t="str">
            <v>S/101678/CN/AF1UI-1</v>
          </cell>
          <cell r="H428"/>
          <cell r="I428"/>
          <cell r="J428"/>
          <cell r="K428">
            <v>100</v>
          </cell>
          <cell r="L428" t="str">
            <v>011</v>
          </cell>
          <cell r="M428" t="str">
            <v>2009</v>
          </cell>
          <cell r="N428" t="str">
            <v>0003</v>
          </cell>
          <cell r="O428" t="str">
            <v>1017</v>
          </cell>
          <cell r="P428" t="str">
            <v>1101120</v>
          </cell>
          <cell r="Q428" t="str">
            <v>0003</v>
          </cell>
          <cell r="R428" t="str">
            <v>1070</v>
          </cell>
        </row>
        <row r="429">
          <cell r="A429">
            <v>46609236</v>
          </cell>
          <cell r="B429" t="str">
            <v>SDUG_THE COVE 6_</v>
          </cell>
          <cell r="C429" t="str">
            <v>HDC1</v>
          </cell>
          <cell r="D429"/>
          <cell r="E429"/>
          <cell r="F429"/>
          <cell r="G429" t="str">
            <v>S/101678/CN/AF1UI-1</v>
          </cell>
          <cell r="H429"/>
          <cell r="I429"/>
          <cell r="J429"/>
          <cell r="K429">
            <v>100</v>
          </cell>
          <cell r="L429" t="str">
            <v>011</v>
          </cell>
          <cell r="M429" t="str">
            <v>2009</v>
          </cell>
          <cell r="N429" t="str">
            <v>0003</v>
          </cell>
          <cell r="O429" t="str">
            <v>1017</v>
          </cell>
          <cell r="P429" t="str">
            <v>1101120</v>
          </cell>
          <cell r="Q429" t="str">
            <v>0003</v>
          </cell>
          <cell r="R429" t="str">
            <v>1070</v>
          </cell>
        </row>
        <row r="430">
          <cell r="A430">
            <v>46609236</v>
          </cell>
          <cell r="B430" t="str">
            <v>SDUG_THE COVE 6_</v>
          </cell>
          <cell r="C430" t="str">
            <v>HDC1</v>
          </cell>
          <cell r="D430"/>
          <cell r="E430"/>
          <cell r="F430"/>
          <cell r="G430" t="str">
            <v>S/101678/CN/AF1UI-1</v>
          </cell>
          <cell r="H430"/>
          <cell r="I430"/>
          <cell r="J430"/>
          <cell r="K430">
            <v>100</v>
          </cell>
          <cell r="L430" t="str">
            <v>011</v>
          </cell>
          <cell r="M430" t="str">
            <v>2009</v>
          </cell>
          <cell r="N430" t="str">
            <v>0003</v>
          </cell>
          <cell r="O430" t="str">
            <v>1017</v>
          </cell>
          <cell r="P430" t="str">
            <v>1101120</v>
          </cell>
          <cell r="Q430" t="str">
            <v>0003</v>
          </cell>
          <cell r="R430" t="str">
            <v>1070</v>
          </cell>
        </row>
        <row r="431">
          <cell r="A431">
            <v>46609238</v>
          </cell>
          <cell r="B431" t="str">
            <v>SDUG_THE COVE 7_</v>
          </cell>
          <cell r="C431" t="str">
            <v>HDC1</v>
          </cell>
          <cell r="D431"/>
          <cell r="E431"/>
          <cell r="F431"/>
          <cell r="G431" t="str">
            <v>S/101678/CN/AF1UI-1</v>
          </cell>
          <cell r="H431"/>
          <cell r="I431"/>
          <cell r="J431"/>
          <cell r="K431">
            <v>100</v>
          </cell>
          <cell r="L431" t="str">
            <v>004</v>
          </cell>
          <cell r="M431" t="str">
            <v>2009</v>
          </cell>
          <cell r="N431" t="str">
            <v>0003</v>
          </cell>
          <cell r="O431" t="str">
            <v>1017</v>
          </cell>
          <cell r="P431" t="str">
            <v>1101120</v>
          </cell>
          <cell r="Q431" t="str">
            <v>0003</v>
          </cell>
          <cell r="R431" t="str">
            <v>1070</v>
          </cell>
        </row>
        <row r="432">
          <cell r="A432">
            <v>46609240</v>
          </cell>
          <cell r="B432" t="str">
            <v>SDUG_MAGNOLIARIDGE5_E08004_Loop1</v>
          </cell>
          <cell r="C432" t="str">
            <v>HDC1</v>
          </cell>
          <cell r="D432"/>
          <cell r="E432"/>
          <cell r="F432"/>
          <cell r="G432" t="str">
            <v>S/101678/CN/AF1UI-1</v>
          </cell>
          <cell r="H432"/>
          <cell r="I432"/>
          <cell r="J432"/>
          <cell r="K432">
            <v>100</v>
          </cell>
          <cell r="L432" t="str">
            <v>004</v>
          </cell>
          <cell r="M432" t="str">
            <v>2009</v>
          </cell>
          <cell r="N432" t="str">
            <v>0003</v>
          </cell>
          <cell r="O432" t="str">
            <v>1017</v>
          </cell>
          <cell r="P432" t="str">
            <v>1101120</v>
          </cell>
          <cell r="Q432" t="str">
            <v>0003</v>
          </cell>
          <cell r="R432" t="str">
            <v>1070</v>
          </cell>
        </row>
        <row r="433">
          <cell r="A433">
            <v>46609299</v>
          </cell>
          <cell r="B433" t="str">
            <v>SDUG_THE COVE SECT 4_</v>
          </cell>
          <cell r="C433" t="str">
            <v>HDC1</v>
          </cell>
          <cell r="D433"/>
          <cell r="E433"/>
          <cell r="F433"/>
          <cell r="G433" t="str">
            <v>S/101678/CN/AF1UI-1</v>
          </cell>
          <cell r="H433"/>
          <cell r="I433"/>
          <cell r="J433"/>
          <cell r="K433">
            <v>100</v>
          </cell>
          <cell r="L433" t="str">
            <v>010</v>
          </cell>
          <cell r="M433" t="str">
            <v>2009</v>
          </cell>
          <cell r="N433" t="str">
            <v>0003</v>
          </cell>
          <cell r="O433" t="str">
            <v>1017</v>
          </cell>
          <cell r="P433" t="str">
            <v>1101120</v>
          </cell>
          <cell r="Q433" t="str">
            <v>0003</v>
          </cell>
          <cell r="R433" t="str">
            <v>1070</v>
          </cell>
        </row>
        <row r="434">
          <cell r="A434">
            <v>46609299</v>
          </cell>
          <cell r="B434" t="str">
            <v>SDUG_THE COVE SECT 4_</v>
          </cell>
          <cell r="C434" t="str">
            <v>HDC1</v>
          </cell>
          <cell r="D434"/>
          <cell r="E434"/>
          <cell r="F434"/>
          <cell r="G434" t="str">
            <v>S/101678/CN/AF1UI-1</v>
          </cell>
          <cell r="H434"/>
          <cell r="I434"/>
          <cell r="J434"/>
          <cell r="K434">
            <v>100</v>
          </cell>
          <cell r="L434" t="str">
            <v>011</v>
          </cell>
          <cell r="M434" t="str">
            <v>2009</v>
          </cell>
          <cell r="N434" t="str">
            <v>0003</v>
          </cell>
          <cell r="O434" t="str">
            <v>1017</v>
          </cell>
          <cell r="P434" t="str">
            <v>1101120</v>
          </cell>
          <cell r="Q434" t="str">
            <v>0003</v>
          </cell>
          <cell r="R434" t="str">
            <v>1070</v>
          </cell>
        </row>
        <row r="435">
          <cell r="A435">
            <v>46609299</v>
          </cell>
          <cell r="B435" t="str">
            <v>SDUG_THE COVE SECT 4_</v>
          </cell>
          <cell r="C435" t="str">
            <v>HDC1</v>
          </cell>
          <cell r="D435"/>
          <cell r="E435"/>
          <cell r="F435"/>
          <cell r="G435" t="str">
            <v>S/101678/CN/AF1UI-1</v>
          </cell>
          <cell r="H435"/>
          <cell r="I435"/>
          <cell r="J435"/>
          <cell r="K435">
            <v>100</v>
          </cell>
          <cell r="L435" t="str">
            <v>011</v>
          </cell>
          <cell r="M435" t="str">
            <v>2009</v>
          </cell>
          <cell r="N435" t="str">
            <v>0003</v>
          </cell>
          <cell r="O435" t="str">
            <v>1017</v>
          </cell>
          <cell r="P435" t="str">
            <v>1101120</v>
          </cell>
          <cell r="Q435" t="str">
            <v>0003</v>
          </cell>
          <cell r="R435" t="str">
            <v>1070</v>
          </cell>
        </row>
        <row r="436">
          <cell r="A436">
            <v>46609299</v>
          </cell>
          <cell r="B436" t="str">
            <v>SDUG_THE COVE SECT 4_</v>
          </cell>
          <cell r="C436" t="str">
            <v>HDC1</v>
          </cell>
          <cell r="D436"/>
          <cell r="E436"/>
          <cell r="F436"/>
          <cell r="G436" t="str">
            <v>S/101678/CN/AF1UI-1</v>
          </cell>
          <cell r="H436"/>
          <cell r="I436"/>
          <cell r="J436"/>
          <cell r="K436">
            <v>100</v>
          </cell>
          <cell r="L436" t="str">
            <v>011</v>
          </cell>
          <cell r="M436" t="str">
            <v>2009</v>
          </cell>
          <cell r="N436" t="str">
            <v>0003</v>
          </cell>
          <cell r="O436" t="str">
            <v>1017</v>
          </cell>
          <cell r="P436" t="str">
            <v>1101120</v>
          </cell>
          <cell r="Q436" t="str">
            <v>0003</v>
          </cell>
          <cell r="R436" t="str">
            <v>1070</v>
          </cell>
        </row>
        <row r="437">
          <cell r="A437">
            <v>46609299</v>
          </cell>
          <cell r="B437" t="str">
            <v>SDUG_THE COVE SECT 4_</v>
          </cell>
          <cell r="C437" t="str">
            <v>HDC1</v>
          </cell>
          <cell r="D437"/>
          <cell r="E437"/>
          <cell r="F437"/>
          <cell r="G437" t="str">
            <v>S/101678/CN/AF1UI-1</v>
          </cell>
          <cell r="H437"/>
          <cell r="I437"/>
          <cell r="J437"/>
          <cell r="K437">
            <v>100</v>
          </cell>
          <cell r="L437" t="str">
            <v>011</v>
          </cell>
          <cell r="M437" t="str">
            <v>2009</v>
          </cell>
          <cell r="N437" t="str">
            <v>0003</v>
          </cell>
          <cell r="O437" t="str">
            <v>1017</v>
          </cell>
          <cell r="P437" t="str">
            <v>1101120</v>
          </cell>
          <cell r="Q437" t="str">
            <v>0003</v>
          </cell>
          <cell r="R437" t="str">
            <v>1070</v>
          </cell>
        </row>
        <row r="438">
          <cell r="A438">
            <v>46625141</v>
          </cell>
          <cell r="B438" t="str">
            <v>DDPU_Lakemont Shores 1_W08178</v>
          </cell>
          <cell r="C438" t="str">
            <v>HDC1</v>
          </cell>
          <cell r="D438"/>
          <cell r="E438"/>
          <cell r="F438"/>
          <cell r="G438" t="str">
            <v>S/101530/CN/AF2AI</v>
          </cell>
          <cell r="H438"/>
          <cell r="I438"/>
          <cell r="J438"/>
          <cell r="K438">
            <v>100</v>
          </cell>
          <cell r="L438" t="str">
            <v>005</v>
          </cell>
          <cell r="M438" t="str">
            <v>2009</v>
          </cell>
          <cell r="N438" t="str">
            <v>0003</v>
          </cell>
          <cell r="O438" t="str">
            <v>1023</v>
          </cell>
          <cell r="P438" t="str">
            <v>1101210</v>
          </cell>
          <cell r="Q438" t="str">
            <v>0003</v>
          </cell>
          <cell r="R438" t="str">
            <v>1070</v>
          </cell>
        </row>
        <row r="439">
          <cell r="A439">
            <v>46639671</v>
          </cell>
          <cell r="B439" t="str">
            <v>FCOH_RESTORE IND01_GREENS BAYOU CKT TIE_</v>
          </cell>
          <cell r="C439" t="str">
            <v>HDC2</v>
          </cell>
          <cell r="D439"/>
          <cell r="E439"/>
          <cell r="F439"/>
          <cell r="G439" t="str">
            <v>S/101556/CE/AB1ZR</v>
          </cell>
          <cell r="H439"/>
          <cell r="I439"/>
          <cell r="J439"/>
          <cell r="K439">
            <v>30</v>
          </cell>
          <cell r="L439" t="str">
            <v>003</v>
          </cell>
          <cell r="M439" t="str">
            <v>2009</v>
          </cell>
          <cell r="N439" t="str">
            <v>0003</v>
          </cell>
          <cell r="O439" t="str">
            <v>1012</v>
          </cell>
          <cell r="P439" t="str">
            <v>1101170</v>
          </cell>
          <cell r="Q439" t="str">
            <v>0003</v>
          </cell>
          <cell r="R439" t="str">
            <v>1070</v>
          </cell>
        </row>
        <row r="440">
          <cell r="A440">
            <v>46639671</v>
          </cell>
          <cell r="B440" t="str">
            <v>FCOH_RESTORE IND01_GREENS BAYOU CKT TIE_</v>
          </cell>
          <cell r="C440" t="str">
            <v>HDC2</v>
          </cell>
          <cell r="D440"/>
          <cell r="E440"/>
          <cell r="F440"/>
          <cell r="G440" t="str">
            <v>S/101556/CE/AB1ZI-1</v>
          </cell>
          <cell r="H440"/>
          <cell r="I440"/>
          <cell r="J440"/>
          <cell r="K440">
            <v>70</v>
          </cell>
          <cell r="L440" t="str">
            <v>003</v>
          </cell>
          <cell r="M440" t="str">
            <v>2009</v>
          </cell>
          <cell r="N440" t="str">
            <v>0003</v>
          </cell>
          <cell r="O440" t="str">
            <v>1012</v>
          </cell>
          <cell r="P440" t="str">
            <v>1101170</v>
          </cell>
          <cell r="Q440" t="str">
            <v>0003</v>
          </cell>
          <cell r="R440" t="str">
            <v>1070</v>
          </cell>
        </row>
        <row r="441">
          <cell r="A441">
            <v>46641428</v>
          </cell>
          <cell r="B441" t="str">
            <v>NEW PMT 750 KVA, 235FT 1/0,0903SOX</v>
          </cell>
          <cell r="C441" t="str">
            <v>HXC1</v>
          </cell>
          <cell r="D441"/>
          <cell r="E441"/>
          <cell r="F441"/>
          <cell r="G441" t="str">
            <v>S/101762/CN/CF1R-I-2</v>
          </cell>
          <cell r="H441"/>
          <cell r="I441"/>
          <cell r="J441"/>
          <cell r="K441">
            <v>100</v>
          </cell>
          <cell r="L441" t="str">
            <v>004</v>
          </cell>
          <cell r="M441" t="str">
            <v>2009</v>
          </cell>
          <cell r="N441" t="str">
            <v>0003</v>
          </cell>
          <cell r="O441" t="str">
            <v>1008</v>
          </cell>
          <cell r="P441" t="str">
            <v>1101245</v>
          </cell>
          <cell r="Q441" t="str">
            <v>0003</v>
          </cell>
          <cell r="R441" t="str">
            <v>1070</v>
          </cell>
        </row>
        <row r="442">
          <cell r="A442">
            <v>46641428</v>
          </cell>
          <cell r="B442" t="str">
            <v>NEW PMT 750 KVA, 235FT 1/0,0903SOX</v>
          </cell>
          <cell r="C442" t="str">
            <v>HXC1</v>
          </cell>
          <cell r="D442"/>
          <cell r="E442"/>
          <cell r="F442"/>
          <cell r="G442" t="str">
            <v>S/101762/CN/CF1R-I-2</v>
          </cell>
          <cell r="H442"/>
          <cell r="I442"/>
          <cell r="J442"/>
          <cell r="K442">
            <v>100</v>
          </cell>
          <cell r="L442" t="str">
            <v>004</v>
          </cell>
          <cell r="M442" t="str">
            <v>2009</v>
          </cell>
          <cell r="N442" t="str">
            <v>0003</v>
          </cell>
          <cell r="O442" t="str">
            <v>1008</v>
          </cell>
          <cell r="P442" t="str">
            <v>1101245</v>
          </cell>
          <cell r="Q442" t="str">
            <v>0003</v>
          </cell>
          <cell r="R442" t="str">
            <v>1070</v>
          </cell>
        </row>
        <row r="443">
          <cell r="A443">
            <v>46641428</v>
          </cell>
          <cell r="B443" t="str">
            <v>NEW PMT 750 KVA, 235FT 1/0,0903SOX</v>
          </cell>
          <cell r="C443" t="str">
            <v>HXC1</v>
          </cell>
          <cell r="D443"/>
          <cell r="E443"/>
          <cell r="F443"/>
          <cell r="G443" t="str">
            <v>S/101762/CN/CF1R-I-2</v>
          </cell>
          <cell r="H443"/>
          <cell r="I443"/>
          <cell r="J443"/>
          <cell r="K443">
            <v>100</v>
          </cell>
          <cell r="L443" t="str">
            <v>008</v>
          </cell>
          <cell r="M443" t="str">
            <v>2009</v>
          </cell>
          <cell r="N443" t="str">
            <v>0003</v>
          </cell>
          <cell r="O443" t="str">
            <v>1008</v>
          </cell>
          <cell r="P443" t="str">
            <v>1101245</v>
          </cell>
          <cell r="Q443" t="str">
            <v>0003</v>
          </cell>
          <cell r="R443" t="str">
            <v>1070</v>
          </cell>
        </row>
        <row r="444">
          <cell r="A444">
            <v>46641428</v>
          </cell>
          <cell r="B444" t="str">
            <v>NEW PMT 750 KVA, 235FT 1/0,0903SOX</v>
          </cell>
          <cell r="C444" t="str">
            <v>HXC1</v>
          </cell>
          <cell r="D444"/>
          <cell r="E444"/>
          <cell r="F444"/>
          <cell r="G444" t="str">
            <v>S/101762/CN/CF1R-I-2</v>
          </cell>
          <cell r="H444"/>
          <cell r="I444"/>
          <cell r="J444"/>
          <cell r="K444">
            <v>100</v>
          </cell>
          <cell r="L444" t="str">
            <v>008</v>
          </cell>
          <cell r="M444" t="str">
            <v>2009</v>
          </cell>
          <cell r="N444" t="str">
            <v>0003</v>
          </cell>
          <cell r="O444" t="str">
            <v>1008</v>
          </cell>
          <cell r="P444" t="str">
            <v>1101245</v>
          </cell>
          <cell r="Q444" t="str">
            <v>0003</v>
          </cell>
          <cell r="R444" t="str">
            <v>1070</v>
          </cell>
        </row>
        <row r="445">
          <cell r="A445">
            <v>46641428</v>
          </cell>
          <cell r="B445" t="str">
            <v>NEW PMT 750 KVA, 235FT 1/0,0903SOX</v>
          </cell>
          <cell r="C445" t="str">
            <v>HXC1</v>
          </cell>
          <cell r="D445"/>
          <cell r="E445"/>
          <cell r="F445"/>
          <cell r="G445" t="str">
            <v>S/101762/CN/CF1R-I-2</v>
          </cell>
          <cell r="H445"/>
          <cell r="I445"/>
          <cell r="J445"/>
          <cell r="K445">
            <v>100</v>
          </cell>
          <cell r="L445" t="str">
            <v>006</v>
          </cell>
          <cell r="M445" t="str">
            <v>2009</v>
          </cell>
          <cell r="N445" t="str">
            <v>0003</v>
          </cell>
          <cell r="O445" t="str">
            <v>1008</v>
          </cell>
          <cell r="P445" t="str">
            <v>1101245</v>
          </cell>
          <cell r="Q445" t="str">
            <v>0003</v>
          </cell>
          <cell r="R445" t="str">
            <v>1070</v>
          </cell>
        </row>
        <row r="446">
          <cell r="A446">
            <v>46642681</v>
          </cell>
          <cell r="B446" t="str">
            <v>NEW PMT 750 KVA &amp; 1500 KVA, 921' 1/0, 08</v>
          </cell>
          <cell r="C446" t="str">
            <v>HXC1</v>
          </cell>
          <cell r="D446"/>
          <cell r="E446"/>
          <cell r="F446"/>
          <cell r="G446" t="str">
            <v>S/101762/CN/CF1R-I-2</v>
          </cell>
          <cell r="H446"/>
          <cell r="I446"/>
          <cell r="J446"/>
          <cell r="K446">
            <v>100</v>
          </cell>
          <cell r="L446" t="str">
            <v>001</v>
          </cell>
          <cell r="M446" t="str">
            <v>2009</v>
          </cell>
          <cell r="N446" t="str">
            <v>0003</v>
          </cell>
          <cell r="O446" t="str">
            <v>1008</v>
          </cell>
          <cell r="P446" t="str">
            <v>1101245</v>
          </cell>
          <cell r="Q446" t="str">
            <v>0003</v>
          </cell>
          <cell r="R446" t="str">
            <v>1070</v>
          </cell>
        </row>
        <row r="447">
          <cell r="A447">
            <v>46642681</v>
          </cell>
          <cell r="B447" t="str">
            <v>NEW PMT 750 KVA &amp; 1500 KVA, 921' 1/0, 08</v>
          </cell>
          <cell r="C447" t="str">
            <v>HXC1</v>
          </cell>
          <cell r="D447"/>
          <cell r="E447"/>
          <cell r="F447"/>
          <cell r="G447" t="str">
            <v>S/101762/CN/CF1R-I-2</v>
          </cell>
          <cell r="H447"/>
          <cell r="I447"/>
          <cell r="J447"/>
          <cell r="K447">
            <v>100</v>
          </cell>
          <cell r="L447" t="str">
            <v>004</v>
          </cell>
          <cell r="M447" t="str">
            <v>2009</v>
          </cell>
          <cell r="N447" t="str">
            <v>0003</v>
          </cell>
          <cell r="O447" t="str">
            <v>1008</v>
          </cell>
          <cell r="P447" t="str">
            <v>1101245</v>
          </cell>
          <cell r="Q447" t="str">
            <v>0003</v>
          </cell>
          <cell r="R447" t="str">
            <v>1070</v>
          </cell>
        </row>
        <row r="448">
          <cell r="A448">
            <v>46642681</v>
          </cell>
          <cell r="B448" t="str">
            <v>NEW PMT 750 KVA &amp; 1500 KVA, 921' 1/0, 08</v>
          </cell>
          <cell r="C448" t="str">
            <v>HXC1</v>
          </cell>
          <cell r="D448"/>
          <cell r="E448"/>
          <cell r="F448"/>
          <cell r="G448" t="str">
            <v>S/101762/CN/CF1R-I-2</v>
          </cell>
          <cell r="H448"/>
          <cell r="I448"/>
          <cell r="J448"/>
          <cell r="K448">
            <v>100</v>
          </cell>
          <cell r="L448" t="str">
            <v>004</v>
          </cell>
          <cell r="M448" t="str">
            <v>2009</v>
          </cell>
          <cell r="N448" t="str">
            <v>0003</v>
          </cell>
          <cell r="O448" t="str">
            <v>1008</v>
          </cell>
          <cell r="P448" t="str">
            <v>1101245</v>
          </cell>
          <cell r="Q448" t="str">
            <v>0003</v>
          </cell>
          <cell r="R448" t="str">
            <v>1070</v>
          </cell>
        </row>
        <row r="449">
          <cell r="A449">
            <v>46642681</v>
          </cell>
          <cell r="B449" t="str">
            <v>NEW PMT 750 KVA &amp; 1500 KVA, 921' 1/0, 08</v>
          </cell>
          <cell r="C449" t="str">
            <v>HXC1</v>
          </cell>
          <cell r="D449"/>
          <cell r="E449"/>
          <cell r="F449"/>
          <cell r="G449" t="str">
            <v>S/101762/CN/CF1R-I-2</v>
          </cell>
          <cell r="H449"/>
          <cell r="I449"/>
          <cell r="J449"/>
          <cell r="K449">
            <v>100</v>
          </cell>
          <cell r="L449" t="str">
            <v>004</v>
          </cell>
          <cell r="M449" t="str">
            <v>2009</v>
          </cell>
          <cell r="N449" t="str">
            <v>0003</v>
          </cell>
          <cell r="O449" t="str">
            <v>1008</v>
          </cell>
          <cell r="P449" t="str">
            <v>1101245</v>
          </cell>
          <cell r="Q449" t="str">
            <v>0003</v>
          </cell>
          <cell r="R449" t="str">
            <v>1070</v>
          </cell>
        </row>
        <row r="450">
          <cell r="A450">
            <v>46654275</v>
          </cell>
          <cell r="B450" t="str">
            <v>NEW 2000 KVA PMT,77' 1/0,0903SOX</v>
          </cell>
          <cell r="C450" t="str">
            <v>HXC1</v>
          </cell>
          <cell r="D450"/>
          <cell r="E450"/>
          <cell r="F450"/>
          <cell r="G450" t="str">
            <v>S/101762/CN/CF1R-I-2</v>
          </cell>
          <cell r="H450"/>
          <cell r="I450"/>
          <cell r="J450"/>
          <cell r="K450">
            <v>100</v>
          </cell>
          <cell r="L450" t="str">
            <v>004</v>
          </cell>
          <cell r="M450" t="str">
            <v>2009</v>
          </cell>
          <cell r="N450" t="str">
            <v>0003</v>
          </cell>
          <cell r="O450" t="str">
            <v>1008</v>
          </cell>
          <cell r="P450" t="str">
            <v>1101245</v>
          </cell>
          <cell r="Q450" t="str">
            <v>0003</v>
          </cell>
          <cell r="R450" t="str">
            <v>1070</v>
          </cell>
        </row>
        <row r="451">
          <cell r="A451">
            <v>46654275</v>
          </cell>
          <cell r="B451" t="str">
            <v>NEW 2000 KVA PMT,77' 1/0,0903SOX</v>
          </cell>
          <cell r="C451" t="str">
            <v>HXC1</v>
          </cell>
          <cell r="D451"/>
          <cell r="E451"/>
          <cell r="F451"/>
          <cell r="G451" t="str">
            <v>S/101762/CN/CF1R-I-2</v>
          </cell>
          <cell r="H451"/>
          <cell r="I451"/>
          <cell r="J451"/>
          <cell r="K451">
            <v>100</v>
          </cell>
          <cell r="L451" t="str">
            <v>005</v>
          </cell>
          <cell r="M451" t="str">
            <v>2009</v>
          </cell>
          <cell r="N451" t="str">
            <v>0003</v>
          </cell>
          <cell r="O451" t="str">
            <v>1008</v>
          </cell>
          <cell r="P451" t="str">
            <v>1101245</v>
          </cell>
          <cell r="Q451" t="str">
            <v>0003</v>
          </cell>
          <cell r="R451" t="str">
            <v>1070</v>
          </cell>
        </row>
        <row r="452">
          <cell r="A452">
            <v>46654275</v>
          </cell>
          <cell r="B452" t="str">
            <v>NEW 2000 KVA PMT,77' 1/0,0903SOX</v>
          </cell>
          <cell r="C452" t="str">
            <v>HXC1</v>
          </cell>
          <cell r="D452"/>
          <cell r="E452"/>
          <cell r="F452"/>
          <cell r="G452" t="str">
            <v>S/101762/CN/CF1R-I-2</v>
          </cell>
          <cell r="H452"/>
          <cell r="I452"/>
          <cell r="J452"/>
          <cell r="K452">
            <v>100</v>
          </cell>
          <cell r="L452" t="str">
            <v>008</v>
          </cell>
          <cell r="M452" t="str">
            <v>2009</v>
          </cell>
          <cell r="N452" t="str">
            <v>0003</v>
          </cell>
          <cell r="O452" t="str">
            <v>1008</v>
          </cell>
          <cell r="P452" t="str">
            <v>1101245</v>
          </cell>
          <cell r="Q452" t="str">
            <v>0003</v>
          </cell>
          <cell r="R452" t="str">
            <v>1070</v>
          </cell>
        </row>
        <row r="453">
          <cell r="A453">
            <v>46654275</v>
          </cell>
          <cell r="B453" t="str">
            <v>NEW 2000 KVA PMT,77' 1/0,0903SOX</v>
          </cell>
          <cell r="C453" t="str">
            <v>HXC1</v>
          </cell>
          <cell r="D453"/>
          <cell r="E453"/>
          <cell r="F453"/>
          <cell r="G453" t="str">
            <v>S/101762/CN/CF1R-I-2</v>
          </cell>
          <cell r="H453"/>
          <cell r="I453"/>
          <cell r="J453"/>
          <cell r="K453">
            <v>100</v>
          </cell>
          <cell r="L453" t="str">
            <v>008</v>
          </cell>
          <cell r="M453" t="str">
            <v>2009</v>
          </cell>
          <cell r="N453" t="str">
            <v>0003</v>
          </cell>
          <cell r="O453" t="str">
            <v>1008</v>
          </cell>
          <cell r="P453" t="str">
            <v>1101245</v>
          </cell>
          <cell r="Q453" t="str">
            <v>0003</v>
          </cell>
          <cell r="R453" t="str">
            <v>1070</v>
          </cell>
        </row>
        <row r="454">
          <cell r="A454">
            <v>46654275</v>
          </cell>
          <cell r="B454" t="str">
            <v>NEW 2000 KVA PMT,77' 1/0,0903SOX</v>
          </cell>
          <cell r="C454" t="str">
            <v>HXC1</v>
          </cell>
          <cell r="D454"/>
          <cell r="E454"/>
          <cell r="F454"/>
          <cell r="G454" t="str">
            <v>S/101762/CN/CF1R-I-2</v>
          </cell>
          <cell r="H454"/>
          <cell r="I454"/>
          <cell r="J454"/>
          <cell r="K454">
            <v>100</v>
          </cell>
          <cell r="L454" t="str">
            <v>008</v>
          </cell>
          <cell r="M454" t="str">
            <v>2009</v>
          </cell>
          <cell r="N454" t="str">
            <v>0003</v>
          </cell>
          <cell r="O454" t="str">
            <v>1008</v>
          </cell>
          <cell r="P454" t="str">
            <v>1101245</v>
          </cell>
          <cell r="Q454" t="str">
            <v>0003</v>
          </cell>
          <cell r="R454" t="str">
            <v>1070</v>
          </cell>
        </row>
        <row r="455">
          <cell r="A455">
            <v>46654767</v>
          </cell>
          <cell r="B455" t="str">
            <v>NEW 1500 KVA PMT</v>
          </cell>
          <cell r="C455" t="str">
            <v>HXC1</v>
          </cell>
          <cell r="D455"/>
          <cell r="E455"/>
          <cell r="F455"/>
          <cell r="G455" t="str">
            <v>S/101762/CN/CF1R-I-2</v>
          </cell>
          <cell r="H455"/>
          <cell r="I455"/>
          <cell r="J455"/>
          <cell r="K455">
            <v>100</v>
          </cell>
          <cell r="L455" t="str">
            <v>002</v>
          </cell>
          <cell r="M455" t="str">
            <v>2009</v>
          </cell>
          <cell r="N455" t="str">
            <v>0003</v>
          </cell>
          <cell r="O455" t="str">
            <v>1008</v>
          </cell>
          <cell r="P455" t="str">
            <v>1101245</v>
          </cell>
          <cell r="Q455" t="str">
            <v>0003</v>
          </cell>
          <cell r="R455" t="str">
            <v>1070</v>
          </cell>
        </row>
        <row r="456">
          <cell r="A456">
            <v>46654783</v>
          </cell>
          <cell r="B456" t="str">
            <v>NEW PMT 1000KVA, 322', 1/0, TP 0805SOX</v>
          </cell>
          <cell r="C456" t="str">
            <v>HXC1</v>
          </cell>
          <cell r="D456"/>
          <cell r="E456"/>
          <cell r="F456"/>
          <cell r="G456" t="str">
            <v>S/101762/CN/CF1R-I-2</v>
          </cell>
          <cell r="H456"/>
          <cell r="I456"/>
          <cell r="J456"/>
          <cell r="K456">
            <v>100</v>
          </cell>
          <cell r="L456" t="str">
            <v>002</v>
          </cell>
          <cell r="M456" t="str">
            <v>2009</v>
          </cell>
          <cell r="N456" t="str">
            <v>0003</v>
          </cell>
          <cell r="O456" t="str">
            <v>1008</v>
          </cell>
          <cell r="P456" t="str">
            <v>1101245</v>
          </cell>
          <cell r="Q456" t="str">
            <v>0003</v>
          </cell>
          <cell r="R456" t="str">
            <v>1070</v>
          </cell>
        </row>
        <row r="457">
          <cell r="A457">
            <v>46654897</v>
          </cell>
          <cell r="B457" t="str">
            <v>DDPU_FIRETHORNE SECTION 17</v>
          </cell>
          <cell r="C457" t="str">
            <v>HDC1</v>
          </cell>
          <cell r="D457"/>
          <cell r="E457"/>
          <cell r="F457"/>
          <cell r="G457" t="str">
            <v>S/101570/CN/AF2AI</v>
          </cell>
          <cell r="H457"/>
          <cell r="I457"/>
          <cell r="J457"/>
          <cell r="K457">
            <v>100</v>
          </cell>
          <cell r="L457" t="str">
            <v>012</v>
          </cell>
          <cell r="M457" t="str">
            <v>2009</v>
          </cell>
          <cell r="N457" t="str">
            <v>0003</v>
          </cell>
          <cell r="O457" t="str">
            <v>1019</v>
          </cell>
          <cell r="P457" t="str">
            <v>1101220</v>
          </cell>
          <cell r="Q457" t="str">
            <v>0003</v>
          </cell>
          <cell r="R457" t="str">
            <v>1070</v>
          </cell>
        </row>
        <row r="458">
          <cell r="A458">
            <v>46655770</v>
          </cell>
          <cell r="B458" t="str">
            <v>CUST_23023 I-45 NORTH</v>
          </cell>
          <cell r="C458" t="str">
            <v>HDC2</v>
          </cell>
          <cell r="D458"/>
          <cell r="E458"/>
          <cell r="F458"/>
          <cell r="G458" t="str">
            <v>S/101675/CN/AF1HR</v>
          </cell>
          <cell r="H458"/>
          <cell r="I458"/>
          <cell r="J458"/>
          <cell r="K458">
            <v>30</v>
          </cell>
          <cell r="L458" t="str">
            <v>001</v>
          </cell>
          <cell r="M458" t="str">
            <v>2009</v>
          </cell>
          <cell r="N458" t="str">
            <v>0003</v>
          </cell>
          <cell r="O458" t="str">
            <v>1021</v>
          </cell>
          <cell r="P458" t="str">
            <v>1101110</v>
          </cell>
          <cell r="Q458" t="str">
            <v>0003</v>
          </cell>
          <cell r="R458" t="str">
            <v>1070</v>
          </cell>
        </row>
        <row r="459">
          <cell r="A459">
            <v>46655770</v>
          </cell>
          <cell r="B459" t="str">
            <v>CUST_23023 I-45 NORTH</v>
          </cell>
          <cell r="C459" t="str">
            <v>HDC2</v>
          </cell>
          <cell r="D459"/>
          <cell r="E459"/>
          <cell r="F459"/>
          <cell r="G459" t="str">
            <v>S/101675/CN/AF1HI-3</v>
          </cell>
          <cell r="H459"/>
          <cell r="I459"/>
          <cell r="J459"/>
          <cell r="K459">
            <v>70</v>
          </cell>
          <cell r="L459" t="str">
            <v>001</v>
          </cell>
          <cell r="M459" t="str">
            <v>2009</v>
          </cell>
          <cell r="N459" t="str">
            <v>0003</v>
          </cell>
          <cell r="O459" t="str">
            <v>1021</v>
          </cell>
          <cell r="P459" t="str">
            <v>1101110</v>
          </cell>
          <cell r="Q459" t="str">
            <v>0003</v>
          </cell>
          <cell r="R459" t="str">
            <v>1070</v>
          </cell>
        </row>
        <row r="460">
          <cell r="A460">
            <v>46694062</v>
          </cell>
          <cell r="B460" t="str">
            <v>SDUG_MAGNOLIARIDGE4_E08004</v>
          </cell>
          <cell r="C460" t="str">
            <v>HDC1</v>
          </cell>
          <cell r="D460"/>
          <cell r="E460"/>
          <cell r="F460"/>
          <cell r="G460" t="str">
            <v>S/101678/CN/AF1UI-1</v>
          </cell>
          <cell r="H460"/>
          <cell r="I460"/>
          <cell r="J460"/>
          <cell r="K460">
            <v>100</v>
          </cell>
          <cell r="L460" t="str">
            <v>006</v>
          </cell>
          <cell r="M460" t="str">
            <v>2009</v>
          </cell>
          <cell r="N460" t="str">
            <v>0003</v>
          </cell>
          <cell r="O460" t="str">
            <v>1017</v>
          </cell>
          <cell r="P460" t="str">
            <v>1101120</v>
          </cell>
          <cell r="Q460" t="str">
            <v>0003</v>
          </cell>
          <cell r="R460" t="str">
            <v>1070</v>
          </cell>
        </row>
        <row r="461">
          <cell r="A461">
            <v>46694561</v>
          </cell>
          <cell r="B461" t="str">
            <v>NEW 500 KVA PMT 208Y/120V,TP 0901SOX</v>
          </cell>
          <cell r="C461" t="str">
            <v>HXC1</v>
          </cell>
          <cell r="D461"/>
          <cell r="E461"/>
          <cell r="F461"/>
          <cell r="G461" t="str">
            <v>S/101762/CN/CF1R-I-2</v>
          </cell>
          <cell r="H461"/>
          <cell r="I461"/>
          <cell r="J461"/>
          <cell r="K461">
            <v>100</v>
          </cell>
          <cell r="L461" t="str">
            <v>002</v>
          </cell>
          <cell r="M461" t="str">
            <v>2009</v>
          </cell>
          <cell r="N461" t="str">
            <v>0003</v>
          </cell>
          <cell r="O461" t="str">
            <v>1008</v>
          </cell>
          <cell r="P461" t="str">
            <v>1101245</v>
          </cell>
          <cell r="Q461" t="str">
            <v>0003</v>
          </cell>
          <cell r="R461" t="str">
            <v>1070</v>
          </cell>
        </row>
        <row r="462">
          <cell r="A462">
            <v>46694561</v>
          </cell>
          <cell r="B462" t="str">
            <v>NEW 500 KVA PMT 208Y/120V,TP 0901SOX</v>
          </cell>
          <cell r="C462" t="str">
            <v>HXC1</v>
          </cell>
          <cell r="D462"/>
          <cell r="E462"/>
          <cell r="F462"/>
          <cell r="G462" t="str">
            <v>S/101762/CN/CF1R-I-2</v>
          </cell>
          <cell r="H462"/>
          <cell r="I462"/>
          <cell r="J462"/>
          <cell r="K462">
            <v>100</v>
          </cell>
          <cell r="L462" t="str">
            <v>002</v>
          </cell>
          <cell r="M462" t="str">
            <v>2009</v>
          </cell>
          <cell r="N462" t="str">
            <v>0003</v>
          </cell>
          <cell r="O462" t="str">
            <v>1008</v>
          </cell>
          <cell r="P462" t="str">
            <v>1101245</v>
          </cell>
          <cell r="Q462" t="str">
            <v>0003</v>
          </cell>
          <cell r="R462" t="str">
            <v>1070</v>
          </cell>
        </row>
        <row r="463">
          <cell r="A463">
            <v>46694561</v>
          </cell>
          <cell r="B463" t="str">
            <v>NEW 500 KVA PMT 208Y/120V,TP 0901SOX</v>
          </cell>
          <cell r="C463" t="str">
            <v>HXC1</v>
          </cell>
          <cell r="D463"/>
          <cell r="E463"/>
          <cell r="F463"/>
          <cell r="G463" t="str">
            <v>S/101762/CN/CF1R-I-2</v>
          </cell>
          <cell r="H463"/>
          <cell r="I463"/>
          <cell r="J463"/>
          <cell r="K463">
            <v>100</v>
          </cell>
          <cell r="L463" t="str">
            <v>003</v>
          </cell>
          <cell r="M463" t="str">
            <v>2009</v>
          </cell>
          <cell r="N463" t="str">
            <v>0003</v>
          </cell>
          <cell r="O463" t="str">
            <v>1008</v>
          </cell>
          <cell r="P463" t="str">
            <v>1101245</v>
          </cell>
          <cell r="Q463" t="str">
            <v>0003</v>
          </cell>
          <cell r="R463" t="str">
            <v>1070</v>
          </cell>
        </row>
        <row r="464">
          <cell r="A464">
            <v>46694561</v>
          </cell>
          <cell r="B464" t="str">
            <v>NEW 500 KVA PMT 208Y/120V,TP 0901SOX</v>
          </cell>
          <cell r="C464" t="str">
            <v>HXC1</v>
          </cell>
          <cell r="D464"/>
          <cell r="E464"/>
          <cell r="F464"/>
          <cell r="G464" t="str">
            <v>S/101762/CN/CF1R-I-2</v>
          </cell>
          <cell r="H464"/>
          <cell r="I464"/>
          <cell r="J464"/>
          <cell r="K464">
            <v>100</v>
          </cell>
          <cell r="L464" t="str">
            <v>004</v>
          </cell>
          <cell r="M464" t="str">
            <v>2009</v>
          </cell>
          <cell r="N464" t="str">
            <v>0003</v>
          </cell>
          <cell r="O464" t="str">
            <v>1008</v>
          </cell>
          <cell r="P464" t="str">
            <v>1101245</v>
          </cell>
          <cell r="Q464" t="str">
            <v>0003</v>
          </cell>
          <cell r="R464" t="str">
            <v>1070</v>
          </cell>
        </row>
        <row r="465">
          <cell r="A465">
            <v>46696873</v>
          </cell>
          <cell r="B465" t="str">
            <v>CUST_09_INSTALL 5 PRIMARY POLES &amp; +-915'</v>
          </cell>
          <cell r="C465" t="str">
            <v>HDC1</v>
          </cell>
          <cell r="D465"/>
          <cell r="E465"/>
          <cell r="F465"/>
          <cell r="G465" t="str">
            <v>S/101678/CN/AF1HI-6</v>
          </cell>
          <cell r="H465"/>
          <cell r="I465"/>
          <cell r="J465"/>
          <cell r="K465">
            <v>100</v>
          </cell>
          <cell r="L465" t="str">
            <v>002</v>
          </cell>
          <cell r="M465" t="str">
            <v>2009</v>
          </cell>
          <cell r="N465" t="str">
            <v>0003</v>
          </cell>
          <cell r="O465" t="str">
            <v>1017</v>
          </cell>
          <cell r="P465" t="str">
            <v>1101120</v>
          </cell>
          <cell r="Q465" t="str">
            <v>0003</v>
          </cell>
          <cell r="R465" t="str">
            <v>1070</v>
          </cell>
        </row>
        <row r="466">
          <cell r="A466">
            <v>46696873</v>
          </cell>
          <cell r="B466" t="str">
            <v>CUST_09_INSTALL 5 PRIMARY POLES &amp; +-915'</v>
          </cell>
          <cell r="C466" t="str">
            <v>HDC1</v>
          </cell>
          <cell r="D466"/>
          <cell r="E466"/>
          <cell r="F466"/>
          <cell r="G466" t="str">
            <v>S/101678/CN/AF1HI-6</v>
          </cell>
          <cell r="H466"/>
          <cell r="I466"/>
          <cell r="J466"/>
          <cell r="K466">
            <v>100</v>
          </cell>
          <cell r="L466" t="str">
            <v>002</v>
          </cell>
          <cell r="M466" t="str">
            <v>2009</v>
          </cell>
          <cell r="N466" t="str">
            <v>0003</v>
          </cell>
          <cell r="O466" t="str">
            <v>1017</v>
          </cell>
          <cell r="P466" t="str">
            <v>1101120</v>
          </cell>
          <cell r="Q466" t="str">
            <v>0003</v>
          </cell>
          <cell r="R466" t="str">
            <v>1070</v>
          </cell>
        </row>
        <row r="467">
          <cell r="A467">
            <v>46696873</v>
          </cell>
          <cell r="B467" t="str">
            <v>CUST_09_INSTALL 5 PRIMARY POLES &amp; +-915'</v>
          </cell>
          <cell r="C467" t="str">
            <v>HDC1</v>
          </cell>
          <cell r="D467"/>
          <cell r="E467"/>
          <cell r="F467"/>
          <cell r="G467" t="str">
            <v>S/101678/CN/AF1HI-6</v>
          </cell>
          <cell r="H467"/>
          <cell r="I467"/>
          <cell r="J467"/>
          <cell r="K467">
            <v>100</v>
          </cell>
          <cell r="L467" t="str">
            <v>002</v>
          </cell>
          <cell r="M467" t="str">
            <v>2009</v>
          </cell>
          <cell r="N467" t="str">
            <v>0003</v>
          </cell>
          <cell r="O467" t="str">
            <v>1017</v>
          </cell>
          <cell r="P467" t="str">
            <v>1101120</v>
          </cell>
          <cell r="Q467" t="str">
            <v>0003</v>
          </cell>
          <cell r="R467" t="str">
            <v>1070</v>
          </cell>
        </row>
        <row r="468">
          <cell r="A468">
            <v>46735048</v>
          </cell>
          <cell r="B468" t="str">
            <v>SDUG_WATERS EDGE SEC 5_LOOP 1</v>
          </cell>
          <cell r="C468" t="str">
            <v>HDC1</v>
          </cell>
          <cell r="D468"/>
          <cell r="E468"/>
          <cell r="F468"/>
          <cell r="G468" t="str">
            <v>S/101556/CN/AF1UI</v>
          </cell>
          <cell r="H468"/>
          <cell r="I468"/>
          <cell r="J468"/>
          <cell r="K468">
            <v>100</v>
          </cell>
          <cell r="L468" t="str">
            <v>012</v>
          </cell>
          <cell r="M468" t="str">
            <v>2009</v>
          </cell>
          <cell r="N468" t="str">
            <v>0003</v>
          </cell>
          <cell r="O468" t="str">
            <v>1012</v>
          </cell>
          <cell r="P468" t="str">
            <v>1101160</v>
          </cell>
          <cell r="Q468" t="str">
            <v>0003</v>
          </cell>
          <cell r="R468" t="str">
            <v>1070</v>
          </cell>
        </row>
        <row r="469">
          <cell r="A469">
            <v>46735048</v>
          </cell>
          <cell r="B469" t="str">
            <v>SDUG_WATERS EDGE SEC 5_LOOP 1</v>
          </cell>
          <cell r="C469" t="str">
            <v>HDC1</v>
          </cell>
          <cell r="D469"/>
          <cell r="E469"/>
          <cell r="F469"/>
          <cell r="G469" t="str">
            <v>S/101556/CN/AF1UI</v>
          </cell>
          <cell r="H469"/>
          <cell r="I469"/>
          <cell r="J469"/>
          <cell r="K469">
            <v>100</v>
          </cell>
          <cell r="L469" t="str">
            <v>012</v>
          </cell>
          <cell r="M469" t="str">
            <v>2009</v>
          </cell>
          <cell r="N469" t="str">
            <v>0003</v>
          </cell>
          <cell r="O469" t="str">
            <v>1012</v>
          </cell>
          <cell r="P469" t="str">
            <v>1101160</v>
          </cell>
          <cell r="Q469" t="str">
            <v>0003</v>
          </cell>
          <cell r="R469" t="str">
            <v>1070</v>
          </cell>
        </row>
        <row r="470">
          <cell r="A470">
            <v>46741980</v>
          </cell>
          <cell r="B470" t="str">
            <v>CUST_09_#E08062_(2) 50'4 (1) 50H2 (3) 16</v>
          </cell>
          <cell r="C470" t="str">
            <v>HDC1</v>
          </cell>
          <cell r="D470"/>
          <cell r="E470"/>
          <cell r="F470"/>
          <cell r="G470" t="str">
            <v>S/101678/CN/AF1HI-6</v>
          </cell>
          <cell r="H470"/>
          <cell r="I470"/>
          <cell r="J470"/>
          <cell r="K470">
            <v>100</v>
          </cell>
          <cell r="L470" t="str">
            <v>004</v>
          </cell>
          <cell r="M470" t="str">
            <v>2009</v>
          </cell>
          <cell r="N470" t="str">
            <v>0003</v>
          </cell>
          <cell r="O470" t="str">
            <v>1017</v>
          </cell>
          <cell r="P470" t="str">
            <v>1101120</v>
          </cell>
          <cell r="Q470" t="str">
            <v>0003</v>
          </cell>
          <cell r="R470" t="str">
            <v>1070</v>
          </cell>
        </row>
        <row r="471">
          <cell r="A471">
            <v>46741980</v>
          </cell>
          <cell r="B471" t="str">
            <v>CUST_09_#E08062_(2) 50'4 (1) 50H2 (3) 16</v>
          </cell>
          <cell r="C471" t="str">
            <v>HDC1</v>
          </cell>
          <cell r="D471"/>
          <cell r="E471"/>
          <cell r="F471"/>
          <cell r="G471" t="str">
            <v>S/101678/CN/AF1HI-6</v>
          </cell>
          <cell r="H471"/>
          <cell r="I471"/>
          <cell r="J471"/>
          <cell r="K471">
            <v>100</v>
          </cell>
          <cell r="L471" t="str">
            <v>003</v>
          </cell>
          <cell r="M471" t="str">
            <v>2009</v>
          </cell>
          <cell r="N471" t="str">
            <v>0003</v>
          </cell>
          <cell r="O471" t="str">
            <v>1017</v>
          </cell>
          <cell r="P471" t="str">
            <v>1101120</v>
          </cell>
          <cell r="Q471" t="str">
            <v>0003</v>
          </cell>
          <cell r="R471" t="str">
            <v>1070</v>
          </cell>
        </row>
        <row r="472">
          <cell r="A472">
            <v>46741980</v>
          </cell>
          <cell r="B472" t="str">
            <v>CUST_09_#E08062_(2) 50'4 (1) 50H2 (3) 16</v>
          </cell>
          <cell r="C472" t="str">
            <v>HDC1</v>
          </cell>
          <cell r="D472"/>
          <cell r="E472"/>
          <cell r="F472"/>
          <cell r="G472" t="str">
            <v>S/101678/CN/AF1HI-6</v>
          </cell>
          <cell r="H472"/>
          <cell r="I472"/>
          <cell r="J472"/>
          <cell r="K472">
            <v>100</v>
          </cell>
          <cell r="L472" t="str">
            <v>004</v>
          </cell>
          <cell r="M472" t="str">
            <v>2009</v>
          </cell>
          <cell r="N472" t="str">
            <v>0003</v>
          </cell>
          <cell r="O472" t="str">
            <v>1017</v>
          </cell>
          <cell r="P472" t="str">
            <v>1101120</v>
          </cell>
          <cell r="Q472" t="str">
            <v>0003</v>
          </cell>
          <cell r="R472" t="str">
            <v>1070</v>
          </cell>
        </row>
        <row r="473">
          <cell r="A473">
            <v>46741980</v>
          </cell>
          <cell r="B473" t="str">
            <v>CUST_09_#E08062_(2) 50'4 (1) 50H2 (3) 16</v>
          </cell>
          <cell r="C473" t="str">
            <v>HDC1</v>
          </cell>
          <cell r="D473"/>
          <cell r="E473"/>
          <cell r="F473"/>
          <cell r="G473" t="str">
            <v>S/101678/CN/AF1HI-6</v>
          </cell>
          <cell r="H473"/>
          <cell r="I473"/>
          <cell r="J473"/>
          <cell r="K473">
            <v>100</v>
          </cell>
          <cell r="L473" t="str">
            <v>004</v>
          </cell>
          <cell r="M473" t="str">
            <v>2009</v>
          </cell>
          <cell r="N473" t="str">
            <v>0003</v>
          </cell>
          <cell r="O473" t="str">
            <v>1017</v>
          </cell>
          <cell r="P473" t="str">
            <v>1101120</v>
          </cell>
          <cell r="Q473" t="str">
            <v>0003</v>
          </cell>
          <cell r="R473" t="str">
            <v>1070</v>
          </cell>
        </row>
        <row r="474">
          <cell r="A474">
            <v>46741980</v>
          </cell>
          <cell r="B474" t="str">
            <v>CUST_09_#E08062_(2) 50'4 (1) 50H2 (3) 16</v>
          </cell>
          <cell r="C474" t="str">
            <v>HDC1</v>
          </cell>
          <cell r="D474"/>
          <cell r="E474"/>
          <cell r="F474"/>
          <cell r="G474" t="str">
            <v>S/101678/CN/AF1HI-6</v>
          </cell>
          <cell r="H474"/>
          <cell r="I474"/>
          <cell r="J474"/>
          <cell r="K474">
            <v>100</v>
          </cell>
          <cell r="L474" t="str">
            <v>004</v>
          </cell>
          <cell r="M474" t="str">
            <v>2009</v>
          </cell>
          <cell r="N474" t="str">
            <v>0003</v>
          </cell>
          <cell r="O474" t="str">
            <v>1017</v>
          </cell>
          <cell r="P474" t="str">
            <v>1101120</v>
          </cell>
          <cell r="Q474" t="str">
            <v>0003</v>
          </cell>
          <cell r="R474" t="str">
            <v>1070</v>
          </cell>
        </row>
        <row r="475">
          <cell r="A475">
            <v>46760005</v>
          </cell>
          <cell r="B475" t="str">
            <v>SDUG_SUMMERWOOD SEC 25</v>
          </cell>
          <cell r="C475" t="str">
            <v>HDC1</v>
          </cell>
          <cell r="D475"/>
          <cell r="E475"/>
          <cell r="F475"/>
          <cell r="G475" t="str">
            <v>S/101556/CN/AF1UI</v>
          </cell>
          <cell r="H475"/>
          <cell r="I475"/>
          <cell r="J475"/>
          <cell r="K475">
            <v>100</v>
          </cell>
          <cell r="L475" t="str">
            <v>007</v>
          </cell>
          <cell r="M475" t="str">
            <v>2009</v>
          </cell>
          <cell r="N475" t="str">
            <v>0003</v>
          </cell>
          <cell r="O475" t="str">
            <v>1012</v>
          </cell>
          <cell r="P475" t="str">
            <v>1101160</v>
          </cell>
          <cell r="Q475" t="str">
            <v>0003</v>
          </cell>
          <cell r="R475" t="str">
            <v>1070</v>
          </cell>
        </row>
        <row r="476">
          <cell r="A476">
            <v>46760005</v>
          </cell>
          <cell r="B476" t="str">
            <v>SDUG_SUMMERWOOD SEC 25</v>
          </cell>
          <cell r="C476" t="str">
            <v>HDC1</v>
          </cell>
          <cell r="D476"/>
          <cell r="E476"/>
          <cell r="F476"/>
          <cell r="G476" t="str">
            <v>S/101556/CN/AF1UI</v>
          </cell>
          <cell r="H476"/>
          <cell r="I476"/>
          <cell r="J476"/>
          <cell r="K476">
            <v>100</v>
          </cell>
          <cell r="L476" t="str">
            <v>008</v>
          </cell>
          <cell r="M476" t="str">
            <v>2009</v>
          </cell>
          <cell r="N476" t="str">
            <v>0003</v>
          </cell>
          <cell r="O476" t="str">
            <v>1012</v>
          </cell>
          <cell r="P476" t="str">
            <v>1101160</v>
          </cell>
          <cell r="Q476" t="str">
            <v>0003</v>
          </cell>
          <cell r="R476" t="str">
            <v>1070</v>
          </cell>
        </row>
        <row r="477">
          <cell r="A477">
            <v>46760005</v>
          </cell>
          <cell r="B477" t="str">
            <v>SDUG_SUMMERWOOD SEC 25</v>
          </cell>
          <cell r="C477" t="str">
            <v>HDC1</v>
          </cell>
          <cell r="D477"/>
          <cell r="E477"/>
          <cell r="F477"/>
          <cell r="G477" t="str">
            <v>S/101556/CN/AF1UI</v>
          </cell>
          <cell r="H477"/>
          <cell r="I477"/>
          <cell r="J477"/>
          <cell r="K477">
            <v>100</v>
          </cell>
          <cell r="L477" t="str">
            <v>008</v>
          </cell>
          <cell r="M477" t="str">
            <v>2009</v>
          </cell>
          <cell r="N477" t="str">
            <v>0003</v>
          </cell>
          <cell r="O477" t="str">
            <v>1012</v>
          </cell>
          <cell r="P477" t="str">
            <v>1101160</v>
          </cell>
          <cell r="Q477" t="str">
            <v>0003</v>
          </cell>
          <cell r="R477" t="str">
            <v>1070</v>
          </cell>
        </row>
        <row r="478">
          <cell r="A478">
            <v>46760005</v>
          </cell>
          <cell r="B478" t="str">
            <v>SDUG_SUMMERWOOD SEC 25</v>
          </cell>
          <cell r="C478" t="str">
            <v>HDC1</v>
          </cell>
          <cell r="D478"/>
          <cell r="E478"/>
          <cell r="F478"/>
          <cell r="G478" t="str">
            <v>S/101556/CN/AF1UI</v>
          </cell>
          <cell r="H478"/>
          <cell r="I478"/>
          <cell r="J478"/>
          <cell r="K478">
            <v>100</v>
          </cell>
          <cell r="L478" t="str">
            <v>007</v>
          </cell>
          <cell r="M478" t="str">
            <v>2009</v>
          </cell>
          <cell r="N478" t="str">
            <v>0003</v>
          </cell>
          <cell r="O478" t="str">
            <v>1012</v>
          </cell>
          <cell r="P478" t="str">
            <v>1101160</v>
          </cell>
          <cell r="Q478" t="str">
            <v>0003</v>
          </cell>
          <cell r="R478" t="str">
            <v>1070</v>
          </cell>
        </row>
        <row r="479">
          <cell r="A479">
            <v>46793674</v>
          </cell>
          <cell r="B479" t="str">
            <v>NEW (2) 1000 KVA PMT 480Y/277V  0811SOX</v>
          </cell>
          <cell r="C479" t="str">
            <v>HXC1</v>
          </cell>
          <cell r="D479"/>
          <cell r="E479"/>
          <cell r="F479"/>
          <cell r="G479" t="str">
            <v>S/101762/CN/CF1R-I-2</v>
          </cell>
          <cell r="H479"/>
          <cell r="I479"/>
          <cell r="J479"/>
          <cell r="K479">
            <v>100</v>
          </cell>
          <cell r="L479" t="str">
            <v>004</v>
          </cell>
          <cell r="M479" t="str">
            <v>2009</v>
          </cell>
          <cell r="N479" t="str">
            <v>0003</v>
          </cell>
          <cell r="O479" t="str">
            <v>1008</v>
          </cell>
          <cell r="P479" t="str">
            <v>1101245</v>
          </cell>
          <cell r="Q479" t="str">
            <v>0003</v>
          </cell>
          <cell r="R479" t="str">
            <v>1070</v>
          </cell>
        </row>
        <row r="480">
          <cell r="A480">
            <v>46793674</v>
          </cell>
          <cell r="B480" t="str">
            <v>NEW (2) 1000 KVA PMT 480Y/277V  0811SOX</v>
          </cell>
          <cell r="C480" t="str">
            <v>HXC1</v>
          </cell>
          <cell r="D480"/>
          <cell r="E480"/>
          <cell r="F480"/>
          <cell r="G480" t="str">
            <v>S/101762/CN/CF1R-I-2</v>
          </cell>
          <cell r="H480"/>
          <cell r="I480"/>
          <cell r="J480"/>
          <cell r="K480">
            <v>100</v>
          </cell>
          <cell r="L480" t="str">
            <v>004</v>
          </cell>
          <cell r="M480" t="str">
            <v>2009</v>
          </cell>
          <cell r="N480" t="str">
            <v>0003</v>
          </cell>
          <cell r="O480" t="str">
            <v>1008</v>
          </cell>
          <cell r="P480" t="str">
            <v>1101245</v>
          </cell>
          <cell r="Q480" t="str">
            <v>0003</v>
          </cell>
          <cell r="R480" t="str">
            <v>1070</v>
          </cell>
        </row>
        <row r="481">
          <cell r="A481">
            <v>46793674</v>
          </cell>
          <cell r="B481" t="str">
            <v>NEW (2) 1000 KVA PMT 480Y/277V  0811SOX</v>
          </cell>
          <cell r="C481" t="str">
            <v>HXC1</v>
          </cell>
          <cell r="D481"/>
          <cell r="E481"/>
          <cell r="F481"/>
          <cell r="G481" t="str">
            <v>S/101762/CN/CF1R-I-2</v>
          </cell>
          <cell r="H481"/>
          <cell r="I481"/>
          <cell r="J481"/>
          <cell r="K481">
            <v>100</v>
          </cell>
          <cell r="L481" t="str">
            <v>004</v>
          </cell>
          <cell r="M481" t="str">
            <v>2009</v>
          </cell>
          <cell r="N481" t="str">
            <v>0003</v>
          </cell>
          <cell r="O481" t="str">
            <v>1008</v>
          </cell>
          <cell r="P481" t="str">
            <v>1101245</v>
          </cell>
          <cell r="Q481" t="str">
            <v>0003</v>
          </cell>
          <cell r="R481" t="str">
            <v>1070</v>
          </cell>
        </row>
        <row r="482">
          <cell r="A482">
            <v>46794602</v>
          </cell>
          <cell r="B482" t="str">
            <v>NEW 1-1500 KVA PMT 480Y/277V - TP</v>
          </cell>
          <cell r="C482" t="str">
            <v>HXC1</v>
          </cell>
          <cell r="D482"/>
          <cell r="E482"/>
          <cell r="F482"/>
          <cell r="G482" t="str">
            <v>S/101762/CN/CF1R-I-2</v>
          </cell>
          <cell r="H482"/>
          <cell r="I482"/>
          <cell r="J482"/>
          <cell r="K482">
            <v>100</v>
          </cell>
          <cell r="L482" t="str">
            <v>010</v>
          </cell>
          <cell r="M482" t="str">
            <v>2009</v>
          </cell>
          <cell r="N482" t="str">
            <v>0003</v>
          </cell>
          <cell r="O482" t="str">
            <v>1008</v>
          </cell>
          <cell r="P482" t="str">
            <v>1101245</v>
          </cell>
          <cell r="Q482" t="str">
            <v>0003</v>
          </cell>
          <cell r="R482" t="str">
            <v>1070</v>
          </cell>
        </row>
        <row r="483">
          <cell r="A483">
            <v>46797928</v>
          </cell>
          <cell r="B483" t="str">
            <v>REHAB - 138KV CKT 37C (CAPITAL) MIF SCOR</v>
          </cell>
          <cell r="C483" t="str">
            <v>HTC2</v>
          </cell>
          <cell r="D483"/>
          <cell r="E483"/>
          <cell r="F483"/>
          <cell r="G483" t="str">
            <v>HLP/00/0054/TR/0001-C</v>
          </cell>
          <cell r="H483"/>
          <cell r="I483"/>
          <cell r="J483"/>
          <cell r="K483">
            <v>80</v>
          </cell>
          <cell r="L483" t="str">
            <v>002</v>
          </cell>
          <cell r="M483" t="str">
            <v>2009</v>
          </cell>
          <cell r="N483" t="str">
            <v>0003</v>
          </cell>
          <cell r="O483" t="str">
            <v>1005</v>
          </cell>
          <cell r="P483" t="str">
            <v>1101050</v>
          </cell>
          <cell r="Q483" t="str">
            <v>0003</v>
          </cell>
          <cell r="R483" t="str">
            <v>1070</v>
          </cell>
        </row>
        <row r="484">
          <cell r="A484">
            <v>46797928</v>
          </cell>
          <cell r="B484" t="str">
            <v>REHAB - 138KV CKT 37C (CAPITAL) MIF SCOR</v>
          </cell>
          <cell r="C484" t="str">
            <v>HTC2</v>
          </cell>
          <cell r="D484"/>
          <cell r="E484"/>
          <cell r="F484"/>
          <cell r="G484" t="str">
            <v>S/101320/CE/RMVL-1</v>
          </cell>
          <cell r="H484"/>
          <cell r="I484"/>
          <cell r="J484"/>
          <cell r="K484">
            <v>20</v>
          </cell>
          <cell r="L484" t="str">
            <v>002</v>
          </cell>
          <cell r="M484" t="str">
            <v>2009</v>
          </cell>
          <cell r="N484" t="str">
            <v>0003</v>
          </cell>
          <cell r="O484" t="str">
            <v>1005</v>
          </cell>
          <cell r="P484" t="str">
            <v>1101050</v>
          </cell>
          <cell r="Q484" t="str">
            <v>0003</v>
          </cell>
          <cell r="R484" t="str">
            <v>1070</v>
          </cell>
        </row>
        <row r="485">
          <cell r="A485">
            <v>46797928</v>
          </cell>
          <cell r="B485" t="str">
            <v>REHAB - 138KV CKT 37C (CAPITAL) MIF SCOR</v>
          </cell>
          <cell r="C485" t="str">
            <v>HTC2</v>
          </cell>
          <cell r="D485"/>
          <cell r="E485"/>
          <cell r="F485"/>
          <cell r="G485" t="str">
            <v>HLP/00/0054/TR/0001-C</v>
          </cell>
          <cell r="H485"/>
          <cell r="I485"/>
          <cell r="J485"/>
          <cell r="K485">
            <v>100</v>
          </cell>
          <cell r="L485" t="str">
            <v>005</v>
          </cell>
          <cell r="M485" t="str">
            <v>2009</v>
          </cell>
          <cell r="N485" t="str">
            <v>0003</v>
          </cell>
          <cell r="O485" t="str">
            <v>1005</v>
          </cell>
          <cell r="P485" t="str">
            <v>1101050</v>
          </cell>
          <cell r="Q485" t="str">
            <v>0003</v>
          </cell>
          <cell r="R485" t="str">
            <v>1070</v>
          </cell>
        </row>
        <row r="486">
          <cell r="A486">
            <v>46797928</v>
          </cell>
          <cell r="B486" t="str">
            <v>REHAB - 138KV CKT 37C (CAPITAL) MIF SCOR</v>
          </cell>
          <cell r="C486" t="str">
            <v>HTC2</v>
          </cell>
          <cell r="D486"/>
          <cell r="E486"/>
          <cell r="F486"/>
          <cell r="G486" t="str">
            <v>HLP/00/0054/TR/0001-C</v>
          </cell>
          <cell r="H486"/>
          <cell r="I486"/>
          <cell r="J486"/>
          <cell r="K486">
            <v>100</v>
          </cell>
          <cell r="L486" t="str">
            <v>005</v>
          </cell>
          <cell r="M486" t="str">
            <v>2009</v>
          </cell>
          <cell r="N486" t="str">
            <v>0003</v>
          </cell>
          <cell r="O486" t="str">
            <v>1005</v>
          </cell>
          <cell r="P486" t="str">
            <v>1101050</v>
          </cell>
          <cell r="Q486" t="str">
            <v>0003</v>
          </cell>
          <cell r="R486" t="str">
            <v>1070</v>
          </cell>
        </row>
        <row r="487">
          <cell r="A487">
            <v>46797928</v>
          </cell>
          <cell r="B487" t="str">
            <v>REHAB - 138KV CKT 37C (CAPITAL) MIF SCOR</v>
          </cell>
          <cell r="C487" t="str">
            <v>HTC2</v>
          </cell>
          <cell r="D487"/>
          <cell r="E487"/>
          <cell r="F487"/>
          <cell r="G487" t="str">
            <v>HLP/00/0054/TR/0001-C</v>
          </cell>
          <cell r="H487"/>
          <cell r="I487"/>
          <cell r="J487"/>
          <cell r="K487">
            <v>100</v>
          </cell>
          <cell r="L487" t="str">
            <v>005</v>
          </cell>
          <cell r="M487" t="str">
            <v>2009</v>
          </cell>
          <cell r="N487" t="str">
            <v>0003</v>
          </cell>
          <cell r="O487" t="str">
            <v>1005</v>
          </cell>
          <cell r="P487" t="str">
            <v>1101050</v>
          </cell>
          <cell r="Q487" t="str">
            <v>0003</v>
          </cell>
          <cell r="R487" t="str">
            <v>1070</v>
          </cell>
        </row>
        <row r="488">
          <cell r="A488">
            <v>46797928</v>
          </cell>
          <cell r="B488" t="str">
            <v>REHAB - 138KV CKT 37C (CAPITAL) MIF SCOR</v>
          </cell>
          <cell r="C488" t="str">
            <v>HTC2</v>
          </cell>
          <cell r="D488"/>
          <cell r="E488"/>
          <cell r="F488"/>
          <cell r="G488" t="str">
            <v>HLP/00/0054/TR/0001-C</v>
          </cell>
          <cell r="H488"/>
          <cell r="I488"/>
          <cell r="J488"/>
          <cell r="K488">
            <v>80</v>
          </cell>
          <cell r="L488" t="str">
            <v>005</v>
          </cell>
          <cell r="M488" t="str">
            <v>2009</v>
          </cell>
          <cell r="N488" t="str">
            <v>0003</v>
          </cell>
          <cell r="O488" t="str">
            <v>1005</v>
          </cell>
          <cell r="P488" t="str">
            <v>1101050</v>
          </cell>
          <cell r="Q488" t="str">
            <v>0003</v>
          </cell>
          <cell r="R488" t="str">
            <v>1070</v>
          </cell>
        </row>
        <row r="489">
          <cell r="A489">
            <v>46797928</v>
          </cell>
          <cell r="B489" t="str">
            <v>REHAB - 138KV CKT 37C (CAPITAL) MIF SCOR</v>
          </cell>
          <cell r="C489" t="str">
            <v>HTC2</v>
          </cell>
          <cell r="D489"/>
          <cell r="E489"/>
          <cell r="F489"/>
          <cell r="G489" t="str">
            <v>S/101320/CE/RMVL-1</v>
          </cell>
          <cell r="H489"/>
          <cell r="I489"/>
          <cell r="J489"/>
          <cell r="K489">
            <v>20</v>
          </cell>
          <cell r="L489" t="str">
            <v>005</v>
          </cell>
          <cell r="M489" t="str">
            <v>2009</v>
          </cell>
          <cell r="N489" t="str">
            <v>0003</v>
          </cell>
          <cell r="O489" t="str">
            <v>1005</v>
          </cell>
          <cell r="P489" t="str">
            <v>1101050</v>
          </cell>
          <cell r="Q489" t="str">
            <v>0003</v>
          </cell>
          <cell r="R489" t="str">
            <v>1070</v>
          </cell>
        </row>
        <row r="490">
          <cell r="A490">
            <v>46809022</v>
          </cell>
          <cell r="B490" t="str">
            <v>NEW 2-3000KVA REDUNDANT AUTO.PMT</v>
          </cell>
          <cell r="C490" t="str">
            <v>HXC1</v>
          </cell>
          <cell r="D490"/>
          <cell r="E490"/>
          <cell r="F490"/>
          <cell r="G490" t="str">
            <v>S/101762/CN/CF1R-I-2</v>
          </cell>
          <cell r="H490"/>
          <cell r="I490"/>
          <cell r="J490"/>
          <cell r="K490">
            <v>100</v>
          </cell>
          <cell r="L490" t="str">
            <v>011</v>
          </cell>
          <cell r="M490" t="str">
            <v>2009</v>
          </cell>
          <cell r="N490" t="str">
            <v>0003</v>
          </cell>
          <cell r="O490" t="str">
            <v>1008</v>
          </cell>
          <cell r="P490" t="str">
            <v>1101245</v>
          </cell>
          <cell r="Q490" t="str">
            <v>0003</v>
          </cell>
          <cell r="R490" t="str">
            <v>1070</v>
          </cell>
        </row>
        <row r="491">
          <cell r="A491">
            <v>46809022</v>
          </cell>
          <cell r="B491" t="str">
            <v>NEW 2-3000KVA REDUNDANT AUTO.PMT</v>
          </cell>
          <cell r="C491" t="str">
            <v>HXC1</v>
          </cell>
          <cell r="D491"/>
          <cell r="E491"/>
          <cell r="F491"/>
          <cell r="G491" t="str">
            <v>S/101762/CN/CF1R-I-2</v>
          </cell>
          <cell r="H491"/>
          <cell r="I491"/>
          <cell r="J491"/>
          <cell r="K491">
            <v>100</v>
          </cell>
          <cell r="L491" t="str">
            <v>011</v>
          </cell>
          <cell r="M491" t="str">
            <v>2009</v>
          </cell>
          <cell r="N491" t="str">
            <v>0003</v>
          </cell>
          <cell r="O491" t="str">
            <v>1008</v>
          </cell>
          <cell r="P491" t="str">
            <v>1101245</v>
          </cell>
          <cell r="Q491" t="str">
            <v>0003</v>
          </cell>
          <cell r="R491" t="str">
            <v>1070</v>
          </cell>
        </row>
        <row r="492">
          <cell r="A492">
            <v>46809022</v>
          </cell>
          <cell r="B492" t="str">
            <v>NEW 2-3000KVA REDUNDANT AUTO.PMT</v>
          </cell>
          <cell r="C492" t="str">
            <v>HXC1</v>
          </cell>
          <cell r="D492"/>
          <cell r="E492"/>
          <cell r="F492"/>
          <cell r="G492" t="str">
            <v>S/101762/CN/CF1R-I-2</v>
          </cell>
          <cell r="H492"/>
          <cell r="I492"/>
          <cell r="J492"/>
          <cell r="K492">
            <v>100</v>
          </cell>
          <cell r="L492" t="str">
            <v>011</v>
          </cell>
          <cell r="M492" t="str">
            <v>2009</v>
          </cell>
          <cell r="N492" t="str">
            <v>0003</v>
          </cell>
          <cell r="O492" t="str">
            <v>1008</v>
          </cell>
          <cell r="P492" t="str">
            <v>1101245</v>
          </cell>
          <cell r="Q492" t="str">
            <v>0003</v>
          </cell>
          <cell r="R492" t="str">
            <v>1070</v>
          </cell>
        </row>
        <row r="493">
          <cell r="A493">
            <v>46812575</v>
          </cell>
          <cell r="B493" t="str">
            <v>CUST_0_0_PROVIDE SERVICE TO NEW HOUSE**</v>
          </cell>
          <cell r="C493" t="str">
            <v>HDC1</v>
          </cell>
          <cell r="D493"/>
          <cell r="E493"/>
          <cell r="F493"/>
          <cell r="G493" t="str">
            <v>S/101458/CN/AF1HI-2</v>
          </cell>
          <cell r="H493"/>
          <cell r="I493"/>
          <cell r="J493"/>
          <cell r="K493">
            <v>100</v>
          </cell>
          <cell r="L493" t="str">
            <v>001</v>
          </cell>
          <cell r="M493" t="str">
            <v>2009</v>
          </cell>
          <cell r="N493" t="str">
            <v>0003</v>
          </cell>
          <cell r="O493" t="str">
            <v>1024</v>
          </cell>
          <cell r="P493" t="str">
            <v>1101130</v>
          </cell>
          <cell r="Q493" t="str">
            <v>0003</v>
          </cell>
          <cell r="R493" t="str">
            <v>1070</v>
          </cell>
        </row>
        <row r="494">
          <cell r="A494">
            <v>46812575</v>
          </cell>
          <cell r="B494" t="str">
            <v>CUST_0_0_PROVIDE SERVICE TO NEW HOUSE**</v>
          </cell>
          <cell r="C494" t="str">
            <v>HDC1</v>
          </cell>
          <cell r="D494"/>
          <cell r="E494"/>
          <cell r="F494"/>
          <cell r="G494" t="str">
            <v>S/101458/CN/AF1HI-2</v>
          </cell>
          <cell r="H494"/>
          <cell r="I494"/>
          <cell r="J494"/>
          <cell r="K494">
            <v>100</v>
          </cell>
          <cell r="L494" t="str">
            <v>004</v>
          </cell>
          <cell r="M494" t="str">
            <v>2009</v>
          </cell>
          <cell r="N494" t="str">
            <v>0003</v>
          </cell>
          <cell r="O494" t="str">
            <v>1024</v>
          </cell>
          <cell r="P494" t="str">
            <v>1101130</v>
          </cell>
          <cell r="Q494" t="str">
            <v>0003</v>
          </cell>
          <cell r="R494" t="str">
            <v>1070</v>
          </cell>
        </row>
        <row r="495">
          <cell r="A495">
            <v>46812575</v>
          </cell>
          <cell r="B495" t="str">
            <v>CUST_0_0_PROVIDE SERVICE TO NEW HOUSE**</v>
          </cell>
          <cell r="C495" t="str">
            <v>HDC1</v>
          </cell>
          <cell r="D495"/>
          <cell r="E495"/>
          <cell r="F495"/>
          <cell r="G495" t="str">
            <v>S/101458/CN/AF1HI-2</v>
          </cell>
          <cell r="H495"/>
          <cell r="I495"/>
          <cell r="J495"/>
          <cell r="K495">
            <v>100</v>
          </cell>
          <cell r="L495" t="str">
            <v>005</v>
          </cell>
          <cell r="M495" t="str">
            <v>2009</v>
          </cell>
          <cell r="N495" t="str">
            <v>0003</v>
          </cell>
          <cell r="O495" t="str">
            <v>1024</v>
          </cell>
          <cell r="P495" t="str">
            <v>1101130</v>
          </cell>
          <cell r="Q495" t="str">
            <v>0003</v>
          </cell>
          <cell r="R495" t="str">
            <v>1070</v>
          </cell>
        </row>
        <row r="496">
          <cell r="A496">
            <v>46812575</v>
          </cell>
          <cell r="B496" t="str">
            <v>CUST_0_0_PROVIDE SERVICE TO NEW HOUSE**</v>
          </cell>
          <cell r="C496" t="str">
            <v>HDC1</v>
          </cell>
          <cell r="D496"/>
          <cell r="E496"/>
          <cell r="F496"/>
          <cell r="G496" t="str">
            <v>S/101458/CN/AF1HI-2</v>
          </cell>
          <cell r="H496"/>
          <cell r="I496"/>
          <cell r="J496"/>
          <cell r="K496">
            <v>100</v>
          </cell>
          <cell r="L496" t="str">
            <v>005</v>
          </cell>
          <cell r="M496" t="str">
            <v>2009</v>
          </cell>
          <cell r="N496" t="str">
            <v>0003</v>
          </cell>
          <cell r="O496" t="str">
            <v>1024</v>
          </cell>
          <cell r="P496" t="str">
            <v>1101130</v>
          </cell>
          <cell r="Q496" t="str">
            <v>0003</v>
          </cell>
          <cell r="R496" t="str">
            <v>1070</v>
          </cell>
        </row>
        <row r="497">
          <cell r="A497">
            <v>46812575</v>
          </cell>
          <cell r="B497" t="str">
            <v>CUST_0_0_PROVIDE SERVICE TO NEW HOUSE**</v>
          </cell>
          <cell r="C497" t="str">
            <v>HDC1</v>
          </cell>
          <cell r="D497"/>
          <cell r="E497"/>
          <cell r="F497"/>
          <cell r="G497" t="str">
            <v>S/101458/CN/AF1HI-2</v>
          </cell>
          <cell r="H497"/>
          <cell r="I497"/>
          <cell r="J497"/>
          <cell r="K497">
            <v>100</v>
          </cell>
          <cell r="L497" t="str">
            <v>004</v>
          </cell>
          <cell r="M497" t="str">
            <v>2009</v>
          </cell>
          <cell r="N497" t="str">
            <v>0003</v>
          </cell>
          <cell r="O497" t="str">
            <v>1024</v>
          </cell>
          <cell r="P497" t="str">
            <v>1101130</v>
          </cell>
          <cell r="Q497" t="str">
            <v>0003</v>
          </cell>
          <cell r="R497" t="str">
            <v>1070</v>
          </cell>
        </row>
        <row r="498">
          <cell r="A498">
            <v>46833981</v>
          </cell>
          <cell r="B498" t="str">
            <v>INST_DEC</v>
          </cell>
          <cell r="C498" t="str">
            <v>HLC1</v>
          </cell>
          <cell r="D498"/>
          <cell r="E498"/>
          <cell r="F498"/>
          <cell r="G498" t="str">
            <v>S/101459/CN/DF1UI-4</v>
          </cell>
          <cell r="H498"/>
          <cell r="I498"/>
          <cell r="J498"/>
          <cell r="K498">
            <v>100</v>
          </cell>
          <cell r="L498" t="str">
            <v>002</v>
          </cell>
          <cell r="M498" t="str">
            <v>2009</v>
          </cell>
          <cell r="N498" t="str">
            <v>0003</v>
          </cell>
          <cell r="O498" t="str">
            <v>1025</v>
          </cell>
          <cell r="P498" t="str">
            <v>1101100</v>
          </cell>
          <cell r="Q498" t="str">
            <v>0003</v>
          </cell>
          <cell r="R498" t="str">
            <v>1070</v>
          </cell>
        </row>
        <row r="499">
          <cell r="A499">
            <v>46833981</v>
          </cell>
          <cell r="B499" t="str">
            <v>INST_DEC</v>
          </cell>
          <cell r="C499" t="str">
            <v>HLC1</v>
          </cell>
          <cell r="D499"/>
          <cell r="E499"/>
          <cell r="F499"/>
          <cell r="G499" t="str">
            <v>S/101459/CN/DF1UI-4</v>
          </cell>
          <cell r="H499"/>
          <cell r="I499"/>
          <cell r="J499"/>
          <cell r="K499">
            <v>100</v>
          </cell>
          <cell r="L499" t="str">
            <v>002</v>
          </cell>
          <cell r="M499" t="str">
            <v>2009</v>
          </cell>
          <cell r="N499" t="str">
            <v>0003</v>
          </cell>
          <cell r="O499" t="str">
            <v>1025</v>
          </cell>
          <cell r="P499" t="str">
            <v>1101100</v>
          </cell>
          <cell r="Q499" t="str">
            <v>0003</v>
          </cell>
          <cell r="R499" t="str">
            <v>1070</v>
          </cell>
        </row>
        <row r="500">
          <cell r="A500">
            <v>46833981</v>
          </cell>
          <cell r="B500" t="str">
            <v>INST_DEC</v>
          </cell>
          <cell r="C500" t="str">
            <v>HLC1</v>
          </cell>
          <cell r="D500"/>
          <cell r="E500"/>
          <cell r="F500"/>
          <cell r="G500" t="str">
            <v>S/101459/CN/DF1UI-4</v>
          </cell>
          <cell r="H500"/>
          <cell r="I500"/>
          <cell r="J500"/>
          <cell r="K500">
            <v>100</v>
          </cell>
          <cell r="L500" t="str">
            <v>002</v>
          </cell>
          <cell r="M500" t="str">
            <v>2009</v>
          </cell>
          <cell r="N500" t="str">
            <v>0003</v>
          </cell>
          <cell r="O500" t="str">
            <v>1025</v>
          </cell>
          <cell r="P500" t="str">
            <v>1101100</v>
          </cell>
          <cell r="Q500" t="str">
            <v>0003</v>
          </cell>
          <cell r="R500" t="str">
            <v>1070</v>
          </cell>
        </row>
        <row r="501">
          <cell r="A501">
            <v>46837341</v>
          </cell>
          <cell r="B501" t="str">
            <v>New PMT 150 kVA,TP,115'1/0(35KV) 0903SOX</v>
          </cell>
          <cell r="C501" t="str">
            <v>HXC1</v>
          </cell>
          <cell r="D501"/>
          <cell r="E501"/>
          <cell r="F501"/>
          <cell r="G501" t="str">
            <v>S/101762/CN/CF1R-I-2</v>
          </cell>
          <cell r="H501"/>
          <cell r="I501"/>
          <cell r="J501"/>
          <cell r="K501">
            <v>100</v>
          </cell>
          <cell r="L501" t="str">
            <v>005</v>
          </cell>
          <cell r="M501" t="str">
            <v>2009</v>
          </cell>
          <cell r="N501" t="str">
            <v>0003</v>
          </cell>
          <cell r="O501" t="str">
            <v>1008</v>
          </cell>
          <cell r="P501" t="str">
            <v>1101245</v>
          </cell>
          <cell r="Q501" t="str">
            <v>0003</v>
          </cell>
          <cell r="R501" t="str">
            <v>1070</v>
          </cell>
        </row>
        <row r="502">
          <cell r="A502">
            <v>46837341</v>
          </cell>
          <cell r="B502" t="str">
            <v>New PMT 150 kVA,TP,115'1/0(35KV) 0903SOX</v>
          </cell>
          <cell r="C502" t="str">
            <v>HXC1</v>
          </cell>
          <cell r="D502"/>
          <cell r="E502"/>
          <cell r="F502"/>
          <cell r="G502" t="str">
            <v>S/101762/CN/CF1R-I-2</v>
          </cell>
          <cell r="H502"/>
          <cell r="I502"/>
          <cell r="J502"/>
          <cell r="K502">
            <v>100</v>
          </cell>
          <cell r="L502" t="str">
            <v>003</v>
          </cell>
          <cell r="M502" t="str">
            <v>2009</v>
          </cell>
          <cell r="N502" t="str">
            <v>0003</v>
          </cell>
          <cell r="O502" t="str">
            <v>1008</v>
          </cell>
          <cell r="P502" t="str">
            <v>1101245</v>
          </cell>
          <cell r="Q502" t="str">
            <v>0003</v>
          </cell>
          <cell r="R502" t="str">
            <v>1070</v>
          </cell>
        </row>
        <row r="503">
          <cell r="A503">
            <v>46837341</v>
          </cell>
          <cell r="B503" t="str">
            <v>New PMT 150 kVA,TP,115'1/0(35KV) 0903SOX</v>
          </cell>
          <cell r="C503" t="str">
            <v>HXC1</v>
          </cell>
          <cell r="D503"/>
          <cell r="E503"/>
          <cell r="F503"/>
          <cell r="G503" t="str">
            <v>S/101762/CN/CF1R-I-2</v>
          </cell>
          <cell r="H503"/>
          <cell r="I503"/>
          <cell r="J503"/>
          <cell r="K503">
            <v>100</v>
          </cell>
          <cell r="L503" t="str">
            <v>006</v>
          </cell>
          <cell r="M503" t="str">
            <v>2009</v>
          </cell>
          <cell r="N503" t="str">
            <v>0003</v>
          </cell>
          <cell r="O503" t="str">
            <v>1008</v>
          </cell>
          <cell r="P503" t="str">
            <v>1101245</v>
          </cell>
          <cell r="Q503" t="str">
            <v>0003</v>
          </cell>
          <cell r="R503" t="str">
            <v>1070</v>
          </cell>
        </row>
        <row r="504">
          <cell r="A504">
            <v>46837341</v>
          </cell>
          <cell r="B504" t="str">
            <v>New PMT 150 kVA,TP,115'1/0(35KV) 0903SOX</v>
          </cell>
          <cell r="C504" t="str">
            <v>HXC1</v>
          </cell>
          <cell r="D504"/>
          <cell r="E504"/>
          <cell r="F504"/>
          <cell r="G504" t="str">
            <v>S/101762/CN/CF1R-I-2</v>
          </cell>
          <cell r="H504"/>
          <cell r="I504"/>
          <cell r="J504"/>
          <cell r="K504">
            <v>100</v>
          </cell>
          <cell r="L504" t="str">
            <v>006</v>
          </cell>
          <cell r="M504" t="str">
            <v>2009</v>
          </cell>
          <cell r="N504" t="str">
            <v>0003</v>
          </cell>
          <cell r="O504" t="str">
            <v>1008</v>
          </cell>
          <cell r="P504" t="str">
            <v>1101245</v>
          </cell>
          <cell r="Q504" t="str">
            <v>0003</v>
          </cell>
          <cell r="R504" t="str">
            <v>1070</v>
          </cell>
        </row>
        <row r="505">
          <cell r="A505">
            <v>46837341</v>
          </cell>
          <cell r="B505" t="str">
            <v>New PMT 150 kVA,TP,115'1/0(35KV) 0903SOX</v>
          </cell>
          <cell r="C505" t="str">
            <v>HXC1</v>
          </cell>
          <cell r="D505"/>
          <cell r="E505"/>
          <cell r="F505"/>
          <cell r="G505" t="str">
            <v>S/101762/CN/CF1R-I-2</v>
          </cell>
          <cell r="H505"/>
          <cell r="I505"/>
          <cell r="J505"/>
          <cell r="K505">
            <v>100</v>
          </cell>
          <cell r="L505" t="str">
            <v>007</v>
          </cell>
          <cell r="M505" t="str">
            <v>2009</v>
          </cell>
          <cell r="N505" t="str">
            <v>0003</v>
          </cell>
          <cell r="O505" t="str">
            <v>1008</v>
          </cell>
          <cell r="P505" t="str">
            <v>1101245</v>
          </cell>
          <cell r="Q505" t="str">
            <v>0003</v>
          </cell>
          <cell r="R505" t="str">
            <v>1070</v>
          </cell>
        </row>
        <row r="506">
          <cell r="A506">
            <v>46856893</v>
          </cell>
          <cell r="B506" t="str">
            <v>INST_UG</v>
          </cell>
          <cell r="C506" t="str">
            <v>HLC1</v>
          </cell>
          <cell r="D506"/>
          <cell r="E506"/>
          <cell r="F506"/>
          <cell r="G506" t="str">
            <v>S/101459/CN/DF1UI-4</v>
          </cell>
          <cell r="H506"/>
          <cell r="I506"/>
          <cell r="J506"/>
          <cell r="K506">
            <v>100</v>
          </cell>
          <cell r="L506" t="str">
            <v>007</v>
          </cell>
          <cell r="M506" t="str">
            <v>2009</v>
          </cell>
          <cell r="N506" t="str">
            <v>0003</v>
          </cell>
          <cell r="O506" t="str">
            <v>1025</v>
          </cell>
          <cell r="P506" t="str">
            <v>1101100</v>
          </cell>
          <cell r="Q506" t="str">
            <v>0003</v>
          </cell>
          <cell r="R506" t="str">
            <v>1070</v>
          </cell>
        </row>
        <row r="507">
          <cell r="A507">
            <v>46856893</v>
          </cell>
          <cell r="B507" t="str">
            <v>INST_UG</v>
          </cell>
          <cell r="C507" t="str">
            <v>HLC1</v>
          </cell>
          <cell r="D507"/>
          <cell r="E507"/>
          <cell r="F507"/>
          <cell r="G507" t="str">
            <v>S/101459/CN/DF1UI-4</v>
          </cell>
          <cell r="H507"/>
          <cell r="I507"/>
          <cell r="J507"/>
          <cell r="K507">
            <v>100</v>
          </cell>
          <cell r="L507" t="str">
            <v>008</v>
          </cell>
          <cell r="M507" t="str">
            <v>2009</v>
          </cell>
          <cell r="N507" t="str">
            <v>0003</v>
          </cell>
          <cell r="O507" t="str">
            <v>1025</v>
          </cell>
          <cell r="P507" t="str">
            <v>1101100</v>
          </cell>
          <cell r="Q507" t="str">
            <v>0003</v>
          </cell>
          <cell r="R507" t="str">
            <v>1070</v>
          </cell>
        </row>
        <row r="508">
          <cell r="A508">
            <v>46856893</v>
          </cell>
          <cell r="B508" t="str">
            <v>INST_UG</v>
          </cell>
          <cell r="C508" t="str">
            <v>HLC1</v>
          </cell>
          <cell r="D508"/>
          <cell r="E508"/>
          <cell r="F508"/>
          <cell r="G508" t="str">
            <v>S/101459/CN/DF1UI-4</v>
          </cell>
          <cell r="H508"/>
          <cell r="I508"/>
          <cell r="J508"/>
          <cell r="K508">
            <v>100</v>
          </cell>
          <cell r="L508" t="str">
            <v>008</v>
          </cell>
          <cell r="M508" t="str">
            <v>2009</v>
          </cell>
          <cell r="N508" t="str">
            <v>0003</v>
          </cell>
          <cell r="O508" t="str">
            <v>1025</v>
          </cell>
          <cell r="P508" t="str">
            <v>1101100</v>
          </cell>
          <cell r="Q508" t="str">
            <v>0003</v>
          </cell>
          <cell r="R508" t="str">
            <v>1070</v>
          </cell>
        </row>
        <row r="509">
          <cell r="A509">
            <v>46856893</v>
          </cell>
          <cell r="B509" t="str">
            <v>INST_UG</v>
          </cell>
          <cell r="C509" t="str">
            <v>HLC1</v>
          </cell>
          <cell r="D509"/>
          <cell r="E509"/>
          <cell r="F509"/>
          <cell r="G509" t="str">
            <v>S/101459/CN/DF1UI-4</v>
          </cell>
          <cell r="H509"/>
          <cell r="I509"/>
          <cell r="J509"/>
          <cell r="K509">
            <v>100</v>
          </cell>
          <cell r="L509" t="str">
            <v>007</v>
          </cell>
          <cell r="M509" t="str">
            <v>2009</v>
          </cell>
          <cell r="N509" t="str">
            <v>0003</v>
          </cell>
          <cell r="O509" t="str">
            <v>1025</v>
          </cell>
          <cell r="P509" t="str">
            <v>1101100</v>
          </cell>
          <cell r="Q509" t="str">
            <v>0003</v>
          </cell>
          <cell r="R509" t="str">
            <v>1070</v>
          </cell>
        </row>
        <row r="510">
          <cell r="A510">
            <v>46857372</v>
          </cell>
          <cell r="B510" t="str">
            <v>SDOH_VILLAGEATHIGHMEADOW6_</v>
          </cell>
          <cell r="C510" t="str">
            <v>HDC1</v>
          </cell>
          <cell r="D510"/>
          <cell r="E510"/>
          <cell r="F510"/>
          <cell r="G510" t="str">
            <v>S/101678/CN/AF1HI-6</v>
          </cell>
          <cell r="H510"/>
          <cell r="I510"/>
          <cell r="J510"/>
          <cell r="K510">
            <v>100</v>
          </cell>
          <cell r="L510" t="str">
            <v>009</v>
          </cell>
          <cell r="M510" t="str">
            <v>2009</v>
          </cell>
          <cell r="N510" t="str">
            <v>0003</v>
          </cell>
          <cell r="O510" t="str">
            <v>1017</v>
          </cell>
          <cell r="P510" t="str">
            <v>1101120</v>
          </cell>
          <cell r="Q510" t="str">
            <v>0003</v>
          </cell>
          <cell r="R510" t="str">
            <v>1070</v>
          </cell>
        </row>
        <row r="511">
          <cell r="A511">
            <v>46857372</v>
          </cell>
          <cell r="B511" t="str">
            <v>SDOH_VILLAGEATHIGHMEADOW6_</v>
          </cell>
          <cell r="C511" t="str">
            <v>HDC1</v>
          </cell>
          <cell r="D511"/>
          <cell r="E511"/>
          <cell r="F511"/>
          <cell r="G511" t="str">
            <v>S/101678/CN/AF1HI-6</v>
          </cell>
          <cell r="H511"/>
          <cell r="I511"/>
          <cell r="J511"/>
          <cell r="K511">
            <v>100</v>
          </cell>
          <cell r="L511" t="str">
            <v>009</v>
          </cell>
          <cell r="M511" t="str">
            <v>2009</v>
          </cell>
          <cell r="N511" t="str">
            <v>0003</v>
          </cell>
          <cell r="O511" t="str">
            <v>1017</v>
          </cell>
          <cell r="P511" t="str">
            <v>1101120</v>
          </cell>
          <cell r="Q511" t="str">
            <v>0003</v>
          </cell>
          <cell r="R511" t="str">
            <v>1070</v>
          </cell>
        </row>
        <row r="512">
          <cell r="A512">
            <v>46857372</v>
          </cell>
          <cell r="B512" t="str">
            <v>SDOH_VILLAGEATHIGHMEADOW6_</v>
          </cell>
          <cell r="C512" t="str">
            <v>HDC1</v>
          </cell>
          <cell r="D512"/>
          <cell r="E512"/>
          <cell r="F512"/>
          <cell r="G512" t="str">
            <v>S/101678/CN/AF1HI-6</v>
          </cell>
          <cell r="H512"/>
          <cell r="I512"/>
          <cell r="J512"/>
          <cell r="K512">
            <v>100</v>
          </cell>
          <cell r="L512" t="str">
            <v>006</v>
          </cell>
          <cell r="M512" t="str">
            <v>2009</v>
          </cell>
          <cell r="N512" t="str">
            <v>0003</v>
          </cell>
          <cell r="O512" t="str">
            <v>1017</v>
          </cell>
          <cell r="P512" t="str">
            <v>1101120</v>
          </cell>
          <cell r="Q512" t="str">
            <v>0003</v>
          </cell>
          <cell r="R512" t="str">
            <v>1070</v>
          </cell>
        </row>
        <row r="513">
          <cell r="A513">
            <v>46896245</v>
          </cell>
          <cell r="B513" t="str">
            <v>NEW PMT 1000 KVA, 108' 1/0 TP SOX1208</v>
          </cell>
          <cell r="C513" t="str">
            <v>HXC1</v>
          </cell>
          <cell r="D513"/>
          <cell r="E513"/>
          <cell r="F513"/>
          <cell r="G513" t="str">
            <v>S/101762/CN/CF1R-I-2</v>
          </cell>
          <cell r="H513"/>
          <cell r="I513"/>
          <cell r="J513"/>
          <cell r="K513">
            <v>100</v>
          </cell>
          <cell r="L513" t="str">
            <v>001</v>
          </cell>
          <cell r="M513" t="str">
            <v>2009</v>
          </cell>
          <cell r="N513" t="str">
            <v>0003</v>
          </cell>
          <cell r="O513" t="str">
            <v>1008</v>
          </cell>
          <cell r="P513" t="str">
            <v>1101245</v>
          </cell>
          <cell r="Q513" t="str">
            <v>0003</v>
          </cell>
          <cell r="R513" t="str">
            <v>1070</v>
          </cell>
        </row>
        <row r="514">
          <cell r="A514">
            <v>46896245</v>
          </cell>
          <cell r="B514" t="str">
            <v>NEW PMT 1000 KVA, 108' 1/0 TP SOX1208</v>
          </cell>
          <cell r="C514" t="str">
            <v>HXC1</v>
          </cell>
          <cell r="D514"/>
          <cell r="E514"/>
          <cell r="F514"/>
          <cell r="G514" t="str">
            <v>S/101762/CN/CF1R-I-2</v>
          </cell>
          <cell r="H514"/>
          <cell r="I514"/>
          <cell r="J514"/>
          <cell r="K514">
            <v>100</v>
          </cell>
          <cell r="L514" t="str">
            <v>001</v>
          </cell>
          <cell r="M514" t="str">
            <v>2009</v>
          </cell>
          <cell r="N514" t="str">
            <v>0003</v>
          </cell>
          <cell r="O514" t="str">
            <v>1008</v>
          </cell>
          <cell r="P514" t="str">
            <v>1101245</v>
          </cell>
          <cell r="Q514" t="str">
            <v>0003</v>
          </cell>
          <cell r="R514" t="str">
            <v>1070</v>
          </cell>
        </row>
        <row r="515">
          <cell r="A515">
            <v>46896245</v>
          </cell>
          <cell r="B515" t="str">
            <v>NEW PMT 1000 KVA, 108' 1/0 TP SOX1208</v>
          </cell>
          <cell r="C515" t="str">
            <v>HXC1</v>
          </cell>
          <cell r="D515"/>
          <cell r="E515"/>
          <cell r="F515"/>
          <cell r="G515" t="str">
            <v>S/101762/CN/CF1R-I-2</v>
          </cell>
          <cell r="H515"/>
          <cell r="I515"/>
          <cell r="J515"/>
          <cell r="K515">
            <v>100</v>
          </cell>
          <cell r="L515" t="str">
            <v>001</v>
          </cell>
          <cell r="M515" t="str">
            <v>2009</v>
          </cell>
          <cell r="N515" t="str">
            <v>0003</v>
          </cell>
          <cell r="O515" t="str">
            <v>1008</v>
          </cell>
          <cell r="P515" t="str">
            <v>1101245</v>
          </cell>
          <cell r="Q515" t="str">
            <v>0003</v>
          </cell>
          <cell r="R515" t="str">
            <v>1070</v>
          </cell>
        </row>
        <row r="516">
          <cell r="A516">
            <v>46896245</v>
          </cell>
          <cell r="B516" t="str">
            <v>NEW PMT 1000 KVA, 108' 1/0 TP SOX1208</v>
          </cell>
          <cell r="C516" t="str">
            <v>HXC1</v>
          </cell>
          <cell r="D516"/>
          <cell r="E516"/>
          <cell r="F516"/>
          <cell r="G516" t="str">
            <v>S/101762/CN/CF1R-I-2</v>
          </cell>
          <cell r="H516"/>
          <cell r="I516"/>
          <cell r="J516"/>
          <cell r="K516">
            <v>100</v>
          </cell>
          <cell r="L516" t="str">
            <v>004</v>
          </cell>
          <cell r="M516" t="str">
            <v>2009</v>
          </cell>
          <cell r="N516" t="str">
            <v>0003</v>
          </cell>
          <cell r="O516" t="str">
            <v>1008</v>
          </cell>
          <cell r="P516" t="str">
            <v>1101245</v>
          </cell>
          <cell r="Q516" t="str">
            <v>0003</v>
          </cell>
          <cell r="R516" t="str">
            <v>1070</v>
          </cell>
        </row>
        <row r="517">
          <cell r="A517">
            <v>46896839</v>
          </cell>
          <cell r="B517" t="str">
            <v>NEW 1000 KVA PMT, 1733'  2/0, MT</v>
          </cell>
          <cell r="C517" t="str">
            <v>HXC1</v>
          </cell>
          <cell r="D517"/>
          <cell r="E517"/>
          <cell r="F517"/>
          <cell r="G517" t="str">
            <v>S/101762/CN/CF1R-I-2</v>
          </cell>
          <cell r="H517"/>
          <cell r="I517"/>
          <cell r="J517"/>
          <cell r="K517">
            <v>100</v>
          </cell>
          <cell r="L517" t="str">
            <v>007</v>
          </cell>
          <cell r="M517" t="str">
            <v>2009</v>
          </cell>
          <cell r="N517" t="str">
            <v>0003</v>
          </cell>
          <cell r="O517" t="str">
            <v>1008</v>
          </cell>
          <cell r="P517" t="str">
            <v>1101245</v>
          </cell>
          <cell r="Q517" t="str">
            <v>0003</v>
          </cell>
          <cell r="R517" t="str">
            <v>1070</v>
          </cell>
        </row>
        <row r="518">
          <cell r="A518">
            <v>46896839</v>
          </cell>
          <cell r="B518" t="str">
            <v>NEW 1000 KVA PMT, 1733'  2/0, MT</v>
          </cell>
          <cell r="C518" t="str">
            <v>HXC1</v>
          </cell>
          <cell r="D518"/>
          <cell r="E518"/>
          <cell r="F518"/>
          <cell r="G518" t="str">
            <v>S/101762/CN/CF1R-I-2</v>
          </cell>
          <cell r="H518"/>
          <cell r="I518"/>
          <cell r="J518"/>
          <cell r="K518">
            <v>100</v>
          </cell>
          <cell r="L518" t="str">
            <v>007</v>
          </cell>
          <cell r="M518" t="str">
            <v>2009</v>
          </cell>
          <cell r="N518" t="str">
            <v>0003</v>
          </cell>
          <cell r="O518" t="str">
            <v>1008</v>
          </cell>
          <cell r="P518" t="str">
            <v>1101245</v>
          </cell>
          <cell r="Q518" t="str">
            <v>0003</v>
          </cell>
          <cell r="R518" t="str">
            <v>1070</v>
          </cell>
        </row>
        <row r="519">
          <cell r="A519">
            <v>46896839</v>
          </cell>
          <cell r="B519" t="str">
            <v>NEW 1000 KVA PMT, 1733'  2/0, MT</v>
          </cell>
          <cell r="C519" t="str">
            <v>HXC1</v>
          </cell>
          <cell r="D519"/>
          <cell r="E519"/>
          <cell r="F519"/>
          <cell r="G519" t="str">
            <v>S/101762/CN/CF1R-I-2</v>
          </cell>
          <cell r="H519"/>
          <cell r="I519"/>
          <cell r="J519"/>
          <cell r="K519">
            <v>100</v>
          </cell>
          <cell r="L519" t="str">
            <v>012</v>
          </cell>
          <cell r="M519" t="str">
            <v>2009</v>
          </cell>
          <cell r="N519" t="str">
            <v>0003</v>
          </cell>
          <cell r="O519" t="str">
            <v>1008</v>
          </cell>
          <cell r="P519" t="str">
            <v>1101245</v>
          </cell>
          <cell r="Q519" t="str">
            <v>0003</v>
          </cell>
          <cell r="R519" t="str">
            <v>1070</v>
          </cell>
        </row>
        <row r="520">
          <cell r="A520">
            <v>46910836</v>
          </cell>
          <cell r="B520" t="str">
            <v>NEW PMT (2) 2500 KVA, 313' 1/0 AL, TP'S</v>
          </cell>
          <cell r="C520" t="str">
            <v>HXC1</v>
          </cell>
          <cell r="D520"/>
          <cell r="E520"/>
          <cell r="F520"/>
          <cell r="G520" t="str">
            <v>S/101762/CN/CF1R-I-2</v>
          </cell>
          <cell r="H520"/>
          <cell r="I520"/>
          <cell r="J520"/>
          <cell r="K520">
            <v>100</v>
          </cell>
          <cell r="L520" t="str">
            <v>001</v>
          </cell>
          <cell r="M520" t="str">
            <v>2009</v>
          </cell>
          <cell r="N520" t="str">
            <v>0003</v>
          </cell>
          <cell r="O520" t="str">
            <v>1008</v>
          </cell>
          <cell r="P520" t="str">
            <v>1101245</v>
          </cell>
          <cell r="Q520" t="str">
            <v>0003</v>
          </cell>
          <cell r="R520" t="str">
            <v>1070</v>
          </cell>
        </row>
        <row r="521">
          <cell r="A521">
            <v>46910836</v>
          </cell>
          <cell r="B521" t="str">
            <v>NEW PMT (2) 2500 KVA, 313' 1/0 AL, TP'S</v>
          </cell>
          <cell r="C521" t="str">
            <v>HXC1</v>
          </cell>
          <cell r="D521"/>
          <cell r="E521"/>
          <cell r="F521"/>
          <cell r="G521" t="str">
            <v>S/101762/CN/CF1R-I-2</v>
          </cell>
          <cell r="H521"/>
          <cell r="I521"/>
          <cell r="J521"/>
          <cell r="K521">
            <v>100</v>
          </cell>
          <cell r="L521" t="str">
            <v>001</v>
          </cell>
          <cell r="M521" t="str">
            <v>2009</v>
          </cell>
          <cell r="N521" t="str">
            <v>0003</v>
          </cell>
          <cell r="O521" t="str">
            <v>1008</v>
          </cell>
          <cell r="P521" t="str">
            <v>1101245</v>
          </cell>
          <cell r="Q521" t="str">
            <v>0003</v>
          </cell>
          <cell r="R521" t="str">
            <v>1070</v>
          </cell>
        </row>
        <row r="522">
          <cell r="A522">
            <v>46910836</v>
          </cell>
          <cell r="B522" t="str">
            <v>NEW PMT (2) 2500 KVA, 313' 1/0 AL, TP'S</v>
          </cell>
          <cell r="C522" t="str">
            <v>HXC1</v>
          </cell>
          <cell r="D522"/>
          <cell r="E522"/>
          <cell r="F522"/>
          <cell r="G522" t="str">
            <v>S/101762/CN/CF1R-I-2</v>
          </cell>
          <cell r="H522"/>
          <cell r="I522"/>
          <cell r="J522"/>
          <cell r="K522">
            <v>100</v>
          </cell>
          <cell r="L522" t="str">
            <v>002</v>
          </cell>
          <cell r="M522" t="str">
            <v>2009</v>
          </cell>
          <cell r="N522" t="str">
            <v>0003</v>
          </cell>
          <cell r="O522" t="str">
            <v>1008</v>
          </cell>
          <cell r="P522" t="str">
            <v>1101245</v>
          </cell>
          <cell r="Q522" t="str">
            <v>0003</v>
          </cell>
          <cell r="R522" t="str">
            <v>1070</v>
          </cell>
        </row>
        <row r="523">
          <cell r="A523">
            <v>46910836</v>
          </cell>
          <cell r="B523" t="str">
            <v>NEW PMT (2) 2500 KVA, 313' 1/0 AL, TP'S</v>
          </cell>
          <cell r="C523" t="str">
            <v>HXC1</v>
          </cell>
          <cell r="D523"/>
          <cell r="E523"/>
          <cell r="F523"/>
          <cell r="G523" t="str">
            <v>S/101762/CN/CF1R-I-2</v>
          </cell>
          <cell r="H523"/>
          <cell r="I523"/>
          <cell r="J523"/>
          <cell r="K523">
            <v>100</v>
          </cell>
          <cell r="L523" t="str">
            <v>003</v>
          </cell>
          <cell r="M523" t="str">
            <v>2009</v>
          </cell>
          <cell r="N523" t="str">
            <v>0003</v>
          </cell>
          <cell r="O523" t="str">
            <v>1008</v>
          </cell>
          <cell r="P523" t="str">
            <v>1101245</v>
          </cell>
          <cell r="Q523" t="str">
            <v>0003</v>
          </cell>
          <cell r="R523" t="str">
            <v>1070</v>
          </cell>
        </row>
        <row r="524">
          <cell r="A524">
            <v>46911924</v>
          </cell>
          <cell r="B524" t="str">
            <v>NEW PMT's 1500 KVA , 74' 1/0 AL UDG</v>
          </cell>
          <cell r="C524" t="str">
            <v>HXC1</v>
          </cell>
          <cell r="D524"/>
          <cell r="E524"/>
          <cell r="F524"/>
          <cell r="G524" t="str">
            <v>S/101762/CN/CF1R-I-2</v>
          </cell>
          <cell r="H524"/>
          <cell r="I524"/>
          <cell r="J524"/>
          <cell r="K524">
            <v>100</v>
          </cell>
          <cell r="L524" t="str">
            <v>004</v>
          </cell>
          <cell r="M524" t="str">
            <v>2009</v>
          </cell>
          <cell r="N524" t="str">
            <v>0003</v>
          </cell>
          <cell r="O524" t="str">
            <v>1008</v>
          </cell>
          <cell r="P524" t="str">
            <v>1101245</v>
          </cell>
          <cell r="Q524" t="str">
            <v>0003</v>
          </cell>
          <cell r="R524" t="str">
            <v>1070</v>
          </cell>
        </row>
        <row r="525">
          <cell r="A525">
            <v>46911924</v>
          </cell>
          <cell r="B525" t="str">
            <v>NEW PMT's 1500 KVA , 74' 1/0 AL UDG</v>
          </cell>
          <cell r="C525" t="str">
            <v>HXC1</v>
          </cell>
          <cell r="D525"/>
          <cell r="E525"/>
          <cell r="F525"/>
          <cell r="G525" t="str">
            <v>S/101762/CN/CF1R-I-2</v>
          </cell>
          <cell r="H525"/>
          <cell r="I525"/>
          <cell r="J525"/>
          <cell r="K525">
            <v>100</v>
          </cell>
          <cell r="L525" t="str">
            <v>004</v>
          </cell>
          <cell r="M525" t="str">
            <v>2009</v>
          </cell>
          <cell r="N525" t="str">
            <v>0003</v>
          </cell>
          <cell r="O525" t="str">
            <v>1008</v>
          </cell>
          <cell r="P525" t="str">
            <v>1101245</v>
          </cell>
          <cell r="Q525" t="str">
            <v>0003</v>
          </cell>
          <cell r="R525" t="str">
            <v>1070</v>
          </cell>
        </row>
        <row r="526">
          <cell r="A526">
            <v>46911924</v>
          </cell>
          <cell r="B526" t="str">
            <v>NEW PMT's 1500 KVA , 74' 1/0 AL UDG</v>
          </cell>
          <cell r="C526" t="str">
            <v>HXC1</v>
          </cell>
          <cell r="D526"/>
          <cell r="E526"/>
          <cell r="F526"/>
          <cell r="G526" t="str">
            <v>S/101762/CN/CF1R-I-2</v>
          </cell>
          <cell r="H526"/>
          <cell r="I526"/>
          <cell r="J526"/>
          <cell r="K526">
            <v>100</v>
          </cell>
          <cell r="L526" t="str">
            <v>001</v>
          </cell>
          <cell r="M526" t="str">
            <v>2009</v>
          </cell>
          <cell r="N526" t="str">
            <v>0003</v>
          </cell>
          <cell r="O526" t="str">
            <v>1008</v>
          </cell>
          <cell r="P526" t="str">
            <v>1101245</v>
          </cell>
          <cell r="Q526" t="str">
            <v>0003</v>
          </cell>
          <cell r="R526" t="str">
            <v>1070</v>
          </cell>
        </row>
        <row r="527">
          <cell r="A527">
            <v>46916286</v>
          </cell>
          <cell r="B527" t="str">
            <v>SDUG_Old Orchard Sec 5_#2135</v>
          </cell>
          <cell r="C527" t="str">
            <v>HDC1</v>
          </cell>
          <cell r="D527"/>
          <cell r="E527"/>
          <cell r="F527"/>
          <cell r="G527" t="str">
            <v>S/101530/CN/AF1UI</v>
          </cell>
          <cell r="H527"/>
          <cell r="I527"/>
          <cell r="J527"/>
          <cell r="K527">
            <v>100</v>
          </cell>
          <cell r="L527" t="str">
            <v>002</v>
          </cell>
          <cell r="M527" t="str">
            <v>2009</v>
          </cell>
          <cell r="N527" t="str">
            <v>0003</v>
          </cell>
          <cell r="O527" t="str">
            <v>1023</v>
          </cell>
          <cell r="P527" t="str">
            <v>1101210</v>
          </cell>
          <cell r="Q527" t="str">
            <v>0003</v>
          </cell>
          <cell r="R527" t="str">
            <v>1070</v>
          </cell>
        </row>
        <row r="528">
          <cell r="A528">
            <v>46916286</v>
          </cell>
          <cell r="B528" t="str">
            <v>SDUG_Old Orchard Sec 5_#2135</v>
          </cell>
          <cell r="C528" t="str">
            <v>HDC1</v>
          </cell>
          <cell r="D528"/>
          <cell r="E528"/>
          <cell r="F528"/>
          <cell r="G528" t="str">
            <v>S/101530/CN/AF1UI</v>
          </cell>
          <cell r="H528"/>
          <cell r="I528"/>
          <cell r="J528"/>
          <cell r="K528">
            <v>100</v>
          </cell>
          <cell r="L528" t="str">
            <v>002</v>
          </cell>
          <cell r="M528" t="str">
            <v>2009</v>
          </cell>
          <cell r="N528" t="str">
            <v>0003</v>
          </cell>
          <cell r="O528" t="str">
            <v>1023</v>
          </cell>
          <cell r="P528" t="str">
            <v>1101210</v>
          </cell>
          <cell r="Q528" t="str">
            <v>0003</v>
          </cell>
          <cell r="R528" t="str">
            <v>1070</v>
          </cell>
        </row>
        <row r="529">
          <cell r="A529">
            <v>46916286</v>
          </cell>
          <cell r="B529" t="str">
            <v>SDUG_Old Orchard Sec 5_#2135</v>
          </cell>
          <cell r="C529" t="str">
            <v>HDC1</v>
          </cell>
          <cell r="D529"/>
          <cell r="E529"/>
          <cell r="F529"/>
          <cell r="G529" t="str">
            <v>S/101530/CN/AF1UI</v>
          </cell>
          <cell r="H529"/>
          <cell r="I529"/>
          <cell r="J529"/>
          <cell r="K529">
            <v>100</v>
          </cell>
          <cell r="L529" t="str">
            <v>002</v>
          </cell>
          <cell r="M529" t="str">
            <v>2009</v>
          </cell>
          <cell r="N529" t="str">
            <v>0003</v>
          </cell>
          <cell r="O529" t="str">
            <v>1023</v>
          </cell>
          <cell r="P529" t="str">
            <v>1101210</v>
          </cell>
          <cell r="Q529" t="str">
            <v>0003</v>
          </cell>
          <cell r="R529" t="str">
            <v>1070</v>
          </cell>
        </row>
        <row r="530">
          <cell r="A530">
            <v>46940482</v>
          </cell>
          <cell r="B530" t="str">
            <v>GOVP_JU-M-07_0126B_KIRBY-WESTHMR TO RICH</v>
          </cell>
          <cell r="C530" t="str">
            <v>HDC2</v>
          </cell>
          <cell r="D530"/>
          <cell r="E530"/>
          <cell r="F530"/>
          <cell r="G530" t="str">
            <v>S/101653/CE/AD3DI</v>
          </cell>
          <cell r="H530"/>
          <cell r="I530"/>
          <cell r="J530"/>
          <cell r="K530">
            <v>100</v>
          </cell>
          <cell r="L530" t="str">
            <v>004</v>
          </cell>
          <cell r="M530" t="str">
            <v>2009</v>
          </cell>
          <cell r="N530" t="str">
            <v>0003</v>
          </cell>
          <cell r="O530" t="str">
            <v>1013</v>
          </cell>
          <cell r="P530" t="str">
            <v>1101201</v>
          </cell>
          <cell r="Q530" t="str">
            <v>0003</v>
          </cell>
          <cell r="R530" t="str">
            <v>1070</v>
          </cell>
        </row>
        <row r="531">
          <cell r="A531">
            <v>46940482</v>
          </cell>
          <cell r="B531" t="str">
            <v>GOVP_JU-M-07_0126B_KIRBY-WESTHMR TO RICH</v>
          </cell>
          <cell r="C531" t="str">
            <v>HDC2</v>
          </cell>
          <cell r="D531"/>
          <cell r="E531"/>
          <cell r="F531"/>
          <cell r="G531" t="str">
            <v>S/101653/CE/AD3DI</v>
          </cell>
          <cell r="H531"/>
          <cell r="I531"/>
          <cell r="J531"/>
          <cell r="K531">
            <v>100</v>
          </cell>
          <cell r="L531" t="str">
            <v>007</v>
          </cell>
          <cell r="M531" t="str">
            <v>2009</v>
          </cell>
          <cell r="N531" t="str">
            <v>0003</v>
          </cell>
          <cell r="O531" t="str">
            <v>1013</v>
          </cell>
          <cell r="P531" t="str">
            <v>1101201</v>
          </cell>
          <cell r="Q531" t="str">
            <v>0003</v>
          </cell>
          <cell r="R531" t="str">
            <v>1070</v>
          </cell>
        </row>
        <row r="532">
          <cell r="A532">
            <v>46940482</v>
          </cell>
          <cell r="B532" t="str">
            <v>GOVP_JU-M-07_0126B_KIRBY-WESTHMR TO RICH</v>
          </cell>
          <cell r="C532" t="str">
            <v>HDC2</v>
          </cell>
          <cell r="D532"/>
          <cell r="E532"/>
          <cell r="F532"/>
          <cell r="G532" t="str">
            <v>S/101653/CE/AD3DI</v>
          </cell>
          <cell r="H532"/>
          <cell r="I532"/>
          <cell r="J532"/>
          <cell r="K532">
            <v>100</v>
          </cell>
          <cell r="L532" t="str">
            <v>007</v>
          </cell>
          <cell r="M532" t="str">
            <v>2009</v>
          </cell>
          <cell r="N532" t="str">
            <v>0003</v>
          </cell>
          <cell r="O532" t="str">
            <v>1013</v>
          </cell>
          <cell r="P532" t="str">
            <v>1101201</v>
          </cell>
          <cell r="Q532" t="str">
            <v>0003</v>
          </cell>
          <cell r="R532" t="str">
            <v>1070</v>
          </cell>
        </row>
        <row r="533">
          <cell r="A533">
            <v>46940482</v>
          </cell>
          <cell r="B533" t="str">
            <v>GOVP_JU-M-07_0126B_KIRBY-WESTHMR TO RICH</v>
          </cell>
          <cell r="C533" t="str">
            <v>HDC2</v>
          </cell>
          <cell r="D533"/>
          <cell r="E533"/>
          <cell r="F533"/>
          <cell r="G533" t="str">
            <v>S/101653/CE/AD3DI</v>
          </cell>
          <cell r="H533"/>
          <cell r="I533"/>
          <cell r="J533"/>
          <cell r="K533">
            <v>70</v>
          </cell>
          <cell r="L533" t="str">
            <v>004</v>
          </cell>
          <cell r="M533" t="str">
            <v>2009</v>
          </cell>
          <cell r="N533" t="str">
            <v>0003</v>
          </cell>
          <cell r="O533" t="str">
            <v>1013</v>
          </cell>
          <cell r="P533" t="str">
            <v>1101201</v>
          </cell>
          <cell r="Q533" t="str">
            <v>0003</v>
          </cell>
          <cell r="R533" t="str">
            <v>1070</v>
          </cell>
        </row>
        <row r="534">
          <cell r="A534">
            <v>46940482</v>
          </cell>
          <cell r="B534" t="str">
            <v>GOVP_JU-M-07_0126B_KIRBY-WESTHMR TO RICH</v>
          </cell>
          <cell r="C534" t="str">
            <v>HDC2</v>
          </cell>
          <cell r="D534"/>
          <cell r="E534"/>
          <cell r="F534"/>
          <cell r="G534" t="str">
            <v>S/101653/CE/AD3DR-1</v>
          </cell>
          <cell r="H534"/>
          <cell r="I534"/>
          <cell r="J534"/>
          <cell r="K534">
            <v>30</v>
          </cell>
          <cell r="L534" t="str">
            <v>004</v>
          </cell>
          <cell r="M534" t="str">
            <v>2009</v>
          </cell>
          <cell r="N534" t="str">
            <v>0003</v>
          </cell>
          <cell r="O534" t="str">
            <v>1013</v>
          </cell>
          <cell r="P534" t="str">
            <v>1101201</v>
          </cell>
          <cell r="Q534" t="str">
            <v>0003</v>
          </cell>
          <cell r="R534" t="str">
            <v>1070</v>
          </cell>
        </row>
        <row r="535">
          <cell r="A535">
            <v>46945090</v>
          </cell>
          <cell r="B535" t="str">
            <v>GOVP_METRO LIGHT RAIL_NORTH CORR_SEC 5</v>
          </cell>
          <cell r="C535" t="str">
            <v>HDC2</v>
          </cell>
          <cell r="D535"/>
          <cell r="E535"/>
          <cell r="F535"/>
          <cell r="G535" t="str">
            <v>S/101653/CE/AD3DI</v>
          </cell>
          <cell r="H535"/>
          <cell r="I535"/>
          <cell r="J535"/>
          <cell r="K535">
            <v>100</v>
          </cell>
          <cell r="L535" t="str">
            <v>010</v>
          </cell>
          <cell r="M535" t="str">
            <v>2009</v>
          </cell>
          <cell r="N535" t="str">
            <v>0003</v>
          </cell>
          <cell r="O535" t="str">
            <v>1013</v>
          </cell>
          <cell r="P535" t="str">
            <v>1101201</v>
          </cell>
          <cell r="Q535" t="str">
            <v>0003</v>
          </cell>
          <cell r="R535" t="str">
            <v>1070</v>
          </cell>
        </row>
        <row r="536">
          <cell r="A536">
            <v>46945090</v>
          </cell>
          <cell r="B536" t="str">
            <v>GOVP_METRO LIGHT RAIL_NORTH CORR_SEC 5</v>
          </cell>
          <cell r="C536" t="str">
            <v>HDC2</v>
          </cell>
          <cell r="D536"/>
          <cell r="E536"/>
          <cell r="F536"/>
          <cell r="G536" t="str">
            <v>S/101653/CE/AD3DI</v>
          </cell>
          <cell r="H536"/>
          <cell r="I536"/>
          <cell r="J536"/>
          <cell r="K536">
            <v>70</v>
          </cell>
          <cell r="L536" t="str">
            <v>010</v>
          </cell>
          <cell r="M536" t="str">
            <v>2009</v>
          </cell>
          <cell r="N536" t="str">
            <v>0003</v>
          </cell>
          <cell r="O536" t="str">
            <v>1013</v>
          </cell>
          <cell r="P536" t="str">
            <v>1101201</v>
          </cell>
          <cell r="Q536" t="str">
            <v>0003</v>
          </cell>
          <cell r="R536" t="str">
            <v>1070</v>
          </cell>
        </row>
        <row r="537">
          <cell r="A537">
            <v>46945090</v>
          </cell>
          <cell r="B537" t="str">
            <v>GOVP_METRO LIGHT RAIL_NORTH CORR_SEC 5</v>
          </cell>
          <cell r="C537" t="str">
            <v>HDC2</v>
          </cell>
          <cell r="D537"/>
          <cell r="E537"/>
          <cell r="F537"/>
          <cell r="G537" t="str">
            <v>S/101653/CE/AD3DR-1</v>
          </cell>
          <cell r="H537"/>
          <cell r="I537"/>
          <cell r="J537"/>
          <cell r="K537">
            <v>30</v>
          </cell>
          <cell r="L537" t="str">
            <v>010</v>
          </cell>
          <cell r="M537" t="str">
            <v>2009</v>
          </cell>
          <cell r="N537" t="str">
            <v>0003</v>
          </cell>
          <cell r="O537" t="str">
            <v>1013</v>
          </cell>
          <cell r="P537" t="str">
            <v>1101201</v>
          </cell>
          <cell r="Q537" t="str">
            <v>0003</v>
          </cell>
          <cell r="R537" t="str">
            <v>1070</v>
          </cell>
        </row>
        <row r="538">
          <cell r="A538">
            <v>46962536</v>
          </cell>
          <cell r="B538" t="str">
            <v>CNTR DUCT,MH'S, BORE</v>
          </cell>
          <cell r="C538" t="str">
            <v>HXC3</v>
          </cell>
          <cell r="D538"/>
          <cell r="E538"/>
          <cell r="F538"/>
          <cell r="G538" t="str">
            <v>S/101762/CE/CG1R-I-1</v>
          </cell>
          <cell r="H538"/>
          <cell r="I538"/>
          <cell r="J538"/>
          <cell r="K538">
            <v>100</v>
          </cell>
          <cell r="L538" t="str">
            <v>006</v>
          </cell>
          <cell r="M538" t="str">
            <v>2009</v>
          </cell>
          <cell r="N538" t="str">
            <v>0003</v>
          </cell>
          <cell r="O538" t="str">
            <v>1008</v>
          </cell>
          <cell r="P538" t="str">
            <v>1101245</v>
          </cell>
          <cell r="Q538" t="str">
            <v>0003</v>
          </cell>
          <cell r="R538" t="str">
            <v>1070</v>
          </cell>
        </row>
        <row r="539">
          <cell r="A539">
            <v>46962536</v>
          </cell>
          <cell r="B539" t="str">
            <v>CNTR DUCT,MH'S, BORE</v>
          </cell>
          <cell r="C539" t="str">
            <v>HXC3</v>
          </cell>
          <cell r="D539"/>
          <cell r="E539"/>
          <cell r="F539"/>
          <cell r="G539" t="str">
            <v>S/101762/CE/CG1R-I-1</v>
          </cell>
          <cell r="H539"/>
          <cell r="I539"/>
          <cell r="J539"/>
          <cell r="K539">
            <v>100</v>
          </cell>
          <cell r="L539" t="str">
            <v>007</v>
          </cell>
          <cell r="M539" t="str">
            <v>2009</v>
          </cell>
          <cell r="N539" t="str">
            <v>0003</v>
          </cell>
          <cell r="O539" t="str">
            <v>1008</v>
          </cell>
          <cell r="P539" t="str">
            <v>1101245</v>
          </cell>
          <cell r="Q539" t="str">
            <v>0003</v>
          </cell>
          <cell r="R539" t="str">
            <v>1070</v>
          </cell>
        </row>
        <row r="540">
          <cell r="A540">
            <v>46962536</v>
          </cell>
          <cell r="B540" t="str">
            <v>CNTR DUCT,MH'S, BORE</v>
          </cell>
          <cell r="C540" t="str">
            <v>HXC3</v>
          </cell>
          <cell r="D540"/>
          <cell r="E540"/>
          <cell r="F540"/>
          <cell r="G540" t="str">
            <v>S/101762/CE/CG1R-I-1</v>
          </cell>
          <cell r="H540"/>
          <cell r="I540"/>
          <cell r="J540"/>
          <cell r="K540">
            <v>100</v>
          </cell>
          <cell r="L540" t="str">
            <v>007</v>
          </cell>
          <cell r="M540" t="str">
            <v>2009</v>
          </cell>
          <cell r="N540" t="str">
            <v>0003</v>
          </cell>
          <cell r="O540" t="str">
            <v>1008</v>
          </cell>
          <cell r="P540" t="str">
            <v>1101245</v>
          </cell>
          <cell r="Q540" t="str">
            <v>0003</v>
          </cell>
          <cell r="R540" t="str">
            <v>1070</v>
          </cell>
        </row>
        <row r="541">
          <cell r="A541">
            <v>46962536</v>
          </cell>
          <cell r="B541" t="str">
            <v>CNTR DUCT,MH'S, BORE</v>
          </cell>
          <cell r="C541" t="str">
            <v>HXC3</v>
          </cell>
          <cell r="D541"/>
          <cell r="E541"/>
          <cell r="F541"/>
          <cell r="G541" t="str">
            <v>S/101762/CE/CG1R-I-1</v>
          </cell>
          <cell r="H541"/>
          <cell r="I541"/>
          <cell r="J541"/>
          <cell r="K541">
            <v>100</v>
          </cell>
          <cell r="L541" t="str">
            <v>007</v>
          </cell>
          <cell r="M541" t="str">
            <v>2009</v>
          </cell>
          <cell r="N541" t="str">
            <v>0003</v>
          </cell>
          <cell r="O541" t="str">
            <v>1008</v>
          </cell>
          <cell r="P541" t="str">
            <v>1101245</v>
          </cell>
          <cell r="Q541" t="str">
            <v>0003</v>
          </cell>
          <cell r="R541" t="str">
            <v>1070</v>
          </cell>
        </row>
        <row r="542">
          <cell r="A542">
            <v>46962536</v>
          </cell>
          <cell r="B542" t="str">
            <v>CNTR DUCT,MH'S, BORE</v>
          </cell>
          <cell r="C542" t="str">
            <v>HXC3</v>
          </cell>
          <cell r="D542"/>
          <cell r="E542"/>
          <cell r="F542"/>
          <cell r="G542" t="str">
            <v>S/101762/CE/CG1R-I-1</v>
          </cell>
          <cell r="H542"/>
          <cell r="I542"/>
          <cell r="J542"/>
          <cell r="K542">
            <v>100</v>
          </cell>
          <cell r="L542" t="str">
            <v>007</v>
          </cell>
          <cell r="M542" t="str">
            <v>2009</v>
          </cell>
          <cell r="N542" t="str">
            <v>0003</v>
          </cell>
          <cell r="O542" t="str">
            <v>1008</v>
          </cell>
          <cell r="P542" t="str">
            <v>1101245</v>
          </cell>
          <cell r="Q542" t="str">
            <v>0003</v>
          </cell>
          <cell r="R542" t="str">
            <v>1070</v>
          </cell>
        </row>
        <row r="543">
          <cell r="A543">
            <v>46967813</v>
          </cell>
          <cell r="B543" t="str">
            <v>NEW PMT300,500KVA,1492'1/0,2TP SOX0811</v>
          </cell>
          <cell r="C543" t="str">
            <v>HXC1</v>
          </cell>
          <cell r="D543"/>
          <cell r="E543"/>
          <cell r="F543"/>
          <cell r="G543" t="str">
            <v>S/101762/CN/CF1R-I-2</v>
          </cell>
          <cell r="H543"/>
          <cell r="I543"/>
          <cell r="J543"/>
          <cell r="K543">
            <v>100</v>
          </cell>
          <cell r="L543" t="str">
            <v>001</v>
          </cell>
          <cell r="M543" t="str">
            <v>2009</v>
          </cell>
          <cell r="N543" t="str">
            <v>0003</v>
          </cell>
          <cell r="O543" t="str">
            <v>1008</v>
          </cell>
          <cell r="P543" t="str">
            <v>1101245</v>
          </cell>
          <cell r="Q543" t="str">
            <v>0003</v>
          </cell>
          <cell r="R543" t="str">
            <v>1070</v>
          </cell>
        </row>
        <row r="544">
          <cell r="A544">
            <v>46967813</v>
          </cell>
          <cell r="B544" t="str">
            <v>NEW PMT300,500KVA,1492'1/0,2TP SOX0811</v>
          </cell>
          <cell r="C544" t="str">
            <v>HXC1</v>
          </cell>
          <cell r="D544"/>
          <cell r="E544"/>
          <cell r="F544"/>
          <cell r="G544" t="str">
            <v>S/101762/CN/CF1R-I-2</v>
          </cell>
          <cell r="H544"/>
          <cell r="I544"/>
          <cell r="J544"/>
          <cell r="K544">
            <v>100</v>
          </cell>
          <cell r="L544" t="str">
            <v>001</v>
          </cell>
          <cell r="M544" t="str">
            <v>2009</v>
          </cell>
          <cell r="N544" t="str">
            <v>0003</v>
          </cell>
          <cell r="O544" t="str">
            <v>1008</v>
          </cell>
          <cell r="P544" t="str">
            <v>1101245</v>
          </cell>
          <cell r="Q544" t="str">
            <v>0003</v>
          </cell>
          <cell r="R544" t="str">
            <v>1070</v>
          </cell>
        </row>
        <row r="545">
          <cell r="A545">
            <v>46967813</v>
          </cell>
          <cell r="B545" t="str">
            <v>NEW PMT300,500KVA,1492'1/0,2TP SOX0811</v>
          </cell>
          <cell r="C545" t="str">
            <v>HXC1</v>
          </cell>
          <cell r="D545"/>
          <cell r="E545"/>
          <cell r="F545"/>
          <cell r="G545" t="str">
            <v>S/101762/CN/CF1R-I-2</v>
          </cell>
          <cell r="H545"/>
          <cell r="I545"/>
          <cell r="J545"/>
          <cell r="K545">
            <v>100</v>
          </cell>
          <cell r="L545" t="str">
            <v>003</v>
          </cell>
          <cell r="M545" t="str">
            <v>2009</v>
          </cell>
          <cell r="N545" t="str">
            <v>0003</v>
          </cell>
          <cell r="O545" t="str">
            <v>1008</v>
          </cell>
          <cell r="P545" t="str">
            <v>1101245</v>
          </cell>
          <cell r="Q545" t="str">
            <v>0003</v>
          </cell>
          <cell r="R545" t="str">
            <v>1070</v>
          </cell>
        </row>
        <row r="546">
          <cell r="A546">
            <v>46982685</v>
          </cell>
          <cell r="B546" t="str">
            <v>NEW 1000 KVA PMT, 217' 1/0, 0810SOX</v>
          </cell>
          <cell r="C546" t="str">
            <v>HXC1</v>
          </cell>
          <cell r="D546"/>
          <cell r="E546"/>
          <cell r="F546"/>
          <cell r="G546" t="str">
            <v>S/101762/CN/CF1R-I-2</v>
          </cell>
          <cell r="H546"/>
          <cell r="I546"/>
          <cell r="J546"/>
          <cell r="K546">
            <v>100</v>
          </cell>
          <cell r="L546" t="str">
            <v>004</v>
          </cell>
          <cell r="M546" t="str">
            <v>2009</v>
          </cell>
          <cell r="N546" t="str">
            <v>0003</v>
          </cell>
          <cell r="O546" t="str">
            <v>1008</v>
          </cell>
          <cell r="P546" t="str">
            <v>1101245</v>
          </cell>
          <cell r="Q546" t="str">
            <v>0003</v>
          </cell>
          <cell r="R546" t="str">
            <v>1070</v>
          </cell>
        </row>
        <row r="547">
          <cell r="A547">
            <v>46982685</v>
          </cell>
          <cell r="B547" t="str">
            <v>NEW 1000 KVA PMT, 217' 1/0, 0810SOX</v>
          </cell>
          <cell r="C547" t="str">
            <v>HXC1</v>
          </cell>
          <cell r="D547"/>
          <cell r="E547"/>
          <cell r="F547"/>
          <cell r="G547" t="str">
            <v>S/101762/CN/CF1R-I-2</v>
          </cell>
          <cell r="H547"/>
          <cell r="I547"/>
          <cell r="J547"/>
          <cell r="K547">
            <v>100</v>
          </cell>
          <cell r="L547" t="str">
            <v>004</v>
          </cell>
          <cell r="M547" t="str">
            <v>2009</v>
          </cell>
          <cell r="N547" t="str">
            <v>0003</v>
          </cell>
          <cell r="O547" t="str">
            <v>1008</v>
          </cell>
          <cell r="P547" t="str">
            <v>1101245</v>
          </cell>
          <cell r="Q547" t="str">
            <v>0003</v>
          </cell>
          <cell r="R547" t="str">
            <v>1070</v>
          </cell>
        </row>
        <row r="548">
          <cell r="A548">
            <v>46982685</v>
          </cell>
          <cell r="B548" t="str">
            <v>NEW 1000 KVA PMT, 217' 1/0, 0810SOX</v>
          </cell>
          <cell r="C548" t="str">
            <v>HXC1</v>
          </cell>
          <cell r="D548"/>
          <cell r="E548"/>
          <cell r="F548"/>
          <cell r="G548" t="str">
            <v>S/101762/CN/CF1R-I-2</v>
          </cell>
          <cell r="H548"/>
          <cell r="I548"/>
          <cell r="J548"/>
          <cell r="K548">
            <v>100</v>
          </cell>
          <cell r="L548" t="str">
            <v>004</v>
          </cell>
          <cell r="M548" t="str">
            <v>2009</v>
          </cell>
          <cell r="N548" t="str">
            <v>0003</v>
          </cell>
          <cell r="O548" t="str">
            <v>1008</v>
          </cell>
          <cell r="P548" t="str">
            <v>1101245</v>
          </cell>
          <cell r="Q548" t="str">
            <v>0003</v>
          </cell>
          <cell r="R548" t="str">
            <v>1070</v>
          </cell>
        </row>
        <row r="549">
          <cell r="A549">
            <v>46983248</v>
          </cell>
          <cell r="B549" t="str">
            <v>NEW PMT 1500 KVA, 350FT 1/0, TP 0901SOX</v>
          </cell>
          <cell r="C549" t="str">
            <v>HXC1</v>
          </cell>
          <cell r="D549"/>
          <cell r="E549"/>
          <cell r="F549"/>
          <cell r="G549" t="str">
            <v>S/101762/CN/CF1R-I-2</v>
          </cell>
          <cell r="H549"/>
          <cell r="I549"/>
          <cell r="J549"/>
          <cell r="K549">
            <v>100</v>
          </cell>
          <cell r="L549" t="str">
            <v>002</v>
          </cell>
          <cell r="M549" t="str">
            <v>2009</v>
          </cell>
          <cell r="N549" t="str">
            <v>0003</v>
          </cell>
          <cell r="O549" t="str">
            <v>1008</v>
          </cell>
          <cell r="P549" t="str">
            <v>1101245</v>
          </cell>
          <cell r="Q549" t="str">
            <v>0003</v>
          </cell>
          <cell r="R549" t="str">
            <v>1070</v>
          </cell>
        </row>
        <row r="550">
          <cell r="A550">
            <v>46983248</v>
          </cell>
          <cell r="B550" t="str">
            <v>NEW PMT 1500 KVA, 350FT 1/0, TP 0901SOX</v>
          </cell>
          <cell r="C550" t="str">
            <v>HXC1</v>
          </cell>
          <cell r="D550"/>
          <cell r="E550"/>
          <cell r="F550"/>
          <cell r="G550" t="str">
            <v>S/101762/CN/CF1R-I-2</v>
          </cell>
          <cell r="H550"/>
          <cell r="I550"/>
          <cell r="J550"/>
          <cell r="K550">
            <v>100</v>
          </cell>
          <cell r="L550" t="str">
            <v>002</v>
          </cell>
          <cell r="M550" t="str">
            <v>2009</v>
          </cell>
          <cell r="N550" t="str">
            <v>0003</v>
          </cell>
          <cell r="O550" t="str">
            <v>1008</v>
          </cell>
          <cell r="P550" t="str">
            <v>1101245</v>
          </cell>
          <cell r="Q550" t="str">
            <v>0003</v>
          </cell>
          <cell r="R550" t="str">
            <v>1070</v>
          </cell>
        </row>
        <row r="551">
          <cell r="A551">
            <v>46983248</v>
          </cell>
          <cell r="B551" t="str">
            <v>NEW PMT 1500 KVA, 350FT 1/0, TP 0901SOX</v>
          </cell>
          <cell r="C551" t="str">
            <v>HXC1</v>
          </cell>
          <cell r="D551"/>
          <cell r="E551"/>
          <cell r="F551"/>
          <cell r="G551" t="str">
            <v>S/101762/CN/CF1R-I-2</v>
          </cell>
          <cell r="H551"/>
          <cell r="I551"/>
          <cell r="J551"/>
          <cell r="K551">
            <v>100</v>
          </cell>
          <cell r="L551" t="str">
            <v>006</v>
          </cell>
          <cell r="M551" t="str">
            <v>2009</v>
          </cell>
          <cell r="N551" t="str">
            <v>0003</v>
          </cell>
          <cell r="O551" t="str">
            <v>1008</v>
          </cell>
          <cell r="P551" t="str">
            <v>1101245</v>
          </cell>
          <cell r="Q551" t="str">
            <v>0003</v>
          </cell>
          <cell r="R551" t="str">
            <v>1070</v>
          </cell>
        </row>
        <row r="552">
          <cell r="A552">
            <v>46983248</v>
          </cell>
          <cell r="B552" t="str">
            <v>NEW PMT 1500 KVA, 350FT 1/0, TP 0901SOX</v>
          </cell>
          <cell r="C552" t="str">
            <v>HXC1</v>
          </cell>
          <cell r="D552"/>
          <cell r="E552"/>
          <cell r="F552"/>
          <cell r="G552" t="str">
            <v>S/101762/CN/CF1R-I-2</v>
          </cell>
          <cell r="H552"/>
          <cell r="I552"/>
          <cell r="J552"/>
          <cell r="K552">
            <v>100</v>
          </cell>
          <cell r="L552" t="str">
            <v>006</v>
          </cell>
          <cell r="M552" t="str">
            <v>2009</v>
          </cell>
          <cell r="N552" t="str">
            <v>0003</v>
          </cell>
          <cell r="O552" t="str">
            <v>1008</v>
          </cell>
          <cell r="P552" t="str">
            <v>1101245</v>
          </cell>
          <cell r="Q552" t="str">
            <v>0003</v>
          </cell>
          <cell r="R552" t="str">
            <v>1070</v>
          </cell>
        </row>
        <row r="553">
          <cell r="A553">
            <v>46983248</v>
          </cell>
          <cell r="B553" t="str">
            <v>NEW PMT 1500 KVA, 350FT 1/0, TP 0901SOX</v>
          </cell>
          <cell r="C553" t="str">
            <v>HXC1</v>
          </cell>
          <cell r="D553"/>
          <cell r="E553"/>
          <cell r="F553"/>
          <cell r="G553" t="str">
            <v>S/101762/CN/CF1R-I-2</v>
          </cell>
          <cell r="H553"/>
          <cell r="I553"/>
          <cell r="J553"/>
          <cell r="K553">
            <v>100</v>
          </cell>
          <cell r="L553" t="str">
            <v>006</v>
          </cell>
          <cell r="M553" t="str">
            <v>2009</v>
          </cell>
          <cell r="N553" t="str">
            <v>0003</v>
          </cell>
          <cell r="O553" t="str">
            <v>1008</v>
          </cell>
          <cell r="P553" t="str">
            <v>1101245</v>
          </cell>
          <cell r="Q553" t="str">
            <v>0003</v>
          </cell>
          <cell r="R553" t="str">
            <v>1070</v>
          </cell>
        </row>
        <row r="554">
          <cell r="A554">
            <v>46990254</v>
          </cell>
          <cell r="B554" t="str">
            <v>NEW PMT 2000 KVA, 92 FT 1/0, TP</v>
          </cell>
          <cell r="C554" t="str">
            <v>HXC1</v>
          </cell>
          <cell r="D554"/>
          <cell r="E554"/>
          <cell r="F554"/>
          <cell r="G554" t="str">
            <v>S/101762/CN/CF1R-I-2</v>
          </cell>
          <cell r="H554"/>
          <cell r="I554"/>
          <cell r="J554"/>
          <cell r="K554">
            <v>100</v>
          </cell>
          <cell r="L554" t="str">
            <v>004</v>
          </cell>
          <cell r="M554" t="str">
            <v>2009</v>
          </cell>
          <cell r="N554" t="str">
            <v>0003</v>
          </cell>
          <cell r="O554" t="str">
            <v>1008</v>
          </cell>
          <cell r="P554" t="str">
            <v>1101245</v>
          </cell>
          <cell r="Q554" t="str">
            <v>0003</v>
          </cell>
          <cell r="R554" t="str">
            <v>1070</v>
          </cell>
        </row>
        <row r="555">
          <cell r="A555">
            <v>46990254</v>
          </cell>
          <cell r="B555" t="str">
            <v>NEW PMT 2000 KVA, 92 FT 1/0, TP</v>
          </cell>
          <cell r="C555" t="str">
            <v>HXC1</v>
          </cell>
          <cell r="D555"/>
          <cell r="E555"/>
          <cell r="F555"/>
          <cell r="G555" t="str">
            <v>S/101762/CN/CF1R-I-2</v>
          </cell>
          <cell r="H555"/>
          <cell r="I555"/>
          <cell r="J555"/>
          <cell r="K555">
            <v>100</v>
          </cell>
          <cell r="L555" t="str">
            <v>004</v>
          </cell>
          <cell r="M555" t="str">
            <v>2009</v>
          </cell>
          <cell r="N555" t="str">
            <v>0003</v>
          </cell>
          <cell r="O555" t="str">
            <v>1008</v>
          </cell>
          <cell r="P555" t="str">
            <v>1101245</v>
          </cell>
          <cell r="Q555" t="str">
            <v>0003</v>
          </cell>
          <cell r="R555" t="str">
            <v>1070</v>
          </cell>
        </row>
        <row r="556">
          <cell r="A556">
            <v>46990254</v>
          </cell>
          <cell r="B556" t="str">
            <v>NEW PMT 2000 KVA, 92 FT 1/0, TP</v>
          </cell>
          <cell r="C556" t="str">
            <v>HXC1</v>
          </cell>
          <cell r="D556"/>
          <cell r="E556"/>
          <cell r="F556"/>
          <cell r="G556" t="str">
            <v>S/101762/CN/CF1R-I-2</v>
          </cell>
          <cell r="H556"/>
          <cell r="I556"/>
          <cell r="J556"/>
          <cell r="K556">
            <v>100</v>
          </cell>
          <cell r="L556" t="str">
            <v>005</v>
          </cell>
          <cell r="M556" t="str">
            <v>2009</v>
          </cell>
          <cell r="N556" t="str">
            <v>0003</v>
          </cell>
          <cell r="O556" t="str">
            <v>1008</v>
          </cell>
          <cell r="P556" t="str">
            <v>1101245</v>
          </cell>
          <cell r="Q556" t="str">
            <v>0003</v>
          </cell>
          <cell r="R556" t="str">
            <v>1070</v>
          </cell>
        </row>
        <row r="557">
          <cell r="A557">
            <v>46990254</v>
          </cell>
          <cell r="B557" t="str">
            <v>NEW PMT 2000 KVA, 92 FT 1/0, TP</v>
          </cell>
          <cell r="C557" t="str">
            <v>HXC1</v>
          </cell>
          <cell r="D557"/>
          <cell r="E557"/>
          <cell r="F557"/>
          <cell r="G557" t="str">
            <v>S/101762/CN/CF1R-I-2</v>
          </cell>
          <cell r="H557"/>
          <cell r="I557"/>
          <cell r="J557"/>
          <cell r="K557">
            <v>100</v>
          </cell>
          <cell r="L557" t="str">
            <v>005</v>
          </cell>
          <cell r="M557" t="str">
            <v>2009</v>
          </cell>
          <cell r="N557" t="str">
            <v>0003</v>
          </cell>
          <cell r="O557" t="str">
            <v>1008</v>
          </cell>
          <cell r="P557" t="str">
            <v>1101245</v>
          </cell>
          <cell r="Q557" t="str">
            <v>0003</v>
          </cell>
          <cell r="R557" t="str">
            <v>1070</v>
          </cell>
        </row>
        <row r="558">
          <cell r="A558">
            <v>46990254</v>
          </cell>
          <cell r="B558" t="str">
            <v>NEW PMT 2000 KVA, 92 FT 1/0, TP</v>
          </cell>
          <cell r="C558" t="str">
            <v>HXC1</v>
          </cell>
          <cell r="D558"/>
          <cell r="E558"/>
          <cell r="F558"/>
          <cell r="G558" t="str">
            <v>S/101762/CN/CF1R-I-2</v>
          </cell>
          <cell r="H558"/>
          <cell r="I558"/>
          <cell r="J558"/>
          <cell r="K558">
            <v>100</v>
          </cell>
          <cell r="L558" t="str">
            <v>004</v>
          </cell>
          <cell r="M558" t="str">
            <v>2009</v>
          </cell>
          <cell r="N558" t="str">
            <v>0003</v>
          </cell>
          <cell r="O558" t="str">
            <v>1008</v>
          </cell>
          <cell r="P558" t="str">
            <v>1101245</v>
          </cell>
          <cell r="Q558" t="str">
            <v>0003</v>
          </cell>
          <cell r="R558" t="str">
            <v>1070</v>
          </cell>
        </row>
        <row r="559">
          <cell r="A559">
            <v>47013042</v>
          </cell>
          <cell r="B559" t="str">
            <v>DDPU_POLE-TEX CIRCUIT TIE_</v>
          </cell>
          <cell r="C559" t="str">
            <v>HDC2</v>
          </cell>
          <cell r="D559"/>
          <cell r="E559"/>
          <cell r="F559"/>
          <cell r="G559" t="str">
            <v>S/101556/CN/AF1HR</v>
          </cell>
          <cell r="H559"/>
          <cell r="I559"/>
          <cell r="J559"/>
          <cell r="K559">
            <v>30</v>
          </cell>
          <cell r="L559" t="str">
            <v>004</v>
          </cell>
          <cell r="M559" t="str">
            <v>2009</v>
          </cell>
          <cell r="N559" t="str">
            <v>0003</v>
          </cell>
          <cell r="O559" t="str">
            <v>1012</v>
          </cell>
          <cell r="P559" t="str">
            <v>1101170</v>
          </cell>
          <cell r="Q559" t="str">
            <v>0003</v>
          </cell>
          <cell r="R559" t="str">
            <v>1070</v>
          </cell>
        </row>
        <row r="560">
          <cell r="A560">
            <v>47013042</v>
          </cell>
          <cell r="B560" t="str">
            <v>DDPU_POLE-TEX CIRCUIT TIE_</v>
          </cell>
          <cell r="C560" t="str">
            <v>HDC2</v>
          </cell>
          <cell r="D560"/>
          <cell r="E560"/>
          <cell r="F560"/>
          <cell r="G560" t="str">
            <v>S/101556/CN/AF1HI-4</v>
          </cell>
          <cell r="H560"/>
          <cell r="I560"/>
          <cell r="J560"/>
          <cell r="K560">
            <v>70</v>
          </cell>
          <cell r="L560" t="str">
            <v>004</v>
          </cell>
          <cell r="M560" t="str">
            <v>2009</v>
          </cell>
          <cell r="N560" t="str">
            <v>0003</v>
          </cell>
          <cell r="O560" t="str">
            <v>1012</v>
          </cell>
          <cell r="P560" t="str">
            <v>1101170</v>
          </cell>
          <cell r="Q560" t="str">
            <v>0003</v>
          </cell>
          <cell r="R560" t="str">
            <v>1070</v>
          </cell>
        </row>
        <row r="561">
          <cell r="A561">
            <v>47013042</v>
          </cell>
          <cell r="B561" t="str">
            <v>DDPU_POLE-TEX CIRCUIT TIE_</v>
          </cell>
          <cell r="C561" t="str">
            <v>HDC2</v>
          </cell>
          <cell r="D561"/>
          <cell r="E561"/>
          <cell r="F561"/>
          <cell r="G561" t="str">
            <v>S/101556/CN/AF1HI-4</v>
          </cell>
          <cell r="H561"/>
          <cell r="I561"/>
          <cell r="J561"/>
          <cell r="K561">
            <v>100</v>
          </cell>
          <cell r="L561" t="str">
            <v>004</v>
          </cell>
          <cell r="M561" t="str">
            <v>2009</v>
          </cell>
          <cell r="N561" t="str">
            <v>0003</v>
          </cell>
          <cell r="O561" t="str">
            <v>1012</v>
          </cell>
          <cell r="P561" t="str">
            <v>1101170</v>
          </cell>
          <cell r="Q561" t="str">
            <v>0003</v>
          </cell>
          <cell r="R561" t="str">
            <v>1070</v>
          </cell>
        </row>
        <row r="562">
          <cell r="A562">
            <v>47013042</v>
          </cell>
          <cell r="B562" t="str">
            <v>DDPU_POLE-TEX CIRCUIT TIE_</v>
          </cell>
          <cell r="C562" t="str">
            <v>HDC2</v>
          </cell>
          <cell r="D562"/>
          <cell r="E562"/>
          <cell r="F562"/>
          <cell r="G562" t="str">
            <v>S/101556/CN/AF1HR</v>
          </cell>
          <cell r="H562"/>
          <cell r="I562"/>
          <cell r="J562"/>
          <cell r="K562">
            <v>30</v>
          </cell>
          <cell r="L562" t="str">
            <v>004</v>
          </cell>
          <cell r="M562" t="str">
            <v>2009</v>
          </cell>
          <cell r="N562" t="str">
            <v>0003</v>
          </cell>
          <cell r="O562" t="str">
            <v>1012</v>
          </cell>
          <cell r="P562" t="str">
            <v>1101170</v>
          </cell>
          <cell r="Q562" t="str">
            <v>0003</v>
          </cell>
          <cell r="R562" t="str">
            <v>1070</v>
          </cell>
        </row>
        <row r="563">
          <cell r="A563">
            <v>47013042</v>
          </cell>
          <cell r="B563" t="str">
            <v>DDPU_POLE-TEX CIRCUIT TIE_</v>
          </cell>
          <cell r="C563" t="str">
            <v>HDC2</v>
          </cell>
          <cell r="D563"/>
          <cell r="E563"/>
          <cell r="F563"/>
          <cell r="G563" t="str">
            <v>S/101556/CN/AF1HI-4</v>
          </cell>
          <cell r="H563"/>
          <cell r="I563"/>
          <cell r="J563"/>
          <cell r="K563">
            <v>70</v>
          </cell>
          <cell r="L563" t="str">
            <v>004</v>
          </cell>
          <cell r="M563" t="str">
            <v>2009</v>
          </cell>
          <cell r="N563" t="str">
            <v>0003</v>
          </cell>
          <cell r="O563" t="str">
            <v>1012</v>
          </cell>
          <cell r="P563" t="str">
            <v>1101170</v>
          </cell>
          <cell r="Q563" t="str">
            <v>0003</v>
          </cell>
          <cell r="R563" t="str">
            <v>1070</v>
          </cell>
        </row>
        <row r="564">
          <cell r="A564">
            <v>47055788</v>
          </cell>
          <cell r="B564" t="str">
            <v>DDPR_08_LB02_BUILD 1000' OF 600AAC</v>
          </cell>
          <cell r="C564" t="str">
            <v>HDC1</v>
          </cell>
          <cell r="D564"/>
          <cell r="E564"/>
          <cell r="F564"/>
          <cell r="G564" t="str">
            <v>S/101556/CN/AF1AI</v>
          </cell>
          <cell r="H564"/>
          <cell r="I564"/>
          <cell r="J564"/>
          <cell r="K564">
            <v>100</v>
          </cell>
          <cell r="L564" t="str">
            <v>011</v>
          </cell>
          <cell r="M564" t="str">
            <v>2009</v>
          </cell>
          <cell r="N564" t="str">
            <v>0003</v>
          </cell>
          <cell r="O564" t="str">
            <v>1012</v>
          </cell>
          <cell r="P564" t="str">
            <v>1101170</v>
          </cell>
          <cell r="Q564" t="str">
            <v>0003</v>
          </cell>
          <cell r="R564" t="str">
            <v>1070</v>
          </cell>
        </row>
        <row r="565">
          <cell r="A565">
            <v>47055788</v>
          </cell>
          <cell r="B565" t="str">
            <v>DDPR_08_LB02_BUILD 1000' OF 600AAC</v>
          </cell>
          <cell r="C565" t="str">
            <v>HDC1</v>
          </cell>
          <cell r="D565"/>
          <cell r="E565"/>
          <cell r="F565"/>
          <cell r="G565" t="str">
            <v>S/101556/CN/AF1AI</v>
          </cell>
          <cell r="H565"/>
          <cell r="I565"/>
          <cell r="J565"/>
          <cell r="K565">
            <v>100</v>
          </cell>
          <cell r="L565" t="str">
            <v>011</v>
          </cell>
          <cell r="M565" t="str">
            <v>2009</v>
          </cell>
          <cell r="N565" t="str">
            <v>0003</v>
          </cell>
          <cell r="O565" t="str">
            <v>1012</v>
          </cell>
          <cell r="P565" t="str">
            <v>1101170</v>
          </cell>
          <cell r="Q565" t="str">
            <v>0003</v>
          </cell>
          <cell r="R565" t="str">
            <v>1070</v>
          </cell>
        </row>
        <row r="566">
          <cell r="A566">
            <v>47055788</v>
          </cell>
          <cell r="B566" t="str">
            <v>DDPR_08_LB02_BUILD 1000' OF 600AAC</v>
          </cell>
          <cell r="C566" t="str">
            <v>HDC1</v>
          </cell>
          <cell r="D566"/>
          <cell r="E566"/>
          <cell r="F566"/>
          <cell r="G566" t="str">
            <v>S/101556/CN/AF1AI</v>
          </cell>
          <cell r="H566"/>
          <cell r="I566"/>
          <cell r="J566"/>
          <cell r="K566">
            <v>100</v>
          </cell>
          <cell r="L566" t="str">
            <v>010</v>
          </cell>
          <cell r="M566" t="str">
            <v>2009</v>
          </cell>
          <cell r="N566" t="str">
            <v>0003</v>
          </cell>
          <cell r="O566" t="str">
            <v>1012</v>
          </cell>
          <cell r="P566" t="str">
            <v>1101170</v>
          </cell>
          <cell r="Q566" t="str">
            <v>0003</v>
          </cell>
          <cell r="R566" t="str">
            <v>1070</v>
          </cell>
        </row>
        <row r="567">
          <cell r="A567">
            <v>47087391</v>
          </cell>
          <cell r="B567" t="str">
            <v>CUST_7600 HIGH MEADOW APTS</v>
          </cell>
          <cell r="C567" t="str">
            <v>HDC2</v>
          </cell>
          <cell r="D567"/>
          <cell r="E567"/>
          <cell r="F567"/>
          <cell r="G567" t="str">
            <v>S/101653/CE/AD2DI-1</v>
          </cell>
          <cell r="H567"/>
          <cell r="I567"/>
          <cell r="J567"/>
          <cell r="K567">
            <v>100</v>
          </cell>
          <cell r="L567" t="str">
            <v>004</v>
          </cell>
          <cell r="M567" t="str">
            <v>2009</v>
          </cell>
          <cell r="N567" t="str">
            <v>0003</v>
          </cell>
          <cell r="O567" t="str">
            <v>1013</v>
          </cell>
          <cell r="P567" t="str">
            <v>1101201</v>
          </cell>
          <cell r="Q567" t="str">
            <v>0003</v>
          </cell>
          <cell r="R567" t="str">
            <v>1070</v>
          </cell>
        </row>
        <row r="568">
          <cell r="A568">
            <v>47087391</v>
          </cell>
          <cell r="B568" t="str">
            <v>CUST_7600 HIGH MEADOW APTS</v>
          </cell>
          <cell r="C568" t="str">
            <v>HDC2</v>
          </cell>
          <cell r="D568"/>
          <cell r="E568"/>
          <cell r="F568"/>
          <cell r="G568" t="str">
            <v>S/101653/CE/AD2DI-1</v>
          </cell>
          <cell r="H568"/>
          <cell r="I568"/>
          <cell r="J568"/>
          <cell r="K568">
            <v>100</v>
          </cell>
          <cell r="L568" t="str">
            <v>004</v>
          </cell>
          <cell r="M568" t="str">
            <v>2009</v>
          </cell>
          <cell r="N568" t="str">
            <v>0003</v>
          </cell>
          <cell r="O568" t="str">
            <v>1013</v>
          </cell>
          <cell r="P568" t="str">
            <v>1101201</v>
          </cell>
          <cell r="Q568" t="str">
            <v>0003</v>
          </cell>
          <cell r="R568" t="str">
            <v>1070</v>
          </cell>
        </row>
        <row r="569">
          <cell r="A569">
            <v>47087391</v>
          </cell>
          <cell r="B569" t="str">
            <v>CUST_7600 HIGH MEADOW APTS</v>
          </cell>
          <cell r="C569" t="str">
            <v>HDC2</v>
          </cell>
          <cell r="D569"/>
          <cell r="E569"/>
          <cell r="F569"/>
          <cell r="G569" t="str">
            <v>S/101653/CE/AD2DI-1</v>
          </cell>
          <cell r="H569"/>
          <cell r="I569"/>
          <cell r="J569"/>
          <cell r="K569">
            <v>100</v>
          </cell>
          <cell r="L569" t="str">
            <v>004</v>
          </cell>
          <cell r="M569" t="str">
            <v>2009</v>
          </cell>
          <cell r="N569" t="str">
            <v>0003</v>
          </cell>
          <cell r="O569" t="str">
            <v>1013</v>
          </cell>
          <cell r="P569" t="str">
            <v>1101201</v>
          </cell>
          <cell r="Q569" t="str">
            <v>0003</v>
          </cell>
          <cell r="R569" t="str">
            <v>1070</v>
          </cell>
        </row>
        <row r="570">
          <cell r="A570">
            <v>47087391</v>
          </cell>
          <cell r="B570" t="str">
            <v>CUST_7600 HIGH MEADOW APTS</v>
          </cell>
          <cell r="C570" t="str">
            <v>HDC2</v>
          </cell>
          <cell r="D570"/>
          <cell r="E570"/>
          <cell r="F570"/>
          <cell r="G570" t="str">
            <v>S/101653/CE/AD2DR</v>
          </cell>
          <cell r="H570"/>
          <cell r="I570"/>
          <cell r="J570"/>
          <cell r="K570">
            <v>30</v>
          </cell>
          <cell r="L570" t="str">
            <v>004</v>
          </cell>
          <cell r="M570" t="str">
            <v>2009</v>
          </cell>
          <cell r="N570" t="str">
            <v>0003</v>
          </cell>
          <cell r="O570" t="str">
            <v>1013</v>
          </cell>
          <cell r="P570" t="str">
            <v>1101201</v>
          </cell>
          <cell r="Q570" t="str">
            <v>0003</v>
          </cell>
          <cell r="R570" t="str">
            <v>1070</v>
          </cell>
        </row>
        <row r="571">
          <cell r="A571">
            <v>47087391</v>
          </cell>
          <cell r="B571" t="str">
            <v>CUST_7600 HIGH MEADOW APTS</v>
          </cell>
          <cell r="C571" t="str">
            <v>HDC2</v>
          </cell>
          <cell r="D571"/>
          <cell r="E571"/>
          <cell r="F571"/>
          <cell r="G571" t="str">
            <v>S/101653/CE/AD2DI-1</v>
          </cell>
          <cell r="H571"/>
          <cell r="I571"/>
          <cell r="J571"/>
          <cell r="K571">
            <v>70</v>
          </cell>
          <cell r="L571" t="str">
            <v>004</v>
          </cell>
          <cell r="M571" t="str">
            <v>2009</v>
          </cell>
          <cell r="N571" t="str">
            <v>0003</v>
          </cell>
          <cell r="O571" t="str">
            <v>1013</v>
          </cell>
          <cell r="P571" t="str">
            <v>1101201</v>
          </cell>
          <cell r="Q571" t="str">
            <v>0003</v>
          </cell>
          <cell r="R571" t="str">
            <v>1070</v>
          </cell>
        </row>
        <row r="572">
          <cell r="A572">
            <v>47088772</v>
          </cell>
          <cell r="B572" t="str">
            <v>CUST_08_SONOMA RIDGE LINE RELOCATE</v>
          </cell>
          <cell r="C572" t="str">
            <v>HDM2</v>
          </cell>
          <cell r="D572"/>
          <cell r="E572"/>
          <cell r="F572"/>
          <cell r="G572" t="str">
            <v>S/101678/EE/AB1Z</v>
          </cell>
          <cell r="H572"/>
          <cell r="I572"/>
          <cell r="J572"/>
          <cell r="K572">
            <v>100</v>
          </cell>
          <cell r="L572" t="str">
            <v>006</v>
          </cell>
          <cell r="M572" t="str">
            <v>2009</v>
          </cell>
          <cell r="N572" t="str">
            <v>0003</v>
          </cell>
          <cell r="O572" t="str">
            <v>1017</v>
          </cell>
          <cell r="P572" t="str">
            <v>1101120</v>
          </cell>
          <cell r="Q572" t="str">
            <v>0003</v>
          </cell>
          <cell r="R572" t="str">
            <v>5930</v>
          </cell>
        </row>
        <row r="573">
          <cell r="A573">
            <v>47089228</v>
          </cell>
          <cell r="B573" t="str">
            <v>DDPR_08_IM49_49G_BUILD-NORTH-FEEDER-TIE</v>
          </cell>
          <cell r="C573" t="str">
            <v>HDC2</v>
          </cell>
          <cell r="D573"/>
          <cell r="E573"/>
          <cell r="F573"/>
          <cell r="G573" t="str">
            <v>S/101566/CN/AF1AI</v>
          </cell>
          <cell r="H573"/>
          <cell r="I573"/>
          <cell r="J573"/>
          <cell r="K573">
            <v>70</v>
          </cell>
          <cell r="L573" t="str">
            <v>008</v>
          </cell>
          <cell r="M573" t="str">
            <v>2009</v>
          </cell>
          <cell r="N573" t="str">
            <v>0003</v>
          </cell>
          <cell r="O573" t="str">
            <v>1007</v>
          </cell>
          <cell r="P573" t="str">
            <v>1101240</v>
          </cell>
          <cell r="Q573" t="str">
            <v>0003</v>
          </cell>
          <cell r="R573" t="str">
            <v>1070</v>
          </cell>
        </row>
        <row r="574">
          <cell r="A574">
            <v>47089228</v>
          </cell>
          <cell r="B574" t="str">
            <v>DDPR_08_IM49_49G_BUILD-NORTH-FEEDER-TIE</v>
          </cell>
          <cell r="C574" t="str">
            <v>HDC2</v>
          </cell>
          <cell r="D574"/>
          <cell r="E574"/>
          <cell r="F574"/>
          <cell r="G574" t="str">
            <v>S/101566/CN/AF1AR</v>
          </cell>
          <cell r="H574"/>
          <cell r="I574"/>
          <cell r="J574"/>
          <cell r="K574">
            <v>30</v>
          </cell>
          <cell r="L574" t="str">
            <v>008</v>
          </cell>
          <cell r="M574" t="str">
            <v>2009</v>
          </cell>
          <cell r="N574" t="str">
            <v>0003</v>
          </cell>
          <cell r="O574" t="str">
            <v>1007</v>
          </cell>
          <cell r="P574" t="str">
            <v>1101240</v>
          </cell>
          <cell r="Q574" t="str">
            <v>0003</v>
          </cell>
          <cell r="R574" t="str">
            <v>1070</v>
          </cell>
        </row>
        <row r="575">
          <cell r="A575">
            <v>47089228</v>
          </cell>
          <cell r="B575" t="str">
            <v>DDPR_08_IM49_49G_BUILD-NORTH-FEEDER-TIE</v>
          </cell>
          <cell r="C575" t="str">
            <v>HDC2</v>
          </cell>
          <cell r="D575"/>
          <cell r="E575"/>
          <cell r="F575"/>
          <cell r="G575" t="str">
            <v>S/101566/CN/AF1AI</v>
          </cell>
          <cell r="H575"/>
          <cell r="I575"/>
          <cell r="J575"/>
          <cell r="K575">
            <v>100</v>
          </cell>
          <cell r="L575" t="str">
            <v>010</v>
          </cell>
          <cell r="M575" t="str">
            <v>2009</v>
          </cell>
          <cell r="N575" t="str">
            <v>0003</v>
          </cell>
          <cell r="O575" t="str">
            <v>1007</v>
          </cell>
          <cell r="P575" t="str">
            <v>1101240</v>
          </cell>
          <cell r="Q575" t="str">
            <v>0003</v>
          </cell>
          <cell r="R575" t="str">
            <v>1070</v>
          </cell>
        </row>
        <row r="576">
          <cell r="A576">
            <v>47089228</v>
          </cell>
          <cell r="B576" t="str">
            <v>DDPR_08_IM49_49G_BUILD-NORTH-FEEDER-TIE</v>
          </cell>
          <cell r="C576" t="str">
            <v>HDC2</v>
          </cell>
          <cell r="D576"/>
          <cell r="E576"/>
          <cell r="F576"/>
          <cell r="G576" t="str">
            <v>S/101566/CN/AF1AI</v>
          </cell>
          <cell r="H576"/>
          <cell r="I576"/>
          <cell r="J576"/>
          <cell r="K576">
            <v>100</v>
          </cell>
          <cell r="L576" t="str">
            <v>010</v>
          </cell>
          <cell r="M576" t="str">
            <v>2009</v>
          </cell>
          <cell r="N576" t="str">
            <v>0003</v>
          </cell>
          <cell r="O576" t="str">
            <v>1007</v>
          </cell>
          <cell r="P576" t="str">
            <v>1101240</v>
          </cell>
          <cell r="Q576" t="str">
            <v>0003</v>
          </cell>
          <cell r="R576" t="str">
            <v>1070</v>
          </cell>
        </row>
        <row r="577">
          <cell r="A577">
            <v>47089228</v>
          </cell>
          <cell r="B577" t="str">
            <v>DDPR_08_IM49_49G_BUILD-NORTH-FEEDER-TIE</v>
          </cell>
          <cell r="C577" t="str">
            <v>HDC2</v>
          </cell>
          <cell r="D577"/>
          <cell r="E577"/>
          <cell r="F577"/>
          <cell r="G577" t="str">
            <v>S/101566/CN/AF1AI</v>
          </cell>
          <cell r="H577"/>
          <cell r="I577"/>
          <cell r="J577"/>
          <cell r="K577">
            <v>100</v>
          </cell>
          <cell r="L577" t="str">
            <v>010</v>
          </cell>
          <cell r="M577" t="str">
            <v>2009</v>
          </cell>
          <cell r="N577" t="str">
            <v>0003</v>
          </cell>
          <cell r="O577" t="str">
            <v>1007</v>
          </cell>
          <cell r="P577" t="str">
            <v>1101240</v>
          </cell>
          <cell r="Q577" t="str">
            <v>0003</v>
          </cell>
          <cell r="R577" t="str">
            <v>1070</v>
          </cell>
        </row>
        <row r="578">
          <cell r="A578">
            <v>47089228</v>
          </cell>
          <cell r="B578" t="str">
            <v>DDPR_08_IM49_49G_BUILD-NORTH-FEEDER-TIE</v>
          </cell>
          <cell r="C578" t="str">
            <v>HDC2</v>
          </cell>
          <cell r="D578"/>
          <cell r="E578"/>
          <cell r="F578"/>
          <cell r="G578" t="str">
            <v>S/101566/CN/AF1AI</v>
          </cell>
          <cell r="H578"/>
          <cell r="I578"/>
          <cell r="J578"/>
          <cell r="K578">
            <v>70</v>
          </cell>
          <cell r="L578" t="str">
            <v>010</v>
          </cell>
          <cell r="M578" t="str">
            <v>2009</v>
          </cell>
          <cell r="N578" t="str">
            <v>0003</v>
          </cell>
          <cell r="O578" t="str">
            <v>1007</v>
          </cell>
          <cell r="P578" t="str">
            <v>1101240</v>
          </cell>
          <cell r="Q578" t="str">
            <v>0003</v>
          </cell>
          <cell r="R578" t="str">
            <v>1070</v>
          </cell>
        </row>
        <row r="579">
          <cell r="A579">
            <v>47089228</v>
          </cell>
          <cell r="B579" t="str">
            <v>DDPR_08_IM49_49G_BUILD-NORTH-FEEDER-TIE</v>
          </cell>
          <cell r="C579" t="str">
            <v>HDC2</v>
          </cell>
          <cell r="D579"/>
          <cell r="E579"/>
          <cell r="F579"/>
          <cell r="G579" t="str">
            <v>S/101566/CN/AF1AR</v>
          </cell>
          <cell r="H579"/>
          <cell r="I579"/>
          <cell r="J579"/>
          <cell r="K579">
            <v>30</v>
          </cell>
          <cell r="L579" t="str">
            <v>010</v>
          </cell>
          <cell r="M579" t="str">
            <v>2009</v>
          </cell>
          <cell r="N579" t="str">
            <v>0003</v>
          </cell>
          <cell r="O579" t="str">
            <v>1007</v>
          </cell>
          <cell r="P579" t="str">
            <v>1101240</v>
          </cell>
          <cell r="Q579" t="str">
            <v>0003</v>
          </cell>
          <cell r="R579" t="str">
            <v>1070</v>
          </cell>
        </row>
        <row r="580">
          <cell r="A580">
            <v>47101802</v>
          </cell>
          <cell r="B580" t="str">
            <v>GOVP_JU-M-08_082_GREENHOUSE RD EXTENTION</v>
          </cell>
          <cell r="C580" t="str">
            <v>HDC2</v>
          </cell>
          <cell r="D580"/>
          <cell r="E580"/>
          <cell r="F580"/>
          <cell r="G580" t="str">
            <v>S/101627/CE/AD3DI</v>
          </cell>
          <cell r="H580"/>
          <cell r="I580"/>
          <cell r="J580"/>
          <cell r="K580">
            <v>100</v>
          </cell>
          <cell r="L580" t="str">
            <v>004</v>
          </cell>
          <cell r="M580" t="str">
            <v>2009</v>
          </cell>
          <cell r="N580" t="str">
            <v>0003</v>
          </cell>
          <cell r="O580" t="str">
            <v>1006</v>
          </cell>
          <cell r="P580" t="str">
            <v>1101230</v>
          </cell>
          <cell r="Q580" t="str">
            <v>0003</v>
          </cell>
          <cell r="R580" t="str">
            <v>1070</v>
          </cell>
        </row>
        <row r="581">
          <cell r="A581">
            <v>47101802</v>
          </cell>
          <cell r="B581" t="str">
            <v>GOVP_JU-M-08_082_GREENHOUSE RD EXTENTION</v>
          </cell>
          <cell r="C581" t="str">
            <v>HDC2</v>
          </cell>
          <cell r="D581"/>
          <cell r="E581"/>
          <cell r="F581"/>
          <cell r="G581" t="str">
            <v>S/101627/CE/AD3DI</v>
          </cell>
          <cell r="H581"/>
          <cell r="I581"/>
          <cell r="J581"/>
          <cell r="K581">
            <v>100</v>
          </cell>
          <cell r="L581" t="str">
            <v>004</v>
          </cell>
          <cell r="M581" t="str">
            <v>2009</v>
          </cell>
          <cell r="N581" t="str">
            <v>0003</v>
          </cell>
          <cell r="O581" t="str">
            <v>1006</v>
          </cell>
          <cell r="P581" t="str">
            <v>1101230</v>
          </cell>
          <cell r="Q581" t="str">
            <v>0003</v>
          </cell>
          <cell r="R581" t="str">
            <v>1070</v>
          </cell>
        </row>
        <row r="582">
          <cell r="A582">
            <v>47101802</v>
          </cell>
          <cell r="B582" t="str">
            <v>GOVP_JU-M-08_082_GREENHOUSE RD EXTENTION</v>
          </cell>
          <cell r="C582" t="str">
            <v>HDC2</v>
          </cell>
          <cell r="D582"/>
          <cell r="E582"/>
          <cell r="F582"/>
          <cell r="G582" t="str">
            <v>S/101627/CE/AD3DI</v>
          </cell>
          <cell r="H582"/>
          <cell r="I582"/>
          <cell r="J582"/>
          <cell r="K582">
            <v>100</v>
          </cell>
          <cell r="L582" t="str">
            <v>004</v>
          </cell>
          <cell r="M582" t="str">
            <v>2009</v>
          </cell>
          <cell r="N582" t="str">
            <v>0003</v>
          </cell>
          <cell r="O582" t="str">
            <v>1006</v>
          </cell>
          <cell r="P582" t="str">
            <v>1101230</v>
          </cell>
          <cell r="Q582" t="str">
            <v>0003</v>
          </cell>
          <cell r="R582" t="str">
            <v>1070</v>
          </cell>
        </row>
        <row r="583">
          <cell r="A583">
            <v>47101802</v>
          </cell>
          <cell r="B583" t="str">
            <v>GOVP_JU-M-08_082_GREENHOUSE RD EXTENTION</v>
          </cell>
          <cell r="C583" t="str">
            <v>HDC2</v>
          </cell>
          <cell r="D583"/>
          <cell r="E583"/>
          <cell r="F583"/>
          <cell r="G583" t="str">
            <v>S/101627/CE/AD3DI</v>
          </cell>
          <cell r="H583"/>
          <cell r="I583"/>
          <cell r="J583"/>
          <cell r="K583">
            <v>70</v>
          </cell>
          <cell r="L583" t="str">
            <v>004</v>
          </cell>
          <cell r="M583" t="str">
            <v>2009</v>
          </cell>
          <cell r="N583" t="str">
            <v>0003</v>
          </cell>
          <cell r="O583" t="str">
            <v>1006</v>
          </cell>
          <cell r="P583" t="str">
            <v>1101230</v>
          </cell>
          <cell r="Q583" t="str">
            <v>0003</v>
          </cell>
          <cell r="R583" t="str">
            <v>1070</v>
          </cell>
        </row>
        <row r="584">
          <cell r="A584">
            <v>47101802</v>
          </cell>
          <cell r="B584" t="str">
            <v>GOVP_JU-M-08_082_GREENHOUSE RD EXTENTION</v>
          </cell>
          <cell r="C584" t="str">
            <v>HDC2</v>
          </cell>
          <cell r="D584"/>
          <cell r="E584"/>
          <cell r="F584"/>
          <cell r="G584" t="str">
            <v>S/101627/CE/AD3DR-1</v>
          </cell>
          <cell r="H584"/>
          <cell r="I584"/>
          <cell r="J584"/>
          <cell r="K584">
            <v>30</v>
          </cell>
          <cell r="L584" t="str">
            <v>004</v>
          </cell>
          <cell r="M584" t="str">
            <v>2009</v>
          </cell>
          <cell r="N584" t="str">
            <v>0003</v>
          </cell>
          <cell r="O584" t="str">
            <v>1006</v>
          </cell>
          <cell r="P584" t="str">
            <v>1101230</v>
          </cell>
          <cell r="Q584" t="str">
            <v>0003</v>
          </cell>
          <cell r="R584" t="str">
            <v>1070</v>
          </cell>
        </row>
        <row r="585">
          <cell r="A585">
            <v>47110136</v>
          </cell>
          <cell r="B585" t="str">
            <v>NEW PMT 1000 KVA, 427' 1/0, TP, 0811SOX</v>
          </cell>
          <cell r="C585" t="str">
            <v>HXC1</v>
          </cell>
          <cell r="D585"/>
          <cell r="E585"/>
          <cell r="F585"/>
          <cell r="G585" t="str">
            <v>S/101762/CN/CF1R-I-2</v>
          </cell>
          <cell r="H585"/>
          <cell r="I585"/>
          <cell r="J585"/>
          <cell r="K585">
            <v>100</v>
          </cell>
          <cell r="L585" t="str">
            <v>001</v>
          </cell>
          <cell r="M585" t="str">
            <v>2009</v>
          </cell>
          <cell r="N585" t="str">
            <v>0003</v>
          </cell>
          <cell r="O585" t="str">
            <v>1008</v>
          </cell>
          <cell r="P585" t="str">
            <v>1101245</v>
          </cell>
          <cell r="Q585" t="str">
            <v>0003</v>
          </cell>
          <cell r="R585" t="str">
            <v>1070</v>
          </cell>
        </row>
        <row r="586">
          <cell r="A586">
            <v>47110136</v>
          </cell>
          <cell r="B586" t="str">
            <v>NEW PMT 1000 KVA, 427' 1/0, TP, 0811SOX</v>
          </cell>
          <cell r="C586" t="str">
            <v>HXC1</v>
          </cell>
          <cell r="D586"/>
          <cell r="E586"/>
          <cell r="F586"/>
          <cell r="G586" t="str">
            <v>S/101762/CN/CF1R-I-2</v>
          </cell>
          <cell r="H586"/>
          <cell r="I586"/>
          <cell r="J586"/>
          <cell r="K586">
            <v>100</v>
          </cell>
          <cell r="L586" t="str">
            <v>002</v>
          </cell>
          <cell r="M586" t="str">
            <v>2009</v>
          </cell>
          <cell r="N586" t="str">
            <v>0003</v>
          </cell>
          <cell r="O586" t="str">
            <v>1008</v>
          </cell>
          <cell r="P586" t="str">
            <v>1101245</v>
          </cell>
          <cell r="Q586" t="str">
            <v>0003</v>
          </cell>
          <cell r="R586" t="str">
            <v>1070</v>
          </cell>
        </row>
        <row r="587">
          <cell r="A587">
            <v>47110136</v>
          </cell>
          <cell r="B587" t="str">
            <v>NEW PMT 1000 KVA, 427' 1/0, TP, 0811SOX</v>
          </cell>
          <cell r="C587" t="str">
            <v>HXC1</v>
          </cell>
          <cell r="D587"/>
          <cell r="E587"/>
          <cell r="F587"/>
          <cell r="G587" t="str">
            <v>S/101762/CN/CF1R-I-2</v>
          </cell>
          <cell r="H587"/>
          <cell r="I587"/>
          <cell r="J587"/>
          <cell r="K587">
            <v>100</v>
          </cell>
          <cell r="L587" t="str">
            <v>001</v>
          </cell>
          <cell r="M587" t="str">
            <v>2009</v>
          </cell>
          <cell r="N587" t="str">
            <v>0003</v>
          </cell>
          <cell r="O587" t="str">
            <v>1008</v>
          </cell>
          <cell r="P587" t="str">
            <v>1101245</v>
          </cell>
          <cell r="Q587" t="str">
            <v>0003</v>
          </cell>
          <cell r="R587" t="str">
            <v>1070</v>
          </cell>
        </row>
        <row r="588">
          <cell r="A588">
            <v>47110136</v>
          </cell>
          <cell r="B588" t="str">
            <v>NEW PMT 1000 KVA, 427' 1/0, TP, 0811SOX</v>
          </cell>
          <cell r="C588" t="str">
            <v>HXC1</v>
          </cell>
          <cell r="D588"/>
          <cell r="E588"/>
          <cell r="F588"/>
          <cell r="G588" t="str">
            <v>S/101762/CN/CF1R-I-2</v>
          </cell>
          <cell r="H588"/>
          <cell r="I588"/>
          <cell r="J588"/>
          <cell r="K588">
            <v>100</v>
          </cell>
          <cell r="L588" t="str">
            <v>005</v>
          </cell>
          <cell r="M588" t="str">
            <v>2009</v>
          </cell>
          <cell r="N588" t="str">
            <v>0003</v>
          </cell>
          <cell r="O588" t="str">
            <v>1008</v>
          </cell>
          <cell r="P588" t="str">
            <v>1101245</v>
          </cell>
          <cell r="Q588" t="str">
            <v>0003</v>
          </cell>
          <cell r="R588" t="str">
            <v>1070</v>
          </cell>
        </row>
        <row r="589">
          <cell r="A589">
            <v>47110667</v>
          </cell>
          <cell r="B589" t="str">
            <v>NEW 300 KVA PMT, 300' TP 1/0 CABLE 0901S</v>
          </cell>
          <cell r="C589" t="str">
            <v>HXC1</v>
          </cell>
          <cell r="D589"/>
          <cell r="E589"/>
          <cell r="F589"/>
          <cell r="G589" t="str">
            <v>S/101762/CN/CF1R-I-2</v>
          </cell>
          <cell r="H589"/>
          <cell r="I589"/>
          <cell r="J589"/>
          <cell r="K589">
            <v>100</v>
          </cell>
          <cell r="L589" t="str">
            <v>010</v>
          </cell>
          <cell r="M589" t="str">
            <v>2009</v>
          </cell>
          <cell r="N589" t="str">
            <v>0003</v>
          </cell>
          <cell r="O589" t="str">
            <v>1008</v>
          </cell>
          <cell r="P589" t="str">
            <v>1101245</v>
          </cell>
          <cell r="Q589" t="str">
            <v>0003</v>
          </cell>
          <cell r="R589" t="str">
            <v>1070</v>
          </cell>
        </row>
        <row r="590">
          <cell r="A590">
            <v>47113930</v>
          </cell>
          <cell r="B590" t="str">
            <v>SDOH_TELFAIR 19</v>
          </cell>
          <cell r="C590" t="str">
            <v>HDC1</v>
          </cell>
          <cell r="D590"/>
          <cell r="E590"/>
          <cell r="F590"/>
          <cell r="G590" t="str">
            <v>S/101566/CN/AF2HI</v>
          </cell>
          <cell r="H590"/>
          <cell r="I590"/>
          <cell r="J590"/>
          <cell r="K590">
            <v>100</v>
          </cell>
          <cell r="L590" t="str">
            <v>002</v>
          </cell>
          <cell r="M590" t="str">
            <v>2009</v>
          </cell>
          <cell r="N590" t="str">
            <v>0003</v>
          </cell>
          <cell r="O590" t="str">
            <v>1007</v>
          </cell>
          <cell r="P590" t="str">
            <v>1101240</v>
          </cell>
          <cell r="Q590" t="str">
            <v>0003</v>
          </cell>
          <cell r="R590" t="str">
            <v>1070</v>
          </cell>
        </row>
        <row r="591">
          <cell r="A591">
            <v>47115389</v>
          </cell>
          <cell r="B591" t="str">
            <v>PTC - NEW NE LOOP &amp; 2 PMTS, 0807SOX</v>
          </cell>
          <cell r="C591" t="str">
            <v>HXC1</v>
          </cell>
          <cell r="D591"/>
          <cell r="E591"/>
          <cell r="F591"/>
          <cell r="G591" t="str">
            <v>S/101762/CN/CF1R-I-2</v>
          </cell>
          <cell r="H591"/>
          <cell r="I591"/>
          <cell r="J591"/>
          <cell r="K591">
            <v>100</v>
          </cell>
          <cell r="L591" t="str">
            <v>005</v>
          </cell>
          <cell r="M591" t="str">
            <v>2009</v>
          </cell>
          <cell r="N591" t="str">
            <v>0003</v>
          </cell>
          <cell r="O591" t="str">
            <v>1008</v>
          </cell>
          <cell r="P591" t="str">
            <v>1101245</v>
          </cell>
          <cell r="Q591" t="str">
            <v>0003</v>
          </cell>
          <cell r="R591" t="str">
            <v>1070</v>
          </cell>
        </row>
        <row r="592">
          <cell r="A592">
            <v>47120903</v>
          </cell>
          <cell r="B592" t="str">
            <v>CUST_16904 CO RD. 127_RELOCATE POLES</v>
          </cell>
          <cell r="C592" t="str">
            <v>HDC2</v>
          </cell>
          <cell r="D592"/>
          <cell r="E592"/>
          <cell r="F592"/>
          <cell r="G592" t="str">
            <v>S/101574/CN/AF1HR</v>
          </cell>
          <cell r="H592"/>
          <cell r="I592"/>
          <cell r="J592"/>
          <cell r="K592">
            <v>30</v>
          </cell>
          <cell r="L592" t="str">
            <v>012</v>
          </cell>
          <cell r="M592" t="str">
            <v>2009</v>
          </cell>
          <cell r="N592" t="str">
            <v>0003</v>
          </cell>
          <cell r="O592" t="str">
            <v>1005</v>
          </cell>
          <cell r="P592" t="str">
            <v>1101160</v>
          </cell>
          <cell r="Q592" t="str">
            <v>0003</v>
          </cell>
          <cell r="R592" t="str">
            <v>1070</v>
          </cell>
        </row>
        <row r="593">
          <cell r="A593">
            <v>47120903</v>
          </cell>
          <cell r="B593" t="str">
            <v>CUST_16904 CO RD. 127_RELOCATE POLES</v>
          </cell>
          <cell r="C593" t="str">
            <v>HDC2</v>
          </cell>
          <cell r="D593"/>
          <cell r="E593"/>
          <cell r="F593"/>
          <cell r="G593" t="str">
            <v>S/101574/CN/AF1HI-3</v>
          </cell>
          <cell r="H593"/>
          <cell r="I593"/>
          <cell r="J593"/>
          <cell r="K593">
            <v>70</v>
          </cell>
          <cell r="L593" t="str">
            <v>012</v>
          </cell>
          <cell r="M593" t="str">
            <v>2009</v>
          </cell>
          <cell r="N593" t="str">
            <v>0003</v>
          </cell>
          <cell r="O593" t="str">
            <v>1005</v>
          </cell>
          <cell r="P593" t="str">
            <v>1101160</v>
          </cell>
          <cell r="Q593" t="str">
            <v>0003</v>
          </cell>
          <cell r="R593" t="str">
            <v>1070</v>
          </cell>
        </row>
        <row r="594">
          <cell r="A594">
            <v>47148206</v>
          </cell>
          <cell r="B594" t="str">
            <v>INST_UG</v>
          </cell>
          <cell r="C594" t="str">
            <v>HLC1</v>
          </cell>
          <cell r="D594"/>
          <cell r="E594"/>
          <cell r="F594"/>
          <cell r="G594" t="str">
            <v>S/101459/CN/DF1UI-4</v>
          </cell>
          <cell r="H594"/>
          <cell r="I594"/>
          <cell r="J594"/>
          <cell r="K594">
            <v>100</v>
          </cell>
          <cell r="L594" t="str">
            <v>006</v>
          </cell>
          <cell r="M594" t="str">
            <v>2009</v>
          </cell>
          <cell r="N594" t="str">
            <v>0003</v>
          </cell>
          <cell r="O594" t="str">
            <v>1025</v>
          </cell>
          <cell r="P594" t="str">
            <v>1101100</v>
          </cell>
          <cell r="Q594" t="str">
            <v>0003</v>
          </cell>
          <cell r="R594" t="str">
            <v>1070</v>
          </cell>
        </row>
        <row r="595">
          <cell r="A595">
            <v>47148206</v>
          </cell>
          <cell r="B595" t="str">
            <v>INST_UG</v>
          </cell>
          <cell r="C595" t="str">
            <v>HLC1</v>
          </cell>
          <cell r="D595"/>
          <cell r="E595"/>
          <cell r="F595"/>
          <cell r="G595" t="str">
            <v>S/101459/CN/DF1UI-4</v>
          </cell>
          <cell r="H595"/>
          <cell r="I595"/>
          <cell r="J595"/>
          <cell r="K595">
            <v>100</v>
          </cell>
          <cell r="L595" t="str">
            <v>006</v>
          </cell>
          <cell r="M595" t="str">
            <v>2009</v>
          </cell>
          <cell r="N595" t="str">
            <v>0003</v>
          </cell>
          <cell r="O595" t="str">
            <v>1025</v>
          </cell>
          <cell r="P595" t="str">
            <v>1101100</v>
          </cell>
          <cell r="Q595" t="str">
            <v>0003</v>
          </cell>
          <cell r="R595" t="str">
            <v>1070</v>
          </cell>
        </row>
        <row r="596">
          <cell r="A596">
            <v>47148206</v>
          </cell>
          <cell r="B596" t="str">
            <v>INST_UG</v>
          </cell>
          <cell r="C596" t="str">
            <v>HLC1</v>
          </cell>
          <cell r="D596"/>
          <cell r="E596"/>
          <cell r="F596"/>
          <cell r="G596" t="str">
            <v>S/101459/CN/DF1UI-4</v>
          </cell>
          <cell r="H596"/>
          <cell r="I596"/>
          <cell r="J596"/>
          <cell r="K596">
            <v>100</v>
          </cell>
          <cell r="L596" t="str">
            <v>006</v>
          </cell>
          <cell r="M596" t="str">
            <v>2009</v>
          </cell>
          <cell r="N596" t="str">
            <v>0003</v>
          </cell>
          <cell r="O596" t="str">
            <v>1025</v>
          </cell>
          <cell r="P596" t="str">
            <v>1101100</v>
          </cell>
          <cell r="Q596" t="str">
            <v>0003</v>
          </cell>
          <cell r="R596" t="str">
            <v>1070</v>
          </cell>
        </row>
        <row r="597">
          <cell r="A597">
            <v>47148206</v>
          </cell>
          <cell r="B597" t="str">
            <v>INST_UG</v>
          </cell>
          <cell r="C597" t="str">
            <v>HLC1</v>
          </cell>
          <cell r="D597"/>
          <cell r="E597"/>
          <cell r="F597"/>
          <cell r="G597" t="str">
            <v>S/101459/CN/DF1UI-4</v>
          </cell>
          <cell r="H597"/>
          <cell r="I597"/>
          <cell r="J597"/>
          <cell r="K597">
            <v>100</v>
          </cell>
          <cell r="L597" t="str">
            <v>006</v>
          </cell>
          <cell r="M597" t="str">
            <v>2009</v>
          </cell>
          <cell r="N597" t="str">
            <v>0003</v>
          </cell>
          <cell r="O597" t="str">
            <v>1025</v>
          </cell>
          <cell r="P597" t="str">
            <v>1101100</v>
          </cell>
          <cell r="Q597" t="str">
            <v>0003</v>
          </cell>
          <cell r="R597" t="str">
            <v>1070</v>
          </cell>
        </row>
        <row r="598">
          <cell r="A598">
            <v>47163630</v>
          </cell>
          <cell r="B598" t="str">
            <v>SDUG_OAKWOOD_SHORES_LP1</v>
          </cell>
          <cell r="C598" t="str">
            <v>HDC1</v>
          </cell>
          <cell r="D598"/>
          <cell r="E598"/>
          <cell r="F598"/>
          <cell r="G598" t="str">
            <v>S/101652/CN/AF1UI</v>
          </cell>
          <cell r="H598"/>
          <cell r="I598"/>
          <cell r="J598"/>
          <cell r="K598">
            <v>100</v>
          </cell>
          <cell r="L598" t="str">
            <v>004</v>
          </cell>
          <cell r="M598" t="str">
            <v>2009</v>
          </cell>
          <cell r="N598" t="str">
            <v>0003</v>
          </cell>
          <cell r="O598" t="str">
            <v>1020</v>
          </cell>
          <cell r="P598" t="str">
            <v>1101202</v>
          </cell>
          <cell r="Q598" t="str">
            <v>0003</v>
          </cell>
          <cell r="R598" t="str">
            <v>1070</v>
          </cell>
        </row>
        <row r="599">
          <cell r="A599">
            <v>47163630</v>
          </cell>
          <cell r="B599" t="str">
            <v>SDUG_OAKWOOD_SHORES_LP1</v>
          </cell>
          <cell r="C599" t="str">
            <v>HDC1</v>
          </cell>
          <cell r="D599"/>
          <cell r="E599"/>
          <cell r="F599"/>
          <cell r="G599" t="str">
            <v>S/101652/CN/AF1UI</v>
          </cell>
          <cell r="H599"/>
          <cell r="I599"/>
          <cell r="J599"/>
          <cell r="K599">
            <v>100</v>
          </cell>
          <cell r="L599" t="str">
            <v>004</v>
          </cell>
          <cell r="M599" t="str">
            <v>2009</v>
          </cell>
          <cell r="N599" t="str">
            <v>0003</v>
          </cell>
          <cell r="O599" t="str">
            <v>1020</v>
          </cell>
          <cell r="P599" t="str">
            <v>1101202</v>
          </cell>
          <cell r="Q599" t="str">
            <v>0003</v>
          </cell>
          <cell r="R599" t="str">
            <v>1070</v>
          </cell>
        </row>
        <row r="600">
          <cell r="A600">
            <v>47163630</v>
          </cell>
          <cell r="B600" t="str">
            <v>SDUG_OAKWOOD_SHORES_LP1</v>
          </cell>
          <cell r="C600" t="str">
            <v>HDC1</v>
          </cell>
          <cell r="D600"/>
          <cell r="E600"/>
          <cell r="F600"/>
          <cell r="G600" t="str">
            <v>S/101652/CN/AF1UI</v>
          </cell>
          <cell r="H600"/>
          <cell r="I600"/>
          <cell r="J600"/>
          <cell r="K600">
            <v>100</v>
          </cell>
          <cell r="L600" t="str">
            <v>004</v>
          </cell>
          <cell r="M600" t="str">
            <v>2009</v>
          </cell>
          <cell r="N600" t="str">
            <v>0003</v>
          </cell>
          <cell r="O600" t="str">
            <v>1020</v>
          </cell>
          <cell r="P600" t="str">
            <v>1101202</v>
          </cell>
          <cell r="Q600" t="str">
            <v>0003</v>
          </cell>
          <cell r="R600" t="str">
            <v>1070</v>
          </cell>
        </row>
        <row r="601">
          <cell r="A601">
            <v>47163630</v>
          </cell>
          <cell r="B601" t="str">
            <v>SDUG_OAKWOOD_SHORES_LP1</v>
          </cell>
          <cell r="C601" t="str">
            <v>HDC1</v>
          </cell>
          <cell r="D601"/>
          <cell r="E601"/>
          <cell r="F601"/>
          <cell r="G601" t="str">
            <v>S/101652/CN/AF1UI</v>
          </cell>
          <cell r="H601"/>
          <cell r="I601"/>
          <cell r="J601"/>
          <cell r="K601">
            <v>100</v>
          </cell>
          <cell r="L601" t="str">
            <v>004</v>
          </cell>
          <cell r="M601" t="str">
            <v>2009</v>
          </cell>
          <cell r="N601" t="str">
            <v>0003</v>
          </cell>
          <cell r="O601" t="str">
            <v>1020</v>
          </cell>
          <cell r="P601" t="str">
            <v>1101202</v>
          </cell>
          <cell r="Q601" t="str">
            <v>0003</v>
          </cell>
          <cell r="R601" t="str">
            <v>1070</v>
          </cell>
        </row>
        <row r="602">
          <cell r="A602">
            <v>47229434</v>
          </cell>
          <cell r="B602" t="str">
            <v>SDUG_SUMMERWOOD_SEC 34</v>
          </cell>
          <cell r="C602" t="str">
            <v>HDC1</v>
          </cell>
          <cell r="D602"/>
          <cell r="E602"/>
          <cell r="F602"/>
          <cell r="G602" t="str">
            <v>S/101556/CN/AF1UI</v>
          </cell>
          <cell r="H602"/>
          <cell r="I602"/>
          <cell r="J602"/>
          <cell r="K602">
            <v>100</v>
          </cell>
          <cell r="L602" t="str">
            <v>008</v>
          </cell>
          <cell r="M602" t="str">
            <v>2009</v>
          </cell>
          <cell r="N602" t="str">
            <v>0003</v>
          </cell>
          <cell r="O602" t="str">
            <v>1012</v>
          </cell>
          <cell r="P602" t="str">
            <v>1101160</v>
          </cell>
          <cell r="Q602" t="str">
            <v>0003</v>
          </cell>
          <cell r="R602" t="str">
            <v>1070</v>
          </cell>
        </row>
        <row r="603">
          <cell r="A603">
            <v>47229434</v>
          </cell>
          <cell r="B603" t="str">
            <v>SDUG_SUMMERWOOD_SEC 34</v>
          </cell>
          <cell r="C603" t="str">
            <v>HDC1</v>
          </cell>
          <cell r="D603"/>
          <cell r="E603"/>
          <cell r="F603"/>
          <cell r="G603" t="str">
            <v>S/101556/CN/AF1UI</v>
          </cell>
          <cell r="H603"/>
          <cell r="I603"/>
          <cell r="J603"/>
          <cell r="K603">
            <v>100</v>
          </cell>
          <cell r="L603" t="str">
            <v>008</v>
          </cell>
          <cell r="M603" t="str">
            <v>2009</v>
          </cell>
          <cell r="N603" t="str">
            <v>0003</v>
          </cell>
          <cell r="O603" t="str">
            <v>1012</v>
          </cell>
          <cell r="P603" t="str">
            <v>1101160</v>
          </cell>
          <cell r="Q603" t="str">
            <v>0003</v>
          </cell>
          <cell r="R603" t="str">
            <v>1070</v>
          </cell>
        </row>
        <row r="604">
          <cell r="A604">
            <v>47229434</v>
          </cell>
          <cell r="B604" t="str">
            <v>SDUG_SUMMERWOOD_SEC 34</v>
          </cell>
          <cell r="C604" t="str">
            <v>HDC1</v>
          </cell>
          <cell r="D604"/>
          <cell r="E604"/>
          <cell r="F604"/>
          <cell r="G604" t="str">
            <v>S/101556/CN/AF1UI</v>
          </cell>
          <cell r="H604"/>
          <cell r="I604"/>
          <cell r="J604"/>
          <cell r="K604">
            <v>100</v>
          </cell>
          <cell r="L604" t="str">
            <v>008</v>
          </cell>
          <cell r="M604" t="str">
            <v>2009</v>
          </cell>
          <cell r="N604" t="str">
            <v>0003</v>
          </cell>
          <cell r="O604" t="str">
            <v>1012</v>
          </cell>
          <cell r="P604" t="str">
            <v>1101160</v>
          </cell>
          <cell r="Q604" t="str">
            <v>0003</v>
          </cell>
          <cell r="R604" t="str">
            <v>1070</v>
          </cell>
        </row>
        <row r="605">
          <cell r="A605">
            <v>47229434</v>
          </cell>
          <cell r="B605" t="str">
            <v>SDUG_SUMMERWOOD_SEC 34</v>
          </cell>
          <cell r="C605" t="str">
            <v>HDC1</v>
          </cell>
          <cell r="D605"/>
          <cell r="E605"/>
          <cell r="F605"/>
          <cell r="G605" t="str">
            <v>S/101556/CN/AF1UI</v>
          </cell>
          <cell r="H605"/>
          <cell r="I605"/>
          <cell r="J605"/>
          <cell r="K605">
            <v>100</v>
          </cell>
          <cell r="L605" t="str">
            <v>008</v>
          </cell>
          <cell r="M605" t="str">
            <v>2009</v>
          </cell>
          <cell r="N605" t="str">
            <v>0003</v>
          </cell>
          <cell r="O605" t="str">
            <v>1012</v>
          </cell>
          <cell r="P605" t="str">
            <v>1101160</v>
          </cell>
          <cell r="Q605" t="str">
            <v>0003</v>
          </cell>
          <cell r="R605" t="str">
            <v>1070</v>
          </cell>
        </row>
        <row r="606">
          <cell r="A606">
            <v>47229699</v>
          </cell>
          <cell r="B606" t="str">
            <v>NEW PMT 750 KVA,300'1/0,0902SOX</v>
          </cell>
          <cell r="C606" t="str">
            <v>HXC1</v>
          </cell>
          <cell r="D606"/>
          <cell r="E606"/>
          <cell r="F606"/>
          <cell r="G606" t="str">
            <v>S/101762/CN/CF1R-I-2</v>
          </cell>
          <cell r="H606"/>
          <cell r="I606"/>
          <cell r="J606"/>
          <cell r="K606">
            <v>100</v>
          </cell>
          <cell r="L606" t="str">
            <v>004</v>
          </cell>
          <cell r="M606" t="str">
            <v>2009</v>
          </cell>
          <cell r="N606" t="str">
            <v>0003</v>
          </cell>
          <cell r="O606" t="str">
            <v>1008</v>
          </cell>
          <cell r="P606" t="str">
            <v>1101245</v>
          </cell>
          <cell r="Q606" t="str">
            <v>0003</v>
          </cell>
          <cell r="R606" t="str">
            <v>1070</v>
          </cell>
        </row>
        <row r="607">
          <cell r="A607">
            <v>47229699</v>
          </cell>
          <cell r="B607" t="str">
            <v>NEW PMT 750 KVA,300'1/0,0902SOX</v>
          </cell>
          <cell r="C607" t="str">
            <v>HXC1</v>
          </cell>
          <cell r="D607"/>
          <cell r="E607"/>
          <cell r="F607"/>
          <cell r="G607" t="str">
            <v>S/101762/CN/CF1R-I-2</v>
          </cell>
          <cell r="H607"/>
          <cell r="I607"/>
          <cell r="J607"/>
          <cell r="K607">
            <v>100</v>
          </cell>
          <cell r="L607" t="str">
            <v>005</v>
          </cell>
          <cell r="M607" t="str">
            <v>2009</v>
          </cell>
          <cell r="N607" t="str">
            <v>0003</v>
          </cell>
          <cell r="O607" t="str">
            <v>1008</v>
          </cell>
          <cell r="P607" t="str">
            <v>1101245</v>
          </cell>
          <cell r="Q607" t="str">
            <v>0003</v>
          </cell>
          <cell r="R607" t="str">
            <v>1070</v>
          </cell>
        </row>
        <row r="608">
          <cell r="A608">
            <v>47229699</v>
          </cell>
          <cell r="B608" t="str">
            <v>NEW PMT 750 KVA,300'1/0,0902SOX</v>
          </cell>
          <cell r="C608" t="str">
            <v>HXC1</v>
          </cell>
          <cell r="D608"/>
          <cell r="E608"/>
          <cell r="F608"/>
          <cell r="G608" t="str">
            <v>S/101762/CN/CF1R-I-2</v>
          </cell>
          <cell r="H608"/>
          <cell r="I608"/>
          <cell r="J608"/>
          <cell r="K608">
            <v>100</v>
          </cell>
          <cell r="L608" t="str">
            <v>009</v>
          </cell>
          <cell r="M608" t="str">
            <v>2009</v>
          </cell>
          <cell r="N608" t="str">
            <v>0003</v>
          </cell>
          <cell r="O608" t="str">
            <v>1008</v>
          </cell>
          <cell r="P608" t="str">
            <v>1101245</v>
          </cell>
          <cell r="Q608" t="str">
            <v>0003</v>
          </cell>
          <cell r="R608" t="str">
            <v>1070</v>
          </cell>
        </row>
        <row r="609">
          <cell r="A609">
            <v>47229699</v>
          </cell>
          <cell r="B609" t="str">
            <v>NEW PMT 750 KVA,300'1/0,0902SOX</v>
          </cell>
          <cell r="C609" t="str">
            <v>HXC1</v>
          </cell>
          <cell r="D609"/>
          <cell r="E609"/>
          <cell r="F609"/>
          <cell r="G609" t="str">
            <v>S/101762/CN/CF1R-I-2</v>
          </cell>
          <cell r="H609"/>
          <cell r="I609"/>
          <cell r="J609"/>
          <cell r="K609">
            <v>100</v>
          </cell>
          <cell r="L609" t="str">
            <v>009</v>
          </cell>
          <cell r="M609" t="str">
            <v>2009</v>
          </cell>
          <cell r="N609" t="str">
            <v>0003</v>
          </cell>
          <cell r="O609" t="str">
            <v>1008</v>
          </cell>
          <cell r="P609" t="str">
            <v>1101245</v>
          </cell>
          <cell r="Q609" t="str">
            <v>0003</v>
          </cell>
          <cell r="R609" t="str">
            <v>1070</v>
          </cell>
        </row>
        <row r="610">
          <cell r="A610">
            <v>47229699</v>
          </cell>
          <cell r="B610" t="str">
            <v>NEW PMT 750 KVA,300'1/0,0902SOX</v>
          </cell>
          <cell r="C610" t="str">
            <v>HXC1</v>
          </cell>
          <cell r="D610"/>
          <cell r="E610"/>
          <cell r="F610"/>
          <cell r="G610" t="str">
            <v>S/101762/CN/CF1R-I-2</v>
          </cell>
          <cell r="H610"/>
          <cell r="I610"/>
          <cell r="J610"/>
          <cell r="K610">
            <v>100</v>
          </cell>
          <cell r="L610" t="str">
            <v>006</v>
          </cell>
          <cell r="M610" t="str">
            <v>2009</v>
          </cell>
          <cell r="N610" t="str">
            <v>0003</v>
          </cell>
          <cell r="O610" t="str">
            <v>1008</v>
          </cell>
          <cell r="P610" t="str">
            <v>1101245</v>
          </cell>
          <cell r="Q610" t="str">
            <v>0003</v>
          </cell>
          <cell r="R610" t="str">
            <v>1070</v>
          </cell>
        </row>
        <row r="611">
          <cell r="A611">
            <v>47251412</v>
          </cell>
          <cell r="B611" t="str">
            <v>NEW 2500 387' 1/0 CABLE 0902SOX</v>
          </cell>
          <cell r="C611" t="str">
            <v>HXC1</v>
          </cell>
          <cell r="D611"/>
          <cell r="E611"/>
          <cell r="F611"/>
          <cell r="G611" t="str">
            <v>S/101762/CN/CF1R-I-2</v>
          </cell>
          <cell r="H611"/>
          <cell r="I611"/>
          <cell r="J611"/>
          <cell r="K611">
            <v>100</v>
          </cell>
          <cell r="L611" t="str">
            <v>003</v>
          </cell>
          <cell r="M611" t="str">
            <v>2009</v>
          </cell>
          <cell r="N611" t="str">
            <v>0003</v>
          </cell>
          <cell r="O611" t="str">
            <v>1008</v>
          </cell>
          <cell r="P611" t="str">
            <v>1101245</v>
          </cell>
          <cell r="Q611" t="str">
            <v>0003</v>
          </cell>
          <cell r="R611" t="str">
            <v>1070</v>
          </cell>
        </row>
        <row r="612">
          <cell r="A612">
            <v>47251412</v>
          </cell>
          <cell r="B612" t="str">
            <v>NEW 2500 387' 1/0 CABLE 0902SOX</v>
          </cell>
          <cell r="C612" t="str">
            <v>HXC1</v>
          </cell>
          <cell r="D612"/>
          <cell r="E612"/>
          <cell r="F612"/>
          <cell r="G612" t="str">
            <v>S/101762/CN/CF1R-I-2</v>
          </cell>
          <cell r="H612"/>
          <cell r="I612"/>
          <cell r="J612"/>
          <cell r="K612">
            <v>100</v>
          </cell>
          <cell r="L612" t="str">
            <v>003</v>
          </cell>
          <cell r="M612" t="str">
            <v>2009</v>
          </cell>
          <cell r="N612" t="str">
            <v>0003</v>
          </cell>
          <cell r="O612" t="str">
            <v>1008</v>
          </cell>
          <cell r="P612" t="str">
            <v>1101245</v>
          </cell>
          <cell r="Q612" t="str">
            <v>0003</v>
          </cell>
          <cell r="R612" t="str">
            <v>1070</v>
          </cell>
        </row>
        <row r="613">
          <cell r="A613">
            <v>47251412</v>
          </cell>
          <cell r="B613" t="str">
            <v>NEW 2500 387' 1/0 CABLE 0902SOX</v>
          </cell>
          <cell r="C613" t="str">
            <v>HXC1</v>
          </cell>
          <cell r="D613"/>
          <cell r="E613"/>
          <cell r="F613"/>
          <cell r="G613" t="str">
            <v>S/101762/CN/CF1R-I-2</v>
          </cell>
          <cell r="H613"/>
          <cell r="I613"/>
          <cell r="J613"/>
          <cell r="K613">
            <v>100</v>
          </cell>
          <cell r="L613" t="str">
            <v>004</v>
          </cell>
          <cell r="M613" t="str">
            <v>2009</v>
          </cell>
          <cell r="N613" t="str">
            <v>0003</v>
          </cell>
          <cell r="O613" t="str">
            <v>1008</v>
          </cell>
          <cell r="P613" t="str">
            <v>1101245</v>
          </cell>
          <cell r="Q613" t="str">
            <v>0003</v>
          </cell>
          <cell r="R613" t="str">
            <v>1070</v>
          </cell>
        </row>
        <row r="614">
          <cell r="A614">
            <v>47251412</v>
          </cell>
          <cell r="B614" t="str">
            <v>NEW 2500 387' 1/0 CABLE 0902SOX</v>
          </cell>
          <cell r="C614" t="str">
            <v>HXC1</v>
          </cell>
          <cell r="D614"/>
          <cell r="E614"/>
          <cell r="F614"/>
          <cell r="G614" t="str">
            <v>S/101762/CN/CF1R-I-2</v>
          </cell>
          <cell r="H614"/>
          <cell r="I614"/>
          <cell r="J614"/>
          <cell r="K614">
            <v>100</v>
          </cell>
          <cell r="L614" t="str">
            <v>004</v>
          </cell>
          <cell r="M614" t="str">
            <v>2009</v>
          </cell>
          <cell r="N614" t="str">
            <v>0003</v>
          </cell>
          <cell r="O614" t="str">
            <v>1008</v>
          </cell>
          <cell r="P614" t="str">
            <v>1101245</v>
          </cell>
          <cell r="Q614" t="str">
            <v>0003</v>
          </cell>
          <cell r="R614" t="str">
            <v>1070</v>
          </cell>
        </row>
        <row r="615">
          <cell r="A615">
            <v>47251412</v>
          </cell>
          <cell r="B615" t="str">
            <v>NEW 2500 387' 1/0 CABLE 0902SOX</v>
          </cell>
          <cell r="C615" t="str">
            <v>HXC1</v>
          </cell>
          <cell r="D615"/>
          <cell r="E615"/>
          <cell r="F615"/>
          <cell r="G615" t="str">
            <v>S/101762/CN/CF1R-I-2</v>
          </cell>
          <cell r="H615"/>
          <cell r="I615"/>
          <cell r="J615"/>
          <cell r="K615">
            <v>100</v>
          </cell>
          <cell r="L615" t="str">
            <v>003</v>
          </cell>
          <cell r="M615" t="str">
            <v>2009</v>
          </cell>
          <cell r="N615" t="str">
            <v>0003</v>
          </cell>
          <cell r="O615" t="str">
            <v>1008</v>
          </cell>
          <cell r="P615" t="str">
            <v>1101245</v>
          </cell>
          <cell r="Q615" t="str">
            <v>0003</v>
          </cell>
          <cell r="R615" t="str">
            <v>1070</v>
          </cell>
        </row>
        <row r="616">
          <cell r="A616">
            <v>47276267</v>
          </cell>
          <cell r="B616" t="str">
            <v>NEW PMT 1000 KVA, 85' 1/0, TP, 1109SOX</v>
          </cell>
          <cell r="C616" t="str">
            <v>HXC1</v>
          </cell>
          <cell r="D616"/>
          <cell r="E616"/>
          <cell r="F616"/>
          <cell r="G616" t="str">
            <v>S/101762/CN/CF1R-I-2</v>
          </cell>
          <cell r="H616"/>
          <cell r="I616"/>
          <cell r="J616"/>
          <cell r="K616">
            <v>100</v>
          </cell>
          <cell r="L616" t="str">
            <v>012</v>
          </cell>
          <cell r="M616" t="str">
            <v>2009</v>
          </cell>
          <cell r="N616" t="str">
            <v>0003</v>
          </cell>
          <cell r="O616" t="str">
            <v>1008</v>
          </cell>
          <cell r="P616" t="str">
            <v>1101245</v>
          </cell>
          <cell r="Q616" t="str">
            <v>0003</v>
          </cell>
          <cell r="R616" t="str">
            <v>1070</v>
          </cell>
        </row>
        <row r="617">
          <cell r="A617">
            <v>47276267</v>
          </cell>
          <cell r="B617" t="str">
            <v>NEW PMT 1000 KVA, 85' 1/0, TP, 1109SOX</v>
          </cell>
          <cell r="C617" t="str">
            <v>HXC1</v>
          </cell>
          <cell r="D617"/>
          <cell r="E617"/>
          <cell r="F617"/>
          <cell r="G617" t="str">
            <v>S/101762/CN/CF1R-I-2</v>
          </cell>
          <cell r="H617"/>
          <cell r="I617"/>
          <cell r="J617"/>
          <cell r="K617">
            <v>100</v>
          </cell>
          <cell r="L617" t="str">
            <v>012</v>
          </cell>
          <cell r="M617" t="str">
            <v>2009</v>
          </cell>
          <cell r="N617" t="str">
            <v>0003</v>
          </cell>
          <cell r="O617" t="str">
            <v>1008</v>
          </cell>
          <cell r="P617" t="str">
            <v>1101245</v>
          </cell>
          <cell r="Q617" t="str">
            <v>0003</v>
          </cell>
          <cell r="R617" t="str">
            <v>1070</v>
          </cell>
        </row>
        <row r="618">
          <cell r="A618">
            <v>47276267</v>
          </cell>
          <cell r="B618" t="str">
            <v>NEW PMT 1000 KVA, 85' 1/0, TP, 1109SOX</v>
          </cell>
          <cell r="C618" t="str">
            <v>HXC1</v>
          </cell>
          <cell r="D618"/>
          <cell r="E618"/>
          <cell r="F618"/>
          <cell r="G618" t="str">
            <v>S/101762/CN/CF1R-I-2</v>
          </cell>
          <cell r="H618"/>
          <cell r="I618"/>
          <cell r="J618"/>
          <cell r="K618">
            <v>100</v>
          </cell>
          <cell r="L618" t="str">
            <v>012</v>
          </cell>
          <cell r="M618" t="str">
            <v>2009</v>
          </cell>
          <cell r="N618" t="str">
            <v>0003</v>
          </cell>
          <cell r="O618" t="str">
            <v>1008</v>
          </cell>
          <cell r="P618" t="str">
            <v>1101245</v>
          </cell>
          <cell r="Q618" t="str">
            <v>0003</v>
          </cell>
          <cell r="R618" t="str">
            <v>1070</v>
          </cell>
        </row>
        <row r="619">
          <cell r="A619">
            <v>47276267</v>
          </cell>
          <cell r="B619" t="str">
            <v>NEW PMT 1000 KVA, 85' 1/0, TP, 1109SOX</v>
          </cell>
          <cell r="C619" t="str">
            <v>HXC1</v>
          </cell>
          <cell r="D619"/>
          <cell r="E619"/>
          <cell r="F619"/>
          <cell r="G619" t="str">
            <v>S/101762/CN/CF1R-I-2</v>
          </cell>
          <cell r="H619"/>
          <cell r="I619"/>
          <cell r="J619"/>
          <cell r="K619">
            <v>100</v>
          </cell>
          <cell r="L619" t="str">
            <v>012</v>
          </cell>
          <cell r="M619" t="str">
            <v>2009</v>
          </cell>
          <cell r="N619" t="str">
            <v>0003</v>
          </cell>
          <cell r="O619" t="str">
            <v>1008</v>
          </cell>
          <cell r="P619" t="str">
            <v>1101245</v>
          </cell>
          <cell r="Q619" t="str">
            <v>0003</v>
          </cell>
          <cell r="R619" t="str">
            <v>1070</v>
          </cell>
        </row>
        <row r="620">
          <cell r="A620">
            <v>47276269</v>
          </cell>
          <cell r="B620" t="str">
            <v>NEW PMT 300 KVA, 716' 1/0, TP, 0811SOX</v>
          </cell>
          <cell r="C620" t="str">
            <v>HXC1</v>
          </cell>
          <cell r="D620"/>
          <cell r="E620"/>
          <cell r="F620"/>
          <cell r="G620" t="str">
            <v>S/101762/CN/CF1R-I-2</v>
          </cell>
          <cell r="H620"/>
          <cell r="I620"/>
          <cell r="J620"/>
          <cell r="K620">
            <v>100</v>
          </cell>
          <cell r="L620" t="str">
            <v>001</v>
          </cell>
          <cell r="M620" t="str">
            <v>2009</v>
          </cell>
          <cell r="N620" t="str">
            <v>0003</v>
          </cell>
          <cell r="O620" t="str">
            <v>1008</v>
          </cell>
          <cell r="P620" t="str">
            <v>1101245</v>
          </cell>
          <cell r="Q620" t="str">
            <v>0003</v>
          </cell>
          <cell r="R620" t="str">
            <v>1070</v>
          </cell>
        </row>
        <row r="621">
          <cell r="A621">
            <v>47276269</v>
          </cell>
          <cell r="B621" t="str">
            <v>NEW PMT 300 KVA, 716' 1/0, TP, 0811SOX</v>
          </cell>
          <cell r="C621" t="str">
            <v>HXC1</v>
          </cell>
          <cell r="D621"/>
          <cell r="E621"/>
          <cell r="F621"/>
          <cell r="G621" t="str">
            <v>S/101762/CN/CF1R-I-2</v>
          </cell>
          <cell r="H621"/>
          <cell r="I621"/>
          <cell r="J621"/>
          <cell r="K621">
            <v>100</v>
          </cell>
          <cell r="L621" t="str">
            <v>001</v>
          </cell>
          <cell r="M621" t="str">
            <v>2009</v>
          </cell>
          <cell r="N621" t="str">
            <v>0003</v>
          </cell>
          <cell r="O621" t="str">
            <v>1008</v>
          </cell>
          <cell r="P621" t="str">
            <v>1101245</v>
          </cell>
          <cell r="Q621" t="str">
            <v>0003</v>
          </cell>
          <cell r="R621" t="str">
            <v>1070</v>
          </cell>
        </row>
        <row r="622">
          <cell r="A622">
            <v>47276269</v>
          </cell>
          <cell r="B622" t="str">
            <v>NEW PMT 300 KVA, 716' 1/0, TP, 0811SOX</v>
          </cell>
          <cell r="C622" t="str">
            <v>HXC1</v>
          </cell>
          <cell r="D622"/>
          <cell r="E622"/>
          <cell r="F622"/>
          <cell r="G622" t="str">
            <v>S/101762/CN/CF1R-I-2</v>
          </cell>
          <cell r="H622"/>
          <cell r="I622"/>
          <cell r="J622"/>
          <cell r="K622">
            <v>100</v>
          </cell>
          <cell r="L622" t="str">
            <v>002</v>
          </cell>
          <cell r="M622" t="str">
            <v>2009</v>
          </cell>
          <cell r="N622" t="str">
            <v>0003</v>
          </cell>
          <cell r="O622" t="str">
            <v>1008</v>
          </cell>
          <cell r="P622" t="str">
            <v>1101245</v>
          </cell>
          <cell r="Q622" t="str">
            <v>0003</v>
          </cell>
          <cell r="R622" t="str">
            <v>1070</v>
          </cell>
        </row>
        <row r="623">
          <cell r="A623">
            <v>47276269</v>
          </cell>
          <cell r="B623" t="str">
            <v>NEW PMT 300 KVA, 716' 1/0, TP, 0811SOX</v>
          </cell>
          <cell r="C623" t="str">
            <v>HXC1</v>
          </cell>
          <cell r="D623"/>
          <cell r="E623"/>
          <cell r="F623"/>
          <cell r="G623" t="str">
            <v>S/101762/CN/CF1R-I-2</v>
          </cell>
          <cell r="H623"/>
          <cell r="I623"/>
          <cell r="J623"/>
          <cell r="K623">
            <v>100</v>
          </cell>
          <cell r="L623" t="str">
            <v>003</v>
          </cell>
          <cell r="M623" t="str">
            <v>2009</v>
          </cell>
          <cell r="N623" t="str">
            <v>0003</v>
          </cell>
          <cell r="O623" t="str">
            <v>1008</v>
          </cell>
          <cell r="P623" t="str">
            <v>1101245</v>
          </cell>
          <cell r="Q623" t="str">
            <v>0003</v>
          </cell>
          <cell r="R623" t="str">
            <v>1070</v>
          </cell>
        </row>
        <row r="624">
          <cell r="A624">
            <v>47276271</v>
          </cell>
          <cell r="B624" t="str">
            <v>NEW PMT 750 KVA, 390' 1/0, TP 0901SOX</v>
          </cell>
          <cell r="C624" t="str">
            <v>HXC1</v>
          </cell>
          <cell r="D624"/>
          <cell r="E624"/>
          <cell r="F624"/>
          <cell r="G624" t="str">
            <v>S/101762/CN/CF1R-I-2</v>
          </cell>
          <cell r="H624"/>
          <cell r="I624"/>
          <cell r="J624"/>
          <cell r="K624">
            <v>100</v>
          </cell>
          <cell r="L624" t="str">
            <v>003</v>
          </cell>
          <cell r="M624" t="str">
            <v>2009</v>
          </cell>
          <cell r="N624" t="str">
            <v>0003</v>
          </cell>
          <cell r="O624" t="str">
            <v>1008</v>
          </cell>
          <cell r="P624" t="str">
            <v>1101245</v>
          </cell>
          <cell r="Q624" t="str">
            <v>0003</v>
          </cell>
          <cell r="R624" t="str">
            <v>1070</v>
          </cell>
        </row>
        <row r="625">
          <cell r="A625">
            <v>47276271</v>
          </cell>
          <cell r="B625" t="str">
            <v>NEW PMT 750 KVA, 390' 1/0, TP 0901SOX</v>
          </cell>
          <cell r="C625" t="str">
            <v>HXC1</v>
          </cell>
          <cell r="D625"/>
          <cell r="E625"/>
          <cell r="F625"/>
          <cell r="G625" t="str">
            <v>S/101762/CN/CF1R-I-2</v>
          </cell>
          <cell r="H625"/>
          <cell r="I625"/>
          <cell r="J625"/>
          <cell r="K625">
            <v>100</v>
          </cell>
          <cell r="L625" t="str">
            <v>004</v>
          </cell>
          <cell r="M625" t="str">
            <v>2009</v>
          </cell>
          <cell r="N625" t="str">
            <v>0003</v>
          </cell>
          <cell r="O625" t="str">
            <v>1008</v>
          </cell>
          <cell r="P625" t="str">
            <v>1101245</v>
          </cell>
          <cell r="Q625" t="str">
            <v>0003</v>
          </cell>
          <cell r="R625" t="str">
            <v>1070</v>
          </cell>
        </row>
        <row r="626">
          <cell r="A626">
            <v>47276271</v>
          </cell>
          <cell r="B626" t="str">
            <v>NEW PMT 750 KVA, 390' 1/0, TP 0901SOX</v>
          </cell>
          <cell r="C626" t="str">
            <v>HXC1</v>
          </cell>
          <cell r="D626"/>
          <cell r="E626"/>
          <cell r="F626"/>
          <cell r="G626" t="str">
            <v>S/101762/CN/CF1R-I-2</v>
          </cell>
          <cell r="H626"/>
          <cell r="I626"/>
          <cell r="J626"/>
          <cell r="K626">
            <v>100</v>
          </cell>
          <cell r="L626" t="str">
            <v>004</v>
          </cell>
          <cell r="M626" t="str">
            <v>2009</v>
          </cell>
          <cell r="N626" t="str">
            <v>0003</v>
          </cell>
          <cell r="O626" t="str">
            <v>1008</v>
          </cell>
          <cell r="P626" t="str">
            <v>1101245</v>
          </cell>
          <cell r="Q626" t="str">
            <v>0003</v>
          </cell>
          <cell r="R626" t="str">
            <v>1070</v>
          </cell>
        </row>
        <row r="627">
          <cell r="A627">
            <v>47276271</v>
          </cell>
          <cell r="B627" t="str">
            <v>NEW PMT 750 KVA, 390' 1/0, TP 0901SOX</v>
          </cell>
          <cell r="C627" t="str">
            <v>HXC1</v>
          </cell>
          <cell r="D627"/>
          <cell r="E627"/>
          <cell r="F627"/>
          <cell r="G627" t="str">
            <v>S/101762/CN/CF1R-I-2</v>
          </cell>
          <cell r="H627"/>
          <cell r="I627"/>
          <cell r="J627"/>
          <cell r="K627">
            <v>100</v>
          </cell>
          <cell r="L627" t="str">
            <v>004</v>
          </cell>
          <cell r="M627" t="str">
            <v>2009</v>
          </cell>
          <cell r="N627" t="str">
            <v>0003</v>
          </cell>
          <cell r="O627" t="str">
            <v>1008</v>
          </cell>
          <cell r="P627" t="str">
            <v>1101245</v>
          </cell>
          <cell r="Q627" t="str">
            <v>0003</v>
          </cell>
          <cell r="R627" t="str">
            <v>1070</v>
          </cell>
        </row>
        <row r="628">
          <cell r="A628">
            <v>47276271</v>
          </cell>
          <cell r="B628" t="str">
            <v>NEW PMT 750 KVA, 390' 1/0, TP 0901SOX</v>
          </cell>
          <cell r="C628" t="str">
            <v>HXC1</v>
          </cell>
          <cell r="D628"/>
          <cell r="E628"/>
          <cell r="F628"/>
          <cell r="G628" t="str">
            <v>S/101762/CN/CF1R-I-2</v>
          </cell>
          <cell r="H628"/>
          <cell r="I628"/>
          <cell r="J628"/>
          <cell r="K628">
            <v>100</v>
          </cell>
          <cell r="L628" t="str">
            <v>004</v>
          </cell>
          <cell r="M628" t="str">
            <v>2009</v>
          </cell>
          <cell r="N628" t="str">
            <v>0003</v>
          </cell>
          <cell r="O628" t="str">
            <v>1008</v>
          </cell>
          <cell r="P628" t="str">
            <v>1101245</v>
          </cell>
          <cell r="Q628" t="str">
            <v>0003</v>
          </cell>
          <cell r="R628" t="str">
            <v>1070</v>
          </cell>
        </row>
        <row r="629">
          <cell r="A629">
            <v>47279619</v>
          </cell>
          <cell r="B629" t="str">
            <v>NEW PMT 500 KVA, 332' 1/0 TP 0904SOX</v>
          </cell>
          <cell r="C629" t="str">
            <v>HXC1</v>
          </cell>
          <cell r="D629"/>
          <cell r="E629"/>
          <cell r="F629"/>
          <cell r="G629" t="str">
            <v>S/101762/CN/CF1R-I-2</v>
          </cell>
          <cell r="H629"/>
          <cell r="I629"/>
          <cell r="J629"/>
          <cell r="K629">
            <v>100</v>
          </cell>
          <cell r="L629" t="str">
            <v>005</v>
          </cell>
          <cell r="M629" t="str">
            <v>2009</v>
          </cell>
          <cell r="N629" t="str">
            <v>0003</v>
          </cell>
          <cell r="O629" t="str">
            <v>1008</v>
          </cell>
          <cell r="P629" t="str">
            <v>1101245</v>
          </cell>
          <cell r="Q629" t="str">
            <v>0003</v>
          </cell>
          <cell r="R629" t="str">
            <v>1070</v>
          </cell>
        </row>
        <row r="630">
          <cell r="A630">
            <v>47279619</v>
          </cell>
          <cell r="B630" t="str">
            <v>NEW PMT 500 KVA, 332' 1/0 TP 0904SOX</v>
          </cell>
          <cell r="C630" t="str">
            <v>HXC1</v>
          </cell>
          <cell r="D630"/>
          <cell r="E630"/>
          <cell r="F630"/>
          <cell r="G630" t="str">
            <v>S/101762/CN/CF1R-I-2</v>
          </cell>
          <cell r="H630"/>
          <cell r="I630"/>
          <cell r="J630"/>
          <cell r="K630">
            <v>100</v>
          </cell>
          <cell r="L630" t="str">
            <v>004</v>
          </cell>
          <cell r="M630" t="str">
            <v>2009</v>
          </cell>
          <cell r="N630" t="str">
            <v>0003</v>
          </cell>
          <cell r="O630" t="str">
            <v>1008</v>
          </cell>
          <cell r="P630" t="str">
            <v>1101245</v>
          </cell>
          <cell r="Q630" t="str">
            <v>0003</v>
          </cell>
          <cell r="R630" t="str">
            <v>1070</v>
          </cell>
        </row>
        <row r="631">
          <cell r="A631">
            <v>47279619</v>
          </cell>
          <cell r="B631" t="str">
            <v>NEW PMT 500 KVA, 332' 1/0 TP 0904SOX</v>
          </cell>
          <cell r="C631" t="str">
            <v>HXC1</v>
          </cell>
          <cell r="D631"/>
          <cell r="E631"/>
          <cell r="F631"/>
          <cell r="G631" t="str">
            <v>S/101762/CN/CF1R-I-2</v>
          </cell>
          <cell r="H631"/>
          <cell r="I631"/>
          <cell r="J631"/>
          <cell r="K631">
            <v>100</v>
          </cell>
          <cell r="L631" t="str">
            <v>008</v>
          </cell>
          <cell r="M631" t="str">
            <v>2009</v>
          </cell>
          <cell r="N631" t="str">
            <v>0003</v>
          </cell>
          <cell r="O631" t="str">
            <v>1008</v>
          </cell>
          <cell r="P631" t="str">
            <v>1101245</v>
          </cell>
          <cell r="Q631" t="str">
            <v>0003</v>
          </cell>
          <cell r="R631" t="str">
            <v>1070</v>
          </cell>
        </row>
        <row r="632">
          <cell r="A632">
            <v>47279619</v>
          </cell>
          <cell r="B632" t="str">
            <v>NEW PMT 500 KVA, 332' 1/0 TP 0904SOX</v>
          </cell>
          <cell r="C632" t="str">
            <v>HXC1</v>
          </cell>
          <cell r="D632"/>
          <cell r="E632"/>
          <cell r="F632"/>
          <cell r="G632" t="str">
            <v>S/101762/CN/CF1R-I-2</v>
          </cell>
          <cell r="H632"/>
          <cell r="I632"/>
          <cell r="J632"/>
          <cell r="K632">
            <v>100</v>
          </cell>
          <cell r="L632" t="str">
            <v>008</v>
          </cell>
          <cell r="M632" t="str">
            <v>2009</v>
          </cell>
          <cell r="N632" t="str">
            <v>0003</v>
          </cell>
          <cell r="O632" t="str">
            <v>1008</v>
          </cell>
          <cell r="P632" t="str">
            <v>1101245</v>
          </cell>
          <cell r="Q632" t="str">
            <v>0003</v>
          </cell>
          <cell r="R632" t="str">
            <v>1070</v>
          </cell>
        </row>
        <row r="633">
          <cell r="A633">
            <v>47279619</v>
          </cell>
          <cell r="B633" t="str">
            <v>NEW PMT 500 KVA, 332' 1/0 TP 0904SOX</v>
          </cell>
          <cell r="C633" t="str">
            <v>HXC1</v>
          </cell>
          <cell r="D633"/>
          <cell r="E633"/>
          <cell r="F633"/>
          <cell r="G633" t="str">
            <v>S/101762/CN/CF1R-I-2</v>
          </cell>
          <cell r="H633"/>
          <cell r="I633"/>
          <cell r="J633"/>
          <cell r="K633">
            <v>100</v>
          </cell>
          <cell r="L633" t="str">
            <v>006</v>
          </cell>
          <cell r="M633" t="str">
            <v>2009</v>
          </cell>
          <cell r="N633" t="str">
            <v>0003</v>
          </cell>
          <cell r="O633" t="str">
            <v>1008</v>
          </cell>
          <cell r="P633" t="str">
            <v>1101245</v>
          </cell>
          <cell r="Q633" t="str">
            <v>0003</v>
          </cell>
          <cell r="R633" t="str">
            <v>1070</v>
          </cell>
        </row>
        <row r="634">
          <cell r="A634">
            <v>47281227</v>
          </cell>
          <cell r="B634" t="str">
            <v>NEW PMT 750 KVA, 110' 1/0,TP 0903SOX</v>
          </cell>
          <cell r="C634" t="str">
            <v>HXC1</v>
          </cell>
          <cell r="D634"/>
          <cell r="E634"/>
          <cell r="F634"/>
          <cell r="G634" t="str">
            <v>S/101762/CN/CF1R-I-2</v>
          </cell>
          <cell r="H634"/>
          <cell r="I634"/>
          <cell r="J634"/>
          <cell r="K634">
            <v>100</v>
          </cell>
          <cell r="L634" t="str">
            <v>004</v>
          </cell>
          <cell r="M634" t="str">
            <v>2009</v>
          </cell>
          <cell r="N634" t="str">
            <v>0003</v>
          </cell>
          <cell r="O634" t="str">
            <v>1008</v>
          </cell>
          <cell r="P634" t="str">
            <v>1101245</v>
          </cell>
          <cell r="Q634" t="str">
            <v>0003</v>
          </cell>
          <cell r="R634" t="str">
            <v>1070</v>
          </cell>
        </row>
        <row r="635">
          <cell r="A635">
            <v>47281227</v>
          </cell>
          <cell r="B635" t="str">
            <v>NEW PMT 750 KVA, 110' 1/0,TP 0903SOX</v>
          </cell>
          <cell r="C635" t="str">
            <v>HXC1</v>
          </cell>
          <cell r="D635"/>
          <cell r="E635"/>
          <cell r="F635"/>
          <cell r="G635" t="str">
            <v>S/101762/CN/CF1R-I-2</v>
          </cell>
          <cell r="H635"/>
          <cell r="I635"/>
          <cell r="J635"/>
          <cell r="K635">
            <v>100</v>
          </cell>
          <cell r="L635" t="str">
            <v>004</v>
          </cell>
          <cell r="M635" t="str">
            <v>2009</v>
          </cell>
          <cell r="N635" t="str">
            <v>0003</v>
          </cell>
          <cell r="O635" t="str">
            <v>1008</v>
          </cell>
          <cell r="P635" t="str">
            <v>1101245</v>
          </cell>
          <cell r="Q635" t="str">
            <v>0003</v>
          </cell>
          <cell r="R635" t="str">
            <v>1070</v>
          </cell>
        </row>
        <row r="636">
          <cell r="A636">
            <v>47281227</v>
          </cell>
          <cell r="B636" t="str">
            <v>NEW PMT 750 KVA, 110' 1/0,TP 0903SOX</v>
          </cell>
          <cell r="C636" t="str">
            <v>HXC1</v>
          </cell>
          <cell r="D636"/>
          <cell r="E636"/>
          <cell r="F636"/>
          <cell r="G636" t="str">
            <v>S/101762/CN/CF1R-I-2</v>
          </cell>
          <cell r="H636"/>
          <cell r="I636"/>
          <cell r="J636"/>
          <cell r="K636">
            <v>100</v>
          </cell>
          <cell r="L636" t="str">
            <v>006</v>
          </cell>
          <cell r="M636" t="str">
            <v>2009</v>
          </cell>
          <cell r="N636" t="str">
            <v>0003</v>
          </cell>
          <cell r="O636" t="str">
            <v>1008</v>
          </cell>
          <cell r="P636" t="str">
            <v>1101245</v>
          </cell>
          <cell r="Q636" t="str">
            <v>0003</v>
          </cell>
          <cell r="R636" t="str">
            <v>1070</v>
          </cell>
        </row>
        <row r="637">
          <cell r="A637">
            <v>47281227</v>
          </cell>
          <cell r="B637" t="str">
            <v>NEW PMT 750 KVA, 110' 1/0,TP 0903SOX</v>
          </cell>
          <cell r="C637" t="str">
            <v>HXC1</v>
          </cell>
          <cell r="D637"/>
          <cell r="E637"/>
          <cell r="F637"/>
          <cell r="G637" t="str">
            <v>S/101762/CN/CF1R-I-2</v>
          </cell>
          <cell r="H637"/>
          <cell r="I637"/>
          <cell r="J637"/>
          <cell r="K637">
            <v>100</v>
          </cell>
          <cell r="L637" t="str">
            <v>006</v>
          </cell>
          <cell r="M637" t="str">
            <v>2009</v>
          </cell>
          <cell r="N637" t="str">
            <v>0003</v>
          </cell>
          <cell r="O637" t="str">
            <v>1008</v>
          </cell>
          <cell r="P637" t="str">
            <v>1101245</v>
          </cell>
          <cell r="Q637" t="str">
            <v>0003</v>
          </cell>
          <cell r="R637" t="str">
            <v>1070</v>
          </cell>
        </row>
        <row r="638">
          <cell r="A638">
            <v>47281227</v>
          </cell>
          <cell r="B638" t="str">
            <v>NEW PMT 750 KVA, 110' 1/0,TP 0903SOX</v>
          </cell>
          <cell r="C638" t="str">
            <v>HXC1</v>
          </cell>
          <cell r="D638"/>
          <cell r="E638"/>
          <cell r="F638"/>
          <cell r="G638" t="str">
            <v>S/101762/CN/CF1R-I-2</v>
          </cell>
          <cell r="H638"/>
          <cell r="I638"/>
          <cell r="J638"/>
          <cell r="K638">
            <v>100</v>
          </cell>
          <cell r="L638" t="str">
            <v>006</v>
          </cell>
          <cell r="M638" t="str">
            <v>2009</v>
          </cell>
          <cell r="N638" t="str">
            <v>0003</v>
          </cell>
          <cell r="O638" t="str">
            <v>1008</v>
          </cell>
          <cell r="P638" t="str">
            <v>1101245</v>
          </cell>
          <cell r="Q638" t="str">
            <v>0003</v>
          </cell>
          <cell r="R638" t="str">
            <v>1070</v>
          </cell>
        </row>
        <row r="639">
          <cell r="A639">
            <v>47343576</v>
          </cell>
          <cell r="B639" t="str">
            <v>CUST_svc to 3935 Hwy 36N #3_Keaton</v>
          </cell>
          <cell r="C639" t="str">
            <v>HDC1</v>
          </cell>
          <cell r="D639"/>
          <cell r="E639"/>
          <cell r="F639"/>
          <cell r="G639" t="str">
            <v>S/101570/CN/AF1HI-3</v>
          </cell>
          <cell r="H639"/>
          <cell r="I639"/>
          <cell r="J639"/>
          <cell r="K639">
            <v>100</v>
          </cell>
          <cell r="L639" t="str">
            <v>005</v>
          </cell>
          <cell r="M639" t="str">
            <v>2009</v>
          </cell>
          <cell r="N639" t="str">
            <v>0003</v>
          </cell>
          <cell r="O639" t="str">
            <v>1019</v>
          </cell>
          <cell r="P639" t="str">
            <v>1101220</v>
          </cell>
          <cell r="Q639" t="str">
            <v>0003</v>
          </cell>
          <cell r="R639" t="str">
            <v>1070</v>
          </cell>
        </row>
        <row r="640">
          <cell r="A640">
            <v>47343576</v>
          </cell>
          <cell r="B640" t="str">
            <v>CUST_svc to 3935 Hwy 36N #3_Keaton</v>
          </cell>
          <cell r="C640" t="str">
            <v>HDC1</v>
          </cell>
          <cell r="D640"/>
          <cell r="E640"/>
          <cell r="F640"/>
          <cell r="G640" t="str">
            <v>S/101570/CN/AF1HI-3</v>
          </cell>
          <cell r="H640"/>
          <cell r="I640"/>
          <cell r="J640"/>
          <cell r="K640">
            <v>100</v>
          </cell>
          <cell r="L640" t="str">
            <v>006</v>
          </cell>
          <cell r="M640" t="str">
            <v>2009</v>
          </cell>
          <cell r="N640" t="str">
            <v>0003</v>
          </cell>
          <cell r="O640" t="str">
            <v>1019</v>
          </cell>
          <cell r="P640" t="str">
            <v>1101220</v>
          </cell>
          <cell r="Q640" t="str">
            <v>0003</v>
          </cell>
          <cell r="R640" t="str">
            <v>1070</v>
          </cell>
        </row>
        <row r="641">
          <cell r="A641">
            <v>47343576</v>
          </cell>
          <cell r="B641" t="str">
            <v>CUST_svc to 3935 Hwy 36N #3_Keaton</v>
          </cell>
          <cell r="C641" t="str">
            <v>HDC1</v>
          </cell>
          <cell r="D641"/>
          <cell r="E641"/>
          <cell r="F641"/>
          <cell r="G641" t="str">
            <v>S/101570/CN/AF1HI-3</v>
          </cell>
          <cell r="H641"/>
          <cell r="I641"/>
          <cell r="J641"/>
          <cell r="K641">
            <v>100</v>
          </cell>
          <cell r="L641" t="str">
            <v>006</v>
          </cell>
          <cell r="M641" t="str">
            <v>2009</v>
          </cell>
          <cell r="N641" t="str">
            <v>0003</v>
          </cell>
          <cell r="O641" t="str">
            <v>1019</v>
          </cell>
          <cell r="P641" t="str">
            <v>1101220</v>
          </cell>
          <cell r="Q641" t="str">
            <v>0003</v>
          </cell>
          <cell r="R641" t="str">
            <v>1070</v>
          </cell>
        </row>
        <row r="642">
          <cell r="A642">
            <v>47344584</v>
          </cell>
          <cell r="B642" t="str">
            <v>CUST_1121 YU JONES RD_NEWSERV CUST PROB.</v>
          </cell>
          <cell r="C642" t="str">
            <v>HDC1</v>
          </cell>
          <cell r="D642"/>
          <cell r="E642"/>
          <cell r="F642"/>
          <cell r="G642" t="str">
            <v>S/101530/CN/AF1HI-4</v>
          </cell>
          <cell r="H642"/>
          <cell r="I642"/>
          <cell r="J642"/>
          <cell r="K642">
            <v>100</v>
          </cell>
          <cell r="L642" t="str">
            <v>001</v>
          </cell>
          <cell r="M642" t="str">
            <v>2009</v>
          </cell>
          <cell r="N642" t="str">
            <v>0003</v>
          </cell>
          <cell r="O642" t="str">
            <v>1023</v>
          </cell>
          <cell r="P642" t="str">
            <v>1101210</v>
          </cell>
          <cell r="Q642" t="str">
            <v>0003</v>
          </cell>
          <cell r="R642" t="str">
            <v>1070</v>
          </cell>
        </row>
        <row r="643">
          <cell r="A643">
            <v>47344584</v>
          </cell>
          <cell r="B643" t="str">
            <v>CUST_1121 YU JONES RD_NEWSERV CUST PROB.</v>
          </cell>
          <cell r="C643" t="str">
            <v>HDC1</v>
          </cell>
          <cell r="D643"/>
          <cell r="E643"/>
          <cell r="F643"/>
          <cell r="G643" t="str">
            <v>S/101530/CN/AF1HI-4</v>
          </cell>
          <cell r="H643"/>
          <cell r="I643"/>
          <cell r="J643"/>
          <cell r="K643">
            <v>100</v>
          </cell>
          <cell r="L643" t="str">
            <v>004</v>
          </cell>
          <cell r="M643" t="str">
            <v>2009</v>
          </cell>
          <cell r="N643" t="str">
            <v>0003</v>
          </cell>
          <cell r="O643" t="str">
            <v>1023</v>
          </cell>
          <cell r="P643" t="str">
            <v>1101210</v>
          </cell>
          <cell r="Q643" t="str">
            <v>0003</v>
          </cell>
          <cell r="R643" t="str">
            <v>1070</v>
          </cell>
        </row>
        <row r="644">
          <cell r="A644">
            <v>47344584</v>
          </cell>
          <cell r="B644" t="str">
            <v>CUST_1121 YU JONES RD_NEWSERV CUST PROB.</v>
          </cell>
          <cell r="C644" t="str">
            <v>HDC1</v>
          </cell>
          <cell r="D644"/>
          <cell r="E644"/>
          <cell r="F644"/>
          <cell r="G644" t="str">
            <v>S/101530/CN/AF1HI-4</v>
          </cell>
          <cell r="H644"/>
          <cell r="I644"/>
          <cell r="J644"/>
          <cell r="K644">
            <v>100</v>
          </cell>
          <cell r="L644" t="str">
            <v>002</v>
          </cell>
          <cell r="M644" t="str">
            <v>2009</v>
          </cell>
          <cell r="N644" t="str">
            <v>0003</v>
          </cell>
          <cell r="O644" t="str">
            <v>1023</v>
          </cell>
          <cell r="P644" t="str">
            <v>1101210</v>
          </cell>
          <cell r="Q644" t="str">
            <v>0003</v>
          </cell>
          <cell r="R644" t="str">
            <v>1070</v>
          </cell>
        </row>
        <row r="645">
          <cell r="A645">
            <v>47344584</v>
          </cell>
          <cell r="B645" t="str">
            <v>CUST_1121 YU JONES RD_NEWSERV CUST PROB.</v>
          </cell>
          <cell r="C645" t="str">
            <v>HDC1</v>
          </cell>
          <cell r="D645"/>
          <cell r="E645"/>
          <cell r="F645"/>
          <cell r="G645" t="str">
            <v>S/101530/CN/AF1HI-4</v>
          </cell>
          <cell r="H645"/>
          <cell r="I645"/>
          <cell r="J645"/>
          <cell r="K645">
            <v>100</v>
          </cell>
          <cell r="L645" t="str">
            <v>004</v>
          </cell>
          <cell r="M645" t="str">
            <v>2009</v>
          </cell>
          <cell r="N645" t="str">
            <v>0003</v>
          </cell>
          <cell r="O645" t="str">
            <v>1023</v>
          </cell>
          <cell r="P645" t="str">
            <v>1101210</v>
          </cell>
          <cell r="Q645" t="str">
            <v>0003</v>
          </cell>
          <cell r="R645" t="str">
            <v>1070</v>
          </cell>
        </row>
        <row r="646">
          <cell r="A646">
            <v>47349159</v>
          </cell>
          <cell r="B646" t="str">
            <v>SDUG_ROCK CREEK_12</v>
          </cell>
          <cell r="C646" t="str">
            <v>HDC1</v>
          </cell>
          <cell r="D646"/>
          <cell r="E646"/>
          <cell r="F646"/>
          <cell r="G646" t="str">
            <v>S/101574/CN/AF1UI-1</v>
          </cell>
          <cell r="H646"/>
          <cell r="I646"/>
          <cell r="J646"/>
          <cell r="K646">
            <v>100</v>
          </cell>
          <cell r="L646" t="str">
            <v>001</v>
          </cell>
          <cell r="M646" t="str">
            <v>2009</v>
          </cell>
          <cell r="N646" t="str">
            <v>0003</v>
          </cell>
          <cell r="O646" t="str">
            <v>1017</v>
          </cell>
          <cell r="P646" t="str">
            <v>1101160</v>
          </cell>
          <cell r="Q646" t="str">
            <v>0003</v>
          </cell>
          <cell r="R646" t="str">
            <v>1070</v>
          </cell>
        </row>
        <row r="647">
          <cell r="A647">
            <v>47349159</v>
          </cell>
          <cell r="B647" t="str">
            <v>SDUG_ROCK CREEK_12</v>
          </cell>
          <cell r="C647" t="str">
            <v>HDC1</v>
          </cell>
          <cell r="D647"/>
          <cell r="E647"/>
          <cell r="F647"/>
          <cell r="G647" t="str">
            <v>S/101574/CN/AF1UI-1</v>
          </cell>
          <cell r="H647"/>
          <cell r="I647"/>
          <cell r="J647"/>
          <cell r="K647">
            <v>100</v>
          </cell>
          <cell r="L647" t="str">
            <v>002</v>
          </cell>
          <cell r="M647" t="str">
            <v>2009</v>
          </cell>
          <cell r="N647" t="str">
            <v>0003</v>
          </cell>
          <cell r="O647" t="str">
            <v>1017</v>
          </cell>
          <cell r="P647" t="str">
            <v>1101160</v>
          </cell>
          <cell r="Q647" t="str">
            <v>0003</v>
          </cell>
          <cell r="R647" t="str">
            <v>1070</v>
          </cell>
        </row>
        <row r="648">
          <cell r="A648">
            <v>47349159</v>
          </cell>
          <cell r="B648" t="str">
            <v>SDUG_ROCK CREEK_12</v>
          </cell>
          <cell r="C648" t="str">
            <v>HDC1</v>
          </cell>
          <cell r="D648"/>
          <cell r="E648"/>
          <cell r="F648"/>
          <cell r="G648" t="str">
            <v>S/101574/CN/AF1UI-1</v>
          </cell>
          <cell r="H648"/>
          <cell r="I648"/>
          <cell r="J648"/>
          <cell r="K648">
            <v>100</v>
          </cell>
          <cell r="L648" t="str">
            <v>001</v>
          </cell>
          <cell r="M648" t="str">
            <v>2009</v>
          </cell>
          <cell r="N648" t="str">
            <v>0003</v>
          </cell>
          <cell r="O648" t="str">
            <v>1017</v>
          </cell>
          <cell r="P648" t="str">
            <v>1101160</v>
          </cell>
          <cell r="Q648" t="str">
            <v>0003</v>
          </cell>
          <cell r="R648" t="str">
            <v>1070</v>
          </cell>
        </row>
        <row r="649">
          <cell r="A649">
            <v>47352868</v>
          </cell>
          <cell r="B649" t="str">
            <v>NEW PMT 1000KVA, 478FT 1/0, TP 0811SOX</v>
          </cell>
          <cell r="C649" t="str">
            <v>HXC1</v>
          </cell>
          <cell r="D649"/>
          <cell r="E649"/>
          <cell r="F649"/>
          <cell r="G649" t="str">
            <v>S/101762/CN/CF1R-I-2</v>
          </cell>
          <cell r="H649"/>
          <cell r="I649"/>
          <cell r="J649"/>
          <cell r="K649">
            <v>90</v>
          </cell>
          <cell r="L649" t="str">
            <v>001</v>
          </cell>
          <cell r="M649" t="str">
            <v>2009</v>
          </cell>
          <cell r="N649" t="str">
            <v>0003</v>
          </cell>
          <cell r="O649" t="str">
            <v>1008</v>
          </cell>
          <cell r="P649" t="str">
            <v>1101245</v>
          </cell>
          <cell r="Q649" t="str">
            <v>0003</v>
          </cell>
          <cell r="R649" t="str">
            <v>1070</v>
          </cell>
        </row>
        <row r="650">
          <cell r="A650">
            <v>47352868</v>
          </cell>
          <cell r="B650" t="str">
            <v>NEW PMT 1000KVA, 478FT 1/0, TP 0811SOX</v>
          </cell>
          <cell r="C650" t="str">
            <v>HXC1</v>
          </cell>
          <cell r="D650"/>
          <cell r="E650"/>
          <cell r="F650"/>
          <cell r="G650" t="str">
            <v>S/101762/CN/CF1R-R-1</v>
          </cell>
          <cell r="H650"/>
          <cell r="I650"/>
          <cell r="J650"/>
          <cell r="K650">
            <v>10</v>
          </cell>
          <cell r="L650" t="str">
            <v>001</v>
          </cell>
          <cell r="M650" t="str">
            <v>2009</v>
          </cell>
          <cell r="N650" t="str">
            <v>0003</v>
          </cell>
          <cell r="O650" t="str">
            <v>1008</v>
          </cell>
          <cell r="P650" t="str">
            <v>1101245</v>
          </cell>
          <cell r="Q650" t="str">
            <v>0003</v>
          </cell>
          <cell r="R650" t="str">
            <v>1070</v>
          </cell>
        </row>
        <row r="651">
          <cell r="A651">
            <v>47352868</v>
          </cell>
          <cell r="B651" t="str">
            <v>NEW PMT 1000KVA, 478FT 1/0, TP 0811SOX</v>
          </cell>
          <cell r="C651" t="str">
            <v>HXC1</v>
          </cell>
          <cell r="D651"/>
          <cell r="E651"/>
          <cell r="F651"/>
          <cell r="G651" t="str">
            <v>S/101762/CN/CF1R-I-2</v>
          </cell>
          <cell r="H651"/>
          <cell r="I651"/>
          <cell r="J651"/>
          <cell r="K651">
            <v>100</v>
          </cell>
          <cell r="L651" t="str">
            <v>002</v>
          </cell>
          <cell r="M651" t="str">
            <v>2009</v>
          </cell>
          <cell r="N651" t="str">
            <v>0003</v>
          </cell>
          <cell r="O651" t="str">
            <v>1008</v>
          </cell>
          <cell r="P651" t="str">
            <v>1101245</v>
          </cell>
          <cell r="Q651" t="str">
            <v>0003</v>
          </cell>
          <cell r="R651" t="str">
            <v>1070</v>
          </cell>
        </row>
        <row r="652">
          <cell r="A652">
            <v>47352868</v>
          </cell>
          <cell r="B652" t="str">
            <v>NEW PMT 1000KVA, 478FT 1/0, TP 0811SOX</v>
          </cell>
          <cell r="C652" t="str">
            <v>HXC1</v>
          </cell>
          <cell r="D652"/>
          <cell r="E652"/>
          <cell r="F652"/>
          <cell r="G652" t="str">
            <v>S/101762/CN/CF1R-I-2</v>
          </cell>
          <cell r="H652"/>
          <cell r="I652"/>
          <cell r="J652"/>
          <cell r="K652">
            <v>100</v>
          </cell>
          <cell r="L652" t="str">
            <v>002</v>
          </cell>
          <cell r="M652" t="str">
            <v>2009</v>
          </cell>
          <cell r="N652" t="str">
            <v>0003</v>
          </cell>
          <cell r="O652" t="str">
            <v>1008</v>
          </cell>
          <cell r="P652" t="str">
            <v>1101245</v>
          </cell>
          <cell r="Q652" t="str">
            <v>0003</v>
          </cell>
          <cell r="R652" t="str">
            <v>1070</v>
          </cell>
        </row>
        <row r="653">
          <cell r="A653">
            <v>47352868</v>
          </cell>
          <cell r="B653" t="str">
            <v>NEW PMT 1000KVA, 478FT 1/0, TP 0811SOX</v>
          </cell>
          <cell r="C653" t="str">
            <v>HXC1</v>
          </cell>
          <cell r="D653"/>
          <cell r="E653"/>
          <cell r="F653"/>
          <cell r="G653" t="str">
            <v>S/101762/CN/CF1R-I-2</v>
          </cell>
          <cell r="H653"/>
          <cell r="I653"/>
          <cell r="J653"/>
          <cell r="K653">
            <v>90</v>
          </cell>
          <cell r="L653" t="str">
            <v>003</v>
          </cell>
          <cell r="M653" t="str">
            <v>2009</v>
          </cell>
          <cell r="N653" t="str">
            <v>0003</v>
          </cell>
          <cell r="O653" t="str">
            <v>1008</v>
          </cell>
          <cell r="P653" t="str">
            <v>1101245</v>
          </cell>
          <cell r="Q653" t="str">
            <v>0003</v>
          </cell>
          <cell r="R653" t="str">
            <v>1070</v>
          </cell>
        </row>
        <row r="654">
          <cell r="A654">
            <v>47352868</v>
          </cell>
          <cell r="B654" t="str">
            <v>NEW PMT 1000KVA, 478FT 1/0, TP 0811SOX</v>
          </cell>
          <cell r="C654" t="str">
            <v>HXC1</v>
          </cell>
          <cell r="D654"/>
          <cell r="E654"/>
          <cell r="F654"/>
          <cell r="G654" t="str">
            <v>S/101762/CN/CF1R-R-1</v>
          </cell>
          <cell r="H654"/>
          <cell r="I654"/>
          <cell r="J654"/>
          <cell r="K654">
            <v>10</v>
          </cell>
          <cell r="L654" t="str">
            <v>003</v>
          </cell>
          <cell r="M654" t="str">
            <v>2009</v>
          </cell>
          <cell r="N654" t="str">
            <v>0003</v>
          </cell>
          <cell r="O654" t="str">
            <v>1008</v>
          </cell>
          <cell r="P654" t="str">
            <v>1101245</v>
          </cell>
          <cell r="Q654" t="str">
            <v>0003</v>
          </cell>
          <cell r="R654" t="str">
            <v>1070</v>
          </cell>
        </row>
        <row r="655">
          <cell r="A655">
            <v>47352877</v>
          </cell>
          <cell r="B655" t="str">
            <v>CUST_SIENNA REC_7PLS 277/480 BANK</v>
          </cell>
          <cell r="C655" t="str">
            <v>HDC1</v>
          </cell>
          <cell r="D655"/>
          <cell r="E655"/>
          <cell r="F655"/>
          <cell r="G655" t="str">
            <v>S/101566/CN/AF1HI-3</v>
          </cell>
          <cell r="H655"/>
          <cell r="I655"/>
          <cell r="J655"/>
          <cell r="K655">
            <v>100</v>
          </cell>
          <cell r="L655" t="str">
            <v>004</v>
          </cell>
          <cell r="M655" t="str">
            <v>2009</v>
          </cell>
          <cell r="N655" t="str">
            <v>0003</v>
          </cell>
          <cell r="O655" t="str">
            <v>1007</v>
          </cell>
          <cell r="P655" t="str">
            <v>1101240</v>
          </cell>
          <cell r="Q655" t="str">
            <v>0003</v>
          </cell>
          <cell r="R655" t="str">
            <v>1070</v>
          </cell>
        </row>
        <row r="656">
          <cell r="A656">
            <v>47352877</v>
          </cell>
          <cell r="B656" t="str">
            <v>CUST_SIENNA REC_7PLS 277/480 BANK</v>
          </cell>
          <cell r="C656" t="str">
            <v>HDC1</v>
          </cell>
          <cell r="D656"/>
          <cell r="E656"/>
          <cell r="F656"/>
          <cell r="G656" t="str">
            <v>S/101566/CN/AF1HI-3</v>
          </cell>
          <cell r="H656"/>
          <cell r="I656"/>
          <cell r="J656"/>
          <cell r="K656">
            <v>100</v>
          </cell>
          <cell r="L656" t="str">
            <v>004</v>
          </cell>
          <cell r="M656" t="str">
            <v>2009</v>
          </cell>
          <cell r="N656" t="str">
            <v>0003</v>
          </cell>
          <cell r="O656" t="str">
            <v>1007</v>
          </cell>
          <cell r="P656" t="str">
            <v>1101240</v>
          </cell>
          <cell r="Q656" t="str">
            <v>0003</v>
          </cell>
          <cell r="R656" t="str">
            <v>1070</v>
          </cell>
        </row>
        <row r="657">
          <cell r="A657">
            <v>47352877</v>
          </cell>
          <cell r="B657" t="str">
            <v>CUST_SIENNA REC_7PLS 277/480 BANK</v>
          </cell>
          <cell r="C657" t="str">
            <v>HDC1</v>
          </cell>
          <cell r="D657"/>
          <cell r="E657"/>
          <cell r="F657"/>
          <cell r="G657" t="str">
            <v>S/101566/CN/AF1HI-3</v>
          </cell>
          <cell r="H657"/>
          <cell r="I657"/>
          <cell r="J657"/>
          <cell r="K657">
            <v>100</v>
          </cell>
          <cell r="L657" t="str">
            <v>004</v>
          </cell>
          <cell r="M657" t="str">
            <v>2009</v>
          </cell>
          <cell r="N657" t="str">
            <v>0003</v>
          </cell>
          <cell r="O657" t="str">
            <v>1007</v>
          </cell>
          <cell r="P657" t="str">
            <v>1101240</v>
          </cell>
          <cell r="Q657" t="str">
            <v>0003</v>
          </cell>
          <cell r="R657" t="str">
            <v>1070</v>
          </cell>
        </row>
        <row r="658">
          <cell r="A658">
            <v>47352877</v>
          </cell>
          <cell r="B658" t="str">
            <v>CUST_SIENNA REC_7PLS 277/480 BANK</v>
          </cell>
          <cell r="C658" t="str">
            <v>HDC1</v>
          </cell>
          <cell r="D658"/>
          <cell r="E658"/>
          <cell r="F658"/>
          <cell r="G658" t="str">
            <v>S/101566/CN/AF1HI-3</v>
          </cell>
          <cell r="H658"/>
          <cell r="I658"/>
          <cell r="J658"/>
          <cell r="K658">
            <v>100</v>
          </cell>
          <cell r="L658" t="str">
            <v>004</v>
          </cell>
          <cell r="M658" t="str">
            <v>2009</v>
          </cell>
          <cell r="N658" t="str">
            <v>0003</v>
          </cell>
          <cell r="O658" t="str">
            <v>1007</v>
          </cell>
          <cell r="P658" t="str">
            <v>1101240</v>
          </cell>
          <cell r="Q658" t="str">
            <v>0003</v>
          </cell>
          <cell r="R658" t="str">
            <v>1070</v>
          </cell>
        </row>
        <row r="659">
          <cell r="A659">
            <v>47352877</v>
          </cell>
          <cell r="B659" t="str">
            <v>CUST_SIENNA REC_7PLS 277/480 BANK</v>
          </cell>
          <cell r="C659" t="str">
            <v>HDC1</v>
          </cell>
          <cell r="D659"/>
          <cell r="E659"/>
          <cell r="F659"/>
          <cell r="G659" t="str">
            <v>S/101566/CN/AF1HI-3</v>
          </cell>
          <cell r="H659"/>
          <cell r="I659"/>
          <cell r="J659"/>
          <cell r="K659">
            <v>100</v>
          </cell>
          <cell r="L659" t="str">
            <v>004</v>
          </cell>
          <cell r="M659" t="str">
            <v>2009</v>
          </cell>
          <cell r="N659" t="str">
            <v>0003</v>
          </cell>
          <cell r="O659" t="str">
            <v>1007</v>
          </cell>
          <cell r="P659" t="str">
            <v>1101240</v>
          </cell>
          <cell r="Q659" t="str">
            <v>0003</v>
          </cell>
          <cell r="R659" t="str">
            <v>1070</v>
          </cell>
        </row>
        <row r="660">
          <cell r="A660">
            <v>47368782</v>
          </cell>
          <cell r="B660" t="str">
            <v>NEW PMT 300 KVA, 270' 1/0, TP, 0811SOX</v>
          </cell>
          <cell r="C660" t="str">
            <v>HXC1</v>
          </cell>
          <cell r="D660"/>
          <cell r="E660"/>
          <cell r="F660"/>
          <cell r="G660" t="str">
            <v>S/101762/CN/CF1R-I-2</v>
          </cell>
          <cell r="H660"/>
          <cell r="I660"/>
          <cell r="J660"/>
          <cell r="K660">
            <v>100</v>
          </cell>
          <cell r="L660" t="str">
            <v>002</v>
          </cell>
          <cell r="M660" t="str">
            <v>2009</v>
          </cell>
          <cell r="N660" t="str">
            <v>0003</v>
          </cell>
          <cell r="O660" t="str">
            <v>1008</v>
          </cell>
          <cell r="P660" t="str">
            <v>1101245</v>
          </cell>
          <cell r="Q660" t="str">
            <v>0003</v>
          </cell>
          <cell r="R660" t="str">
            <v>1070</v>
          </cell>
        </row>
        <row r="661">
          <cell r="A661">
            <v>47371472</v>
          </cell>
          <cell r="B661" t="str">
            <v>SDUG_CINCO RANCH SW SECTION 30 LOOP 1</v>
          </cell>
          <cell r="C661" t="str">
            <v>HDC1</v>
          </cell>
          <cell r="D661"/>
          <cell r="E661"/>
          <cell r="F661"/>
          <cell r="G661" t="str">
            <v>S/101570/CN/AF1UI</v>
          </cell>
          <cell r="H661"/>
          <cell r="I661"/>
          <cell r="J661"/>
          <cell r="K661">
            <v>100</v>
          </cell>
          <cell r="L661" t="str">
            <v>005</v>
          </cell>
          <cell r="M661" t="str">
            <v>2009</v>
          </cell>
          <cell r="N661" t="str">
            <v>0003</v>
          </cell>
          <cell r="O661" t="str">
            <v>1019</v>
          </cell>
          <cell r="P661" t="str">
            <v>1101220</v>
          </cell>
          <cell r="Q661" t="str">
            <v>0003</v>
          </cell>
          <cell r="R661" t="str">
            <v>1070</v>
          </cell>
        </row>
        <row r="662">
          <cell r="A662">
            <v>47371472</v>
          </cell>
          <cell r="B662" t="str">
            <v>SDUG_CINCO RANCH SW SECTION 30 LOOP 1</v>
          </cell>
          <cell r="C662" t="str">
            <v>HDC1</v>
          </cell>
          <cell r="D662"/>
          <cell r="E662"/>
          <cell r="F662"/>
          <cell r="G662" t="str">
            <v>S/101570/CN/AF1UI</v>
          </cell>
          <cell r="H662"/>
          <cell r="I662"/>
          <cell r="J662"/>
          <cell r="K662">
            <v>100</v>
          </cell>
          <cell r="L662" t="str">
            <v>005</v>
          </cell>
          <cell r="M662" t="str">
            <v>2009</v>
          </cell>
          <cell r="N662" t="str">
            <v>0003</v>
          </cell>
          <cell r="O662" t="str">
            <v>1019</v>
          </cell>
          <cell r="P662" t="str">
            <v>1101220</v>
          </cell>
          <cell r="Q662" t="str">
            <v>0003</v>
          </cell>
          <cell r="R662" t="str">
            <v>1070</v>
          </cell>
        </row>
        <row r="663">
          <cell r="A663">
            <v>47371472</v>
          </cell>
          <cell r="B663" t="str">
            <v>SDUG_CINCO RANCH SW SECTION 30 LOOP 1</v>
          </cell>
          <cell r="C663" t="str">
            <v>HDC1</v>
          </cell>
          <cell r="D663"/>
          <cell r="E663"/>
          <cell r="F663"/>
          <cell r="G663" t="str">
            <v>S/101570/CN/AF1UI</v>
          </cell>
          <cell r="H663"/>
          <cell r="I663"/>
          <cell r="J663"/>
          <cell r="K663">
            <v>100</v>
          </cell>
          <cell r="L663" t="str">
            <v>005</v>
          </cell>
          <cell r="M663" t="str">
            <v>2009</v>
          </cell>
          <cell r="N663" t="str">
            <v>0003</v>
          </cell>
          <cell r="O663" t="str">
            <v>1019</v>
          </cell>
          <cell r="P663" t="str">
            <v>1101220</v>
          </cell>
          <cell r="Q663" t="str">
            <v>0003</v>
          </cell>
          <cell r="R663" t="str">
            <v>1070</v>
          </cell>
        </row>
        <row r="664">
          <cell r="A664">
            <v>47371472</v>
          </cell>
          <cell r="B664" t="str">
            <v>SDUG_CINCO RANCH SW SECTION 30 LOOP 1</v>
          </cell>
          <cell r="C664" t="str">
            <v>HDC1</v>
          </cell>
          <cell r="D664"/>
          <cell r="E664"/>
          <cell r="F664"/>
          <cell r="G664" t="str">
            <v>S/101570/CN/AF1UI</v>
          </cell>
          <cell r="H664"/>
          <cell r="I664"/>
          <cell r="J664"/>
          <cell r="K664">
            <v>100</v>
          </cell>
          <cell r="L664" t="str">
            <v>005</v>
          </cell>
          <cell r="M664" t="str">
            <v>2009</v>
          </cell>
          <cell r="N664" t="str">
            <v>0003</v>
          </cell>
          <cell r="O664" t="str">
            <v>1019</v>
          </cell>
          <cell r="P664" t="str">
            <v>1101220</v>
          </cell>
          <cell r="Q664" t="str">
            <v>0003</v>
          </cell>
          <cell r="R664" t="str">
            <v>1070</v>
          </cell>
        </row>
        <row r="665">
          <cell r="A665">
            <v>47371474</v>
          </cell>
          <cell r="B665" t="str">
            <v>SDUG_CINCO RANCH SW SECTION 30B LOOP 3</v>
          </cell>
          <cell r="C665" t="str">
            <v>HDC1</v>
          </cell>
          <cell r="D665"/>
          <cell r="E665"/>
          <cell r="F665"/>
          <cell r="G665" t="str">
            <v>S/101570/CN/AF1UI</v>
          </cell>
          <cell r="H665"/>
          <cell r="I665"/>
          <cell r="J665"/>
          <cell r="K665">
            <v>100</v>
          </cell>
          <cell r="L665" t="str">
            <v>011</v>
          </cell>
          <cell r="M665" t="str">
            <v>2009</v>
          </cell>
          <cell r="N665" t="str">
            <v>0003</v>
          </cell>
          <cell r="O665" t="str">
            <v>1019</v>
          </cell>
          <cell r="P665" t="str">
            <v>1101220</v>
          </cell>
          <cell r="Q665" t="str">
            <v>0003</v>
          </cell>
          <cell r="R665" t="str">
            <v>1070</v>
          </cell>
        </row>
        <row r="666">
          <cell r="A666">
            <v>47371474</v>
          </cell>
          <cell r="B666" t="str">
            <v>SDUG_CINCO RANCH SW SECTION 30B LOOP 3</v>
          </cell>
          <cell r="C666" t="str">
            <v>HDC1</v>
          </cell>
          <cell r="D666"/>
          <cell r="E666"/>
          <cell r="F666"/>
          <cell r="G666" t="str">
            <v>S/101570/CN/AF1UI</v>
          </cell>
          <cell r="H666"/>
          <cell r="I666"/>
          <cell r="J666"/>
          <cell r="K666">
            <v>100</v>
          </cell>
          <cell r="L666" t="str">
            <v>011</v>
          </cell>
          <cell r="M666" t="str">
            <v>2009</v>
          </cell>
          <cell r="N666" t="str">
            <v>0003</v>
          </cell>
          <cell r="O666" t="str">
            <v>1019</v>
          </cell>
          <cell r="P666" t="str">
            <v>1101220</v>
          </cell>
          <cell r="Q666" t="str">
            <v>0003</v>
          </cell>
          <cell r="R666" t="str">
            <v>1070</v>
          </cell>
        </row>
        <row r="667">
          <cell r="A667">
            <v>47371474</v>
          </cell>
          <cell r="B667" t="str">
            <v>SDUG_CINCO RANCH SW SECTION 30B LOOP 3</v>
          </cell>
          <cell r="C667" t="str">
            <v>HDC1</v>
          </cell>
          <cell r="D667"/>
          <cell r="E667"/>
          <cell r="F667"/>
          <cell r="G667" t="str">
            <v>S/101570/CN/AF1UI</v>
          </cell>
          <cell r="H667"/>
          <cell r="I667"/>
          <cell r="J667"/>
          <cell r="K667">
            <v>100</v>
          </cell>
          <cell r="L667" t="str">
            <v>011</v>
          </cell>
          <cell r="M667" t="str">
            <v>2009</v>
          </cell>
          <cell r="N667" t="str">
            <v>0003</v>
          </cell>
          <cell r="O667" t="str">
            <v>1019</v>
          </cell>
          <cell r="P667" t="str">
            <v>1101220</v>
          </cell>
          <cell r="Q667" t="str">
            <v>0003</v>
          </cell>
          <cell r="R667" t="str">
            <v>1070</v>
          </cell>
        </row>
        <row r="668">
          <cell r="A668">
            <v>47371474</v>
          </cell>
          <cell r="B668" t="str">
            <v>SDUG_CINCO RANCH SW SECTION 30B LOOP 3</v>
          </cell>
          <cell r="C668" t="str">
            <v>HDC1</v>
          </cell>
          <cell r="D668"/>
          <cell r="E668"/>
          <cell r="F668"/>
          <cell r="G668" t="str">
            <v>S/101570/CN/AF1UI</v>
          </cell>
          <cell r="H668"/>
          <cell r="I668"/>
          <cell r="J668"/>
          <cell r="K668">
            <v>100</v>
          </cell>
          <cell r="L668" t="str">
            <v>011</v>
          </cell>
          <cell r="M668" t="str">
            <v>2009</v>
          </cell>
          <cell r="N668" t="str">
            <v>0003</v>
          </cell>
          <cell r="O668" t="str">
            <v>1019</v>
          </cell>
          <cell r="P668" t="str">
            <v>1101220</v>
          </cell>
          <cell r="Q668" t="str">
            <v>0003</v>
          </cell>
          <cell r="R668" t="str">
            <v>1070</v>
          </cell>
        </row>
        <row r="669">
          <cell r="A669">
            <v>47381436</v>
          </cell>
          <cell r="B669" t="str">
            <v>SDUG_Westgate 17_</v>
          </cell>
          <cell r="C669" t="str">
            <v>HDC1</v>
          </cell>
          <cell r="D669"/>
          <cell r="E669"/>
          <cell r="F669"/>
          <cell r="G669" t="str">
            <v>S/101678/CN/AF1UI-1</v>
          </cell>
          <cell r="H669"/>
          <cell r="I669"/>
          <cell r="J669"/>
          <cell r="K669">
            <v>100</v>
          </cell>
          <cell r="L669" t="str">
            <v>011</v>
          </cell>
          <cell r="M669" t="str">
            <v>2009</v>
          </cell>
          <cell r="N669" t="str">
            <v>0003</v>
          </cell>
          <cell r="O669" t="str">
            <v>1017</v>
          </cell>
          <cell r="P669" t="str">
            <v>1101120</v>
          </cell>
          <cell r="Q669" t="str">
            <v>0003</v>
          </cell>
          <cell r="R669" t="str">
            <v>1070</v>
          </cell>
        </row>
        <row r="670">
          <cell r="A670">
            <v>47381436</v>
          </cell>
          <cell r="B670" t="str">
            <v>SDUG_Westgate 17_</v>
          </cell>
          <cell r="C670" t="str">
            <v>HDC1</v>
          </cell>
          <cell r="D670"/>
          <cell r="E670"/>
          <cell r="F670"/>
          <cell r="G670" t="str">
            <v>S/101678/CN/AF1UI-1</v>
          </cell>
          <cell r="H670"/>
          <cell r="I670"/>
          <cell r="J670"/>
          <cell r="K670">
            <v>100</v>
          </cell>
          <cell r="L670" t="str">
            <v>011</v>
          </cell>
          <cell r="M670" t="str">
            <v>2009</v>
          </cell>
          <cell r="N670" t="str">
            <v>0003</v>
          </cell>
          <cell r="O670" t="str">
            <v>1017</v>
          </cell>
          <cell r="P670" t="str">
            <v>1101120</v>
          </cell>
          <cell r="Q670" t="str">
            <v>0003</v>
          </cell>
          <cell r="R670" t="str">
            <v>1070</v>
          </cell>
        </row>
        <row r="671">
          <cell r="A671">
            <v>47381436</v>
          </cell>
          <cell r="B671" t="str">
            <v>SDUG_Westgate 17_</v>
          </cell>
          <cell r="C671" t="str">
            <v>HDC1</v>
          </cell>
          <cell r="D671"/>
          <cell r="E671"/>
          <cell r="F671"/>
          <cell r="G671" t="str">
            <v>S/101678/CN/AF1UI-1</v>
          </cell>
          <cell r="H671"/>
          <cell r="I671"/>
          <cell r="J671"/>
          <cell r="K671">
            <v>100</v>
          </cell>
          <cell r="L671" t="str">
            <v>011</v>
          </cell>
          <cell r="M671" t="str">
            <v>2009</v>
          </cell>
          <cell r="N671" t="str">
            <v>0003</v>
          </cell>
          <cell r="O671" t="str">
            <v>1017</v>
          </cell>
          <cell r="P671" t="str">
            <v>1101120</v>
          </cell>
          <cell r="Q671" t="str">
            <v>0003</v>
          </cell>
          <cell r="R671" t="str">
            <v>1070</v>
          </cell>
        </row>
        <row r="672">
          <cell r="A672">
            <v>47381436</v>
          </cell>
          <cell r="B672" t="str">
            <v>SDUG_Westgate 17_</v>
          </cell>
          <cell r="C672" t="str">
            <v>HDC1</v>
          </cell>
          <cell r="D672"/>
          <cell r="E672"/>
          <cell r="F672"/>
          <cell r="G672" t="str">
            <v>S/101678/CN/AF1UI-1</v>
          </cell>
          <cell r="H672"/>
          <cell r="I672"/>
          <cell r="J672"/>
          <cell r="K672">
            <v>100</v>
          </cell>
          <cell r="L672" t="str">
            <v>011</v>
          </cell>
          <cell r="M672" t="str">
            <v>2009</v>
          </cell>
          <cell r="N672" t="str">
            <v>0003</v>
          </cell>
          <cell r="O672" t="str">
            <v>1017</v>
          </cell>
          <cell r="P672" t="str">
            <v>1101120</v>
          </cell>
          <cell r="Q672" t="str">
            <v>0003</v>
          </cell>
          <cell r="R672" t="str">
            <v>1070</v>
          </cell>
        </row>
        <row r="673">
          <cell r="A673">
            <v>47395161</v>
          </cell>
          <cell r="B673" t="str">
            <v>FCUG_FALL CREEK SECTION 35_RELOCATION</v>
          </cell>
          <cell r="C673" t="str">
            <v>HDC2</v>
          </cell>
          <cell r="D673"/>
          <cell r="E673"/>
          <cell r="F673"/>
          <cell r="G673" t="str">
            <v>S/101458/CN/AF1UI</v>
          </cell>
          <cell r="H673"/>
          <cell r="I673"/>
          <cell r="J673"/>
          <cell r="K673">
            <v>100</v>
          </cell>
          <cell r="L673" t="str">
            <v>006</v>
          </cell>
          <cell r="M673" t="str">
            <v>2009</v>
          </cell>
          <cell r="N673" t="str">
            <v>0003</v>
          </cell>
          <cell r="O673" t="str">
            <v>1024</v>
          </cell>
          <cell r="P673" t="str">
            <v>1101130</v>
          </cell>
          <cell r="Q673" t="str">
            <v>0003</v>
          </cell>
          <cell r="R673" t="str">
            <v>1070</v>
          </cell>
        </row>
        <row r="674">
          <cell r="A674">
            <v>47395161</v>
          </cell>
          <cell r="B674" t="str">
            <v>FCUG_FALL CREEK SECTION 35_RELOCATION</v>
          </cell>
          <cell r="C674" t="str">
            <v>HDC2</v>
          </cell>
          <cell r="D674"/>
          <cell r="E674"/>
          <cell r="F674"/>
          <cell r="G674" t="str">
            <v>S/101458/CN/AF1UI</v>
          </cell>
          <cell r="H674"/>
          <cell r="I674"/>
          <cell r="J674"/>
          <cell r="K674">
            <v>70</v>
          </cell>
          <cell r="L674" t="str">
            <v>006</v>
          </cell>
          <cell r="M674" t="str">
            <v>2009</v>
          </cell>
          <cell r="N674" t="str">
            <v>0003</v>
          </cell>
          <cell r="O674" t="str">
            <v>1024</v>
          </cell>
          <cell r="P674" t="str">
            <v>1101130</v>
          </cell>
          <cell r="Q674" t="str">
            <v>0003</v>
          </cell>
          <cell r="R674" t="str">
            <v>1070</v>
          </cell>
        </row>
        <row r="675">
          <cell r="A675">
            <v>47395161</v>
          </cell>
          <cell r="B675" t="str">
            <v>FCUG_FALL CREEK SECTION 35_RELOCATION</v>
          </cell>
          <cell r="C675" t="str">
            <v>HDC2</v>
          </cell>
          <cell r="D675"/>
          <cell r="E675"/>
          <cell r="F675"/>
          <cell r="G675" t="str">
            <v>S/101458/CN/AF1UR</v>
          </cell>
          <cell r="H675"/>
          <cell r="I675"/>
          <cell r="J675"/>
          <cell r="K675">
            <v>30</v>
          </cell>
          <cell r="L675" t="str">
            <v>006</v>
          </cell>
          <cell r="M675" t="str">
            <v>2009</v>
          </cell>
          <cell r="N675" t="str">
            <v>0003</v>
          </cell>
          <cell r="O675" t="str">
            <v>1024</v>
          </cell>
          <cell r="P675" t="str">
            <v>1101130</v>
          </cell>
          <cell r="Q675" t="str">
            <v>0003</v>
          </cell>
          <cell r="R675" t="str">
            <v>1070</v>
          </cell>
        </row>
        <row r="676">
          <cell r="A676">
            <v>47420567</v>
          </cell>
          <cell r="B676" t="str">
            <v>DDPU_08_IM48_W05216_LAKEPOINTE-O.H.</v>
          </cell>
          <cell r="C676" t="str">
            <v>HDC2</v>
          </cell>
          <cell r="D676"/>
          <cell r="E676"/>
          <cell r="F676"/>
          <cell r="G676" t="str">
            <v>S/101566/CN/AF2AI</v>
          </cell>
          <cell r="H676"/>
          <cell r="I676"/>
          <cell r="J676"/>
          <cell r="K676">
            <v>100</v>
          </cell>
          <cell r="L676" t="str">
            <v>007</v>
          </cell>
          <cell r="M676" t="str">
            <v>2009</v>
          </cell>
          <cell r="N676" t="str">
            <v>0003</v>
          </cell>
          <cell r="O676" t="str">
            <v>1007</v>
          </cell>
          <cell r="P676" t="str">
            <v>1101240</v>
          </cell>
          <cell r="Q676" t="str">
            <v>0003</v>
          </cell>
          <cell r="R676" t="str">
            <v>1070</v>
          </cell>
        </row>
        <row r="677">
          <cell r="A677">
            <v>47420567</v>
          </cell>
          <cell r="B677" t="str">
            <v>DDPU_08_IM48_W05216_LAKEPOINTE-O.H.</v>
          </cell>
          <cell r="C677" t="str">
            <v>HDC2</v>
          </cell>
          <cell r="D677"/>
          <cell r="E677"/>
          <cell r="F677"/>
          <cell r="G677" t="str">
            <v>S/101566/CN/AF2AI</v>
          </cell>
          <cell r="H677"/>
          <cell r="I677"/>
          <cell r="J677"/>
          <cell r="K677">
            <v>100</v>
          </cell>
          <cell r="L677" t="str">
            <v>007</v>
          </cell>
          <cell r="M677" t="str">
            <v>2009</v>
          </cell>
          <cell r="N677" t="str">
            <v>0003</v>
          </cell>
          <cell r="O677" t="str">
            <v>1007</v>
          </cell>
          <cell r="P677" t="str">
            <v>1101240</v>
          </cell>
          <cell r="Q677" t="str">
            <v>0003</v>
          </cell>
          <cell r="R677" t="str">
            <v>1070</v>
          </cell>
        </row>
        <row r="678">
          <cell r="A678">
            <v>47420567</v>
          </cell>
          <cell r="B678" t="str">
            <v>DDPU_08_IM48_W05216_LAKEPOINTE-O.H.</v>
          </cell>
          <cell r="C678" t="str">
            <v>HDC2</v>
          </cell>
          <cell r="D678"/>
          <cell r="E678"/>
          <cell r="F678"/>
          <cell r="G678" t="str">
            <v>S/101566/CN/AF2AI</v>
          </cell>
          <cell r="H678"/>
          <cell r="I678"/>
          <cell r="J678"/>
          <cell r="K678">
            <v>100</v>
          </cell>
          <cell r="L678" t="str">
            <v>007</v>
          </cell>
          <cell r="M678" t="str">
            <v>2009</v>
          </cell>
          <cell r="N678" t="str">
            <v>0003</v>
          </cell>
          <cell r="O678" t="str">
            <v>1007</v>
          </cell>
          <cell r="P678" t="str">
            <v>1101240</v>
          </cell>
          <cell r="Q678" t="str">
            <v>0003</v>
          </cell>
          <cell r="R678" t="str">
            <v>1070</v>
          </cell>
        </row>
        <row r="679">
          <cell r="A679">
            <v>47420567</v>
          </cell>
          <cell r="B679" t="str">
            <v>DDPU_08_IM48_W05216_LAKEPOINTE-O.H.</v>
          </cell>
          <cell r="C679" t="str">
            <v>HDC2</v>
          </cell>
          <cell r="D679"/>
          <cell r="E679"/>
          <cell r="F679"/>
          <cell r="G679" t="str">
            <v>S/101566/CN/AF2AI</v>
          </cell>
          <cell r="H679"/>
          <cell r="I679"/>
          <cell r="J679"/>
          <cell r="K679">
            <v>70</v>
          </cell>
          <cell r="L679" t="str">
            <v>007</v>
          </cell>
          <cell r="M679" t="str">
            <v>2009</v>
          </cell>
          <cell r="N679" t="str">
            <v>0003</v>
          </cell>
          <cell r="O679" t="str">
            <v>1007</v>
          </cell>
          <cell r="P679" t="str">
            <v>1101240</v>
          </cell>
          <cell r="Q679" t="str">
            <v>0003</v>
          </cell>
          <cell r="R679" t="str">
            <v>1070</v>
          </cell>
        </row>
        <row r="680">
          <cell r="A680">
            <v>47420567</v>
          </cell>
          <cell r="B680" t="str">
            <v>DDPU_08_IM48_W05216_LAKEPOINTE-O.H.</v>
          </cell>
          <cell r="C680" t="str">
            <v>HDC2</v>
          </cell>
          <cell r="D680"/>
          <cell r="E680"/>
          <cell r="F680"/>
          <cell r="G680" t="str">
            <v>S/101566/CN/AF2AR-1</v>
          </cell>
          <cell r="H680"/>
          <cell r="I680"/>
          <cell r="J680"/>
          <cell r="K680">
            <v>30</v>
          </cell>
          <cell r="L680" t="str">
            <v>007</v>
          </cell>
          <cell r="M680" t="str">
            <v>2009</v>
          </cell>
          <cell r="N680" t="str">
            <v>0003</v>
          </cell>
          <cell r="O680" t="str">
            <v>1007</v>
          </cell>
          <cell r="P680" t="str">
            <v>1101240</v>
          </cell>
          <cell r="Q680" t="str">
            <v>0003</v>
          </cell>
          <cell r="R680" t="str">
            <v>1070</v>
          </cell>
        </row>
        <row r="681">
          <cell r="A681">
            <v>47422380</v>
          </cell>
          <cell r="B681" t="str">
            <v>SDUG_CINCO RANCH SW SECTION 27</v>
          </cell>
          <cell r="C681" t="str">
            <v>HDC1</v>
          </cell>
          <cell r="D681"/>
          <cell r="E681"/>
          <cell r="F681"/>
          <cell r="G681" t="str">
            <v>S/101570/CN/AF1UI</v>
          </cell>
          <cell r="H681"/>
          <cell r="I681"/>
          <cell r="J681"/>
          <cell r="K681">
            <v>100</v>
          </cell>
          <cell r="L681" t="str">
            <v>011</v>
          </cell>
          <cell r="M681" t="str">
            <v>2009</v>
          </cell>
          <cell r="N681" t="str">
            <v>0003</v>
          </cell>
          <cell r="O681" t="str">
            <v>1019</v>
          </cell>
          <cell r="P681" t="str">
            <v>1101220</v>
          </cell>
          <cell r="Q681" t="str">
            <v>0003</v>
          </cell>
          <cell r="R681" t="str">
            <v>1070</v>
          </cell>
        </row>
        <row r="682">
          <cell r="A682">
            <v>47422380</v>
          </cell>
          <cell r="B682" t="str">
            <v>SDUG_CINCO RANCH SW SECTION 27</v>
          </cell>
          <cell r="C682" t="str">
            <v>HDC1</v>
          </cell>
          <cell r="D682"/>
          <cell r="E682"/>
          <cell r="F682"/>
          <cell r="G682" t="str">
            <v>S/101570/CN/AF1UI</v>
          </cell>
          <cell r="H682"/>
          <cell r="I682"/>
          <cell r="J682"/>
          <cell r="K682">
            <v>100</v>
          </cell>
          <cell r="L682" t="str">
            <v>011</v>
          </cell>
          <cell r="M682" t="str">
            <v>2009</v>
          </cell>
          <cell r="N682" t="str">
            <v>0003</v>
          </cell>
          <cell r="O682" t="str">
            <v>1019</v>
          </cell>
          <cell r="P682" t="str">
            <v>1101220</v>
          </cell>
          <cell r="Q682" t="str">
            <v>0003</v>
          </cell>
          <cell r="R682" t="str">
            <v>1070</v>
          </cell>
        </row>
        <row r="683">
          <cell r="A683">
            <v>47422380</v>
          </cell>
          <cell r="B683" t="str">
            <v>SDUG_CINCO RANCH SW SECTION 27</v>
          </cell>
          <cell r="C683" t="str">
            <v>HDC1</v>
          </cell>
          <cell r="D683"/>
          <cell r="E683"/>
          <cell r="F683"/>
          <cell r="G683" t="str">
            <v>S/101570/CN/AF1UI</v>
          </cell>
          <cell r="H683"/>
          <cell r="I683"/>
          <cell r="J683"/>
          <cell r="K683">
            <v>100</v>
          </cell>
          <cell r="L683" t="str">
            <v>011</v>
          </cell>
          <cell r="M683" t="str">
            <v>2009</v>
          </cell>
          <cell r="N683" t="str">
            <v>0003</v>
          </cell>
          <cell r="O683" t="str">
            <v>1019</v>
          </cell>
          <cell r="P683" t="str">
            <v>1101220</v>
          </cell>
          <cell r="Q683" t="str">
            <v>0003</v>
          </cell>
          <cell r="R683" t="str">
            <v>1070</v>
          </cell>
        </row>
        <row r="684">
          <cell r="A684">
            <v>47422380</v>
          </cell>
          <cell r="B684" t="str">
            <v>SDUG_CINCO RANCH SW SECTION 27</v>
          </cell>
          <cell r="C684" t="str">
            <v>HDC1</v>
          </cell>
          <cell r="D684"/>
          <cell r="E684"/>
          <cell r="F684"/>
          <cell r="G684" t="str">
            <v>S/101570/CN/AF1UI</v>
          </cell>
          <cell r="H684"/>
          <cell r="I684"/>
          <cell r="J684"/>
          <cell r="K684">
            <v>100</v>
          </cell>
          <cell r="L684" t="str">
            <v>011</v>
          </cell>
          <cell r="M684" t="str">
            <v>2009</v>
          </cell>
          <cell r="N684" t="str">
            <v>0003</v>
          </cell>
          <cell r="O684" t="str">
            <v>1019</v>
          </cell>
          <cell r="P684" t="str">
            <v>1101220</v>
          </cell>
          <cell r="Q684" t="str">
            <v>0003</v>
          </cell>
          <cell r="R684" t="str">
            <v>1070</v>
          </cell>
        </row>
        <row r="685">
          <cell r="A685">
            <v>47424619</v>
          </cell>
          <cell r="B685" t="str">
            <v>SDUG_CINCO RANCH SW SECTION 28</v>
          </cell>
          <cell r="C685" t="str">
            <v>HDC1</v>
          </cell>
          <cell r="D685"/>
          <cell r="E685"/>
          <cell r="F685"/>
          <cell r="G685" t="str">
            <v>S/101570/CN/AF1UI</v>
          </cell>
          <cell r="H685"/>
          <cell r="I685"/>
          <cell r="J685"/>
          <cell r="K685">
            <v>100</v>
          </cell>
          <cell r="L685" t="str">
            <v>001</v>
          </cell>
          <cell r="M685" t="str">
            <v>2009</v>
          </cell>
          <cell r="N685" t="str">
            <v>0003</v>
          </cell>
          <cell r="O685" t="str">
            <v>1019</v>
          </cell>
          <cell r="P685" t="str">
            <v>1101220</v>
          </cell>
          <cell r="Q685" t="str">
            <v>0003</v>
          </cell>
          <cell r="R685" t="str">
            <v>1070</v>
          </cell>
        </row>
        <row r="686">
          <cell r="A686">
            <v>47424619</v>
          </cell>
          <cell r="B686" t="str">
            <v>SDUG_CINCO RANCH SW SECTION 28</v>
          </cell>
          <cell r="C686" t="str">
            <v>HDC1</v>
          </cell>
          <cell r="D686"/>
          <cell r="E686"/>
          <cell r="F686"/>
          <cell r="G686" t="str">
            <v>S/101570/CN/AF1UI</v>
          </cell>
          <cell r="H686"/>
          <cell r="I686"/>
          <cell r="J686"/>
          <cell r="K686">
            <v>100</v>
          </cell>
          <cell r="L686" t="str">
            <v>002</v>
          </cell>
          <cell r="M686" t="str">
            <v>2009</v>
          </cell>
          <cell r="N686" t="str">
            <v>0003</v>
          </cell>
          <cell r="O686" t="str">
            <v>1019</v>
          </cell>
          <cell r="P686" t="str">
            <v>1101220</v>
          </cell>
          <cell r="Q686" t="str">
            <v>0003</v>
          </cell>
          <cell r="R686" t="str">
            <v>1070</v>
          </cell>
        </row>
        <row r="687">
          <cell r="A687">
            <v>47424619</v>
          </cell>
          <cell r="B687" t="str">
            <v>SDUG_CINCO RANCH SW SECTION 28</v>
          </cell>
          <cell r="C687" t="str">
            <v>HDC1</v>
          </cell>
          <cell r="D687"/>
          <cell r="E687"/>
          <cell r="F687"/>
          <cell r="G687" t="str">
            <v>S/101570/CN/AF1UI</v>
          </cell>
          <cell r="H687"/>
          <cell r="I687"/>
          <cell r="J687"/>
          <cell r="K687">
            <v>100</v>
          </cell>
          <cell r="L687" t="str">
            <v>001</v>
          </cell>
          <cell r="M687" t="str">
            <v>2009</v>
          </cell>
          <cell r="N687" t="str">
            <v>0003</v>
          </cell>
          <cell r="O687" t="str">
            <v>1019</v>
          </cell>
          <cell r="P687" t="str">
            <v>1101220</v>
          </cell>
          <cell r="Q687" t="str">
            <v>0003</v>
          </cell>
          <cell r="R687" t="str">
            <v>1070</v>
          </cell>
        </row>
        <row r="688">
          <cell r="A688">
            <v>47440867</v>
          </cell>
          <cell r="B688" t="str">
            <v>P677 TXGULF-WC 138KV CKT#04F THERMAL UPR</v>
          </cell>
          <cell r="C688" t="str">
            <v>HTC1</v>
          </cell>
          <cell r="D688"/>
          <cell r="E688"/>
          <cell r="F688"/>
          <cell r="G688" t="str">
            <v>HLP/00/0711/TR</v>
          </cell>
          <cell r="H688"/>
          <cell r="I688"/>
          <cell r="J688"/>
          <cell r="K688">
            <v>80</v>
          </cell>
          <cell r="L688" t="str">
            <v>001</v>
          </cell>
          <cell r="M688" t="str">
            <v>2009</v>
          </cell>
          <cell r="N688" t="str">
            <v>0003</v>
          </cell>
          <cell r="O688" t="str">
            <v>1005</v>
          </cell>
          <cell r="P688" t="str">
            <v>1101050</v>
          </cell>
          <cell r="Q688" t="str">
            <v>0003</v>
          </cell>
          <cell r="R688" t="str">
            <v>1070</v>
          </cell>
        </row>
        <row r="689">
          <cell r="A689">
            <v>47440867</v>
          </cell>
          <cell r="B689" t="str">
            <v>P677 TXGULF-WC 138KV CKT#04F THERMAL UPR</v>
          </cell>
          <cell r="C689" t="str">
            <v>HTC1</v>
          </cell>
          <cell r="D689"/>
          <cell r="E689"/>
          <cell r="F689"/>
          <cell r="G689" t="str">
            <v>S/101320/CE/RMVL-1</v>
          </cell>
          <cell r="H689"/>
          <cell r="I689"/>
          <cell r="J689"/>
          <cell r="K689">
            <v>20</v>
          </cell>
          <cell r="L689" t="str">
            <v>001</v>
          </cell>
          <cell r="M689" t="str">
            <v>2009</v>
          </cell>
          <cell r="N689" t="str">
            <v>0003</v>
          </cell>
          <cell r="O689" t="str">
            <v>1005</v>
          </cell>
          <cell r="P689" t="str">
            <v>1101050</v>
          </cell>
          <cell r="Q689" t="str">
            <v>0003</v>
          </cell>
          <cell r="R689" t="str">
            <v>1070</v>
          </cell>
        </row>
        <row r="690">
          <cell r="A690">
            <v>47440867</v>
          </cell>
          <cell r="B690" t="str">
            <v>P677 TXGULF-WC 138KV CKT#04F THERMAL UPR</v>
          </cell>
          <cell r="C690" t="str">
            <v>HTC1</v>
          </cell>
          <cell r="D690"/>
          <cell r="E690"/>
          <cell r="F690"/>
          <cell r="G690" t="str">
            <v>HLP/00/0711/TR</v>
          </cell>
          <cell r="H690"/>
          <cell r="I690"/>
          <cell r="J690"/>
          <cell r="K690">
            <v>100</v>
          </cell>
          <cell r="L690" t="str">
            <v>003</v>
          </cell>
          <cell r="M690" t="str">
            <v>2009</v>
          </cell>
          <cell r="N690" t="str">
            <v>0003</v>
          </cell>
          <cell r="O690" t="str">
            <v>1005</v>
          </cell>
          <cell r="P690" t="str">
            <v>1101050</v>
          </cell>
          <cell r="Q690" t="str">
            <v>0003</v>
          </cell>
          <cell r="R690" t="str">
            <v>1070</v>
          </cell>
        </row>
        <row r="691">
          <cell r="A691">
            <v>47440867</v>
          </cell>
          <cell r="B691" t="str">
            <v>P677 TXGULF-WC 138KV CKT#04F THERMAL UPR</v>
          </cell>
          <cell r="C691" t="str">
            <v>HTC1</v>
          </cell>
          <cell r="D691"/>
          <cell r="E691"/>
          <cell r="F691"/>
          <cell r="G691" t="str">
            <v>HLP/00/0711/TR</v>
          </cell>
          <cell r="H691"/>
          <cell r="I691"/>
          <cell r="J691"/>
          <cell r="K691">
            <v>100</v>
          </cell>
          <cell r="L691" t="str">
            <v>003</v>
          </cell>
          <cell r="M691" t="str">
            <v>2009</v>
          </cell>
          <cell r="N691" t="str">
            <v>0003</v>
          </cell>
          <cell r="O691" t="str">
            <v>1005</v>
          </cell>
          <cell r="P691" t="str">
            <v>1101050</v>
          </cell>
          <cell r="Q691" t="str">
            <v>0003</v>
          </cell>
          <cell r="R691" t="str">
            <v>1070</v>
          </cell>
        </row>
        <row r="692">
          <cell r="A692">
            <v>47440867</v>
          </cell>
          <cell r="B692" t="str">
            <v>P677 TXGULF-WC 138KV CKT#04F THERMAL UPR</v>
          </cell>
          <cell r="C692" t="str">
            <v>HTC1</v>
          </cell>
          <cell r="D692"/>
          <cell r="E692"/>
          <cell r="F692"/>
          <cell r="G692" t="str">
            <v>HLP/00/0711/TR</v>
          </cell>
          <cell r="H692"/>
          <cell r="I692"/>
          <cell r="J692"/>
          <cell r="K692">
            <v>80</v>
          </cell>
          <cell r="L692" t="str">
            <v>003</v>
          </cell>
          <cell r="M692" t="str">
            <v>2009</v>
          </cell>
          <cell r="N692" t="str">
            <v>0003</v>
          </cell>
          <cell r="O692" t="str">
            <v>1005</v>
          </cell>
          <cell r="P692" t="str">
            <v>1101050</v>
          </cell>
          <cell r="Q692" t="str">
            <v>0003</v>
          </cell>
          <cell r="R692" t="str">
            <v>1070</v>
          </cell>
        </row>
        <row r="693">
          <cell r="A693">
            <v>47440867</v>
          </cell>
          <cell r="B693" t="str">
            <v>P677 TXGULF-WC 138KV CKT#04F THERMAL UPR</v>
          </cell>
          <cell r="C693" t="str">
            <v>HTC1</v>
          </cell>
          <cell r="D693"/>
          <cell r="E693"/>
          <cell r="F693"/>
          <cell r="G693" t="str">
            <v>S/101320/CE/RMVL-1</v>
          </cell>
          <cell r="H693"/>
          <cell r="I693"/>
          <cell r="J693"/>
          <cell r="K693">
            <v>20</v>
          </cell>
          <cell r="L693" t="str">
            <v>003</v>
          </cell>
          <cell r="M693" t="str">
            <v>2009</v>
          </cell>
          <cell r="N693" t="str">
            <v>0003</v>
          </cell>
          <cell r="O693" t="str">
            <v>1005</v>
          </cell>
          <cell r="P693" t="str">
            <v>1101050</v>
          </cell>
          <cell r="Q693" t="str">
            <v>0003</v>
          </cell>
          <cell r="R693" t="str">
            <v>1070</v>
          </cell>
        </row>
        <row r="694">
          <cell r="A694">
            <v>47449363</v>
          </cell>
          <cell r="B694" t="str">
            <v>Colorado Bend Sub Order EB Peters</v>
          </cell>
          <cell r="C694" t="str">
            <v>HTC1</v>
          </cell>
          <cell r="D694"/>
          <cell r="E694"/>
          <cell r="F694"/>
          <cell r="G694" t="str">
            <v>HLP/00/0714/TR</v>
          </cell>
          <cell r="H694"/>
          <cell r="I694"/>
          <cell r="J694"/>
          <cell r="K694">
            <v>100</v>
          </cell>
          <cell r="L694" t="str">
            <v>011</v>
          </cell>
          <cell r="M694" t="str">
            <v>2009</v>
          </cell>
          <cell r="N694" t="str">
            <v>0003</v>
          </cell>
          <cell r="O694" t="str">
            <v>1005</v>
          </cell>
          <cell r="P694" t="str">
            <v>1101050</v>
          </cell>
          <cell r="Q694" t="str">
            <v>0003</v>
          </cell>
          <cell r="R694" t="str">
            <v>1070</v>
          </cell>
        </row>
        <row r="695">
          <cell r="A695">
            <v>47450113</v>
          </cell>
          <cell r="B695" t="str">
            <v>NEW  2-2500 KVA PMT's, 374' 1/0, 0810SOX</v>
          </cell>
          <cell r="C695" t="str">
            <v>HXC1</v>
          </cell>
          <cell r="D695"/>
          <cell r="E695"/>
          <cell r="F695"/>
          <cell r="G695" t="str">
            <v>S/101762/CN/CF1R-I-2</v>
          </cell>
          <cell r="H695"/>
          <cell r="I695"/>
          <cell r="J695"/>
          <cell r="K695">
            <v>100</v>
          </cell>
          <cell r="L695" t="str">
            <v>002</v>
          </cell>
          <cell r="M695" t="str">
            <v>2009</v>
          </cell>
          <cell r="N695" t="str">
            <v>0003</v>
          </cell>
          <cell r="O695" t="str">
            <v>1008</v>
          </cell>
          <cell r="P695" t="str">
            <v>1101245</v>
          </cell>
          <cell r="Q695" t="str">
            <v>0003</v>
          </cell>
          <cell r="R695" t="str">
            <v>1070</v>
          </cell>
        </row>
        <row r="696">
          <cell r="A696">
            <v>47450113</v>
          </cell>
          <cell r="B696" t="str">
            <v>NEW  2-2500 KVA PMT's, 374' 1/0, 0810SOX</v>
          </cell>
          <cell r="C696" t="str">
            <v>HXC1</v>
          </cell>
          <cell r="D696"/>
          <cell r="E696"/>
          <cell r="F696"/>
          <cell r="G696" t="str">
            <v>S/101762/CN/CF1R-I-2</v>
          </cell>
          <cell r="H696"/>
          <cell r="I696"/>
          <cell r="J696"/>
          <cell r="K696">
            <v>100</v>
          </cell>
          <cell r="L696" t="str">
            <v>002</v>
          </cell>
          <cell r="M696" t="str">
            <v>2009</v>
          </cell>
          <cell r="N696" t="str">
            <v>0003</v>
          </cell>
          <cell r="O696" t="str">
            <v>1008</v>
          </cell>
          <cell r="P696" t="str">
            <v>1101245</v>
          </cell>
          <cell r="Q696" t="str">
            <v>0003</v>
          </cell>
          <cell r="R696" t="str">
            <v>1070</v>
          </cell>
        </row>
        <row r="697">
          <cell r="A697">
            <v>47450363</v>
          </cell>
          <cell r="B697" t="str">
            <v>CUST_09_INSTALL 4 PRIMARY POLES, 3-167KV</v>
          </cell>
          <cell r="C697" t="str">
            <v>HDC1</v>
          </cell>
          <cell r="D697"/>
          <cell r="E697"/>
          <cell r="F697"/>
          <cell r="G697" t="str">
            <v>S/101678/CN/AF1HI-6</v>
          </cell>
          <cell r="H697"/>
          <cell r="I697"/>
          <cell r="J697"/>
          <cell r="K697">
            <v>100</v>
          </cell>
          <cell r="L697" t="str">
            <v>007</v>
          </cell>
          <cell r="M697" t="str">
            <v>2009</v>
          </cell>
          <cell r="N697" t="str">
            <v>0003</v>
          </cell>
          <cell r="O697" t="str">
            <v>1017</v>
          </cell>
          <cell r="P697" t="str">
            <v>1101120</v>
          </cell>
          <cell r="Q697" t="str">
            <v>0003</v>
          </cell>
          <cell r="R697" t="str">
            <v>1070</v>
          </cell>
        </row>
        <row r="698">
          <cell r="A698">
            <v>47450363</v>
          </cell>
          <cell r="B698" t="str">
            <v>CUST_09_INSTALL 4 PRIMARY POLES, 3-167KV</v>
          </cell>
          <cell r="C698" t="str">
            <v>HDC1</v>
          </cell>
          <cell r="D698"/>
          <cell r="E698"/>
          <cell r="F698"/>
          <cell r="G698" t="str">
            <v>S/101678/CN/AF1HI-6</v>
          </cell>
          <cell r="H698"/>
          <cell r="I698"/>
          <cell r="J698"/>
          <cell r="K698">
            <v>100</v>
          </cell>
          <cell r="L698" t="str">
            <v>007</v>
          </cell>
          <cell r="M698" t="str">
            <v>2009</v>
          </cell>
          <cell r="N698" t="str">
            <v>0003</v>
          </cell>
          <cell r="O698" t="str">
            <v>1017</v>
          </cell>
          <cell r="P698" t="str">
            <v>1101120</v>
          </cell>
          <cell r="Q698" t="str">
            <v>0003</v>
          </cell>
          <cell r="R698" t="str">
            <v>1070</v>
          </cell>
        </row>
        <row r="699">
          <cell r="A699">
            <v>47450363</v>
          </cell>
          <cell r="B699" t="str">
            <v>CUST_09_INSTALL 4 PRIMARY POLES, 3-167KV</v>
          </cell>
          <cell r="C699" t="str">
            <v>HDC1</v>
          </cell>
          <cell r="D699"/>
          <cell r="E699"/>
          <cell r="F699"/>
          <cell r="G699" t="str">
            <v>S/101678/CN/AF1HI-6</v>
          </cell>
          <cell r="H699"/>
          <cell r="I699"/>
          <cell r="J699"/>
          <cell r="K699">
            <v>100</v>
          </cell>
          <cell r="L699" t="str">
            <v>007</v>
          </cell>
          <cell r="M699" t="str">
            <v>2009</v>
          </cell>
          <cell r="N699" t="str">
            <v>0003</v>
          </cell>
          <cell r="O699" t="str">
            <v>1017</v>
          </cell>
          <cell r="P699" t="str">
            <v>1101120</v>
          </cell>
          <cell r="Q699" t="str">
            <v>0003</v>
          </cell>
          <cell r="R699" t="str">
            <v>1070</v>
          </cell>
        </row>
        <row r="700">
          <cell r="A700">
            <v>47450363</v>
          </cell>
          <cell r="B700" t="str">
            <v>CUST_09_INSTALL 4 PRIMARY POLES, 3-167KV</v>
          </cell>
          <cell r="C700" t="str">
            <v>HDC1</v>
          </cell>
          <cell r="D700"/>
          <cell r="E700"/>
          <cell r="F700"/>
          <cell r="G700" t="str">
            <v>S/101678/CN/AF1HI-6</v>
          </cell>
          <cell r="H700"/>
          <cell r="I700"/>
          <cell r="J700"/>
          <cell r="K700">
            <v>100</v>
          </cell>
          <cell r="L700" t="str">
            <v>007</v>
          </cell>
          <cell r="M700" t="str">
            <v>2009</v>
          </cell>
          <cell r="N700" t="str">
            <v>0003</v>
          </cell>
          <cell r="O700" t="str">
            <v>1017</v>
          </cell>
          <cell r="P700" t="str">
            <v>1101120</v>
          </cell>
          <cell r="Q700" t="str">
            <v>0003</v>
          </cell>
          <cell r="R700" t="str">
            <v>1070</v>
          </cell>
        </row>
        <row r="701">
          <cell r="A701">
            <v>47450363</v>
          </cell>
          <cell r="B701" t="str">
            <v>CUST_09_INSTALL 4 PRIMARY POLES, 3-167KV</v>
          </cell>
          <cell r="C701" t="str">
            <v>HDC1</v>
          </cell>
          <cell r="D701"/>
          <cell r="E701"/>
          <cell r="F701"/>
          <cell r="G701" t="str">
            <v>S/101678/CN/AF1HI-6</v>
          </cell>
          <cell r="H701"/>
          <cell r="I701"/>
          <cell r="J701"/>
          <cell r="K701">
            <v>100</v>
          </cell>
          <cell r="L701" t="str">
            <v>007</v>
          </cell>
          <cell r="M701" t="str">
            <v>2009</v>
          </cell>
          <cell r="N701" t="str">
            <v>0003</v>
          </cell>
          <cell r="O701" t="str">
            <v>1017</v>
          </cell>
          <cell r="P701" t="str">
            <v>1101120</v>
          </cell>
          <cell r="Q701" t="str">
            <v>0003</v>
          </cell>
          <cell r="R701" t="str">
            <v>1070</v>
          </cell>
        </row>
        <row r="702">
          <cell r="A702">
            <v>47451277</v>
          </cell>
          <cell r="B702" t="str">
            <v>SDUG_Stablewood Farms North Sec 4_JT2044</v>
          </cell>
          <cell r="C702" t="str">
            <v>HDC1</v>
          </cell>
          <cell r="D702"/>
          <cell r="E702"/>
          <cell r="F702"/>
          <cell r="G702" t="str">
            <v>S/101678/CN/AF1UI-1</v>
          </cell>
          <cell r="H702"/>
          <cell r="I702"/>
          <cell r="J702"/>
          <cell r="K702">
            <v>100</v>
          </cell>
          <cell r="L702" t="str">
            <v>006</v>
          </cell>
          <cell r="M702" t="str">
            <v>2009</v>
          </cell>
          <cell r="N702" t="str">
            <v>0003</v>
          </cell>
          <cell r="O702" t="str">
            <v>1017</v>
          </cell>
          <cell r="P702" t="str">
            <v>1101160</v>
          </cell>
          <cell r="Q702" t="str">
            <v>0003</v>
          </cell>
          <cell r="R702" t="str">
            <v>1070</v>
          </cell>
        </row>
        <row r="703">
          <cell r="A703">
            <v>47451277</v>
          </cell>
          <cell r="B703" t="str">
            <v>SDUG_Stablewood Farms North Sec 4_JT2044</v>
          </cell>
          <cell r="C703" t="str">
            <v>HDC1</v>
          </cell>
          <cell r="D703"/>
          <cell r="E703"/>
          <cell r="F703"/>
          <cell r="G703" t="str">
            <v>S/101678/CN/AF1UI-1</v>
          </cell>
          <cell r="H703"/>
          <cell r="I703"/>
          <cell r="J703"/>
          <cell r="K703">
            <v>100</v>
          </cell>
          <cell r="L703" t="str">
            <v>006</v>
          </cell>
          <cell r="M703" t="str">
            <v>2009</v>
          </cell>
          <cell r="N703" t="str">
            <v>0003</v>
          </cell>
          <cell r="O703" t="str">
            <v>1017</v>
          </cell>
          <cell r="P703" t="str">
            <v>1101160</v>
          </cell>
          <cell r="Q703" t="str">
            <v>0003</v>
          </cell>
          <cell r="R703" t="str">
            <v>1070</v>
          </cell>
        </row>
        <row r="704">
          <cell r="A704">
            <v>47455494</v>
          </cell>
          <cell r="B704" t="str">
            <v>NEW PMT 1500 KVA, 400' 1/0, TP 0901SOX</v>
          </cell>
          <cell r="C704" t="str">
            <v>HXC1</v>
          </cell>
          <cell r="D704"/>
          <cell r="E704"/>
          <cell r="F704"/>
          <cell r="G704" t="str">
            <v>S/101762/CN/CF1R-I-2</v>
          </cell>
          <cell r="H704"/>
          <cell r="I704"/>
          <cell r="J704"/>
          <cell r="K704">
            <v>100</v>
          </cell>
          <cell r="L704" t="str">
            <v>003</v>
          </cell>
          <cell r="M704" t="str">
            <v>2009</v>
          </cell>
          <cell r="N704" t="str">
            <v>0003</v>
          </cell>
          <cell r="O704" t="str">
            <v>1008</v>
          </cell>
          <cell r="P704" t="str">
            <v>1101245</v>
          </cell>
          <cell r="Q704" t="str">
            <v>0003</v>
          </cell>
          <cell r="R704" t="str">
            <v>1070</v>
          </cell>
        </row>
        <row r="705">
          <cell r="A705">
            <v>47455494</v>
          </cell>
          <cell r="B705" t="str">
            <v>NEW PMT 1500 KVA, 400' 1/0, TP 0901SOX</v>
          </cell>
          <cell r="C705" t="str">
            <v>HXC1</v>
          </cell>
          <cell r="D705"/>
          <cell r="E705"/>
          <cell r="F705"/>
          <cell r="G705" t="str">
            <v>S/101762/CN/CF1R-I-2</v>
          </cell>
          <cell r="H705"/>
          <cell r="I705"/>
          <cell r="J705"/>
          <cell r="K705">
            <v>100</v>
          </cell>
          <cell r="L705" t="str">
            <v>003</v>
          </cell>
          <cell r="M705" t="str">
            <v>2009</v>
          </cell>
          <cell r="N705" t="str">
            <v>0003</v>
          </cell>
          <cell r="O705" t="str">
            <v>1008</v>
          </cell>
          <cell r="P705" t="str">
            <v>1101245</v>
          </cell>
          <cell r="Q705" t="str">
            <v>0003</v>
          </cell>
          <cell r="R705" t="str">
            <v>1070</v>
          </cell>
        </row>
        <row r="706">
          <cell r="A706">
            <v>47455494</v>
          </cell>
          <cell r="B706" t="str">
            <v>NEW PMT 1500 KVA, 400' 1/0, TP 0901SOX</v>
          </cell>
          <cell r="C706" t="str">
            <v>HXC1</v>
          </cell>
          <cell r="D706"/>
          <cell r="E706"/>
          <cell r="F706"/>
          <cell r="G706" t="str">
            <v>S/101762/CN/CF1R-I-2</v>
          </cell>
          <cell r="H706"/>
          <cell r="I706"/>
          <cell r="J706"/>
          <cell r="K706">
            <v>100</v>
          </cell>
          <cell r="L706" t="str">
            <v>004</v>
          </cell>
          <cell r="M706" t="str">
            <v>2009</v>
          </cell>
          <cell r="N706" t="str">
            <v>0003</v>
          </cell>
          <cell r="O706" t="str">
            <v>1008</v>
          </cell>
          <cell r="P706" t="str">
            <v>1101245</v>
          </cell>
          <cell r="Q706" t="str">
            <v>0003</v>
          </cell>
          <cell r="R706" t="str">
            <v>1070</v>
          </cell>
        </row>
        <row r="707">
          <cell r="A707">
            <v>47455494</v>
          </cell>
          <cell r="B707" t="str">
            <v>NEW PMT 1500 KVA, 400' 1/0, TP 0901SOX</v>
          </cell>
          <cell r="C707" t="str">
            <v>HXC1</v>
          </cell>
          <cell r="D707"/>
          <cell r="E707"/>
          <cell r="F707"/>
          <cell r="G707" t="str">
            <v>S/101762/CN/CF1R-I-2</v>
          </cell>
          <cell r="H707"/>
          <cell r="I707"/>
          <cell r="J707"/>
          <cell r="K707">
            <v>100</v>
          </cell>
          <cell r="L707" t="str">
            <v>004</v>
          </cell>
          <cell r="M707" t="str">
            <v>2009</v>
          </cell>
          <cell r="N707" t="str">
            <v>0003</v>
          </cell>
          <cell r="O707" t="str">
            <v>1008</v>
          </cell>
          <cell r="P707" t="str">
            <v>1101245</v>
          </cell>
          <cell r="Q707" t="str">
            <v>0003</v>
          </cell>
          <cell r="R707" t="str">
            <v>1070</v>
          </cell>
        </row>
        <row r="708">
          <cell r="A708">
            <v>47455494</v>
          </cell>
          <cell r="B708" t="str">
            <v>NEW PMT 1500 KVA, 400' 1/0, TP 0901SOX</v>
          </cell>
          <cell r="C708" t="str">
            <v>HXC1</v>
          </cell>
          <cell r="D708"/>
          <cell r="E708"/>
          <cell r="F708"/>
          <cell r="G708" t="str">
            <v>S/101762/CN/CF1R-I-2</v>
          </cell>
          <cell r="H708"/>
          <cell r="I708"/>
          <cell r="J708"/>
          <cell r="K708">
            <v>100</v>
          </cell>
          <cell r="L708" t="str">
            <v>004</v>
          </cell>
          <cell r="M708" t="str">
            <v>2009</v>
          </cell>
          <cell r="N708" t="str">
            <v>0003</v>
          </cell>
          <cell r="O708" t="str">
            <v>1008</v>
          </cell>
          <cell r="P708" t="str">
            <v>1101245</v>
          </cell>
          <cell r="Q708" t="str">
            <v>0003</v>
          </cell>
          <cell r="R708" t="str">
            <v>1070</v>
          </cell>
        </row>
        <row r="709">
          <cell r="A709">
            <v>47462026</v>
          </cell>
          <cell r="B709" t="str">
            <v>SDUG_RESERVE@INVERNESS 2</v>
          </cell>
          <cell r="C709" t="str">
            <v>HDC1</v>
          </cell>
          <cell r="D709"/>
          <cell r="E709"/>
          <cell r="F709"/>
          <cell r="G709" t="str">
            <v>S/101574/CN/AF1UI-1</v>
          </cell>
          <cell r="H709"/>
          <cell r="I709"/>
          <cell r="J709"/>
          <cell r="K709">
            <v>100</v>
          </cell>
          <cell r="L709" t="str">
            <v>009</v>
          </cell>
          <cell r="M709" t="str">
            <v>2009</v>
          </cell>
          <cell r="N709" t="str">
            <v>0003</v>
          </cell>
          <cell r="O709" t="str">
            <v>1017</v>
          </cell>
          <cell r="P709" t="str">
            <v>1101160</v>
          </cell>
          <cell r="Q709" t="str">
            <v>0003</v>
          </cell>
          <cell r="R709" t="str">
            <v>1070</v>
          </cell>
        </row>
        <row r="710">
          <cell r="A710">
            <v>47462026</v>
          </cell>
          <cell r="B710" t="str">
            <v>SDUG_RESERVE@INVERNESS 2</v>
          </cell>
          <cell r="C710" t="str">
            <v>HDC1</v>
          </cell>
          <cell r="D710"/>
          <cell r="E710"/>
          <cell r="F710"/>
          <cell r="G710" t="str">
            <v>S/101574/CN/AF1UI-1</v>
          </cell>
          <cell r="H710"/>
          <cell r="I710"/>
          <cell r="J710"/>
          <cell r="K710">
            <v>100</v>
          </cell>
          <cell r="L710" t="str">
            <v>009</v>
          </cell>
          <cell r="M710" t="str">
            <v>2009</v>
          </cell>
          <cell r="N710" t="str">
            <v>0003</v>
          </cell>
          <cell r="O710" t="str">
            <v>1017</v>
          </cell>
          <cell r="P710" t="str">
            <v>1101160</v>
          </cell>
          <cell r="Q710" t="str">
            <v>0003</v>
          </cell>
          <cell r="R710" t="str">
            <v>1070</v>
          </cell>
        </row>
        <row r="711">
          <cell r="A711">
            <v>47462026</v>
          </cell>
          <cell r="B711" t="str">
            <v>SDUG_RESERVE@INVERNESS 2</v>
          </cell>
          <cell r="C711" t="str">
            <v>HDC1</v>
          </cell>
          <cell r="D711"/>
          <cell r="E711"/>
          <cell r="F711"/>
          <cell r="G711" t="str">
            <v>S/101574/CN/AF1UI-1</v>
          </cell>
          <cell r="H711"/>
          <cell r="I711"/>
          <cell r="J711"/>
          <cell r="K711">
            <v>100</v>
          </cell>
          <cell r="L711" t="str">
            <v>009</v>
          </cell>
          <cell r="M711" t="str">
            <v>2009</v>
          </cell>
          <cell r="N711" t="str">
            <v>0003</v>
          </cell>
          <cell r="O711" t="str">
            <v>1017</v>
          </cell>
          <cell r="P711" t="str">
            <v>1101160</v>
          </cell>
          <cell r="Q711" t="str">
            <v>0003</v>
          </cell>
          <cell r="R711" t="str">
            <v>1070</v>
          </cell>
        </row>
        <row r="712">
          <cell r="A712">
            <v>47462026</v>
          </cell>
          <cell r="B712" t="str">
            <v>SDUG_RESERVE@INVERNESS 2</v>
          </cell>
          <cell r="C712" t="str">
            <v>HDC1</v>
          </cell>
          <cell r="D712"/>
          <cell r="E712"/>
          <cell r="F712"/>
          <cell r="G712" t="str">
            <v>S/101574/CN/AF1UI-1</v>
          </cell>
          <cell r="H712"/>
          <cell r="I712"/>
          <cell r="J712"/>
          <cell r="K712">
            <v>100</v>
          </cell>
          <cell r="L712" t="str">
            <v>009</v>
          </cell>
          <cell r="M712" t="str">
            <v>2009</v>
          </cell>
          <cell r="N712" t="str">
            <v>0003</v>
          </cell>
          <cell r="O712" t="str">
            <v>1017</v>
          </cell>
          <cell r="P712" t="str">
            <v>1101160</v>
          </cell>
          <cell r="Q712" t="str">
            <v>0003</v>
          </cell>
          <cell r="R712" t="str">
            <v>1070</v>
          </cell>
        </row>
        <row r="713">
          <cell r="A713">
            <v>47483220</v>
          </cell>
          <cell r="B713" t="str">
            <v>INST_UG</v>
          </cell>
          <cell r="C713" t="str">
            <v>HLC1</v>
          </cell>
          <cell r="D713"/>
          <cell r="E713"/>
          <cell r="F713"/>
          <cell r="G713" t="str">
            <v>S/101459/CN/DF1UI-4</v>
          </cell>
          <cell r="H713"/>
          <cell r="I713"/>
          <cell r="J713"/>
          <cell r="K713">
            <v>100</v>
          </cell>
          <cell r="L713" t="str">
            <v>008</v>
          </cell>
          <cell r="M713" t="str">
            <v>2009</v>
          </cell>
          <cell r="N713" t="str">
            <v>0003</v>
          </cell>
          <cell r="O713" t="str">
            <v>1025</v>
          </cell>
          <cell r="P713" t="str">
            <v>1101100</v>
          </cell>
          <cell r="Q713" t="str">
            <v>0003</v>
          </cell>
          <cell r="R713" t="str">
            <v>1070</v>
          </cell>
        </row>
        <row r="714">
          <cell r="A714">
            <v>47483220</v>
          </cell>
          <cell r="B714" t="str">
            <v>INST_UG</v>
          </cell>
          <cell r="C714" t="str">
            <v>HLC1</v>
          </cell>
          <cell r="D714"/>
          <cell r="E714"/>
          <cell r="F714"/>
          <cell r="G714" t="str">
            <v>S/101459/CN/DF1UI-4</v>
          </cell>
          <cell r="H714"/>
          <cell r="I714"/>
          <cell r="J714"/>
          <cell r="K714">
            <v>100</v>
          </cell>
          <cell r="L714" t="str">
            <v>008</v>
          </cell>
          <cell r="M714" t="str">
            <v>2009</v>
          </cell>
          <cell r="N714" t="str">
            <v>0003</v>
          </cell>
          <cell r="O714" t="str">
            <v>1025</v>
          </cell>
          <cell r="P714" t="str">
            <v>1101100</v>
          </cell>
          <cell r="Q714" t="str">
            <v>0003</v>
          </cell>
          <cell r="R714" t="str">
            <v>1070</v>
          </cell>
        </row>
        <row r="715">
          <cell r="A715">
            <v>47483220</v>
          </cell>
          <cell r="B715" t="str">
            <v>INST_UG</v>
          </cell>
          <cell r="C715" t="str">
            <v>HLC1</v>
          </cell>
          <cell r="D715"/>
          <cell r="E715"/>
          <cell r="F715"/>
          <cell r="G715" t="str">
            <v>S/101459/CN/DF1UI-4</v>
          </cell>
          <cell r="H715"/>
          <cell r="I715"/>
          <cell r="J715"/>
          <cell r="K715">
            <v>100</v>
          </cell>
          <cell r="L715" t="str">
            <v>008</v>
          </cell>
          <cell r="M715" t="str">
            <v>2009</v>
          </cell>
          <cell r="N715" t="str">
            <v>0003</v>
          </cell>
          <cell r="O715" t="str">
            <v>1025</v>
          </cell>
          <cell r="P715" t="str">
            <v>1101100</v>
          </cell>
          <cell r="Q715" t="str">
            <v>0003</v>
          </cell>
          <cell r="R715" t="str">
            <v>1070</v>
          </cell>
        </row>
        <row r="716">
          <cell r="A716">
            <v>47483220</v>
          </cell>
          <cell r="B716" t="str">
            <v>INST_UG</v>
          </cell>
          <cell r="C716" t="str">
            <v>HLC1</v>
          </cell>
          <cell r="D716"/>
          <cell r="E716"/>
          <cell r="F716"/>
          <cell r="G716" t="str">
            <v>S/101459/CN/DF1UI-4</v>
          </cell>
          <cell r="H716"/>
          <cell r="I716"/>
          <cell r="J716"/>
          <cell r="K716">
            <v>100</v>
          </cell>
          <cell r="L716" t="str">
            <v>008</v>
          </cell>
          <cell r="M716" t="str">
            <v>2009</v>
          </cell>
          <cell r="N716" t="str">
            <v>0003</v>
          </cell>
          <cell r="O716" t="str">
            <v>1025</v>
          </cell>
          <cell r="P716" t="str">
            <v>1101100</v>
          </cell>
          <cell r="Q716" t="str">
            <v>0003</v>
          </cell>
          <cell r="R716" t="str">
            <v>1070</v>
          </cell>
        </row>
        <row r="717">
          <cell r="A717">
            <v>47484618</v>
          </cell>
          <cell r="B717" t="str">
            <v>*CUST_CG05_41933_510 Gulfgate Center Mal</v>
          </cell>
          <cell r="C717" t="str">
            <v>HDC2</v>
          </cell>
          <cell r="D717"/>
          <cell r="E717"/>
          <cell r="F717"/>
          <cell r="G717" t="str">
            <v>S/101653/CN/AF1HR</v>
          </cell>
          <cell r="H717"/>
          <cell r="I717"/>
          <cell r="J717"/>
          <cell r="K717">
            <v>30</v>
          </cell>
          <cell r="L717" t="str">
            <v>011</v>
          </cell>
          <cell r="M717" t="str">
            <v>2009</v>
          </cell>
          <cell r="N717" t="str">
            <v>0003</v>
          </cell>
          <cell r="O717" t="str">
            <v>1013</v>
          </cell>
          <cell r="P717" t="str">
            <v>1101201</v>
          </cell>
          <cell r="Q717" t="str">
            <v>0003</v>
          </cell>
          <cell r="R717" t="str">
            <v>1070</v>
          </cell>
        </row>
        <row r="718">
          <cell r="A718">
            <v>47484618</v>
          </cell>
          <cell r="B718" t="str">
            <v>*CUST_CG05_41933_510 Gulfgate Center Mal</v>
          </cell>
          <cell r="C718" t="str">
            <v>HDC2</v>
          </cell>
          <cell r="D718"/>
          <cell r="E718"/>
          <cell r="F718"/>
          <cell r="G718" t="str">
            <v>S/101653/CN/AF1HI-3</v>
          </cell>
          <cell r="H718"/>
          <cell r="I718"/>
          <cell r="J718"/>
          <cell r="K718">
            <v>70</v>
          </cell>
          <cell r="L718" t="str">
            <v>011</v>
          </cell>
          <cell r="M718" t="str">
            <v>2009</v>
          </cell>
          <cell r="N718" t="str">
            <v>0003</v>
          </cell>
          <cell r="O718" t="str">
            <v>1013</v>
          </cell>
          <cell r="P718" t="str">
            <v>1101201</v>
          </cell>
          <cell r="Q718" t="str">
            <v>0003</v>
          </cell>
          <cell r="R718" t="str">
            <v>1070</v>
          </cell>
        </row>
        <row r="719">
          <cell r="A719">
            <v>47488646</v>
          </cell>
          <cell r="B719" t="str">
            <v>GOVP_WIDEN FM 1464_BKR CYP N OF 1093</v>
          </cell>
          <cell r="C719" t="str">
            <v>HDC2</v>
          </cell>
          <cell r="D719"/>
          <cell r="E719"/>
          <cell r="F719"/>
          <cell r="G719" t="str">
            <v>S/101530/CE/AD3DI</v>
          </cell>
          <cell r="H719"/>
          <cell r="I719"/>
          <cell r="J719"/>
          <cell r="K719">
            <v>100</v>
          </cell>
          <cell r="L719" t="str">
            <v>002</v>
          </cell>
          <cell r="M719" t="str">
            <v>2009</v>
          </cell>
          <cell r="N719" t="str">
            <v>0003</v>
          </cell>
          <cell r="O719" t="str">
            <v>1023</v>
          </cell>
          <cell r="P719" t="str">
            <v>1101210</v>
          </cell>
          <cell r="Q719" t="str">
            <v>0003</v>
          </cell>
          <cell r="R719" t="str">
            <v>1070</v>
          </cell>
        </row>
        <row r="720">
          <cell r="A720">
            <v>47488646</v>
          </cell>
          <cell r="B720" t="str">
            <v>GOVP_WIDEN FM 1464_BKR CYP N OF 1093</v>
          </cell>
          <cell r="C720" t="str">
            <v>HDC2</v>
          </cell>
          <cell r="D720"/>
          <cell r="E720"/>
          <cell r="F720"/>
          <cell r="G720" t="str">
            <v>S/101530/CE/AD3DI</v>
          </cell>
          <cell r="H720"/>
          <cell r="I720"/>
          <cell r="J720"/>
          <cell r="K720">
            <v>100</v>
          </cell>
          <cell r="L720" t="str">
            <v>002</v>
          </cell>
          <cell r="M720" t="str">
            <v>2009</v>
          </cell>
          <cell r="N720" t="str">
            <v>0003</v>
          </cell>
          <cell r="O720" t="str">
            <v>1023</v>
          </cell>
          <cell r="P720" t="str">
            <v>1101210</v>
          </cell>
          <cell r="Q720" t="str">
            <v>0003</v>
          </cell>
          <cell r="R720" t="str">
            <v>1070</v>
          </cell>
        </row>
        <row r="721">
          <cell r="A721">
            <v>47488646</v>
          </cell>
          <cell r="B721" t="str">
            <v>GOVP_WIDEN FM 1464_BKR CYP N OF 1093</v>
          </cell>
          <cell r="C721" t="str">
            <v>HDC2</v>
          </cell>
          <cell r="D721"/>
          <cell r="E721"/>
          <cell r="F721"/>
          <cell r="G721" t="str">
            <v>S/101530/CE/AD3DI</v>
          </cell>
          <cell r="H721"/>
          <cell r="I721"/>
          <cell r="J721"/>
          <cell r="K721">
            <v>70</v>
          </cell>
          <cell r="L721" t="str">
            <v>002</v>
          </cell>
          <cell r="M721" t="str">
            <v>2009</v>
          </cell>
          <cell r="N721" t="str">
            <v>0003</v>
          </cell>
          <cell r="O721" t="str">
            <v>1023</v>
          </cell>
          <cell r="P721" t="str">
            <v>1101210</v>
          </cell>
          <cell r="Q721" t="str">
            <v>0003</v>
          </cell>
          <cell r="R721" t="str">
            <v>1070</v>
          </cell>
        </row>
        <row r="722">
          <cell r="A722">
            <v>47488646</v>
          </cell>
          <cell r="B722" t="str">
            <v>GOVP_WIDEN FM 1464_BKR CYP N OF 1093</v>
          </cell>
          <cell r="C722" t="str">
            <v>HDC2</v>
          </cell>
          <cell r="D722"/>
          <cell r="E722"/>
          <cell r="F722"/>
          <cell r="G722" t="str">
            <v>S/101530/CE/AD3DR-1</v>
          </cell>
          <cell r="H722"/>
          <cell r="I722"/>
          <cell r="J722"/>
          <cell r="K722">
            <v>30</v>
          </cell>
          <cell r="L722" t="str">
            <v>002</v>
          </cell>
          <cell r="M722" t="str">
            <v>2009</v>
          </cell>
          <cell r="N722" t="str">
            <v>0003</v>
          </cell>
          <cell r="O722" t="str">
            <v>1023</v>
          </cell>
          <cell r="P722" t="str">
            <v>1101210</v>
          </cell>
          <cell r="Q722" t="str">
            <v>0003</v>
          </cell>
          <cell r="R722" t="str">
            <v>1070</v>
          </cell>
        </row>
        <row r="723">
          <cell r="A723">
            <v>47510075</v>
          </cell>
          <cell r="B723" t="str">
            <v>NEW PMT 1000 KVA, 100' 1/0,TP - 0904SOX</v>
          </cell>
          <cell r="C723" t="str">
            <v>HXC1</v>
          </cell>
          <cell r="D723"/>
          <cell r="E723"/>
          <cell r="F723"/>
          <cell r="G723" t="str">
            <v>S/101762/CN/CF1R-I-2</v>
          </cell>
          <cell r="H723"/>
          <cell r="I723"/>
          <cell r="J723"/>
          <cell r="K723">
            <v>100</v>
          </cell>
          <cell r="L723" t="str">
            <v>005</v>
          </cell>
          <cell r="M723" t="str">
            <v>2009</v>
          </cell>
          <cell r="N723" t="str">
            <v>0003</v>
          </cell>
          <cell r="O723" t="str">
            <v>1008</v>
          </cell>
          <cell r="P723" t="str">
            <v>1101245</v>
          </cell>
          <cell r="Q723" t="str">
            <v>0003</v>
          </cell>
          <cell r="R723" t="str">
            <v>1070</v>
          </cell>
        </row>
        <row r="724">
          <cell r="A724">
            <v>47510075</v>
          </cell>
          <cell r="B724" t="str">
            <v>NEW PMT 1000 KVA, 100' 1/0,TP - 0904SOX</v>
          </cell>
          <cell r="C724" t="str">
            <v>HXC1</v>
          </cell>
          <cell r="D724"/>
          <cell r="E724"/>
          <cell r="F724"/>
          <cell r="G724" t="str">
            <v>S/101762/CN/CF1R-I-2</v>
          </cell>
          <cell r="H724"/>
          <cell r="I724"/>
          <cell r="J724"/>
          <cell r="K724">
            <v>100</v>
          </cell>
          <cell r="L724" t="str">
            <v>006</v>
          </cell>
          <cell r="M724" t="str">
            <v>2009</v>
          </cell>
          <cell r="N724" t="str">
            <v>0003</v>
          </cell>
          <cell r="O724" t="str">
            <v>1008</v>
          </cell>
          <cell r="P724" t="str">
            <v>1101245</v>
          </cell>
          <cell r="Q724" t="str">
            <v>0003</v>
          </cell>
          <cell r="R724" t="str">
            <v>1070</v>
          </cell>
        </row>
        <row r="725">
          <cell r="A725">
            <v>47510075</v>
          </cell>
          <cell r="B725" t="str">
            <v>NEW PMT 1000 KVA, 100' 1/0,TP - 0904SOX</v>
          </cell>
          <cell r="C725" t="str">
            <v>HXC1</v>
          </cell>
          <cell r="D725"/>
          <cell r="E725"/>
          <cell r="F725"/>
          <cell r="G725" t="str">
            <v>S/101762/CN/CF1R-I-2</v>
          </cell>
          <cell r="H725"/>
          <cell r="I725"/>
          <cell r="J725"/>
          <cell r="K725">
            <v>100</v>
          </cell>
          <cell r="L725" t="str">
            <v>006</v>
          </cell>
          <cell r="M725" t="str">
            <v>2009</v>
          </cell>
          <cell r="N725" t="str">
            <v>0003</v>
          </cell>
          <cell r="O725" t="str">
            <v>1008</v>
          </cell>
          <cell r="P725" t="str">
            <v>1101245</v>
          </cell>
          <cell r="Q725" t="str">
            <v>0003</v>
          </cell>
          <cell r="R725" t="str">
            <v>1070</v>
          </cell>
        </row>
        <row r="726">
          <cell r="A726">
            <v>47510075</v>
          </cell>
          <cell r="B726" t="str">
            <v>NEW PMT 1000 KVA, 100' 1/0,TP - 0904SOX</v>
          </cell>
          <cell r="C726" t="str">
            <v>HXC1</v>
          </cell>
          <cell r="D726"/>
          <cell r="E726"/>
          <cell r="F726"/>
          <cell r="G726" t="str">
            <v>S/101762/CN/CF1R-I-2</v>
          </cell>
          <cell r="H726"/>
          <cell r="I726"/>
          <cell r="J726"/>
          <cell r="K726">
            <v>100</v>
          </cell>
          <cell r="L726" t="str">
            <v>006</v>
          </cell>
          <cell r="M726" t="str">
            <v>2009</v>
          </cell>
          <cell r="N726" t="str">
            <v>0003</v>
          </cell>
          <cell r="O726" t="str">
            <v>1008</v>
          </cell>
          <cell r="P726" t="str">
            <v>1101245</v>
          </cell>
          <cell r="Q726" t="str">
            <v>0003</v>
          </cell>
          <cell r="R726" t="str">
            <v>1070</v>
          </cell>
        </row>
        <row r="727">
          <cell r="A727">
            <v>47510075</v>
          </cell>
          <cell r="B727" t="str">
            <v>NEW PMT 1000 KVA, 100' 1/0,TP - 0904SOX</v>
          </cell>
          <cell r="C727" t="str">
            <v>HXC1</v>
          </cell>
          <cell r="D727"/>
          <cell r="E727"/>
          <cell r="F727"/>
          <cell r="G727" t="str">
            <v>S/101762/CN/CF1R-I-2</v>
          </cell>
          <cell r="H727"/>
          <cell r="I727"/>
          <cell r="J727"/>
          <cell r="K727">
            <v>100</v>
          </cell>
          <cell r="L727" t="str">
            <v>007</v>
          </cell>
          <cell r="M727" t="str">
            <v>2009</v>
          </cell>
          <cell r="N727" t="str">
            <v>0003</v>
          </cell>
          <cell r="O727" t="str">
            <v>1008</v>
          </cell>
          <cell r="P727" t="str">
            <v>1101245</v>
          </cell>
          <cell r="Q727" t="str">
            <v>0003</v>
          </cell>
          <cell r="R727" t="str">
            <v>1070</v>
          </cell>
        </row>
        <row r="728">
          <cell r="A728">
            <v>47510079</v>
          </cell>
          <cell r="B728" t="str">
            <v>NEW PMT 500 KVA,135'1/0,TP 0811SOX</v>
          </cell>
          <cell r="C728" t="str">
            <v>HXC1</v>
          </cell>
          <cell r="D728"/>
          <cell r="E728"/>
          <cell r="F728"/>
          <cell r="G728" t="str">
            <v>S/101762/CN/CF1R-I-2</v>
          </cell>
          <cell r="H728"/>
          <cell r="I728"/>
          <cell r="J728"/>
          <cell r="K728">
            <v>100</v>
          </cell>
          <cell r="L728" t="str">
            <v>002</v>
          </cell>
          <cell r="M728" t="str">
            <v>2009</v>
          </cell>
          <cell r="N728" t="str">
            <v>0003</v>
          </cell>
          <cell r="O728" t="str">
            <v>1008</v>
          </cell>
          <cell r="P728" t="str">
            <v>1101245</v>
          </cell>
          <cell r="Q728" t="str">
            <v>0003</v>
          </cell>
          <cell r="R728" t="str">
            <v>1070</v>
          </cell>
        </row>
        <row r="729">
          <cell r="A729">
            <v>47510079</v>
          </cell>
          <cell r="B729" t="str">
            <v>NEW PMT 500 KVA,135'1/0,TP 0811SOX</v>
          </cell>
          <cell r="C729" t="str">
            <v>HXC1</v>
          </cell>
          <cell r="D729"/>
          <cell r="E729"/>
          <cell r="F729"/>
          <cell r="G729" t="str">
            <v>S/101762/CN/CF1R-I-2</v>
          </cell>
          <cell r="H729"/>
          <cell r="I729"/>
          <cell r="J729"/>
          <cell r="K729">
            <v>100</v>
          </cell>
          <cell r="L729" t="str">
            <v>002</v>
          </cell>
          <cell r="M729" t="str">
            <v>2009</v>
          </cell>
          <cell r="N729" t="str">
            <v>0003</v>
          </cell>
          <cell r="O729" t="str">
            <v>1008</v>
          </cell>
          <cell r="P729" t="str">
            <v>1101245</v>
          </cell>
          <cell r="Q729" t="str">
            <v>0003</v>
          </cell>
          <cell r="R729" t="str">
            <v>1070</v>
          </cell>
        </row>
        <row r="730">
          <cell r="A730">
            <v>47510079</v>
          </cell>
          <cell r="B730" t="str">
            <v>NEW PMT 500 KVA,135'1/0,TP 0811SOX</v>
          </cell>
          <cell r="C730" t="str">
            <v>HXC1</v>
          </cell>
          <cell r="D730"/>
          <cell r="E730"/>
          <cell r="F730"/>
          <cell r="G730" t="str">
            <v>S/101762/CN/CF1R-I-2</v>
          </cell>
          <cell r="H730"/>
          <cell r="I730"/>
          <cell r="J730"/>
          <cell r="K730">
            <v>100</v>
          </cell>
          <cell r="L730" t="str">
            <v>003</v>
          </cell>
          <cell r="M730" t="str">
            <v>2009</v>
          </cell>
          <cell r="N730" t="str">
            <v>0003</v>
          </cell>
          <cell r="O730" t="str">
            <v>1008</v>
          </cell>
          <cell r="P730" t="str">
            <v>1101245</v>
          </cell>
          <cell r="Q730" t="str">
            <v>0003</v>
          </cell>
          <cell r="R730" t="str">
            <v>1070</v>
          </cell>
        </row>
        <row r="731">
          <cell r="A731">
            <v>47510079</v>
          </cell>
          <cell r="B731" t="str">
            <v>NEW PMT 500 KVA,135'1/0,TP 0811SOX</v>
          </cell>
          <cell r="C731" t="str">
            <v>HXC1</v>
          </cell>
          <cell r="D731"/>
          <cell r="E731"/>
          <cell r="F731"/>
          <cell r="G731" t="str">
            <v>S/101762/CN/CF1R-I-2</v>
          </cell>
          <cell r="H731"/>
          <cell r="I731"/>
          <cell r="J731"/>
          <cell r="K731">
            <v>100</v>
          </cell>
          <cell r="L731" t="str">
            <v>011</v>
          </cell>
          <cell r="M731" t="str">
            <v>2009</v>
          </cell>
          <cell r="N731" t="str">
            <v>0003</v>
          </cell>
          <cell r="O731" t="str">
            <v>1008</v>
          </cell>
          <cell r="P731" t="str">
            <v>1101245</v>
          </cell>
          <cell r="Q731" t="str">
            <v>0003</v>
          </cell>
          <cell r="R731" t="str">
            <v>1070</v>
          </cell>
        </row>
        <row r="732">
          <cell r="A732">
            <v>47510226</v>
          </cell>
          <cell r="B732" t="str">
            <v>SDUG_CANYON GATE AT PARK LAKES SEC 13</v>
          </cell>
          <cell r="C732" t="str">
            <v>HDC1</v>
          </cell>
          <cell r="D732"/>
          <cell r="E732"/>
          <cell r="F732"/>
          <cell r="G732" t="str">
            <v>S/101458/CN/AF1UI</v>
          </cell>
          <cell r="H732"/>
          <cell r="I732"/>
          <cell r="J732"/>
          <cell r="K732">
            <v>100</v>
          </cell>
          <cell r="L732" t="str">
            <v>002</v>
          </cell>
          <cell r="M732" t="str">
            <v>2009</v>
          </cell>
          <cell r="N732" t="str">
            <v>0003</v>
          </cell>
          <cell r="O732" t="str">
            <v>1024</v>
          </cell>
          <cell r="P732" t="str">
            <v>1101130</v>
          </cell>
          <cell r="Q732" t="str">
            <v>0003</v>
          </cell>
          <cell r="R732" t="str">
            <v>1070</v>
          </cell>
        </row>
        <row r="733">
          <cell r="A733">
            <v>47510226</v>
          </cell>
          <cell r="B733" t="str">
            <v>SDUG_CANYON GATE AT PARK LAKES SEC 13</v>
          </cell>
          <cell r="C733" t="str">
            <v>HDC1</v>
          </cell>
          <cell r="D733"/>
          <cell r="E733"/>
          <cell r="F733"/>
          <cell r="G733" t="str">
            <v>S/101458/CN/AF1UI</v>
          </cell>
          <cell r="H733"/>
          <cell r="I733"/>
          <cell r="J733"/>
          <cell r="K733">
            <v>100</v>
          </cell>
          <cell r="L733" t="str">
            <v>002</v>
          </cell>
          <cell r="M733" t="str">
            <v>2009</v>
          </cell>
          <cell r="N733" t="str">
            <v>0003</v>
          </cell>
          <cell r="O733" t="str">
            <v>1024</v>
          </cell>
          <cell r="P733" t="str">
            <v>1101130</v>
          </cell>
          <cell r="Q733" t="str">
            <v>0003</v>
          </cell>
          <cell r="R733" t="str">
            <v>1070</v>
          </cell>
        </row>
        <row r="734">
          <cell r="A734">
            <v>47510226</v>
          </cell>
          <cell r="B734" t="str">
            <v>SDUG_CANYON GATE AT PARK LAKES SEC 13</v>
          </cell>
          <cell r="C734" t="str">
            <v>HDC1</v>
          </cell>
          <cell r="D734"/>
          <cell r="E734"/>
          <cell r="F734"/>
          <cell r="G734" t="str">
            <v>S/101458/CN/AF1UI</v>
          </cell>
          <cell r="H734"/>
          <cell r="I734"/>
          <cell r="J734"/>
          <cell r="K734">
            <v>100</v>
          </cell>
          <cell r="L734" t="str">
            <v>002</v>
          </cell>
          <cell r="M734" t="str">
            <v>2009</v>
          </cell>
          <cell r="N734" t="str">
            <v>0003</v>
          </cell>
          <cell r="O734" t="str">
            <v>1024</v>
          </cell>
          <cell r="P734" t="str">
            <v>1101130</v>
          </cell>
          <cell r="Q734" t="str">
            <v>0003</v>
          </cell>
          <cell r="R734" t="str">
            <v>1070</v>
          </cell>
        </row>
        <row r="735">
          <cell r="A735">
            <v>47528688</v>
          </cell>
          <cell r="B735" t="str">
            <v>CUST_PROVIDE SERVICE TO</v>
          </cell>
          <cell r="C735" t="str">
            <v>HDC1</v>
          </cell>
          <cell r="D735"/>
          <cell r="E735"/>
          <cell r="F735"/>
          <cell r="G735" t="str">
            <v>S/101574/CN/AF1HI-3</v>
          </cell>
          <cell r="H735"/>
          <cell r="I735"/>
          <cell r="J735"/>
          <cell r="K735">
            <v>100</v>
          </cell>
          <cell r="L735" t="str">
            <v>001</v>
          </cell>
          <cell r="M735" t="str">
            <v>2009</v>
          </cell>
          <cell r="N735" t="str">
            <v>0003</v>
          </cell>
          <cell r="O735" t="str">
            <v>1005</v>
          </cell>
          <cell r="P735" t="str">
            <v>1101160</v>
          </cell>
          <cell r="Q735" t="str">
            <v>0003</v>
          </cell>
          <cell r="R735" t="str">
            <v>1070</v>
          </cell>
        </row>
        <row r="736">
          <cell r="A736">
            <v>47540320</v>
          </cell>
          <cell r="B736" t="str">
            <v>NEW PMT 750 KVA, 100 ft. 1/0 AL 0811SOX</v>
          </cell>
          <cell r="C736" t="str">
            <v>HXC1</v>
          </cell>
          <cell r="D736"/>
          <cell r="E736"/>
          <cell r="F736"/>
          <cell r="G736" t="str">
            <v>S/101762/CN/CF1R-I-2</v>
          </cell>
          <cell r="H736"/>
          <cell r="I736"/>
          <cell r="J736"/>
          <cell r="K736">
            <v>100</v>
          </cell>
          <cell r="L736" t="str">
            <v>001</v>
          </cell>
          <cell r="M736" t="str">
            <v>2009</v>
          </cell>
          <cell r="N736" t="str">
            <v>0003</v>
          </cell>
          <cell r="O736" t="str">
            <v>1008</v>
          </cell>
          <cell r="P736" t="str">
            <v>1101245</v>
          </cell>
          <cell r="Q736" t="str">
            <v>0003</v>
          </cell>
          <cell r="R736" t="str">
            <v>1070</v>
          </cell>
        </row>
        <row r="737">
          <cell r="A737">
            <v>47546039</v>
          </cell>
          <cell r="B737" t="str">
            <v>_SDUG_EAGLE_SPRINGS_SEC._35_LOOP_1_E0725</v>
          </cell>
          <cell r="C737" t="str">
            <v>HDC1</v>
          </cell>
          <cell r="D737"/>
          <cell r="E737"/>
          <cell r="F737"/>
          <cell r="G737" t="str">
            <v>S/101458/CN/AF1UI</v>
          </cell>
          <cell r="H737"/>
          <cell r="I737"/>
          <cell r="J737"/>
          <cell r="K737">
            <v>100</v>
          </cell>
          <cell r="L737" t="str">
            <v>008</v>
          </cell>
          <cell r="M737" t="str">
            <v>2009</v>
          </cell>
          <cell r="N737" t="str">
            <v>0003</v>
          </cell>
          <cell r="O737" t="str">
            <v>1024</v>
          </cell>
          <cell r="P737" t="str">
            <v>1101130</v>
          </cell>
          <cell r="Q737" t="str">
            <v>0003</v>
          </cell>
          <cell r="R737" t="str">
            <v>1070</v>
          </cell>
        </row>
        <row r="738">
          <cell r="A738">
            <v>47546039</v>
          </cell>
          <cell r="B738" t="str">
            <v>_SDUG_EAGLE_SPRINGS_SEC._35_LOOP_1_E0725</v>
          </cell>
          <cell r="C738" t="str">
            <v>HDC1</v>
          </cell>
          <cell r="D738"/>
          <cell r="E738"/>
          <cell r="F738"/>
          <cell r="G738" t="str">
            <v>S/101458/CN/AF1UI</v>
          </cell>
          <cell r="H738"/>
          <cell r="I738"/>
          <cell r="J738"/>
          <cell r="K738">
            <v>100</v>
          </cell>
          <cell r="L738" t="str">
            <v>008</v>
          </cell>
          <cell r="M738" t="str">
            <v>2009</v>
          </cell>
          <cell r="N738" t="str">
            <v>0003</v>
          </cell>
          <cell r="O738" t="str">
            <v>1024</v>
          </cell>
          <cell r="P738" t="str">
            <v>1101130</v>
          </cell>
          <cell r="Q738" t="str">
            <v>0003</v>
          </cell>
          <cell r="R738" t="str">
            <v>1070</v>
          </cell>
        </row>
        <row r="739">
          <cell r="A739">
            <v>47546039</v>
          </cell>
          <cell r="B739" t="str">
            <v>_SDUG_EAGLE_SPRINGS_SEC._35_LOOP_1_E0725</v>
          </cell>
          <cell r="C739" t="str">
            <v>HDC1</v>
          </cell>
          <cell r="D739"/>
          <cell r="E739"/>
          <cell r="F739"/>
          <cell r="G739" t="str">
            <v>S/101458/CN/AF1UI</v>
          </cell>
          <cell r="H739"/>
          <cell r="I739"/>
          <cell r="J739"/>
          <cell r="K739">
            <v>100</v>
          </cell>
          <cell r="L739" t="str">
            <v>008</v>
          </cell>
          <cell r="M739" t="str">
            <v>2009</v>
          </cell>
          <cell r="N739" t="str">
            <v>0003</v>
          </cell>
          <cell r="O739" t="str">
            <v>1024</v>
          </cell>
          <cell r="P739" t="str">
            <v>1101130</v>
          </cell>
          <cell r="Q739" t="str">
            <v>0003</v>
          </cell>
          <cell r="R739" t="str">
            <v>1070</v>
          </cell>
        </row>
        <row r="740">
          <cell r="A740">
            <v>47546039</v>
          </cell>
          <cell r="B740" t="str">
            <v>_SDUG_EAGLE_SPRINGS_SEC._35_LOOP_1_E0725</v>
          </cell>
          <cell r="C740" t="str">
            <v>HDC1</v>
          </cell>
          <cell r="D740"/>
          <cell r="E740"/>
          <cell r="F740"/>
          <cell r="G740" t="str">
            <v>S/101458/CN/AF1UI</v>
          </cell>
          <cell r="H740"/>
          <cell r="I740"/>
          <cell r="J740"/>
          <cell r="K740">
            <v>100</v>
          </cell>
          <cell r="L740" t="str">
            <v>008</v>
          </cell>
          <cell r="M740" t="str">
            <v>2009</v>
          </cell>
          <cell r="N740" t="str">
            <v>0003</v>
          </cell>
          <cell r="O740" t="str">
            <v>1024</v>
          </cell>
          <cell r="P740" t="str">
            <v>1101130</v>
          </cell>
          <cell r="Q740" t="str">
            <v>0003</v>
          </cell>
          <cell r="R740" t="str">
            <v>1070</v>
          </cell>
        </row>
        <row r="741">
          <cell r="A741">
            <v>47546417</v>
          </cell>
          <cell r="B741" t="str">
            <v>GOVP_PORT FREEPORT_401 PORT RD</v>
          </cell>
          <cell r="C741" t="str">
            <v>HDC1</v>
          </cell>
          <cell r="D741"/>
          <cell r="E741"/>
          <cell r="F741"/>
          <cell r="G741" t="str">
            <v>S/101652/CE/AD2DI</v>
          </cell>
          <cell r="H741"/>
          <cell r="I741"/>
          <cell r="J741"/>
          <cell r="K741">
            <v>100</v>
          </cell>
          <cell r="L741" t="str">
            <v>001</v>
          </cell>
          <cell r="M741" t="str">
            <v>2009</v>
          </cell>
          <cell r="N741" t="str">
            <v>0003</v>
          </cell>
          <cell r="O741" t="str">
            <v>1020</v>
          </cell>
          <cell r="P741" t="str">
            <v>1101202</v>
          </cell>
          <cell r="Q741" t="str">
            <v>0003</v>
          </cell>
          <cell r="R741" t="str">
            <v>1070</v>
          </cell>
        </row>
        <row r="742">
          <cell r="A742">
            <v>47550106</v>
          </cell>
          <cell r="B742" t="str">
            <v>CUST_SVC TO DTMT TWO_9602 NEW DECADE</v>
          </cell>
          <cell r="C742" t="str">
            <v>HDC1</v>
          </cell>
          <cell r="D742"/>
          <cell r="E742"/>
          <cell r="F742"/>
          <cell r="G742" t="str">
            <v>S/101556/CN/AF1HI-4</v>
          </cell>
          <cell r="H742"/>
          <cell r="I742"/>
          <cell r="J742"/>
          <cell r="K742">
            <v>100</v>
          </cell>
          <cell r="L742" t="str">
            <v>011</v>
          </cell>
          <cell r="M742" t="str">
            <v>2009</v>
          </cell>
          <cell r="N742" t="str">
            <v>0003</v>
          </cell>
          <cell r="O742" t="str">
            <v>1012</v>
          </cell>
          <cell r="P742" t="str">
            <v>1101170</v>
          </cell>
          <cell r="Q742" t="str">
            <v>0003</v>
          </cell>
          <cell r="R742" t="str">
            <v>1070</v>
          </cell>
        </row>
        <row r="743">
          <cell r="A743">
            <v>47550106</v>
          </cell>
          <cell r="B743" t="str">
            <v>CUST_SVC TO DTMT TWO_9602 NEW DECADE</v>
          </cell>
          <cell r="C743" t="str">
            <v>HDC1</v>
          </cell>
          <cell r="D743"/>
          <cell r="E743"/>
          <cell r="F743"/>
          <cell r="G743" t="str">
            <v>S/101556/CN/AF1HI-4</v>
          </cell>
          <cell r="H743"/>
          <cell r="I743"/>
          <cell r="J743"/>
          <cell r="K743">
            <v>100</v>
          </cell>
          <cell r="L743" t="str">
            <v>011</v>
          </cell>
          <cell r="M743" t="str">
            <v>2009</v>
          </cell>
          <cell r="N743" t="str">
            <v>0003</v>
          </cell>
          <cell r="O743" t="str">
            <v>1012</v>
          </cell>
          <cell r="P743" t="str">
            <v>1101170</v>
          </cell>
          <cell r="Q743" t="str">
            <v>0003</v>
          </cell>
          <cell r="R743" t="str">
            <v>1070</v>
          </cell>
        </row>
        <row r="744">
          <cell r="A744">
            <v>47550106</v>
          </cell>
          <cell r="B744" t="str">
            <v>CUST_SVC TO DTMT TWO_9602 NEW DECADE</v>
          </cell>
          <cell r="C744" t="str">
            <v>HDC1</v>
          </cell>
          <cell r="D744"/>
          <cell r="E744"/>
          <cell r="F744"/>
          <cell r="G744" t="str">
            <v>S/101556/CN/AF1HI-4</v>
          </cell>
          <cell r="H744"/>
          <cell r="I744"/>
          <cell r="J744"/>
          <cell r="K744">
            <v>100</v>
          </cell>
          <cell r="L744" t="str">
            <v>010</v>
          </cell>
          <cell r="M744" t="str">
            <v>2009</v>
          </cell>
          <cell r="N744" t="str">
            <v>0003</v>
          </cell>
          <cell r="O744" t="str">
            <v>1012</v>
          </cell>
          <cell r="P744" t="str">
            <v>1101170</v>
          </cell>
          <cell r="Q744" t="str">
            <v>0003</v>
          </cell>
          <cell r="R744" t="str">
            <v>1070</v>
          </cell>
        </row>
        <row r="745">
          <cell r="A745">
            <v>47550106</v>
          </cell>
          <cell r="B745" t="str">
            <v>CUST_SVC TO DTMT TWO_9602 NEW DECADE</v>
          </cell>
          <cell r="C745" t="str">
            <v>HDC1</v>
          </cell>
          <cell r="D745"/>
          <cell r="E745"/>
          <cell r="F745"/>
          <cell r="G745" t="str">
            <v>S/101556/CN/AF1HI-4</v>
          </cell>
          <cell r="H745"/>
          <cell r="I745"/>
          <cell r="J745"/>
          <cell r="K745">
            <v>100</v>
          </cell>
          <cell r="L745" t="str">
            <v>010</v>
          </cell>
          <cell r="M745" t="str">
            <v>2009</v>
          </cell>
          <cell r="N745" t="str">
            <v>0003</v>
          </cell>
          <cell r="O745" t="str">
            <v>1012</v>
          </cell>
          <cell r="P745" t="str">
            <v>1101170</v>
          </cell>
          <cell r="Q745" t="str">
            <v>0003</v>
          </cell>
          <cell r="R745" t="str">
            <v>1070</v>
          </cell>
        </row>
        <row r="746">
          <cell r="A746">
            <v>47550106</v>
          </cell>
          <cell r="B746" t="str">
            <v>CUST_SVC TO DTMT TWO_9602 NEW DECADE</v>
          </cell>
          <cell r="C746" t="str">
            <v>HDC1</v>
          </cell>
          <cell r="D746"/>
          <cell r="E746"/>
          <cell r="F746"/>
          <cell r="G746" t="str">
            <v>S/101556/CN/AF1HI-4</v>
          </cell>
          <cell r="H746"/>
          <cell r="I746"/>
          <cell r="J746"/>
          <cell r="K746">
            <v>100</v>
          </cell>
          <cell r="L746" t="str">
            <v>011</v>
          </cell>
          <cell r="M746" t="str">
            <v>2009</v>
          </cell>
          <cell r="N746" t="str">
            <v>0003</v>
          </cell>
          <cell r="O746" t="str">
            <v>1012</v>
          </cell>
          <cell r="P746" t="str">
            <v>1101170</v>
          </cell>
          <cell r="Q746" t="str">
            <v>0003</v>
          </cell>
          <cell r="R746" t="str">
            <v>1070</v>
          </cell>
        </row>
        <row r="747">
          <cell r="A747">
            <v>47556569</v>
          </cell>
          <cell r="B747" t="str">
            <v>DDPU_SHELDON MIDDLE SCHOOL NO 2_E08052</v>
          </cell>
          <cell r="C747" t="str">
            <v>HDC2</v>
          </cell>
          <cell r="D747"/>
          <cell r="E747"/>
          <cell r="F747"/>
          <cell r="G747" t="str">
            <v>S/101556/CN/AF2AI</v>
          </cell>
          <cell r="H747"/>
          <cell r="I747"/>
          <cell r="J747"/>
          <cell r="K747">
            <v>70</v>
          </cell>
          <cell r="L747" t="str">
            <v>003</v>
          </cell>
          <cell r="M747" t="str">
            <v>2009</v>
          </cell>
          <cell r="N747" t="str">
            <v>0003</v>
          </cell>
          <cell r="O747" t="str">
            <v>1012</v>
          </cell>
          <cell r="P747" t="str">
            <v>1101170</v>
          </cell>
          <cell r="Q747" t="str">
            <v>0003</v>
          </cell>
          <cell r="R747" t="str">
            <v>1070</v>
          </cell>
        </row>
        <row r="748">
          <cell r="A748">
            <v>47556569</v>
          </cell>
          <cell r="B748" t="str">
            <v>DDPU_SHELDON MIDDLE SCHOOL NO 2_E08052</v>
          </cell>
          <cell r="C748" t="str">
            <v>HDC2</v>
          </cell>
          <cell r="D748"/>
          <cell r="E748"/>
          <cell r="F748"/>
          <cell r="G748" t="str">
            <v>S/101556/CN/AF2AR-1</v>
          </cell>
          <cell r="H748"/>
          <cell r="I748"/>
          <cell r="J748"/>
          <cell r="K748">
            <v>30</v>
          </cell>
          <cell r="L748" t="str">
            <v>003</v>
          </cell>
          <cell r="M748" t="str">
            <v>2009</v>
          </cell>
          <cell r="N748" t="str">
            <v>0003</v>
          </cell>
          <cell r="O748" t="str">
            <v>1012</v>
          </cell>
          <cell r="P748" t="str">
            <v>1101170</v>
          </cell>
          <cell r="Q748" t="str">
            <v>0003</v>
          </cell>
          <cell r="R748" t="str">
            <v>1070</v>
          </cell>
        </row>
        <row r="749">
          <cell r="A749">
            <v>47556569</v>
          </cell>
          <cell r="B749" t="str">
            <v>DDPU_SHELDON MIDDLE SCHOOL NO 2_E08052</v>
          </cell>
          <cell r="C749" t="str">
            <v>HDC2</v>
          </cell>
          <cell r="D749"/>
          <cell r="E749"/>
          <cell r="F749"/>
          <cell r="G749" t="str">
            <v>S/101556/CN/AF2AI</v>
          </cell>
          <cell r="H749"/>
          <cell r="I749"/>
          <cell r="J749"/>
          <cell r="K749">
            <v>100</v>
          </cell>
          <cell r="L749" t="str">
            <v>002</v>
          </cell>
          <cell r="M749" t="str">
            <v>2009</v>
          </cell>
          <cell r="N749" t="str">
            <v>0003</v>
          </cell>
          <cell r="O749" t="str">
            <v>1012</v>
          </cell>
          <cell r="P749" t="str">
            <v>1101170</v>
          </cell>
          <cell r="Q749" t="str">
            <v>0003</v>
          </cell>
          <cell r="R749" t="str">
            <v>1070</v>
          </cell>
        </row>
        <row r="750">
          <cell r="A750">
            <v>47556569</v>
          </cell>
          <cell r="B750" t="str">
            <v>DDPU_SHELDON MIDDLE SCHOOL NO 2_E08052</v>
          </cell>
          <cell r="C750" t="str">
            <v>HDC2</v>
          </cell>
          <cell r="D750"/>
          <cell r="E750"/>
          <cell r="F750"/>
          <cell r="G750" t="str">
            <v>S/101556/CN/AF2AI</v>
          </cell>
          <cell r="H750"/>
          <cell r="I750"/>
          <cell r="J750"/>
          <cell r="K750">
            <v>100</v>
          </cell>
          <cell r="L750" t="str">
            <v>002</v>
          </cell>
          <cell r="M750" t="str">
            <v>2009</v>
          </cell>
          <cell r="N750" t="str">
            <v>0003</v>
          </cell>
          <cell r="O750" t="str">
            <v>1012</v>
          </cell>
          <cell r="P750" t="str">
            <v>1101170</v>
          </cell>
          <cell r="Q750" t="str">
            <v>0003</v>
          </cell>
          <cell r="R750" t="str">
            <v>1070</v>
          </cell>
        </row>
        <row r="751">
          <cell r="A751">
            <v>47556569</v>
          </cell>
          <cell r="B751" t="str">
            <v>DDPU_SHELDON MIDDLE SCHOOL NO 2_E08052</v>
          </cell>
          <cell r="C751" t="str">
            <v>HDC2</v>
          </cell>
          <cell r="D751"/>
          <cell r="E751"/>
          <cell r="F751"/>
          <cell r="G751" t="str">
            <v>S/101556/CN/AF2AI</v>
          </cell>
          <cell r="H751"/>
          <cell r="I751"/>
          <cell r="J751"/>
          <cell r="K751">
            <v>70</v>
          </cell>
          <cell r="L751" t="str">
            <v>003</v>
          </cell>
          <cell r="M751" t="str">
            <v>2009</v>
          </cell>
          <cell r="N751" t="str">
            <v>0003</v>
          </cell>
          <cell r="O751" t="str">
            <v>1012</v>
          </cell>
          <cell r="P751" t="str">
            <v>1101170</v>
          </cell>
          <cell r="Q751" t="str">
            <v>0003</v>
          </cell>
          <cell r="R751" t="str">
            <v>1070</v>
          </cell>
        </row>
        <row r="752">
          <cell r="A752">
            <v>47556569</v>
          </cell>
          <cell r="B752" t="str">
            <v>DDPU_SHELDON MIDDLE SCHOOL NO 2_E08052</v>
          </cell>
          <cell r="C752" t="str">
            <v>HDC2</v>
          </cell>
          <cell r="D752"/>
          <cell r="E752"/>
          <cell r="F752"/>
          <cell r="G752" t="str">
            <v>S/101556/CN/AF2AR-1</v>
          </cell>
          <cell r="H752"/>
          <cell r="I752"/>
          <cell r="J752"/>
          <cell r="K752">
            <v>30</v>
          </cell>
          <cell r="L752" t="str">
            <v>003</v>
          </cell>
          <cell r="M752" t="str">
            <v>2009</v>
          </cell>
          <cell r="N752" t="str">
            <v>0003</v>
          </cell>
          <cell r="O752" t="str">
            <v>1012</v>
          </cell>
          <cell r="P752" t="str">
            <v>1101170</v>
          </cell>
          <cell r="Q752" t="str">
            <v>0003</v>
          </cell>
          <cell r="R752" t="str">
            <v>1070</v>
          </cell>
        </row>
        <row r="753">
          <cell r="A753">
            <v>47557513</v>
          </cell>
          <cell r="B753" t="str">
            <v>CUST_0_0_COASTAL WATER</v>
          </cell>
          <cell r="C753" t="str">
            <v>HDC1</v>
          </cell>
          <cell r="D753"/>
          <cell r="E753"/>
          <cell r="F753"/>
          <cell r="G753" t="str">
            <v>S/101556/CN/AF1HI-4</v>
          </cell>
          <cell r="H753"/>
          <cell r="I753"/>
          <cell r="J753"/>
          <cell r="K753">
            <v>100</v>
          </cell>
          <cell r="L753" t="str">
            <v>012</v>
          </cell>
          <cell r="M753" t="str">
            <v>2009</v>
          </cell>
          <cell r="N753" t="str">
            <v>0003</v>
          </cell>
          <cell r="O753" t="str">
            <v>1012</v>
          </cell>
          <cell r="P753" t="str">
            <v>1101170</v>
          </cell>
          <cell r="Q753" t="str">
            <v>0003</v>
          </cell>
          <cell r="R753" t="str">
            <v>1070</v>
          </cell>
        </row>
        <row r="754">
          <cell r="A754">
            <v>47560608</v>
          </cell>
          <cell r="B754" t="str">
            <v>SDUG_WINDSOR PARK LAKES S12</v>
          </cell>
          <cell r="C754" t="str">
            <v>HDC1</v>
          </cell>
          <cell r="D754"/>
          <cell r="E754"/>
          <cell r="F754"/>
          <cell r="G754" t="str">
            <v>S/101570/CN/AF1UI</v>
          </cell>
          <cell r="H754"/>
          <cell r="I754"/>
          <cell r="J754"/>
          <cell r="K754">
            <v>100</v>
          </cell>
          <cell r="L754" t="str">
            <v>002</v>
          </cell>
          <cell r="M754" t="str">
            <v>2009</v>
          </cell>
          <cell r="N754" t="str">
            <v>0003</v>
          </cell>
          <cell r="O754" t="str">
            <v>1019</v>
          </cell>
          <cell r="P754" t="str">
            <v>1101220</v>
          </cell>
          <cell r="Q754" t="str">
            <v>0003</v>
          </cell>
          <cell r="R754" t="str">
            <v>1070</v>
          </cell>
        </row>
        <row r="755">
          <cell r="A755">
            <v>47560608</v>
          </cell>
          <cell r="B755" t="str">
            <v>SDUG_WINDSOR PARK LAKES S12</v>
          </cell>
          <cell r="C755" t="str">
            <v>HDC1</v>
          </cell>
          <cell r="D755"/>
          <cell r="E755"/>
          <cell r="F755"/>
          <cell r="G755" t="str">
            <v>S/101570/CN/AF1UI</v>
          </cell>
          <cell r="H755"/>
          <cell r="I755"/>
          <cell r="J755"/>
          <cell r="K755">
            <v>100</v>
          </cell>
          <cell r="L755" t="str">
            <v>002</v>
          </cell>
          <cell r="M755" t="str">
            <v>2009</v>
          </cell>
          <cell r="N755" t="str">
            <v>0003</v>
          </cell>
          <cell r="O755" t="str">
            <v>1019</v>
          </cell>
          <cell r="P755" t="str">
            <v>1101220</v>
          </cell>
          <cell r="Q755" t="str">
            <v>0003</v>
          </cell>
          <cell r="R755" t="str">
            <v>1070</v>
          </cell>
        </row>
        <row r="756">
          <cell r="A756">
            <v>47560608</v>
          </cell>
          <cell r="B756" t="str">
            <v>SDUG_WINDSOR PARK LAKES S12</v>
          </cell>
          <cell r="C756" t="str">
            <v>HDC1</v>
          </cell>
          <cell r="D756"/>
          <cell r="E756"/>
          <cell r="F756"/>
          <cell r="G756" t="str">
            <v>S/101570/CN/AF1UI</v>
          </cell>
          <cell r="H756"/>
          <cell r="I756"/>
          <cell r="J756"/>
          <cell r="K756">
            <v>100</v>
          </cell>
          <cell r="L756" t="str">
            <v>002</v>
          </cell>
          <cell r="M756" t="str">
            <v>2009</v>
          </cell>
          <cell r="N756" t="str">
            <v>0003</v>
          </cell>
          <cell r="O756" t="str">
            <v>1019</v>
          </cell>
          <cell r="P756" t="str">
            <v>1101220</v>
          </cell>
          <cell r="Q756" t="str">
            <v>0003</v>
          </cell>
          <cell r="R756" t="str">
            <v>1070</v>
          </cell>
        </row>
        <row r="757">
          <cell r="A757">
            <v>47561347</v>
          </cell>
          <cell r="B757" t="str">
            <v>SDUG_WESTHEIMER LAKES NORTH 8</v>
          </cell>
          <cell r="C757" t="str">
            <v>HDC1</v>
          </cell>
          <cell r="D757"/>
          <cell r="E757"/>
          <cell r="F757"/>
          <cell r="G757" t="str">
            <v>S/101570/CN/AF1UI</v>
          </cell>
          <cell r="H757"/>
          <cell r="I757"/>
          <cell r="J757"/>
          <cell r="K757">
            <v>100</v>
          </cell>
          <cell r="L757" t="str">
            <v>011</v>
          </cell>
          <cell r="M757" t="str">
            <v>2009</v>
          </cell>
          <cell r="N757" t="str">
            <v>0003</v>
          </cell>
          <cell r="O757" t="str">
            <v>1019</v>
          </cell>
          <cell r="P757" t="str">
            <v>1101220</v>
          </cell>
          <cell r="Q757" t="str">
            <v>0003</v>
          </cell>
          <cell r="R757" t="str">
            <v>1070</v>
          </cell>
        </row>
        <row r="758">
          <cell r="A758">
            <v>47561347</v>
          </cell>
          <cell r="B758" t="str">
            <v>SDUG_WESTHEIMER LAKES NORTH 8</v>
          </cell>
          <cell r="C758" t="str">
            <v>HDC1</v>
          </cell>
          <cell r="D758"/>
          <cell r="E758"/>
          <cell r="F758"/>
          <cell r="G758" t="str">
            <v>S/101570/CN/AF1UI</v>
          </cell>
          <cell r="H758"/>
          <cell r="I758"/>
          <cell r="J758"/>
          <cell r="K758">
            <v>100</v>
          </cell>
          <cell r="L758" t="str">
            <v>012</v>
          </cell>
          <cell r="M758" t="str">
            <v>2009</v>
          </cell>
          <cell r="N758" t="str">
            <v>0003</v>
          </cell>
          <cell r="O758" t="str">
            <v>1019</v>
          </cell>
          <cell r="P758" t="str">
            <v>1101220</v>
          </cell>
          <cell r="Q758" t="str">
            <v>0003</v>
          </cell>
          <cell r="R758" t="str">
            <v>1070</v>
          </cell>
        </row>
        <row r="759">
          <cell r="A759">
            <v>47561347</v>
          </cell>
          <cell r="B759" t="str">
            <v>SDUG_WESTHEIMER LAKES NORTH 8</v>
          </cell>
          <cell r="C759" t="str">
            <v>HDC1</v>
          </cell>
          <cell r="D759"/>
          <cell r="E759"/>
          <cell r="F759"/>
          <cell r="G759" t="str">
            <v>S/101570/CN/AF1UI</v>
          </cell>
          <cell r="H759"/>
          <cell r="I759"/>
          <cell r="J759"/>
          <cell r="K759">
            <v>100</v>
          </cell>
          <cell r="L759" t="str">
            <v>012</v>
          </cell>
          <cell r="M759" t="str">
            <v>2009</v>
          </cell>
          <cell r="N759" t="str">
            <v>0003</v>
          </cell>
          <cell r="O759" t="str">
            <v>1019</v>
          </cell>
          <cell r="P759" t="str">
            <v>1101220</v>
          </cell>
          <cell r="Q759" t="str">
            <v>0003</v>
          </cell>
          <cell r="R759" t="str">
            <v>1070</v>
          </cell>
        </row>
        <row r="760">
          <cell r="A760">
            <v>47561347</v>
          </cell>
          <cell r="B760" t="str">
            <v>SDUG_WESTHEIMER LAKES NORTH 8</v>
          </cell>
          <cell r="C760" t="str">
            <v>HDC1</v>
          </cell>
          <cell r="D760"/>
          <cell r="E760"/>
          <cell r="F760"/>
          <cell r="G760" t="str">
            <v>S/101570/CN/AF1UI</v>
          </cell>
          <cell r="H760"/>
          <cell r="I760"/>
          <cell r="J760"/>
          <cell r="K760">
            <v>100</v>
          </cell>
          <cell r="L760" t="str">
            <v>011</v>
          </cell>
          <cell r="M760" t="str">
            <v>2009</v>
          </cell>
          <cell r="N760" t="str">
            <v>0003</v>
          </cell>
          <cell r="O760" t="str">
            <v>1019</v>
          </cell>
          <cell r="P760" t="str">
            <v>1101220</v>
          </cell>
          <cell r="Q760" t="str">
            <v>0003</v>
          </cell>
          <cell r="R760" t="str">
            <v>1070</v>
          </cell>
        </row>
        <row r="761">
          <cell r="A761">
            <v>47567969</v>
          </cell>
          <cell r="B761" t="str">
            <v>INSTALL NEW PMT 150KVA 115' 1/0 0811SOX</v>
          </cell>
          <cell r="C761" t="str">
            <v>HXC1</v>
          </cell>
          <cell r="D761"/>
          <cell r="E761"/>
          <cell r="F761"/>
          <cell r="G761" t="str">
            <v>S/101762/CN/CF1R-I-2</v>
          </cell>
          <cell r="H761"/>
          <cell r="I761"/>
          <cell r="J761"/>
          <cell r="K761">
            <v>100</v>
          </cell>
          <cell r="L761" t="str">
            <v>001</v>
          </cell>
          <cell r="M761" t="str">
            <v>2009</v>
          </cell>
          <cell r="N761" t="str">
            <v>0003</v>
          </cell>
          <cell r="O761" t="str">
            <v>1008</v>
          </cell>
          <cell r="P761" t="str">
            <v>1101245</v>
          </cell>
          <cell r="Q761" t="str">
            <v>0003</v>
          </cell>
          <cell r="R761" t="str">
            <v>1070</v>
          </cell>
        </row>
        <row r="762">
          <cell r="A762">
            <v>47567969</v>
          </cell>
          <cell r="B762" t="str">
            <v>INSTALL NEW PMT 150KVA 115' 1/0 0811SOX</v>
          </cell>
          <cell r="C762" t="str">
            <v>HXC1</v>
          </cell>
          <cell r="D762"/>
          <cell r="E762"/>
          <cell r="F762"/>
          <cell r="G762" t="str">
            <v>S/101762/CN/CF1R-I-2</v>
          </cell>
          <cell r="H762"/>
          <cell r="I762"/>
          <cell r="J762"/>
          <cell r="K762">
            <v>100</v>
          </cell>
          <cell r="L762" t="str">
            <v>001</v>
          </cell>
          <cell r="M762" t="str">
            <v>2009</v>
          </cell>
          <cell r="N762" t="str">
            <v>0003</v>
          </cell>
          <cell r="O762" t="str">
            <v>1008</v>
          </cell>
          <cell r="P762" t="str">
            <v>1101245</v>
          </cell>
          <cell r="Q762" t="str">
            <v>0003</v>
          </cell>
          <cell r="R762" t="str">
            <v>1070</v>
          </cell>
        </row>
        <row r="763">
          <cell r="A763">
            <v>47567969</v>
          </cell>
          <cell r="B763" t="str">
            <v>INSTALL NEW PMT 150KVA 115' 1/0 0811SOX</v>
          </cell>
          <cell r="C763" t="str">
            <v>HXC1</v>
          </cell>
          <cell r="D763"/>
          <cell r="E763"/>
          <cell r="F763"/>
          <cell r="G763" t="str">
            <v>S/101762/CN/CF1R-I-2</v>
          </cell>
          <cell r="H763"/>
          <cell r="I763"/>
          <cell r="J763"/>
          <cell r="K763">
            <v>100</v>
          </cell>
          <cell r="L763" t="str">
            <v>008</v>
          </cell>
          <cell r="M763" t="str">
            <v>2009</v>
          </cell>
          <cell r="N763" t="str">
            <v>0003</v>
          </cell>
          <cell r="O763" t="str">
            <v>1008</v>
          </cell>
          <cell r="P763" t="str">
            <v>1101245</v>
          </cell>
          <cell r="Q763" t="str">
            <v>0003</v>
          </cell>
          <cell r="R763" t="str">
            <v>1070</v>
          </cell>
        </row>
        <row r="764">
          <cell r="A764">
            <v>47568928</v>
          </cell>
          <cell r="B764" t="str">
            <v>DDPU_08_KG41_ HUM_E07253 31080.00</v>
          </cell>
          <cell r="C764" t="str">
            <v>HDC1</v>
          </cell>
          <cell r="D764"/>
          <cell r="E764"/>
          <cell r="F764"/>
          <cell r="G764" t="str">
            <v>S/101458/CN/AF2AI</v>
          </cell>
          <cell r="H764"/>
          <cell r="I764"/>
          <cell r="J764"/>
          <cell r="K764">
            <v>100</v>
          </cell>
          <cell r="L764" t="str">
            <v>003</v>
          </cell>
          <cell r="M764" t="str">
            <v>2009</v>
          </cell>
          <cell r="N764" t="str">
            <v>0003</v>
          </cell>
          <cell r="O764" t="str">
            <v>1024</v>
          </cell>
          <cell r="P764" t="str">
            <v>1101130</v>
          </cell>
          <cell r="Q764" t="str">
            <v>0003</v>
          </cell>
          <cell r="R764" t="str">
            <v>1070</v>
          </cell>
        </row>
        <row r="765">
          <cell r="A765">
            <v>47568944</v>
          </cell>
          <cell r="B765" t="str">
            <v>SDUG_SANDERS GLEN AT RIVERSTONE</v>
          </cell>
          <cell r="C765" t="str">
            <v>HDC1</v>
          </cell>
          <cell r="D765"/>
          <cell r="E765"/>
          <cell r="F765"/>
          <cell r="G765" t="str">
            <v>S/101566/CN/AF1UI-1</v>
          </cell>
          <cell r="H765"/>
          <cell r="I765"/>
          <cell r="J765"/>
          <cell r="K765">
            <v>100</v>
          </cell>
          <cell r="L765" t="str">
            <v>005</v>
          </cell>
          <cell r="M765" t="str">
            <v>2009</v>
          </cell>
          <cell r="N765" t="str">
            <v>0003</v>
          </cell>
          <cell r="O765" t="str">
            <v>1007</v>
          </cell>
          <cell r="P765" t="str">
            <v>1101240</v>
          </cell>
          <cell r="Q765" t="str">
            <v>0003</v>
          </cell>
          <cell r="R765" t="str">
            <v>1070</v>
          </cell>
        </row>
        <row r="766">
          <cell r="A766">
            <v>47568944</v>
          </cell>
          <cell r="B766" t="str">
            <v>SDUG_SANDERS GLEN AT RIVERSTONE</v>
          </cell>
          <cell r="C766" t="str">
            <v>HDC1</v>
          </cell>
          <cell r="D766"/>
          <cell r="E766"/>
          <cell r="F766"/>
          <cell r="G766" t="str">
            <v>S/101566/CN/AF1UI-1</v>
          </cell>
          <cell r="H766"/>
          <cell r="I766"/>
          <cell r="J766"/>
          <cell r="K766">
            <v>100</v>
          </cell>
          <cell r="L766" t="str">
            <v>005</v>
          </cell>
          <cell r="M766" t="str">
            <v>2009</v>
          </cell>
          <cell r="N766" t="str">
            <v>0003</v>
          </cell>
          <cell r="O766" t="str">
            <v>1007</v>
          </cell>
          <cell r="P766" t="str">
            <v>1101240</v>
          </cell>
          <cell r="Q766" t="str">
            <v>0003</v>
          </cell>
          <cell r="R766" t="str">
            <v>1070</v>
          </cell>
        </row>
        <row r="767">
          <cell r="A767">
            <v>47568944</v>
          </cell>
          <cell r="B767" t="str">
            <v>SDUG_SANDERS GLEN AT RIVERSTONE</v>
          </cell>
          <cell r="C767" t="str">
            <v>HDC1</v>
          </cell>
          <cell r="D767"/>
          <cell r="E767"/>
          <cell r="F767"/>
          <cell r="G767" t="str">
            <v>S/101566/CN/AF1UI-1</v>
          </cell>
          <cell r="H767"/>
          <cell r="I767"/>
          <cell r="J767"/>
          <cell r="K767">
            <v>100</v>
          </cell>
          <cell r="L767" t="str">
            <v>005</v>
          </cell>
          <cell r="M767" t="str">
            <v>2009</v>
          </cell>
          <cell r="N767" t="str">
            <v>0003</v>
          </cell>
          <cell r="O767" t="str">
            <v>1007</v>
          </cell>
          <cell r="P767" t="str">
            <v>1101240</v>
          </cell>
          <cell r="Q767" t="str">
            <v>0003</v>
          </cell>
          <cell r="R767" t="str">
            <v>1070</v>
          </cell>
        </row>
        <row r="768">
          <cell r="A768">
            <v>47568944</v>
          </cell>
          <cell r="B768" t="str">
            <v>SDUG_SANDERS GLEN AT RIVERSTONE</v>
          </cell>
          <cell r="C768" t="str">
            <v>HDC1</v>
          </cell>
          <cell r="D768"/>
          <cell r="E768"/>
          <cell r="F768"/>
          <cell r="G768" t="str">
            <v>S/101566/CN/AF1UI-1</v>
          </cell>
          <cell r="H768"/>
          <cell r="I768"/>
          <cell r="J768"/>
          <cell r="K768">
            <v>100</v>
          </cell>
          <cell r="L768" t="str">
            <v>005</v>
          </cell>
          <cell r="M768" t="str">
            <v>2009</v>
          </cell>
          <cell r="N768" t="str">
            <v>0003</v>
          </cell>
          <cell r="O768" t="str">
            <v>1007</v>
          </cell>
          <cell r="P768" t="str">
            <v>1101240</v>
          </cell>
          <cell r="Q768" t="str">
            <v>0003</v>
          </cell>
          <cell r="R768" t="str">
            <v>1070</v>
          </cell>
        </row>
        <row r="769">
          <cell r="A769">
            <v>47569127</v>
          </cell>
          <cell r="B769" t="str">
            <v>SDUG_VINTAGE TRAIL  AT RIVERSTONE</v>
          </cell>
          <cell r="C769" t="str">
            <v>HDC1</v>
          </cell>
          <cell r="D769"/>
          <cell r="E769"/>
          <cell r="F769"/>
          <cell r="G769" t="str">
            <v>S/101566/CN/AF1UI-1</v>
          </cell>
          <cell r="H769"/>
          <cell r="I769"/>
          <cell r="J769"/>
          <cell r="K769">
            <v>100</v>
          </cell>
          <cell r="L769" t="str">
            <v>002</v>
          </cell>
          <cell r="M769" t="str">
            <v>2009</v>
          </cell>
          <cell r="N769" t="str">
            <v>0003</v>
          </cell>
          <cell r="O769" t="str">
            <v>1007</v>
          </cell>
          <cell r="P769" t="str">
            <v>1101240</v>
          </cell>
          <cell r="Q769" t="str">
            <v>0003</v>
          </cell>
          <cell r="R769" t="str">
            <v>1070</v>
          </cell>
        </row>
        <row r="770">
          <cell r="A770">
            <v>47569127</v>
          </cell>
          <cell r="B770" t="str">
            <v>SDUG_VINTAGE TRAIL  AT RIVERSTONE</v>
          </cell>
          <cell r="C770" t="str">
            <v>HDC1</v>
          </cell>
          <cell r="D770"/>
          <cell r="E770"/>
          <cell r="F770"/>
          <cell r="G770" t="str">
            <v>S/101566/CN/AF1UI-1</v>
          </cell>
          <cell r="H770"/>
          <cell r="I770"/>
          <cell r="J770"/>
          <cell r="K770">
            <v>100</v>
          </cell>
          <cell r="L770" t="str">
            <v>002</v>
          </cell>
          <cell r="M770" t="str">
            <v>2009</v>
          </cell>
          <cell r="N770" t="str">
            <v>0003</v>
          </cell>
          <cell r="O770" t="str">
            <v>1007</v>
          </cell>
          <cell r="P770" t="str">
            <v>1101240</v>
          </cell>
          <cell r="Q770" t="str">
            <v>0003</v>
          </cell>
          <cell r="R770" t="str">
            <v>1070</v>
          </cell>
        </row>
        <row r="771">
          <cell r="A771">
            <v>47569127</v>
          </cell>
          <cell r="B771" t="str">
            <v>SDUG_VINTAGE TRAIL  AT RIVERSTONE</v>
          </cell>
          <cell r="C771" t="str">
            <v>HDC1</v>
          </cell>
          <cell r="D771"/>
          <cell r="E771"/>
          <cell r="F771"/>
          <cell r="G771" t="str">
            <v>S/101566/CN/AF1UI-1</v>
          </cell>
          <cell r="H771"/>
          <cell r="I771"/>
          <cell r="J771"/>
          <cell r="K771">
            <v>100</v>
          </cell>
          <cell r="L771" t="str">
            <v>002</v>
          </cell>
          <cell r="M771" t="str">
            <v>2009</v>
          </cell>
          <cell r="N771" t="str">
            <v>0003</v>
          </cell>
          <cell r="O771" t="str">
            <v>1007</v>
          </cell>
          <cell r="P771" t="str">
            <v>1101240</v>
          </cell>
          <cell r="Q771" t="str">
            <v>0003</v>
          </cell>
          <cell r="R771" t="str">
            <v>1070</v>
          </cell>
        </row>
        <row r="772">
          <cell r="A772">
            <v>47570131</v>
          </cell>
          <cell r="B772" t="str">
            <v>CUST_Aliana Polo Field_REVISION</v>
          </cell>
          <cell r="C772" t="str">
            <v>HDC1</v>
          </cell>
          <cell r="D772"/>
          <cell r="E772"/>
          <cell r="F772"/>
          <cell r="G772" t="str">
            <v>S/101530/CN/AF1HI-4</v>
          </cell>
          <cell r="H772"/>
          <cell r="I772"/>
          <cell r="J772"/>
          <cell r="K772">
            <v>100</v>
          </cell>
          <cell r="L772" t="str">
            <v>003</v>
          </cell>
          <cell r="M772" t="str">
            <v>2009</v>
          </cell>
          <cell r="N772" t="str">
            <v>0003</v>
          </cell>
          <cell r="O772" t="str">
            <v>1023</v>
          </cell>
          <cell r="P772" t="str">
            <v>1101210</v>
          </cell>
          <cell r="Q772" t="str">
            <v>0003</v>
          </cell>
          <cell r="R772" t="str">
            <v>1070</v>
          </cell>
        </row>
        <row r="773">
          <cell r="A773">
            <v>47570131</v>
          </cell>
          <cell r="B773" t="str">
            <v>CUST_Aliana Polo Field_REVISION</v>
          </cell>
          <cell r="C773" t="str">
            <v>HDC1</v>
          </cell>
          <cell r="D773"/>
          <cell r="E773"/>
          <cell r="F773"/>
          <cell r="G773" t="str">
            <v>S/101530/CN/AF1HI-4</v>
          </cell>
          <cell r="H773"/>
          <cell r="I773"/>
          <cell r="J773"/>
          <cell r="K773">
            <v>100</v>
          </cell>
          <cell r="L773" t="str">
            <v>003</v>
          </cell>
          <cell r="M773" t="str">
            <v>2009</v>
          </cell>
          <cell r="N773" t="str">
            <v>0003</v>
          </cell>
          <cell r="O773" t="str">
            <v>1023</v>
          </cell>
          <cell r="P773" t="str">
            <v>1101210</v>
          </cell>
          <cell r="Q773" t="str">
            <v>0003</v>
          </cell>
          <cell r="R773" t="str">
            <v>1070</v>
          </cell>
        </row>
        <row r="774">
          <cell r="A774">
            <v>47570131</v>
          </cell>
          <cell r="B774" t="str">
            <v>CUST_Aliana Polo Field_REVISION</v>
          </cell>
          <cell r="C774" t="str">
            <v>HDC1</v>
          </cell>
          <cell r="D774"/>
          <cell r="E774"/>
          <cell r="F774"/>
          <cell r="G774" t="str">
            <v>S/101530/CN/AF1HI-4</v>
          </cell>
          <cell r="H774"/>
          <cell r="I774"/>
          <cell r="J774"/>
          <cell r="K774">
            <v>100</v>
          </cell>
          <cell r="L774" t="str">
            <v>003</v>
          </cell>
          <cell r="M774" t="str">
            <v>2009</v>
          </cell>
          <cell r="N774" t="str">
            <v>0003</v>
          </cell>
          <cell r="O774" t="str">
            <v>1023</v>
          </cell>
          <cell r="P774" t="str">
            <v>1101210</v>
          </cell>
          <cell r="Q774" t="str">
            <v>0003</v>
          </cell>
          <cell r="R774" t="str">
            <v>1070</v>
          </cell>
        </row>
        <row r="775">
          <cell r="A775">
            <v>47572245</v>
          </cell>
          <cell r="B775" t="str">
            <v>SDUG_Riverpark West 12</v>
          </cell>
          <cell r="C775" t="str">
            <v>HDC1</v>
          </cell>
          <cell r="D775"/>
          <cell r="E775"/>
          <cell r="F775"/>
          <cell r="G775" t="str">
            <v>S/101530/CN/AF1UI</v>
          </cell>
          <cell r="H775"/>
          <cell r="I775"/>
          <cell r="J775"/>
          <cell r="K775">
            <v>100</v>
          </cell>
          <cell r="L775" t="str">
            <v>011</v>
          </cell>
          <cell r="M775" t="str">
            <v>2009</v>
          </cell>
          <cell r="N775" t="str">
            <v>0003</v>
          </cell>
          <cell r="O775" t="str">
            <v>1023</v>
          </cell>
          <cell r="P775" t="str">
            <v>1101210</v>
          </cell>
          <cell r="Q775" t="str">
            <v>0003</v>
          </cell>
          <cell r="R775" t="str">
            <v>1070</v>
          </cell>
        </row>
        <row r="776">
          <cell r="A776">
            <v>47572245</v>
          </cell>
          <cell r="B776" t="str">
            <v>SDUG_Riverpark West 12</v>
          </cell>
          <cell r="C776" t="str">
            <v>HDC1</v>
          </cell>
          <cell r="D776"/>
          <cell r="E776"/>
          <cell r="F776"/>
          <cell r="G776" t="str">
            <v>S/101530/CN/AF1UI</v>
          </cell>
          <cell r="H776"/>
          <cell r="I776"/>
          <cell r="J776"/>
          <cell r="K776">
            <v>100</v>
          </cell>
          <cell r="L776" t="str">
            <v>012</v>
          </cell>
          <cell r="M776" t="str">
            <v>2009</v>
          </cell>
          <cell r="N776" t="str">
            <v>0003</v>
          </cell>
          <cell r="O776" t="str">
            <v>1023</v>
          </cell>
          <cell r="P776" t="str">
            <v>1101210</v>
          </cell>
          <cell r="Q776" t="str">
            <v>0003</v>
          </cell>
          <cell r="R776" t="str">
            <v>1070</v>
          </cell>
        </row>
        <row r="777">
          <cell r="A777">
            <v>47572245</v>
          </cell>
          <cell r="B777" t="str">
            <v>SDUG_Riverpark West 12</v>
          </cell>
          <cell r="C777" t="str">
            <v>HDC1</v>
          </cell>
          <cell r="D777"/>
          <cell r="E777"/>
          <cell r="F777"/>
          <cell r="G777" t="str">
            <v>S/101530/CN/AF1UI</v>
          </cell>
          <cell r="H777"/>
          <cell r="I777"/>
          <cell r="J777"/>
          <cell r="K777">
            <v>100</v>
          </cell>
          <cell r="L777" t="str">
            <v>012</v>
          </cell>
          <cell r="M777" t="str">
            <v>2009</v>
          </cell>
          <cell r="N777" t="str">
            <v>0003</v>
          </cell>
          <cell r="O777" t="str">
            <v>1023</v>
          </cell>
          <cell r="P777" t="str">
            <v>1101210</v>
          </cell>
          <cell r="Q777" t="str">
            <v>0003</v>
          </cell>
          <cell r="R777" t="str">
            <v>1070</v>
          </cell>
        </row>
        <row r="778">
          <cell r="A778">
            <v>47572245</v>
          </cell>
          <cell r="B778" t="str">
            <v>SDUG_Riverpark West 12</v>
          </cell>
          <cell r="C778" t="str">
            <v>HDC1</v>
          </cell>
          <cell r="D778"/>
          <cell r="E778"/>
          <cell r="F778"/>
          <cell r="G778" t="str">
            <v>S/101530/CN/AF1UI</v>
          </cell>
          <cell r="H778"/>
          <cell r="I778"/>
          <cell r="J778"/>
          <cell r="K778">
            <v>100</v>
          </cell>
          <cell r="L778" t="str">
            <v>011</v>
          </cell>
          <cell r="M778" t="str">
            <v>2009</v>
          </cell>
          <cell r="N778" t="str">
            <v>0003</v>
          </cell>
          <cell r="O778" t="str">
            <v>1023</v>
          </cell>
          <cell r="P778" t="str">
            <v>1101210</v>
          </cell>
          <cell r="Q778" t="str">
            <v>0003</v>
          </cell>
          <cell r="R778" t="str">
            <v>1070</v>
          </cell>
        </row>
        <row r="779">
          <cell r="A779">
            <v>47572291</v>
          </cell>
          <cell r="B779" t="str">
            <v>SDUG_TELEPHONE TOWNHOME LOOP1</v>
          </cell>
          <cell r="C779" t="str">
            <v>HDC1</v>
          </cell>
          <cell r="D779"/>
          <cell r="E779"/>
          <cell r="F779"/>
          <cell r="G779" t="str">
            <v>S/101574/CN/AF1UI-1</v>
          </cell>
          <cell r="H779"/>
          <cell r="I779"/>
          <cell r="J779"/>
          <cell r="K779">
            <v>100</v>
          </cell>
          <cell r="L779" t="str">
            <v>010</v>
          </cell>
          <cell r="M779" t="str">
            <v>2009</v>
          </cell>
          <cell r="N779" t="str">
            <v>0003</v>
          </cell>
          <cell r="O779" t="str">
            <v>1005</v>
          </cell>
          <cell r="P779" t="str">
            <v>1101160</v>
          </cell>
          <cell r="Q779" t="str">
            <v>0003</v>
          </cell>
          <cell r="R779" t="str">
            <v>1070</v>
          </cell>
        </row>
        <row r="780">
          <cell r="A780">
            <v>47572291</v>
          </cell>
          <cell r="B780" t="str">
            <v>SDUG_TELEPHONE TOWNHOME LOOP1</v>
          </cell>
          <cell r="C780" t="str">
            <v>HDC1</v>
          </cell>
          <cell r="D780"/>
          <cell r="E780"/>
          <cell r="F780"/>
          <cell r="G780" t="str">
            <v>S/101574/CN/AF1UI-1</v>
          </cell>
          <cell r="H780"/>
          <cell r="I780"/>
          <cell r="J780"/>
          <cell r="K780">
            <v>100</v>
          </cell>
          <cell r="L780" t="str">
            <v>011</v>
          </cell>
          <cell r="M780" t="str">
            <v>2009</v>
          </cell>
          <cell r="N780" t="str">
            <v>0003</v>
          </cell>
          <cell r="O780" t="str">
            <v>1005</v>
          </cell>
          <cell r="P780" t="str">
            <v>1101160</v>
          </cell>
          <cell r="Q780" t="str">
            <v>0003</v>
          </cell>
          <cell r="R780" t="str">
            <v>1070</v>
          </cell>
        </row>
        <row r="781">
          <cell r="A781">
            <v>47572291</v>
          </cell>
          <cell r="B781" t="str">
            <v>SDUG_TELEPHONE TOWNHOME LOOP1</v>
          </cell>
          <cell r="C781" t="str">
            <v>HDC1</v>
          </cell>
          <cell r="D781"/>
          <cell r="E781"/>
          <cell r="F781"/>
          <cell r="G781" t="str">
            <v>S/101574/CN/AF1UI-1</v>
          </cell>
          <cell r="H781"/>
          <cell r="I781"/>
          <cell r="J781"/>
          <cell r="K781">
            <v>100</v>
          </cell>
          <cell r="L781" t="str">
            <v>011</v>
          </cell>
          <cell r="M781" t="str">
            <v>2009</v>
          </cell>
          <cell r="N781" t="str">
            <v>0003</v>
          </cell>
          <cell r="O781" t="str">
            <v>1005</v>
          </cell>
          <cell r="P781" t="str">
            <v>1101160</v>
          </cell>
          <cell r="Q781" t="str">
            <v>0003</v>
          </cell>
          <cell r="R781" t="str">
            <v>1070</v>
          </cell>
        </row>
        <row r="782">
          <cell r="A782">
            <v>47572291</v>
          </cell>
          <cell r="B782" t="str">
            <v>SDUG_TELEPHONE TOWNHOME LOOP1</v>
          </cell>
          <cell r="C782" t="str">
            <v>HDC1</v>
          </cell>
          <cell r="D782"/>
          <cell r="E782"/>
          <cell r="F782"/>
          <cell r="G782" t="str">
            <v>S/101574/CN/AF1UI-1</v>
          </cell>
          <cell r="H782"/>
          <cell r="I782"/>
          <cell r="J782"/>
          <cell r="K782">
            <v>100</v>
          </cell>
          <cell r="L782" t="str">
            <v>010</v>
          </cell>
          <cell r="M782" t="str">
            <v>2009</v>
          </cell>
          <cell r="N782" t="str">
            <v>0003</v>
          </cell>
          <cell r="O782" t="str">
            <v>1005</v>
          </cell>
          <cell r="P782" t="str">
            <v>1101160</v>
          </cell>
          <cell r="Q782" t="str">
            <v>0003</v>
          </cell>
          <cell r="R782" t="str">
            <v>1070</v>
          </cell>
        </row>
        <row r="783">
          <cell r="A783">
            <v>47594503</v>
          </cell>
          <cell r="B783" t="str">
            <v>CUST_TARGET @ HALL RD TEMP</v>
          </cell>
          <cell r="C783" t="str">
            <v>HDC1</v>
          </cell>
          <cell r="D783"/>
          <cell r="E783"/>
          <cell r="F783"/>
          <cell r="G783" t="str">
            <v>S/101574/CN/AF1HI-3</v>
          </cell>
          <cell r="H783"/>
          <cell r="I783"/>
          <cell r="J783"/>
          <cell r="K783">
            <v>100</v>
          </cell>
          <cell r="L783" t="str">
            <v>006</v>
          </cell>
          <cell r="M783" t="str">
            <v>2009</v>
          </cell>
          <cell r="N783" t="str">
            <v>0003</v>
          </cell>
          <cell r="O783" t="str">
            <v>1005</v>
          </cell>
          <cell r="P783" t="str">
            <v>1101160</v>
          </cell>
          <cell r="Q783" t="str">
            <v>0003</v>
          </cell>
          <cell r="R783" t="str">
            <v>1070</v>
          </cell>
        </row>
        <row r="784">
          <cell r="A784">
            <v>47600794</v>
          </cell>
          <cell r="B784" t="str">
            <v>CUST_22003 SW FRWY_OAK BEND PHASE 2</v>
          </cell>
          <cell r="C784" t="str">
            <v>HDC1</v>
          </cell>
          <cell r="D784"/>
          <cell r="E784"/>
          <cell r="F784"/>
          <cell r="G784" t="str">
            <v>S/101530/CN/AF1HI-4</v>
          </cell>
          <cell r="H784"/>
          <cell r="I784"/>
          <cell r="J784"/>
          <cell r="K784">
            <v>100</v>
          </cell>
          <cell r="L784" t="str">
            <v>003</v>
          </cell>
          <cell r="M784" t="str">
            <v>2009</v>
          </cell>
          <cell r="N784" t="str">
            <v>0003</v>
          </cell>
          <cell r="O784" t="str">
            <v>1023</v>
          </cell>
          <cell r="P784" t="str">
            <v>1101210</v>
          </cell>
          <cell r="Q784" t="str">
            <v>0003</v>
          </cell>
          <cell r="R784" t="str">
            <v>1070</v>
          </cell>
        </row>
        <row r="785">
          <cell r="A785">
            <v>47600794</v>
          </cell>
          <cell r="B785" t="str">
            <v>CUST_22003 SW FRWY_OAK BEND PHASE 2</v>
          </cell>
          <cell r="C785" t="str">
            <v>HDC1</v>
          </cell>
          <cell r="D785"/>
          <cell r="E785"/>
          <cell r="F785"/>
          <cell r="G785" t="str">
            <v>S/101530/CN/AF1HI-4</v>
          </cell>
          <cell r="H785"/>
          <cell r="I785"/>
          <cell r="J785"/>
          <cell r="K785">
            <v>100</v>
          </cell>
          <cell r="L785" t="str">
            <v>003</v>
          </cell>
          <cell r="M785" t="str">
            <v>2009</v>
          </cell>
          <cell r="N785" t="str">
            <v>0003</v>
          </cell>
          <cell r="O785" t="str">
            <v>1023</v>
          </cell>
          <cell r="P785" t="str">
            <v>1101210</v>
          </cell>
          <cell r="Q785" t="str">
            <v>0003</v>
          </cell>
          <cell r="R785" t="str">
            <v>1070</v>
          </cell>
        </row>
        <row r="786">
          <cell r="A786">
            <v>47600794</v>
          </cell>
          <cell r="B786" t="str">
            <v>CUST_22003 SW FRWY_OAK BEND PHASE 2</v>
          </cell>
          <cell r="C786" t="str">
            <v>HDC1</v>
          </cell>
          <cell r="D786"/>
          <cell r="E786"/>
          <cell r="F786"/>
          <cell r="G786" t="str">
            <v>S/101530/CN/AF1HI-4</v>
          </cell>
          <cell r="H786"/>
          <cell r="I786"/>
          <cell r="J786"/>
          <cell r="K786">
            <v>100</v>
          </cell>
          <cell r="L786" t="str">
            <v>003</v>
          </cell>
          <cell r="M786" t="str">
            <v>2009</v>
          </cell>
          <cell r="N786" t="str">
            <v>0003</v>
          </cell>
          <cell r="O786" t="str">
            <v>1023</v>
          </cell>
          <cell r="P786" t="str">
            <v>1101210</v>
          </cell>
          <cell r="Q786" t="str">
            <v>0003</v>
          </cell>
          <cell r="R786" t="str">
            <v>1070</v>
          </cell>
        </row>
        <row r="787">
          <cell r="A787">
            <v>47615563</v>
          </cell>
          <cell r="B787" t="str">
            <v>NEW_500KVA 208Y/120V&amp;TP SOX 1208</v>
          </cell>
          <cell r="C787" t="str">
            <v>HXC1</v>
          </cell>
          <cell r="D787"/>
          <cell r="E787"/>
          <cell r="F787"/>
          <cell r="G787" t="str">
            <v>S/101762/CN/CF1R-I-2</v>
          </cell>
          <cell r="H787"/>
          <cell r="I787"/>
          <cell r="J787"/>
          <cell r="K787">
            <v>100</v>
          </cell>
          <cell r="L787" t="str">
            <v>001</v>
          </cell>
          <cell r="M787" t="str">
            <v>2009</v>
          </cell>
          <cell r="N787" t="str">
            <v>0003</v>
          </cell>
          <cell r="O787" t="str">
            <v>1008</v>
          </cell>
          <cell r="P787" t="str">
            <v>1101245</v>
          </cell>
          <cell r="Q787" t="str">
            <v>0003</v>
          </cell>
          <cell r="R787" t="str">
            <v>1070</v>
          </cell>
        </row>
        <row r="788">
          <cell r="A788">
            <v>47615563</v>
          </cell>
          <cell r="B788" t="str">
            <v>NEW_500KVA 208Y/120V&amp;TP SOX 1208</v>
          </cell>
          <cell r="C788" t="str">
            <v>HXC1</v>
          </cell>
          <cell r="D788"/>
          <cell r="E788"/>
          <cell r="F788"/>
          <cell r="G788" t="str">
            <v>S/101762/CN/CF1R-I-2</v>
          </cell>
          <cell r="H788"/>
          <cell r="I788"/>
          <cell r="J788"/>
          <cell r="K788">
            <v>100</v>
          </cell>
          <cell r="L788" t="str">
            <v>001</v>
          </cell>
          <cell r="M788" t="str">
            <v>2009</v>
          </cell>
          <cell r="N788" t="str">
            <v>0003</v>
          </cell>
          <cell r="O788" t="str">
            <v>1008</v>
          </cell>
          <cell r="P788" t="str">
            <v>1101245</v>
          </cell>
          <cell r="Q788" t="str">
            <v>0003</v>
          </cell>
          <cell r="R788" t="str">
            <v>1070</v>
          </cell>
        </row>
        <row r="789">
          <cell r="A789">
            <v>47615563</v>
          </cell>
          <cell r="B789" t="str">
            <v>NEW_500KVA 208Y/120V&amp;TP SOX 1208</v>
          </cell>
          <cell r="C789" t="str">
            <v>HXC1</v>
          </cell>
          <cell r="D789"/>
          <cell r="E789"/>
          <cell r="F789"/>
          <cell r="G789" t="str">
            <v>S/101762/CN/CF1R-I-2</v>
          </cell>
          <cell r="H789"/>
          <cell r="I789"/>
          <cell r="J789"/>
          <cell r="K789">
            <v>100</v>
          </cell>
          <cell r="L789" t="str">
            <v>003</v>
          </cell>
          <cell r="M789" t="str">
            <v>2009</v>
          </cell>
          <cell r="N789" t="str">
            <v>0003</v>
          </cell>
          <cell r="O789" t="str">
            <v>1008</v>
          </cell>
          <cell r="P789" t="str">
            <v>1101245</v>
          </cell>
          <cell r="Q789" t="str">
            <v>0003</v>
          </cell>
          <cell r="R789" t="str">
            <v>1070</v>
          </cell>
        </row>
        <row r="790">
          <cell r="A790">
            <v>47615563</v>
          </cell>
          <cell r="B790" t="str">
            <v>NEW_500KVA 208Y/120V&amp;TP SOX 1208</v>
          </cell>
          <cell r="C790" t="str">
            <v>HXC1</v>
          </cell>
          <cell r="D790"/>
          <cell r="E790"/>
          <cell r="F790"/>
          <cell r="G790" t="str">
            <v>S/101762/CN/CF1R-I-2</v>
          </cell>
          <cell r="H790"/>
          <cell r="I790"/>
          <cell r="J790"/>
          <cell r="K790">
            <v>100</v>
          </cell>
          <cell r="L790" t="str">
            <v>004</v>
          </cell>
          <cell r="M790" t="str">
            <v>2009</v>
          </cell>
          <cell r="N790" t="str">
            <v>0003</v>
          </cell>
          <cell r="O790" t="str">
            <v>1008</v>
          </cell>
          <cell r="P790" t="str">
            <v>1101245</v>
          </cell>
          <cell r="Q790" t="str">
            <v>0003</v>
          </cell>
          <cell r="R790" t="str">
            <v>1070</v>
          </cell>
        </row>
        <row r="791">
          <cell r="A791">
            <v>47617495</v>
          </cell>
          <cell r="B791" t="str">
            <v>SDOH_FALL CREEK SEC 20  _E08016</v>
          </cell>
          <cell r="C791" t="str">
            <v>HDC1</v>
          </cell>
          <cell r="D791"/>
          <cell r="E791"/>
          <cell r="F791"/>
          <cell r="G791" t="str">
            <v>S/101458/CN/AF2HI</v>
          </cell>
          <cell r="H791"/>
          <cell r="I791"/>
          <cell r="J791"/>
          <cell r="K791">
            <v>100</v>
          </cell>
          <cell r="L791" t="str">
            <v>011</v>
          </cell>
          <cell r="M791" t="str">
            <v>2009</v>
          </cell>
          <cell r="N791" t="str">
            <v>0003</v>
          </cell>
          <cell r="O791" t="str">
            <v>1024</v>
          </cell>
          <cell r="P791" t="str">
            <v>1101130</v>
          </cell>
          <cell r="Q791" t="str">
            <v>0003</v>
          </cell>
          <cell r="R791" t="str">
            <v>1070</v>
          </cell>
        </row>
        <row r="792">
          <cell r="A792">
            <v>47632820</v>
          </cell>
          <cell r="B792" t="str">
            <v>INST_DEC</v>
          </cell>
          <cell r="C792" t="str">
            <v>HLC1</v>
          </cell>
          <cell r="D792"/>
          <cell r="E792"/>
          <cell r="F792"/>
          <cell r="G792" t="str">
            <v>S/101459/CN/DF1UI-4</v>
          </cell>
          <cell r="H792"/>
          <cell r="I792"/>
          <cell r="J792"/>
          <cell r="K792">
            <v>100</v>
          </cell>
          <cell r="L792" t="str">
            <v>007</v>
          </cell>
          <cell r="M792" t="str">
            <v>2009</v>
          </cell>
          <cell r="N792" t="str">
            <v>0003</v>
          </cell>
          <cell r="O792" t="str">
            <v>1025</v>
          </cell>
          <cell r="P792" t="str">
            <v>1101100</v>
          </cell>
          <cell r="Q792" t="str">
            <v>0003</v>
          </cell>
          <cell r="R792" t="str">
            <v>1070</v>
          </cell>
        </row>
        <row r="793">
          <cell r="A793">
            <v>47632820</v>
          </cell>
          <cell r="B793" t="str">
            <v>INST_DEC</v>
          </cell>
          <cell r="C793" t="str">
            <v>HLC1</v>
          </cell>
          <cell r="D793"/>
          <cell r="E793"/>
          <cell r="F793"/>
          <cell r="G793" t="str">
            <v>S/101459/CN/DF1UI-4</v>
          </cell>
          <cell r="H793"/>
          <cell r="I793"/>
          <cell r="J793"/>
          <cell r="K793">
            <v>100</v>
          </cell>
          <cell r="L793" t="str">
            <v>007</v>
          </cell>
          <cell r="M793" t="str">
            <v>2009</v>
          </cell>
          <cell r="N793" t="str">
            <v>0003</v>
          </cell>
          <cell r="O793" t="str">
            <v>1025</v>
          </cell>
          <cell r="P793" t="str">
            <v>1101100</v>
          </cell>
          <cell r="Q793" t="str">
            <v>0003</v>
          </cell>
          <cell r="R793" t="str">
            <v>1070</v>
          </cell>
        </row>
        <row r="794">
          <cell r="A794">
            <v>47632820</v>
          </cell>
          <cell r="B794" t="str">
            <v>INST_DEC</v>
          </cell>
          <cell r="C794" t="str">
            <v>HLC1</v>
          </cell>
          <cell r="D794"/>
          <cell r="E794"/>
          <cell r="F794"/>
          <cell r="G794" t="str">
            <v>S/101459/CN/DF1UI-4</v>
          </cell>
          <cell r="H794"/>
          <cell r="I794"/>
          <cell r="J794"/>
          <cell r="K794">
            <v>100</v>
          </cell>
          <cell r="L794" t="str">
            <v>007</v>
          </cell>
          <cell r="M794" t="str">
            <v>2009</v>
          </cell>
          <cell r="N794" t="str">
            <v>0003</v>
          </cell>
          <cell r="O794" t="str">
            <v>1025</v>
          </cell>
          <cell r="P794" t="str">
            <v>1101100</v>
          </cell>
          <cell r="Q794" t="str">
            <v>0003</v>
          </cell>
          <cell r="R794" t="str">
            <v>1070</v>
          </cell>
        </row>
        <row r="795">
          <cell r="A795">
            <v>47632820</v>
          </cell>
          <cell r="B795" t="str">
            <v>INST_DEC</v>
          </cell>
          <cell r="C795" t="str">
            <v>HLC1</v>
          </cell>
          <cell r="D795"/>
          <cell r="E795"/>
          <cell r="F795"/>
          <cell r="G795" t="str">
            <v>S/101459/CN/DF1UI-4</v>
          </cell>
          <cell r="H795"/>
          <cell r="I795"/>
          <cell r="J795"/>
          <cell r="K795">
            <v>100</v>
          </cell>
          <cell r="L795" t="str">
            <v>007</v>
          </cell>
          <cell r="M795" t="str">
            <v>2009</v>
          </cell>
          <cell r="N795" t="str">
            <v>0003</v>
          </cell>
          <cell r="O795" t="str">
            <v>1025</v>
          </cell>
          <cell r="P795" t="str">
            <v>1101100</v>
          </cell>
          <cell r="Q795" t="str">
            <v>0003</v>
          </cell>
          <cell r="R795" t="str">
            <v>1070</v>
          </cell>
        </row>
        <row r="796">
          <cell r="A796">
            <v>47635317</v>
          </cell>
          <cell r="B796" t="str">
            <v>CUST_PROVIDE SERVICE TO KINDER MORGAN</v>
          </cell>
          <cell r="C796" t="str">
            <v>HDC1</v>
          </cell>
          <cell r="D796"/>
          <cell r="E796"/>
          <cell r="F796"/>
          <cell r="G796" t="str">
            <v>S/101574/CN/AF1HI-3</v>
          </cell>
          <cell r="H796"/>
          <cell r="I796"/>
          <cell r="J796"/>
          <cell r="K796">
            <v>100</v>
          </cell>
          <cell r="L796" t="str">
            <v>008</v>
          </cell>
          <cell r="M796" t="str">
            <v>2009</v>
          </cell>
          <cell r="N796" t="str">
            <v>0003</v>
          </cell>
          <cell r="O796" t="str">
            <v>1005</v>
          </cell>
          <cell r="P796" t="str">
            <v>1101160</v>
          </cell>
          <cell r="Q796" t="str">
            <v>0003</v>
          </cell>
          <cell r="R796" t="str">
            <v>1070</v>
          </cell>
        </row>
        <row r="797">
          <cell r="A797">
            <v>47635317</v>
          </cell>
          <cell r="B797" t="str">
            <v>CUST_PROVIDE SERVICE TO KINDER MORGAN</v>
          </cell>
          <cell r="C797" t="str">
            <v>HDC1</v>
          </cell>
          <cell r="D797"/>
          <cell r="E797"/>
          <cell r="F797"/>
          <cell r="G797" t="str">
            <v>S/101574/CN/AF1HI-3</v>
          </cell>
          <cell r="H797"/>
          <cell r="I797"/>
          <cell r="J797"/>
          <cell r="K797">
            <v>100</v>
          </cell>
          <cell r="L797" t="str">
            <v>010</v>
          </cell>
          <cell r="M797" t="str">
            <v>2009</v>
          </cell>
          <cell r="N797" t="str">
            <v>0003</v>
          </cell>
          <cell r="O797" t="str">
            <v>1005</v>
          </cell>
          <cell r="P797" t="str">
            <v>1101160</v>
          </cell>
          <cell r="Q797" t="str">
            <v>0003</v>
          </cell>
          <cell r="R797" t="str">
            <v>1070</v>
          </cell>
        </row>
        <row r="798">
          <cell r="A798">
            <v>47635317</v>
          </cell>
          <cell r="B798" t="str">
            <v>CUST_PROVIDE SERVICE TO KINDER MORGAN</v>
          </cell>
          <cell r="C798" t="str">
            <v>HDC1</v>
          </cell>
          <cell r="D798"/>
          <cell r="E798"/>
          <cell r="F798"/>
          <cell r="G798" t="str">
            <v>S/101574/CN/AF1HI-3</v>
          </cell>
          <cell r="H798"/>
          <cell r="I798"/>
          <cell r="J798"/>
          <cell r="K798">
            <v>100</v>
          </cell>
          <cell r="L798" t="str">
            <v>010</v>
          </cell>
          <cell r="M798" t="str">
            <v>2009</v>
          </cell>
          <cell r="N798" t="str">
            <v>0003</v>
          </cell>
          <cell r="O798" t="str">
            <v>1005</v>
          </cell>
          <cell r="P798" t="str">
            <v>1101160</v>
          </cell>
          <cell r="Q798" t="str">
            <v>0003</v>
          </cell>
          <cell r="R798" t="str">
            <v>1070</v>
          </cell>
        </row>
        <row r="799">
          <cell r="A799">
            <v>47635317</v>
          </cell>
          <cell r="B799" t="str">
            <v>CUST_PROVIDE SERVICE TO KINDER MORGAN</v>
          </cell>
          <cell r="C799" t="str">
            <v>HDC1</v>
          </cell>
          <cell r="D799"/>
          <cell r="E799"/>
          <cell r="F799"/>
          <cell r="G799" t="str">
            <v>S/101574/CN/AF1HI-3</v>
          </cell>
          <cell r="H799"/>
          <cell r="I799"/>
          <cell r="J799"/>
          <cell r="K799">
            <v>100</v>
          </cell>
          <cell r="L799" t="str">
            <v>010</v>
          </cell>
          <cell r="M799" t="str">
            <v>2009</v>
          </cell>
          <cell r="N799" t="str">
            <v>0003</v>
          </cell>
          <cell r="O799" t="str">
            <v>1005</v>
          </cell>
          <cell r="P799" t="str">
            <v>1101160</v>
          </cell>
          <cell r="Q799" t="str">
            <v>0003</v>
          </cell>
          <cell r="R799" t="str">
            <v>1070</v>
          </cell>
        </row>
        <row r="800">
          <cell r="A800">
            <v>47635317</v>
          </cell>
          <cell r="B800" t="str">
            <v>CUST_PROVIDE SERVICE TO KINDER MORGAN</v>
          </cell>
          <cell r="C800" t="str">
            <v>HDC1</v>
          </cell>
          <cell r="D800"/>
          <cell r="E800"/>
          <cell r="F800"/>
          <cell r="G800" t="str">
            <v>S/101574/CN/AF1HI-3</v>
          </cell>
          <cell r="H800"/>
          <cell r="I800"/>
          <cell r="J800"/>
          <cell r="K800">
            <v>100</v>
          </cell>
          <cell r="L800" t="str">
            <v>010</v>
          </cell>
          <cell r="M800" t="str">
            <v>2009</v>
          </cell>
          <cell r="N800" t="str">
            <v>0003</v>
          </cell>
          <cell r="O800" t="str">
            <v>1005</v>
          </cell>
          <cell r="P800" t="str">
            <v>1101160</v>
          </cell>
          <cell r="Q800" t="str">
            <v>0003</v>
          </cell>
          <cell r="R800" t="str">
            <v>1070</v>
          </cell>
        </row>
        <row r="801">
          <cell r="A801">
            <v>47650564</v>
          </cell>
          <cell r="B801" t="str">
            <v>CUST_CPAY_Peyton @ Aldine Westfield***</v>
          </cell>
          <cell r="C801" t="str">
            <v>HDC1</v>
          </cell>
          <cell r="D801"/>
          <cell r="E801"/>
          <cell r="F801"/>
          <cell r="G801" t="str">
            <v>S/101458/CN/AF1HI-2</v>
          </cell>
          <cell r="H801"/>
          <cell r="I801"/>
          <cell r="J801"/>
          <cell r="K801">
            <v>100</v>
          </cell>
          <cell r="L801" t="str">
            <v>004</v>
          </cell>
          <cell r="M801" t="str">
            <v>2009</v>
          </cell>
          <cell r="N801" t="str">
            <v>0003</v>
          </cell>
          <cell r="O801" t="str">
            <v>1024</v>
          </cell>
          <cell r="P801" t="str">
            <v>1101130</v>
          </cell>
          <cell r="Q801" t="str">
            <v>0003</v>
          </cell>
          <cell r="R801" t="str">
            <v>1070</v>
          </cell>
        </row>
        <row r="802">
          <cell r="A802">
            <v>47650564</v>
          </cell>
          <cell r="B802" t="str">
            <v>CUST_CPAY_Peyton @ Aldine Westfield***</v>
          </cell>
          <cell r="C802" t="str">
            <v>HDC1</v>
          </cell>
          <cell r="D802"/>
          <cell r="E802"/>
          <cell r="F802"/>
          <cell r="G802" t="str">
            <v>S/101458/CN/AF1HI-2</v>
          </cell>
          <cell r="H802"/>
          <cell r="I802"/>
          <cell r="J802"/>
          <cell r="K802">
            <v>100</v>
          </cell>
          <cell r="L802" t="str">
            <v>004</v>
          </cell>
          <cell r="M802" t="str">
            <v>2009</v>
          </cell>
          <cell r="N802" t="str">
            <v>0003</v>
          </cell>
          <cell r="O802" t="str">
            <v>1024</v>
          </cell>
          <cell r="P802" t="str">
            <v>1101130</v>
          </cell>
          <cell r="Q802" t="str">
            <v>0003</v>
          </cell>
          <cell r="R802" t="str">
            <v>1070</v>
          </cell>
        </row>
        <row r="803">
          <cell r="A803">
            <v>47650564</v>
          </cell>
          <cell r="B803" t="str">
            <v>CUST_CPAY_Peyton @ Aldine Westfield***</v>
          </cell>
          <cell r="C803" t="str">
            <v>HDC1</v>
          </cell>
          <cell r="D803"/>
          <cell r="E803"/>
          <cell r="F803"/>
          <cell r="G803" t="str">
            <v>S/101458/CN/AF1HI-2</v>
          </cell>
          <cell r="H803"/>
          <cell r="I803"/>
          <cell r="J803"/>
          <cell r="K803">
            <v>100</v>
          </cell>
          <cell r="L803" t="str">
            <v>004</v>
          </cell>
          <cell r="M803" t="str">
            <v>2009</v>
          </cell>
          <cell r="N803" t="str">
            <v>0003</v>
          </cell>
          <cell r="O803" t="str">
            <v>1024</v>
          </cell>
          <cell r="P803" t="str">
            <v>1101130</v>
          </cell>
          <cell r="Q803" t="str">
            <v>0003</v>
          </cell>
          <cell r="R803" t="str">
            <v>1070</v>
          </cell>
        </row>
        <row r="804">
          <cell r="A804">
            <v>47668606</v>
          </cell>
          <cell r="B804" t="str">
            <v>NEW 1500KVA PMT, 107' 1/0, AL CABLE SOX</v>
          </cell>
          <cell r="C804" t="str">
            <v>HXC1</v>
          </cell>
          <cell r="D804"/>
          <cell r="E804"/>
          <cell r="F804"/>
          <cell r="G804" t="str">
            <v>S/101762/CN/CF1R-I-2</v>
          </cell>
          <cell r="H804"/>
          <cell r="I804"/>
          <cell r="J804"/>
          <cell r="K804">
            <v>100</v>
          </cell>
          <cell r="L804" t="str">
            <v>001</v>
          </cell>
          <cell r="M804" t="str">
            <v>2009</v>
          </cell>
          <cell r="N804" t="str">
            <v>0003</v>
          </cell>
          <cell r="O804" t="str">
            <v>1008</v>
          </cell>
          <cell r="P804" t="str">
            <v>1101245</v>
          </cell>
          <cell r="Q804" t="str">
            <v>0003</v>
          </cell>
          <cell r="R804" t="str">
            <v>1070</v>
          </cell>
        </row>
        <row r="805">
          <cell r="A805">
            <v>47668606</v>
          </cell>
          <cell r="B805" t="str">
            <v>NEW 1500KVA PMT, 107' 1/0, AL CABLE SOX</v>
          </cell>
          <cell r="C805" t="str">
            <v>HXC1</v>
          </cell>
          <cell r="D805"/>
          <cell r="E805"/>
          <cell r="F805"/>
          <cell r="G805" t="str">
            <v>S/101762/CN/CF1R-I-2</v>
          </cell>
          <cell r="H805"/>
          <cell r="I805"/>
          <cell r="J805"/>
          <cell r="K805">
            <v>100</v>
          </cell>
          <cell r="L805" t="str">
            <v>001</v>
          </cell>
          <cell r="M805" t="str">
            <v>2009</v>
          </cell>
          <cell r="N805" t="str">
            <v>0003</v>
          </cell>
          <cell r="O805" t="str">
            <v>1008</v>
          </cell>
          <cell r="P805" t="str">
            <v>1101245</v>
          </cell>
          <cell r="Q805" t="str">
            <v>0003</v>
          </cell>
          <cell r="R805" t="str">
            <v>1070</v>
          </cell>
        </row>
        <row r="806">
          <cell r="A806">
            <v>47668606</v>
          </cell>
          <cell r="B806" t="str">
            <v>NEW 1500KVA PMT, 107' 1/0, AL CABLE SOX</v>
          </cell>
          <cell r="C806" t="str">
            <v>HXC1</v>
          </cell>
          <cell r="D806"/>
          <cell r="E806"/>
          <cell r="F806"/>
          <cell r="G806" t="str">
            <v>S/101762/CN/CF1R-I-2</v>
          </cell>
          <cell r="H806"/>
          <cell r="I806"/>
          <cell r="J806"/>
          <cell r="K806">
            <v>100</v>
          </cell>
          <cell r="L806" t="str">
            <v>003</v>
          </cell>
          <cell r="M806" t="str">
            <v>2009</v>
          </cell>
          <cell r="N806" t="str">
            <v>0003</v>
          </cell>
          <cell r="O806" t="str">
            <v>1008</v>
          </cell>
          <cell r="P806" t="str">
            <v>1101245</v>
          </cell>
          <cell r="Q806" t="str">
            <v>0003</v>
          </cell>
          <cell r="R806" t="str">
            <v>1070</v>
          </cell>
        </row>
        <row r="807">
          <cell r="A807">
            <v>47669712</v>
          </cell>
          <cell r="B807" t="str">
            <v>CUST_SRV_A-A-A STORAGE</v>
          </cell>
          <cell r="C807" t="str">
            <v>HDC1</v>
          </cell>
          <cell r="D807"/>
          <cell r="E807"/>
          <cell r="F807"/>
          <cell r="G807" t="str">
            <v>S/101458/CN/AF1HI-2</v>
          </cell>
          <cell r="H807"/>
          <cell r="I807"/>
          <cell r="J807"/>
          <cell r="K807">
            <v>100</v>
          </cell>
          <cell r="L807" t="str">
            <v>007</v>
          </cell>
          <cell r="M807" t="str">
            <v>2009</v>
          </cell>
          <cell r="N807" t="str">
            <v>0003</v>
          </cell>
          <cell r="O807" t="str">
            <v>1024</v>
          </cell>
          <cell r="P807" t="str">
            <v>1101130</v>
          </cell>
          <cell r="Q807" t="str">
            <v>0003</v>
          </cell>
          <cell r="R807" t="str">
            <v>1070</v>
          </cell>
        </row>
        <row r="808">
          <cell r="A808">
            <v>47669712</v>
          </cell>
          <cell r="B808" t="str">
            <v>CUST_SRV_A-A-A STORAGE</v>
          </cell>
          <cell r="C808" t="str">
            <v>HDC1</v>
          </cell>
          <cell r="D808"/>
          <cell r="E808"/>
          <cell r="F808"/>
          <cell r="G808" t="str">
            <v>S/101458/CN/AF1HI-2</v>
          </cell>
          <cell r="H808"/>
          <cell r="I808"/>
          <cell r="J808"/>
          <cell r="K808">
            <v>100</v>
          </cell>
          <cell r="L808" t="str">
            <v>007</v>
          </cell>
          <cell r="M808" t="str">
            <v>2009</v>
          </cell>
          <cell r="N808" t="str">
            <v>0003</v>
          </cell>
          <cell r="O808" t="str">
            <v>1024</v>
          </cell>
          <cell r="P808" t="str">
            <v>1101130</v>
          </cell>
          <cell r="Q808" t="str">
            <v>0003</v>
          </cell>
          <cell r="R808" t="str">
            <v>1070</v>
          </cell>
        </row>
        <row r="809">
          <cell r="A809">
            <v>47669712</v>
          </cell>
          <cell r="B809" t="str">
            <v>CUST_SRV_A-A-A STORAGE</v>
          </cell>
          <cell r="C809" t="str">
            <v>HDC1</v>
          </cell>
          <cell r="D809"/>
          <cell r="E809"/>
          <cell r="F809"/>
          <cell r="G809" t="str">
            <v>S/101458/CN/AF1HI-2</v>
          </cell>
          <cell r="H809"/>
          <cell r="I809"/>
          <cell r="J809"/>
          <cell r="K809">
            <v>100</v>
          </cell>
          <cell r="L809" t="str">
            <v>008</v>
          </cell>
          <cell r="M809" t="str">
            <v>2009</v>
          </cell>
          <cell r="N809" t="str">
            <v>0003</v>
          </cell>
          <cell r="O809" t="str">
            <v>1024</v>
          </cell>
          <cell r="P809" t="str">
            <v>1101130</v>
          </cell>
          <cell r="Q809" t="str">
            <v>0003</v>
          </cell>
          <cell r="R809" t="str">
            <v>1070</v>
          </cell>
        </row>
        <row r="810">
          <cell r="A810">
            <v>47669712</v>
          </cell>
          <cell r="B810" t="str">
            <v>CUST_SRV_A-A-A STORAGE</v>
          </cell>
          <cell r="C810" t="str">
            <v>HDC1</v>
          </cell>
          <cell r="D810"/>
          <cell r="E810"/>
          <cell r="F810"/>
          <cell r="G810" t="str">
            <v>S/101458/CN/AF1HI-2</v>
          </cell>
          <cell r="H810"/>
          <cell r="I810"/>
          <cell r="J810"/>
          <cell r="K810">
            <v>100</v>
          </cell>
          <cell r="L810" t="str">
            <v>008</v>
          </cell>
          <cell r="M810" t="str">
            <v>2009</v>
          </cell>
          <cell r="N810" t="str">
            <v>0003</v>
          </cell>
          <cell r="O810" t="str">
            <v>1024</v>
          </cell>
          <cell r="P810" t="str">
            <v>1101130</v>
          </cell>
          <cell r="Q810" t="str">
            <v>0003</v>
          </cell>
          <cell r="R810" t="str">
            <v>1070</v>
          </cell>
        </row>
        <row r="811">
          <cell r="A811">
            <v>47669712</v>
          </cell>
          <cell r="B811" t="str">
            <v>CUST_SRV_A-A-A STORAGE</v>
          </cell>
          <cell r="C811" t="str">
            <v>HDC1</v>
          </cell>
          <cell r="D811"/>
          <cell r="E811"/>
          <cell r="F811"/>
          <cell r="G811" t="str">
            <v>S/101458/CN/AF1HI-2</v>
          </cell>
          <cell r="H811"/>
          <cell r="I811"/>
          <cell r="J811"/>
          <cell r="K811">
            <v>100</v>
          </cell>
          <cell r="L811" t="str">
            <v>007</v>
          </cell>
          <cell r="M811" t="str">
            <v>2009</v>
          </cell>
          <cell r="N811" t="str">
            <v>0003</v>
          </cell>
          <cell r="O811" t="str">
            <v>1024</v>
          </cell>
          <cell r="P811" t="str">
            <v>1101130</v>
          </cell>
          <cell r="Q811" t="str">
            <v>0003</v>
          </cell>
          <cell r="R811" t="str">
            <v>1070</v>
          </cell>
        </row>
        <row r="812">
          <cell r="A812">
            <v>47687168</v>
          </cell>
          <cell r="B812" t="str">
            <v>CUST_11384 FITZGERALD_ 4KV PR_MTR_E07378</v>
          </cell>
          <cell r="C812" t="str">
            <v>HDC1</v>
          </cell>
          <cell r="D812"/>
          <cell r="E812"/>
          <cell r="F812"/>
          <cell r="G812" t="str">
            <v>S/101556/CN/AF1HI-4</v>
          </cell>
          <cell r="H812"/>
          <cell r="I812"/>
          <cell r="J812"/>
          <cell r="K812">
            <v>100</v>
          </cell>
          <cell r="L812" t="str">
            <v>009</v>
          </cell>
          <cell r="M812" t="str">
            <v>2009</v>
          </cell>
          <cell r="N812" t="str">
            <v>0003</v>
          </cell>
          <cell r="O812" t="str">
            <v>1012</v>
          </cell>
          <cell r="P812" t="str">
            <v>1101170</v>
          </cell>
          <cell r="Q812" t="str">
            <v>0003</v>
          </cell>
          <cell r="R812" t="str">
            <v>1070</v>
          </cell>
        </row>
        <row r="813">
          <cell r="A813">
            <v>47687168</v>
          </cell>
          <cell r="B813" t="str">
            <v>CUST_11384 FITZGERALD_ 4KV PR_MTR_E07378</v>
          </cell>
          <cell r="C813" t="str">
            <v>HDC1</v>
          </cell>
          <cell r="D813"/>
          <cell r="E813"/>
          <cell r="F813"/>
          <cell r="G813" t="str">
            <v>S/101556/CN/AF1HI-4</v>
          </cell>
          <cell r="H813"/>
          <cell r="I813"/>
          <cell r="J813"/>
          <cell r="K813">
            <v>100</v>
          </cell>
          <cell r="L813" t="str">
            <v>009</v>
          </cell>
          <cell r="M813" t="str">
            <v>2009</v>
          </cell>
          <cell r="N813" t="str">
            <v>0003</v>
          </cell>
          <cell r="O813" t="str">
            <v>1012</v>
          </cell>
          <cell r="P813" t="str">
            <v>1101170</v>
          </cell>
          <cell r="Q813" t="str">
            <v>0003</v>
          </cell>
          <cell r="R813" t="str">
            <v>1070</v>
          </cell>
        </row>
        <row r="814">
          <cell r="A814">
            <v>47687168</v>
          </cell>
          <cell r="B814" t="str">
            <v>CUST_11384 FITZGERALD_ 4KV PR_MTR_E07378</v>
          </cell>
          <cell r="C814" t="str">
            <v>HDC1</v>
          </cell>
          <cell r="D814"/>
          <cell r="E814"/>
          <cell r="F814"/>
          <cell r="G814" t="str">
            <v>S/101556/CN/AF1HI-4</v>
          </cell>
          <cell r="H814"/>
          <cell r="I814"/>
          <cell r="J814"/>
          <cell r="K814">
            <v>100</v>
          </cell>
          <cell r="L814" t="str">
            <v>009</v>
          </cell>
          <cell r="M814" t="str">
            <v>2009</v>
          </cell>
          <cell r="N814" t="str">
            <v>0003</v>
          </cell>
          <cell r="O814" t="str">
            <v>1012</v>
          </cell>
          <cell r="P814" t="str">
            <v>1101170</v>
          </cell>
          <cell r="Q814" t="str">
            <v>0003</v>
          </cell>
          <cell r="R814" t="str">
            <v>1070</v>
          </cell>
        </row>
        <row r="815">
          <cell r="A815">
            <v>47687168</v>
          </cell>
          <cell r="B815" t="str">
            <v>CUST_11384 FITZGERALD_ 4KV PR_MTR_E07378</v>
          </cell>
          <cell r="C815" t="str">
            <v>HDC1</v>
          </cell>
          <cell r="D815"/>
          <cell r="E815"/>
          <cell r="F815"/>
          <cell r="G815" t="str">
            <v>S/101556/CN/AF1HI-4</v>
          </cell>
          <cell r="H815"/>
          <cell r="I815"/>
          <cell r="J815"/>
          <cell r="K815">
            <v>100</v>
          </cell>
          <cell r="L815" t="str">
            <v>009</v>
          </cell>
          <cell r="M815" t="str">
            <v>2009</v>
          </cell>
          <cell r="N815" t="str">
            <v>0003</v>
          </cell>
          <cell r="O815" t="str">
            <v>1012</v>
          </cell>
          <cell r="P815" t="str">
            <v>1101170</v>
          </cell>
          <cell r="Q815" t="str">
            <v>0003</v>
          </cell>
          <cell r="R815" t="str">
            <v>1070</v>
          </cell>
        </row>
        <row r="816">
          <cell r="A816">
            <v>47687168</v>
          </cell>
          <cell r="B816" t="str">
            <v>CUST_11384 FITZGERALD_ 4KV PR_MTR_E07378</v>
          </cell>
          <cell r="C816" t="str">
            <v>HDC1</v>
          </cell>
          <cell r="D816"/>
          <cell r="E816"/>
          <cell r="F816"/>
          <cell r="G816" t="str">
            <v>S/101556/CN/AF1HI-4</v>
          </cell>
          <cell r="H816"/>
          <cell r="I816"/>
          <cell r="J816"/>
          <cell r="K816">
            <v>100</v>
          </cell>
          <cell r="L816" t="str">
            <v>012</v>
          </cell>
          <cell r="M816" t="str">
            <v>2009</v>
          </cell>
          <cell r="N816" t="str">
            <v>0003</v>
          </cell>
          <cell r="O816" t="str">
            <v>1012</v>
          </cell>
          <cell r="P816" t="str">
            <v>1101170</v>
          </cell>
          <cell r="Q816" t="str">
            <v>0003</v>
          </cell>
          <cell r="R816" t="str">
            <v>1070</v>
          </cell>
        </row>
        <row r="817">
          <cell r="A817">
            <v>47696567</v>
          </cell>
          <cell r="B817" t="str">
            <v>CUST_PROVIDE SVC TO CRENSHAW MEDICAL</v>
          </cell>
          <cell r="C817" t="str">
            <v>HDC1</v>
          </cell>
          <cell r="D817"/>
          <cell r="E817"/>
          <cell r="F817"/>
          <cell r="G817" t="str">
            <v>S/101574/CN/AF1HI-3</v>
          </cell>
          <cell r="H817"/>
          <cell r="I817"/>
          <cell r="J817"/>
          <cell r="K817">
            <v>100</v>
          </cell>
          <cell r="L817" t="str">
            <v>004</v>
          </cell>
          <cell r="M817" t="str">
            <v>2009</v>
          </cell>
          <cell r="N817" t="str">
            <v>0003</v>
          </cell>
          <cell r="O817" t="str">
            <v>1005</v>
          </cell>
          <cell r="P817" t="str">
            <v>1101160</v>
          </cell>
          <cell r="Q817" t="str">
            <v>0003</v>
          </cell>
          <cell r="R817" t="str">
            <v>1070</v>
          </cell>
        </row>
        <row r="818">
          <cell r="A818">
            <v>47696567</v>
          </cell>
          <cell r="B818" t="str">
            <v>CUST_PROVIDE SVC TO CRENSHAW MEDICAL</v>
          </cell>
          <cell r="C818" t="str">
            <v>HDC1</v>
          </cell>
          <cell r="D818"/>
          <cell r="E818"/>
          <cell r="F818"/>
          <cell r="G818" t="str">
            <v>S/101574/CN/AF1HI-3</v>
          </cell>
          <cell r="H818"/>
          <cell r="I818"/>
          <cell r="J818"/>
          <cell r="K818">
            <v>100</v>
          </cell>
          <cell r="L818" t="str">
            <v>004</v>
          </cell>
          <cell r="M818" t="str">
            <v>2009</v>
          </cell>
          <cell r="N818" t="str">
            <v>0003</v>
          </cell>
          <cell r="O818" t="str">
            <v>1005</v>
          </cell>
          <cell r="P818" t="str">
            <v>1101160</v>
          </cell>
          <cell r="Q818" t="str">
            <v>0003</v>
          </cell>
          <cell r="R818" t="str">
            <v>1070</v>
          </cell>
        </row>
        <row r="819">
          <cell r="A819">
            <v>47696567</v>
          </cell>
          <cell r="B819" t="str">
            <v>CUST_PROVIDE SVC TO CRENSHAW MEDICAL</v>
          </cell>
          <cell r="C819" t="str">
            <v>HDC1</v>
          </cell>
          <cell r="D819"/>
          <cell r="E819"/>
          <cell r="F819"/>
          <cell r="G819" t="str">
            <v>S/101574/CN/AF1HI-3</v>
          </cell>
          <cell r="H819"/>
          <cell r="I819"/>
          <cell r="J819"/>
          <cell r="K819">
            <v>100</v>
          </cell>
          <cell r="L819" t="str">
            <v>005</v>
          </cell>
          <cell r="M819" t="str">
            <v>2009</v>
          </cell>
          <cell r="N819" t="str">
            <v>0003</v>
          </cell>
          <cell r="O819" t="str">
            <v>1005</v>
          </cell>
          <cell r="P819" t="str">
            <v>1101160</v>
          </cell>
          <cell r="Q819" t="str">
            <v>0003</v>
          </cell>
          <cell r="R819" t="str">
            <v>1070</v>
          </cell>
        </row>
        <row r="820">
          <cell r="A820">
            <v>47696567</v>
          </cell>
          <cell r="B820" t="str">
            <v>CUST_PROVIDE SVC TO CRENSHAW MEDICAL</v>
          </cell>
          <cell r="C820" t="str">
            <v>HDC1</v>
          </cell>
          <cell r="D820"/>
          <cell r="E820"/>
          <cell r="F820"/>
          <cell r="G820" t="str">
            <v>S/101574/CN/AF1HI-3</v>
          </cell>
          <cell r="H820"/>
          <cell r="I820"/>
          <cell r="J820"/>
          <cell r="K820">
            <v>100</v>
          </cell>
          <cell r="L820" t="str">
            <v>005</v>
          </cell>
          <cell r="M820" t="str">
            <v>2009</v>
          </cell>
          <cell r="N820" t="str">
            <v>0003</v>
          </cell>
          <cell r="O820" t="str">
            <v>1005</v>
          </cell>
          <cell r="P820" t="str">
            <v>1101160</v>
          </cell>
          <cell r="Q820" t="str">
            <v>0003</v>
          </cell>
          <cell r="R820" t="str">
            <v>1070</v>
          </cell>
        </row>
        <row r="821">
          <cell r="A821">
            <v>47696567</v>
          </cell>
          <cell r="B821" t="str">
            <v>CUST_PROVIDE SVC TO CRENSHAW MEDICAL</v>
          </cell>
          <cell r="C821" t="str">
            <v>HDC1</v>
          </cell>
          <cell r="D821"/>
          <cell r="E821"/>
          <cell r="F821"/>
          <cell r="G821" t="str">
            <v>S/101574/CN/AF1HI-3</v>
          </cell>
          <cell r="H821"/>
          <cell r="I821"/>
          <cell r="J821"/>
          <cell r="K821">
            <v>100</v>
          </cell>
          <cell r="L821" t="str">
            <v>004</v>
          </cell>
          <cell r="M821" t="str">
            <v>2009</v>
          </cell>
          <cell r="N821" t="str">
            <v>0003</v>
          </cell>
          <cell r="O821" t="str">
            <v>1005</v>
          </cell>
          <cell r="P821" t="str">
            <v>1101160</v>
          </cell>
          <cell r="Q821" t="str">
            <v>0003</v>
          </cell>
          <cell r="R821" t="str">
            <v>1070</v>
          </cell>
        </row>
        <row r="822">
          <cell r="A822">
            <v>47710415</v>
          </cell>
          <cell r="B822" t="str">
            <v>NEW PMT 500 KVA, 112' 1/0,TP 0901SOX</v>
          </cell>
          <cell r="C822" t="str">
            <v>HXC1</v>
          </cell>
          <cell r="D822"/>
          <cell r="E822"/>
          <cell r="F822"/>
          <cell r="G822" t="str">
            <v>S/101762/CN/CF1R-I-2</v>
          </cell>
          <cell r="H822"/>
          <cell r="I822"/>
          <cell r="J822"/>
          <cell r="K822">
            <v>100</v>
          </cell>
          <cell r="L822" t="str">
            <v>002</v>
          </cell>
          <cell r="M822" t="str">
            <v>2009</v>
          </cell>
          <cell r="N822" t="str">
            <v>0003</v>
          </cell>
          <cell r="O822" t="str">
            <v>1008</v>
          </cell>
          <cell r="P822" t="str">
            <v>1101245</v>
          </cell>
          <cell r="Q822" t="str">
            <v>0003</v>
          </cell>
          <cell r="R822" t="str">
            <v>1070</v>
          </cell>
        </row>
        <row r="823">
          <cell r="A823">
            <v>47710415</v>
          </cell>
          <cell r="B823" t="str">
            <v>NEW PMT 500 KVA, 112' 1/0,TP 0901SOX</v>
          </cell>
          <cell r="C823" t="str">
            <v>HXC1</v>
          </cell>
          <cell r="D823"/>
          <cell r="E823"/>
          <cell r="F823"/>
          <cell r="G823" t="str">
            <v>S/101762/CN/CF1R-I-2</v>
          </cell>
          <cell r="H823"/>
          <cell r="I823"/>
          <cell r="J823"/>
          <cell r="K823">
            <v>100</v>
          </cell>
          <cell r="L823" t="str">
            <v>002</v>
          </cell>
          <cell r="M823" t="str">
            <v>2009</v>
          </cell>
          <cell r="N823" t="str">
            <v>0003</v>
          </cell>
          <cell r="O823" t="str">
            <v>1008</v>
          </cell>
          <cell r="P823" t="str">
            <v>1101245</v>
          </cell>
          <cell r="Q823" t="str">
            <v>0003</v>
          </cell>
          <cell r="R823" t="str">
            <v>1070</v>
          </cell>
        </row>
        <row r="824">
          <cell r="A824">
            <v>47710415</v>
          </cell>
          <cell r="B824" t="str">
            <v>NEW PMT 500 KVA, 112' 1/0,TP 0901SOX</v>
          </cell>
          <cell r="C824" t="str">
            <v>HXC1</v>
          </cell>
          <cell r="D824"/>
          <cell r="E824"/>
          <cell r="F824"/>
          <cell r="G824" t="str">
            <v>S/101762/CN/CF1R-I-2</v>
          </cell>
          <cell r="H824"/>
          <cell r="I824"/>
          <cell r="J824"/>
          <cell r="K824">
            <v>100</v>
          </cell>
          <cell r="L824" t="str">
            <v>004</v>
          </cell>
          <cell r="M824" t="str">
            <v>2009</v>
          </cell>
          <cell r="N824" t="str">
            <v>0003</v>
          </cell>
          <cell r="O824" t="str">
            <v>1008</v>
          </cell>
          <cell r="P824" t="str">
            <v>1101245</v>
          </cell>
          <cell r="Q824" t="str">
            <v>0003</v>
          </cell>
          <cell r="R824" t="str">
            <v>1070</v>
          </cell>
        </row>
        <row r="825">
          <cell r="A825">
            <v>47710833</v>
          </cell>
          <cell r="B825" t="str">
            <v>NEW PMT 500 KVA, 680' 1/0, TP 0901SOX</v>
          </cell>
          <cell r="C825" t="str">
            <v>HXC1</v>
          </cell>
          <cell r="D825"/>
          <cell r="E825"/>
          <cell r="F825"/>
          <cell r="G825" t="str">
            <v>S/101762/CN/CF1R-I-2</v>
          </cell>
          <cell r="H825"/>
          <cell r="I825"/>
          <cell r="J825"/>
          <cell r="K825">
            <v>100</v>
          </cell>
          <cell r="L825" t="str">
            <v>002</v>
          </cell>
          <cell r="M825" t="str">
            <v>2009</v>
          </cell>
          <cell r="N825" t="str">
            <v>0003</v>
          </cell>
          <cell r="O825" t="str">
            <v>1008</v>
          </cell>
          <cell r="P825" t="str">
            <v>1101245</v>
          </cell>
          <cell r="Q825" t="str">
            <v>0003</v>
          </cell>
          <cell r="R825" t="str">
            <v>1070</v>
          </cell>
        </row>
        <row r="826">
          <cell r="A826">
            <v>47710833</v>
          </cell>
          <cell r="B826" t="str">
            <v>NEW PMT 500 KVA, 680' 1/0, TP 0901SOX</v>
          </cell>
          <cell r="C826" t="str">
            <v>HXC1</v>
          </cell>
          <cell r="D826"/>
          <cell r="E826"/>
          <cell r="F826"/>
          <cell r="G826" t="str">
            <v>S/101762/CN/CF1R-I-2</v>
          </cell>
          <cell r="H826"/>
          <cell r="I826"/>
          <cell r="J826"/>
          <cell r="K826">
            <v>100</v>
          </cell>
          <cell r="L826" t="str">
            <v>002</v>
          </cell>
          <cell r="M826" t="str">
            <v>2009</v>
          </cell>
          <cell r="N826" t="str">
            <v>0003</v>
          </cell>
          <cell r="O826" t="str">
            <v>1008</v>
          </cell>
          <cell r="P826" t="str">
            <v>1101245</v>
          </cell>
          <cell r="Q826" t="str">
            <v>0003</v>
          </cell>
          <cell r="R826" t="str">
            <v>1070</v>
          </cell>
        </row>
        <row r="827">
          <cell r="A827">
            <v>47710833</v>
          </cell>
          <cell r="B827" t="str">
            <v>NEW PMT 500 KVA, 680' 1/0, TP 0901SOX</v>
          </cell>
          <cell r="C827" t="str">
            <v>HXC1</v>
          </cell>
          <cell r="D827"/>
          <cell r="E827"/>
          <cell r="F827"/>
          <cell r="G827" t="str">
            <v>S/101762/CN/CF1R-I-2</v>
          </cell>
          <cell r="H827"/>
          <cell r="I827"/>
          <cell r="J827"/>
          <cell r="K827">
            <v>100</v>
          </cell>
          <cell r="L827" t="str">
            <v>003</v>
          </cell>
          <cell r="M827" t="str">
            <v>2009</v>
          </cell>
          <cell r="N827" t="str">
            <v>0003</v>
          </cell>
          <cell r="O827" t="str">
            <v>1008</v>
          </cell>
          <cell r="P827" t="str">
            <v>1101245</v>
          </cell>
          <cell r="Q827" t="str">
            <v>0003</v>
          </cell>
          <cell r="R827" t="str">
            <v>1070</v>
          </cell>
        </row>
        <row r="828">
          <cell r="A828">
            <v>47710833</v>
          </cell>
          <cell r="B828" t="str">
            <v>NEW PMT 500 KVA, 680' 1/0, TP 0901SOX</v>
          </cell>
          <cell r="C828" t="str">
            <v>HXC1</v>
          </cell>
          <cell r="D828"/>
          <cell r="E828"/>
          <cell r="F828"/>
          <cell r="G828" t="str">
            <v>S/101762/CN/CF1R-I-2</v>
          </cell>
          <cell r="H828"/>
          <cell r="I828"/>
          <cell r="J828"/>
          <cell r="K828">
            <v>100</v>
          </cell>
          <cell r="L828" t="str">
            <v>004</v>
          </cell>
          <cell r="M828" t="str">
            <v>2009</v>
          </cell>
          <cell r="N828" t="str">
            <v>0003</v>
          </cell>
          <cell r="O828" t="str">
            <v>1008</v>
          </cell>
          <cell r="P828" t="str">
            <v>1101245</v>
          </cell>
          <cell r="Q828" t="str">
            <v>0003</v>
          </cell>
          <cell r="R828" t="str">
            <v>1070</v>
          </cell>
        </row>
        <row r="829">
          <cell r="A829">
            <v>47710844</v>
          </cell>
          <cell r="B829" t="str">
            <v>NEW PMT 1500 KVA, 90' 1/0, TP</v>
          </cell>
          <cell r="C829" t="str">
            <v>HXC1</v>
          </cell>
          <cell r="D829"/>
          <cell r="E829"/>
          <cell r="F829"/>
          <cell r="G829" t="str">
            <v>S/101762/CN/CF1R-I-2</v>
          </cell>
          <cell r="H829"/>
          <cell r="I829"/>
          <cell r="J829"/>
          <cell r="K829">
            <v>100</v>
          </cell>
          <cell r="L829" t="str">
            <v>003</v>
          </cell>
          <cell r="M829" t="str">
            <v>2009</v>
          </cell>
          <cell r="N829" t="str">
            <v>0003</v>
          </cell>
          <cell r="O829" t="str">
            <v>1008</v>
          </cell>
          <cell r="P829" t="str">
            <v>1101245</v>
          </cell>
          <cell r="Q829" t="str">
            <v>0003</v>
          </cell>
          <cell r="R829" t="str">
            <v>1070</v>
          </cell>
        </row>
        <row r="830">
          <cell r="A830">
            <v>47710844</v>
          </cell>
          <cell r="B830" t="str">
            <v>NEW PMT 1500 KVA, 90' 1/0, TP</v>
          </cell>
          <cell r="C830" t="str">
            <v>HXC1</v>
          </cell>
          <cell r="D830"/>
          <cell r="E830"/>
          <cell r="F830"/>
          <cell r="G830" t="str">
            <v>S/101762/CN/CF1R-I-2</v>
          </cell>
          <cell r="H830"/>
          <cell r="I830"/>
          <cell r="J830"/>
          <cell r="K830">
            <v>100</v>
          </cell>
          <cell r="L830" t="str">
            <v>003</v>
          </cell>
          <cell r="M830" t="str">
            <v>2009</v>
          </cell>
          <cell r="N830" t="str">
            <v>0003</v>
          </cell>
          <cell r="O830" t="str">
            <v>1008</v>
          </cell>
          <cell r="P830" t="str">
            <v>1101245</v>
          </cell>
          <cell r="Q830" t="str">
            <v>0003</v>
          </cell>
          <cell r="R830" t="str">
            <v>1070</v>
          </cell>
        </row>
        <row r="831">
          <cell r="A831">
            <v>47710844</v>
          </cell>
          <cell r="B831" t="str">
            <v>NEW PMT 1500 KVA, 90' 1/0, TP</v>
          </cell>
          <cell r="C831" t="str">
            <v>HXC1</v>
          </cell>
          <cell r="D831"/>
          <cell r="E831"/>
          <cell r="F831"/>
          <cell r="G831" t="str">
            <v>S/101762/CN/CF1R-I-2</v>
          </cell>
          <cell r="H831"/>
          <cell r="I831"/>
          <cell r="J831"/>
          <cell r="K831">
            <v>100</v>
          </cell>
          <cell r="L831" t="str">
            <v>003</v>
          </cell>
          <cell r="M831" t="str">
            <v>2009</v>
          </cell>
          <cell r="N831" t="str">
            <v>0003</v>
          </cell>
          <cell r="O831" t="str">
            <v>1008</v>
          </cell>
          <cell r="P831" t="str">
            <v>1101245</v>
          </cell>
          <cell r="Q831" t="str">
            <v>0003</v>
          </cell>
          <cell r="R831" t="str">
            <v>1070</v>
          </cell>
        </row>
        <row r="832">
          <cell r="A832">
            <v>47710844</v>
          </cell>
          <cell r="B832" t="str">
            <v>NEW PMT 1500 KVA, 90' 1/0, TP</v>
          </cell>
          <cell r="C832" t="str">
            <v>HXC1</v>
          </cell>
          <cell r="D832"/>
          <cell r="E832"/>
          <cell r="F832"/>
          <cell r="G832" t="str">
            <v>S/101762/CN/CF1R-I-2</v>
          </cell>
          <cell r="H832"/>
          <cell r="I832"/>
          <cell r="J832"/>
          <cell r="K832">
            <v>100</v>
          </cell>
          <cell r="L832" t="str">
            <v>004</v>
          </cell>
          <cell r="M832" t="str">
            <v>2009</v>
          </cell>
          <cell r="N832" t="str">
            <v>0003</v>
          </cell>
          <cell r="O832" t="str">
            <v>1008</v>
          </cell>
          <cell r="P832" t="str">
            <v>1101245</v>
          </cell>
          <cell r="Q832" t="str">
            <v>0003</v>
          </cell>
          <cell r="R832" t="str">
            <v>1070</v>
          </cell>
        </row>
        <row r="833">
          <cell r="A833">
            <v>47716050</v>
          </cell>
          <cell r="B833" t="str">
            <v>SDUG_WATERS EDGE SEC 7</v>
          </cell>
          <cell r="C833" t="str">
            <v>HDC1</v>
          </cell>
          <cell r="D833"/>
          <cell r="E833"/>
          <cell r="F833"/>
          <cell r="G833" t="str">
            <v>S/101556/CN/AF1UI</v>
          </cell>
          <cell r="H833"/>
          <cell r="I833"/>
          <cell r="J833"/>
          <cell r="K833">
            <v>100</v>
          </cell>
          <cell r="L833" t="str">
            <v>002</v>
          </cell>
          <cell r="M833" t="str">
            <v>2009</v>
          </cell>
          <cell r="N833" t="str">
            <v>0003</v>
          </cell>
          <cell r="O833" t="str">
            <v>1012</v>
          </cell>
          <cell r="P833" t="str">
            <v>1101170</v>
          </cell>
          <cell r="Q833" t="str">
            <v>0003</v>
          </cell>
          <cell r="R833" t="str">
            <v>1070</v>
          </cell>
        </row>
        <row r="834">
          <cell r="A834">
            <v>47716050</v>
          </cell>
          <cell r="B834" t="str">
            <v>SDUG_WATERS EDGE SEC 7</v>
          </cell>
          <cell r="C834" t="str">
            <v>HDC1</v>
          </cell>
          <cell r="D834"/>
          <cell r="E834"/>
          <cell r="F834"/>
          <cell r="G834" t="str">
            <v>S/101556/CN/AF1UI</v>
          </cell>
          <cell r="H834"/>
          <cell r="I834"/>
          <cell r="J834"/>
          <cell r="K834">
            <v>100</v>
          </cell>
          <cell r="L834" t="str">
            <v>003</v>
          </cell>
          <cell r="M834" t="str">
            <v>2009</v>
          </cell>
          <cell r="N834" t="str">
            <v>0003</v>
          </cell>
          <cell r="O834" t="str">
            <v>1012</v>
          </cell>
          <cell r="P834" t="str">
            <v>1101170</v>
          </cell>
          <cell r="Q834" t="str">
            <v>0003</v>
          </cell>
          <cell r="R834" t="str">
            <v>1070</v>
          </cell>
        </row>
        <row r="835">
          <cell r="A835">
            <v>47716050</v>
          </cell>
          <cell r="B835" t="str">
            <v>SDUG_WATERS EDGE SEC 7</v>
          </cell>
          <cell r="C835" t="str">
            <v>HDC1</v>
          </cell>
          <cell r="D835"/>
          <cell r="E835"/>
          <cell r="F835"/>
          <cell r="G835" t="str">
            <v>S/101556/CN/AF1UI</v>
          </cell>
          <cell r="H835"/>
          <cell r="I835"/>
          <cell r="J835"/>
          <cell r="K835">
            <v>100</v>
          </cell>
          <cell r="L835" t="str">
            <v>002</v>
          </cell>
          <cell r="M835" t="str">
            <v>2009</v>
          </cell>
          <cell r="N835" t="str">
            <v>0003</v>
          </cell>
          <cell r="O835" t="str">
            <v>1012</v>
          </cell>
          <cell r="P835" t="str">
            <v>1101170</v>
          </cell>
          <cell r="Q835" t="str">
            <v>0003</v>
          </cell>
          <cell r="R835" t="str">
            <v>1070</v>
          </cell>
        </row>
        <row r="836">
          <cell r="A836">
            <v>47733069</v>
          </cell>
          <cell r="B836" t="str">
            <v>LOCKWD-Install 5th 35KV Feeder      IFDN</v>
          </cell>
          <cell r="C836" t="str">
            <v>HSC2</v>
          </cell>
          <cell r="D836"/>
          <cell r="E836"/>
          <cell r="F836"/>
          <cell r="G836" t="str">
            <v>HLP/00/0377/SB/C</v>
          </cell>
          <cell r="H836"/>
          <cell r="I836"/>
          <cell r="J836"/>
          <cell r="K836">
            <v>100</v>
          </cell>
          <cell r="L836" t="str">
            <v>003</v>
          </cell>
          <cell r="M836" t="str">
            <v>2009</v>
          </cell>
          <cell r="N836" t="str">
            <v>0003</v>
          </cell>
          <cell r="O836" t="str">
            <v>1002</v>
          </cell>
          <cell r="P836" t="str">
            <v>1101000</v>
          </cell>
          <cell r="Q836" t="str">
            <v>0003</v>
          </cell>
          <cell r="R836" t="str">
            <v>1070</v>
          </cell>
        </row>
        <row r="837">
          <cell r="A837">
            <v>47733069</v>
          </cell>
          <cell r="B837" t="str">
            <v>LOCKWD-Install 5th 35KV Feeder      IFDN</v>
          </cell>
          <cell r="C837" t="str">
            <v>HSC2</v>
          </cell>
          <cell r="D837"/>
          <cell r="E837"/>
          <cell r="F837"/>
          <cell r="G837" t="str">
            <v>HLP/00/0377/SB/C</v>
          </cell>
          <cell r="H837"/>
          <cell r="I837"/>
          <cell r="J837"/>
          <cell r="K837">
            <v>100</v>
          </cell>
          <cell r="L837" t="str">
            <v>005</v>
          </cell>
          <cell r="M837" t="str">
            <v>2009</v>
          </cell>
          <cell r="N837" t="str">
            <v>0003</v>
          </cell>
          <cell r="O837" t="str">
            <v>1002</v>
          </cell>
          <cell r="P837" t="str">
            <v>1101000</v>
          </cell>
          <cell r="Q837" t="str">
            <v>0003</v>
          </cell>
          <cell r="R837" t="str">
            <v>1070</v>
          </cell>
        </row>
        <row r="838">
          <cell r="A838">
            <v>47733069</v>
          </cell>
          <cell r="B838" t="str">
            <v>LOCKWD-Install 5th 35KV Feeder      IFDN</v>
          </cell>
          <cell r="C838" t="str">
            <v>HSC2</v>
          </cell>
          <cell r="D838"/>
          <cell r="E838"/>
          <cell r="F838"/>
          <cell r="G838" t="str">
            <v>HLP/00/0377/SB/C</v>
          </cell>
          <cell r="H838"/>
          <cell r="I838"/>
          <cell r="J838"/>
          <cell r="K838">
            <v>100</v>
          </cell>
          <cell r="L838" t="str">
            <v>005</v>
          </cell>
          <cell r="M838" t="str">
            <v>2009</v>
          </cell>
          <cell r="N838" t="str">
            <v>0003</v>
          </cell>
          <cell r="O838" t="str">
            <v>1002</v>
          </cell>
          <cell r="P838" t="str">
            <v>1101000</v>
          </cell>
          <cell r="Q838" t="str">
            <v>0003</v>
          </cell>
          <cell r="R838" t="str">
            <v>1070</v>
          </cell>
        </row>
        <row r="839">
          <cell r="A839">
            <v>47733069</v>
          </cell>
          <cell r="B839" t="str">
            <v>LOCKWD-Install 5th 35KV Feeder      IFDN</v>
          </cell>
          <cell r="C839" t="str">
            <v>HSC2</v>
          </cell>
          <cell r="D839"/>
          <cell r="E839"/>
          <cell r="F839"/>
          <cell r="G839" t="str">
            <v>HLP/00/0377/SB/C</v>
          </cell>
          <cell r="H839"/>
          <cell r="I839"/>
          <cell r="J839"/>
          <cell r="K839">
            <v>100</v>
          </cell>
          <cell r="L839" t="str">
            <v>003</v>
          </cell>
          <cell r="M839" t="str">
            <v>2009</v>
          </cell>
          <cell r="N839" t="str">
            <v>0003</v>
          </cell>
          <cell r="O839" t="str">
            <v>1002</v>
          </cell>
          <cell r="P839" t="str">
            <v>1101000</v>
          </cell>
          <cell r="Q839" t="str">
            <v>0003</v>
          </cell>
          <cell r="R839" t="str">
            <v>1070</v>
          </cell>
        </row>
        <row r="840">
          <cell r="A840">
            <v>47733069</v>
          </cell>
          <cell r="B840" t="str">
            <v>LOCKWD-Install 5th 35KV Feeder      IFDN</v>
          </cell>
          <cell r="C840" t="str">
            <v>HSC2</v>
          </cell>
          <cell r="D840"/>
          <cell r="E840"/>
          <cell r="F840"/>
          <cell r="G840" t="str">
            <v>HLP/00/0377/SB/C</v>
          </cell>
          <cell r="H840"/>
          <cell r="I840"/>
          <cell r="J840"/>
          <cell r="K840">
            <v>100</v>
          </cell>
          <cell r="L840" t="str">
            <v>001</v>
          </cell>
          <cell r="M840" t="str">
            <v>2009</v>
          </cell>
          <cell r="N840" t="str">
            <v>0003</v>
          </cell>
          <cell r="O840" t="str">
            <v>1002</v>
          </cell>
          <cell r="P840" t="str">
            <v>1101000</v>
          </cell>
          <cell r="Q840" t="str">
            <v>0003</v>
          </cell>
          <cell r="R840" t="str">
            <v>1070</v>
          </cell>
        </row>
        <row r="841">
          <cell r="A841">
            <v>47733464</v>
          </cell>
          <cell r="B841" t="str">
            <v>CUST_SERVICE TO HCMUD 10_PARK CK SEC 4</v>
          </cell>
          <cell r="C841" t="str">
            <v>HDC2</v>
          </cell>
          <cell r="D841"/>
          <cell r="E841"/>
          <cell r="F841"/>
          <cell r="G841" t="str">
            <v>S/101678/CN/AF1HI-6</v>
          </cell>
          <cell r="H841"/>
          <cell r="I841"/>
          <cell r="J841"/>
          <cell r="K841">
            <v>100</v>
          </cell>
          <cell r="L841" t="str">
            <v>006</v>
          </cell>
          <cell r="M841" t="str">
            <v>2009</v>
          </cell>
          <cell r="N841" t="str">
            <v>0003</v>
          </cell>
          <cell r="O841" t="str">
            <v>1017</v>
          </cell>
          <cell r="P841" t="str">
            <v>1101120</v>
          </cell>
          <cell r="Q841" t="str">
            <v>0003</v>
          </cell>
          <cell r="R841" t="str">
            <v>1070</v>
          </cell>
        </row>
        <row r="842">
          <cell r="A842">
            <v>47733464</v>
          </cell>
          <cell r="B842" t="str">
            <v>CUST_SERVICE TO HCMUD 10_PARK CK SEC 4</v>
          </cell>
          <cell r="C842" t="str">
            <v>HDC2</v>
          </cell>
          <cell r="D842"/>
          <cell r="E842"/>
          <cell r="F842"/>
          <cell r="G842" t="str">
            <v>S/101678/CN/AF1HI-6</v>
          </cell>
          <cell r="H842"/>
          <cell r="I842"/>
          <cell r="J842"/>
          <cell r="K842">
            <v>100</v>
          </cell>
          <cell r="L842" t="str">
            <v>006</v>
          </cell>
          <cell r="M842" t="str">
            <v>2009</v>
          </cell>
          <cell r="N842" t="str">
            <v>0003</v>
          </cell>
          <cell r="O842" t="str">
            <v>1017</v>
          </cell>
          <cell r="P842" t="str">
            <v>1101120</v>
          </cell>
          <cell r="Q842" t="str">
            <v>0003</v>
          </cell>
          <cell r="R842" t="str">
            <v>1070</v>
          </cell>
        </row>
        <row r="843">
          <cell r="A843">
            <v>47733464</v>
          </cell>
          <cell r="B843" t="str">
            <v>CUST_SERVICE TO HCMUD 10_PARK CK SEC 4</v>
          </cell>
          <cell r="C843" t="str">
            <v>HDC2</v>
          </cell>
          <cell r="D843"/>
          <cell r="E843"/>
          <cell r="F843"/>
          <cell r="G843" t="str">
            <v>S/101678/CN/AF1HI-6</v>
          </cell>
          <cell r="H843"/>
          <cell r="I843"/>
          <cell r="J843"/>
          <cell r="K843">
            <v>100</v>
          </cell>
          <cell r="L843" t="str">
            <v>006</v>
          </cell>
          <cell r="M843" t="str">
            <v>2009</v>
          </cell>
          <cell r="N843" t="str">
            <v>0003</v>
          </cell>
          <cell r="O843" t="str">
            <v>1017</v>
          </cell>
          <cell r="P843" t="str">
            <v>1101120</v>
          </cell>
          <cell r="Q843" t="str">
            <v>0003</v>
          </cell>
          <cell r="R843" t="str">
            <v>1070</v>
          </cell>
        </row>
        <row r="844">
          <cell r="A844">
            <v>47733464</v>
          </cell>
          <cell r="B844" t="str">
            <v>CUST_SERVICE TO HCMUD 10_PARK CK SEC 4</v>
          </cell>
          <cell r="C844" t="str">
            <v>HDC2</v>
          </cell>
          <cell r="D844"/>
          <cell r="E844"/>
          <cell r="F844"/>
          <cell r="G844" t="str">
            <v>S/101678/CN/AF1HI-6</v>
          </cell>
          <cell r="H844"/>
          <cell r="I844"/>
          <cell r="J844"/>
          <cell r="K844">
            <v>70</v>
          </cell>
          <cell r="L844" t="str">
            <v>006</v>
          </cell>
          <cell r="M844" t="str">
            <v>2009</v>
          </cell>
          <cell r="N844" t="str">
            <v>0003</v>
          </cell>
          <cell r="O844" t="str">
            <v>1017</v>
          </cell>
          <cell r="P844" t="str">
            <v>1101120</v>
          </cell>
          <cell r="Q844" t="str">
            <v>0003</v>
          </cell>
          <cell r="R844" t="str">
            <v>1070</v>
          </cell>
        </row>
        <row r="845">
          <cell r="A845">
            <v>47733464</v>
          </cell>
          <cell r="B845" t="str">
            <v>CUST_SERVICE TO HCMUD 10_PARK CK SEC 4</v>
          </cell>
          <cell r="C845" t="str">
            <v>HDC2</v>
          </cell>
          <cell r="D845"/>
          <cell r="E845"/>
          <cell r="F845"/>
          <cell r="G845" t="str">
            <v>S/101678/CN/AF1HR</v>
          </cell>
          <cell r="H845"/>
          <cell r="I845"/>
          <cell r="J845"/>
          <cell r="K845">
            <v>30</v>
          </cell>
          <cell r="L845" t="str">
            <v>006</v>
          </cell>
          <cell r="M845" t="str">
            <v>2009</v>
          </cell>
          <cell r="N845" t="str">
            <v>0003</v>
          </cell>
          <cell r="O845" t="str">
            <v>1017</v>
          </cell>
          <cell r="P845" t="str">
            <v>1101120</v>
          </cell>
          <cell r="Q845" t="str">
            <v>0003</v>
          </cell>
          <cell r="R845" t="str">
            <v>1070</v>
          </cell>
        </row>
        <row r="846">
          <cell r="A846">
            <v>47757023</v>
          </cell>
          <cell r="B846" t="str">
            <v>NEW 500 KVA PMT 90' 1/0, TP SOX1208</v>
          </cell>
          <cell r="C846" t="str">
            <v>HXC1</v>
          </cell>
          <cell r="D846"/>
          <cell r="E846"/>
          <cell r="F846"/>
          <cell r="G846" t="str">
            <v>S/101762/CN/CF1R-I-2</v>
          </cell>
          <cell r="H846"/>
          <cell r="I846"/>
          <cell r="J846"/>
          <cell r="K846">
            <v>100</v>
          </cell>
          <cell r="L846" t="str">
            <v>002</v>
          </cell>
          <cell r="M846" t="str">
            <v>2009</v>
          </cell>
          <cell r="N846" t="str">
            <v>0003</v>
          </cell>
          <cell r="O846" t="str">
            <v>1008</v>
          </cell>
          <cell r="P846" t="str">
            <v>1101245</v>
          </cell>
          <cell r="Q846" t="str">
            <v>0003</v>
          </cell>
          <cell r="R846" t="str">
            <v>1070</v>
          </cell>
        </row>
        <row r="847">
          <cell r="A847">
            <v>47757023</v>
          </cell>
          <cell r="B847" t="str">
            <v>NEW 500 KVA PMT 90' 1/0, TP SOX1208</v>
          </cell>
          <cell r="C847" t="str">
            <v>HXC1</v>
          </cell>
          <cell r="D847"/>
          <cell r="E847"/>
          <cell r="F847"/>
          <cell r="G847" t="str">
            <v>S/101762/CN/CF1R-I-2</v>
          </cell>
          <cell r="H847"/>
          <cell r="I847"/>
          <cell r="J847"/>
          <cell r="K847">
            <v>100</v>
          </cell>
          <cell r="L847" t="str">
            <v>003</v>
          </cell>
          <cell r="M847" t="str">
            <v>2009</v>
          </cell>
          <cell r="N847" t="str">
            <v>0003</v>
          </cell>
          <cell r="O847" t="str">
            <v>1008</v>
          </cell>
          <cell r="P847" t="str">
            <v>1101245</v>
          </cell>
          <cell r="Q847" t="str">
            <v>0003</v>
          </cell>
          <cell r="R847" t="str">
            <v>1070</v>
          </cell>
        </row>
        <row r="848">
          <cell r="A848">
            <v>47757023</v>
          </cell>
          <cell r="B848" t="str">
            <v>NEW 500 KVA PMT 90' 1/0, TP SOX1208</v>
          </cell>
          <cell r="C848" t="str">
            <v>HXC1</v>
          </cell>
          <cell r="D848"/>
          <cell r="E848"/>
          <cell r="F848"/>
          <cell r="G848" t="str">
            <v>S/101762/CN/CF1R-I-2</v>
          </cell>
          <cell r="H848"/>
          <cell r="I848"/>
          <cell r="J848"/>
          <cell r="K848">
            <v>100</v>
          </cell>
          <cell r="L848" t="str">
            <v>003</v>
          </cell>
          <cell r="M848" t="str">
            <v>2009</v>
          </cell>
          <cell r="N848" t="str">
            <v>0003</v>
          </cell>
          <cell r="O848" t="str">
            <v>1008</v>
          </cell>
          <cell r="P848" t="str">
            <v>1101245</v>
          </cell>
          <cell r="Q848" t="str">
            <v>0003</v>
          </cell>
          <cell r="R848" t="str">
            <v>1070</v>
          </cell>
        </row>
        <row r="849">
          <cell r="A849">
            <v>47757023</v>
          </cell>
          <cell r="B849" t="str">
            <v>NEW 500 KVA PMT 90' 1/0, TP SOX1208</v>
          </cell>
          <cell r="C849" t="str">
            <v>HXC1</v>
          </cell>
          <cell r="D849"/>
          <cell r="E849"/>
          <cell r="F849"/>
          <cell r="G849" t="str">
            <v>S/101762/CN/CF1R-I-2</v>
          </cell>
          <cell r="H849"/>
          <cell r="I849"/>
          <cell r="J849"/>
          <cell r="K849">
            <v>100</v>
          </cell>
          <cell r="L849" t="str">
            <v>004</v>
          </cell>
          <cell r="M849" t="str">
            <v>2009</v>
          </cell>
          <cell r="N849" t="str">
            <v>0003</v>
          </cell>
          <cell r="O849" t="str">
            <v>1008</v>
          </cell>
          <cell r="P849" t="str">
            <v>1101245</v>
          </cell>
          <cell r="Q849" t="str">
            <v>0003</v>
          </cell>
          <cell r="R849" t="str">
            <v>1070</v>
          </cell>
        </row>
        <row r="850">
          <cell r="A850">
            <v>47762133</v>
          </cell>
          <cell r="B850" t="str">
            <v>SDUG_WOODWIND TOWN HOMES_SEMI-URD</v>
          </cell>
          <cell r="C850" t="str">
            <v>HDC1</v>
          </cell>
          <cell r="D850"/>
          <cell r="E850"/>
          <cell r="F850"/>
          <cell r="G850" t="str">
            <v>S/101653/CN/AF1UI</v>
          </cell>
          <cell r="H850"/>
          <cell r="I850"/>
          <cell r="J850"/>
          <cell r="K850">
            <v>100</v>
          </cell>
          <cell r="L850" t="str">
            <v>012</v>
          </cell>
          <cell r="M850" t="str">
            <v>2009</v>
          </cell>
          <cell r="N850" t="str">
            <v>0003</v>
          </cell>
          <cell r="O850" t="str">
            <v>1013</v>
          </cell>
          <cell r="P850" t="str">
            <v>1101201</v>
          </cell>
          <cell r="Q850" t="str">
            <v>0003</v>
          </cell>
          <cell r="R850" t="str">
            <v>1070</v>
          </cell>
        </row>
        <row r="851">
          <cell r="A851">
            <v>47762133</v>
          </cell>
          <cell r="B851" t="str">
            <v>SDUG_WOODWIND TOWN HOMES_SEMI-URD</v>
          </cell>
          <cell r="C851" t="str">
            <v>HDC1</v>
          </cell>
          <cell r="D851"/>
          <cell r="E851"/>
          <cell r="F851"/>
          <cell r="G851" t="str">
            <v>S/101653/CN/AF1UI</v>
          </cell>
          <cell r="H851"/>
          <cell r="I851"/>
          <cell r="J851"/>
          <cell r="K851">
            <v>100</v>
          </cell>
          <cell r="L851" t="str">
            <v>012</v>
          </cell>
          <cell r="M851" t="str">
            <v>2009</v>
          </cell>
          <cell r="N851" t="str">
            <v>0003</v>
          </cell>
          <cell r="O851" t="str">
            <v>1013</v>
          </cell>
          <cell r="P851" t="str">
            <v>1101201</v>
          </cell>
          <cell r="Q851" t="str">
            <v>0003</v>
          </cell>
          <cell r="R851" t="str">
            <v>1070</v>
          </cell>
        </row>
        <row r="852">
          <cell r="A852">
            <v>47762133</v>
          </cell>
          <cell r="B852" t="str">
            <v>SDUG_WOODWIND TOWN HOMES_SEMI-URD</v>
          </cell>
          <cell r="C852" t="str">
            <v>HDC1</v>
          </cell>
          <cell r="D852"/>
          <cell r="E852"/>
          <cell r="F852"/>
          <cell r="G852" t="str">
            <v>S/101653/CN/AF1UI</v>
          </cell>
          <cell r="H852"/>
          <cell r="I852"/>
          <cell r="J852"/>
          <cell r="K852">
            <v>100</v>
          </cell>
          <cell r="L852" t="str">
            <v>012</v>
          </cell>
          <cell r="M852" t="str">
            <v>2009</v>
          </cell>
          <cell r="N852" t="str">
            <v>0003</v>
          </cell>
          <cell r="O852" t="str">
            <v>1013</v>
          </cell>
          <cell r="P852" t="str">
            <v>1101201</v>
          </cell>
          <cell r="Q852" t="str">
            <v>0003</v>
          </cell>
          <cell r="R852" t="str">
            <v>1070</v>
          </cell>
        </row>
        <row r="853">
          <cell r="A853">
            <v>47783915</v>
          </cell>
          <cell r="B853" t="str">
            <v>CUST_CLAY DEVELOPMENT</v>
          </cell>
          <cell r="C853" t="str">
            <v>HDC1</v>
          </cell>
          <cell r="D853"/>
          <cell r="E853"/>
          <cell r="F853"/>
          <cell r="G853" t="str">
            <v>S/101627/CN/AF1HI-3</v>
          </cell>
          <cell r="H853"/>
          <cell r="I853"/>
          <cell r="J853"/>
          <cell r="K853">
            <v>100</v>
          </cell>
          <cell r="L853" t="str">
            <v>003</v>
          </cell>
          <cell r="M853" t="str">
            <v>2009</v>
          </cell>
          <cell r="N853" t="str">
            <v>0003</v>
          </cell>
          <cell r="O853" t="str">
            <v>1006</v>
          </cell>
          <cell r="P853" t="str">
            <v>1101230</v>
          </cell>
          <cell r="Q853" t="str">
            <v>0003</v>
          </cell>
          <cell r="R853" t="str">
            <v>1070</v>
          </cell>
        </row>
        <row r="854">
          <cell r="A854">
            <v>47783915</v>
          </cell>
          <cell r="B854" t="str">
            <v>CUST_CLAY DEVELOPMENT</v>
          </cell>
          <cell r="C854" t="str">
            <v>HDC1</v>
          </cell>
          <cell r="D854"/>
          <cell r="E854"/>
          <cell r="F854"/>
          <cell r="G854" t="str">
            <v>S/101627/CN/AF1HI-3</v>
          </cell>
          <cell r="H854"/>
          <cell r="I854"/>
          <cell r="J854"/>
          <cell r="K854">
            <v>100</v>
          </cell>
          <cell r="L854" t="str">
            <v>003</v>
          </cell>
          <cell r="M854" t="str">
            <v>2009</v>
          </cell>
          <cell r="N854" t="str">
            <v>0003</v>
          </cell>
          <cell r="O854" t="str">
            <v>1006</v>
          </cell>
          <cell r="P854" t="str">
            <v>1101230</v>
          </cell>
          <cell r="Q854" t="str">
            <v>0003</v>
          </cell>
          <cell r="R854" t="str">
            <v>1070</v>
          </cell>
        </row>
        <row r="855">
          <cell r="A855">
            <v>47783915</v>
          </cell>
          <cell r="B855" t="str">
            <v>CUST_CLAY DEVELOPMENT</v>
          </cell>
          <cell r="C855" t="str">
            <v>HDC1</v>
          </cell>
          <cell r="D855"/>
          <cell r="E855"/>
          <cell r="F855"/>
          <cell r="G855" t="str">
            <v>S/101627/CN/AF1HI-3</v>
          </cell>
          <cell r="H855"/>
          <cell r="I855"/>
          <cell r="J855"/>
          <cell r="K855">
            <v>100</v>
          </cell>
          <cell r="L855" t="str">
            <v>003</v>
          </cell>
          <cell r="M855" t="str">
            <v>2009</v>
          </cell>
          <cell r="N855" t="str">
            <v>0003</v>
          </cell>
          <cell r="O855" t="str">
            <v>1006</v>
          </cell>
          <cell r="P855" t="str">
            <v>1101230</v>
          </cell>
          <cell r="Q855" t="str">
            <v>0003</v>
          </cell>
          <cell r="R855" t="str">
            <v>1070</v>
          </cell>
        </row>
        <row r="856">
          <cell r="A856">
            <v>47783915</v>
          </cell>
          <cell r="B856" t="str">
            <v>CUST_CLAY DEVELOPMENT</v>
          </cell>
          <cell r="C856" t="str">
            <v>HDC1</v>
          </cell>
          <cell r="D856"/>
          <cell r="E856"/>
          <cell r="F856"/>
          <cell r="G856" t="str">
            <v>S/101627/CN/AF1HI-3</v>
          </cell>
          <cell r="H856"/>
          <cell r="I856"/>
          <cell r="J856"/>
          <cell r="K856">
            <v>100</v>
          </cell>
          <cell r="L856" t="str">
            <v>003</v>
          </cell>
          <cell r="M856" t="str">
            <v>2009</v>
          </cell>
          <cell r="N856" t="str">
            <v>0003</v>
          </cell>
          <cell r="O856" t="str">
            <v>1006</v>
          </cell>
          <cell r="P856" t="str">
            <v>1101230</v>
          </cell>
          <cell r="Q856" t="str">
            <v>0003</v>
          </cell>
          <cell r="R856" t="str">
            <v>1070</v>
          </cell>
        </row>
        <row r="857">
          <cell r="A857">
            <v>47784689</v>
          </cell>
          <cell r="B857" t="str">
            <v>NEW PMT 750 KVA, 305' 1/0, TP 0905SOX</v>
          </cell>
          <cell r="C857" t="str">
            <v>HXC1</v>
          </cell>
          <cell r="D857"/>
          <cell r="E857"/>
          <cell r="F857"/>
          <cell r="G857" t="str">
            <v>S/101762/CN/CF1R-I-2</v>
          </cell>
          <cell r="H857"/>
          <cell r="I857"/>
          <cell r="J857"/>
          <cell r="K857">
            <v>100</v>
          </cell>
          <cell r="L857" t="str">
            <v>005</v>
          </cell>
          <cell r="M857" t="str">
            <v>2009</v>
          </cell>
          <cell r="N857" t="str">
            <v>0003</v>
          </cell>
          <cell r="O857" t="str">
            <v>1008</v>
          </cell>
          <cell r="P857" t="str">
            <v>1101245</v>
          </cell>
          <cell r="Q857" t="str">
            <v>0003</v>
          </cell>
          <cell r="R857" t="str">
            <v>1070</v>
          </cell>
        </row>
        <row r="858">
          <cell r="A858">
            <v>47784689</v>
          </cell>
          <cell r="B858" t="str">
            <v>NEW PMT 750 KVA, 305' 1/0, TP 0905SOX</v>
          </cell>
          <cell r="C858" t="str">
            <v>HXC1</v>
          </cell>
          <cell r="D858"/>
          <cell r="E858"/>
          <cell r="F858"/>
          <cell r="G858" t="str">
            <v>S/101762/CN/CF1R-I-2</v>
          </cell>
          <cell r="H858"/>
          <cell r="I858"/>
          <cell r="J858"/>
          <cell r="K858">
            <v>100</v>
          </cell>
          <cell r="L858" t="str">
            <v>006</v>
          </cell>
          <cell r="M858" t="str">
            <v>2009</v>
          </cell>
          <cell r="N858" t="str">
            <v>0003</v>
          </cell>
          <cell r="O858" t="str">
            <v>1008</v>
          </cell>
          <cell r="P858" t="str">
            <v>1101245</v>
          </cell>
          <cell r="Q858" t="str">
            <v>0003</v>
          </cell>
          <cell r="R858" t="str">
            <v>1070</v>
          </cell>
        </row>
        <row r="859">
          <cell r="A859">
            <v>47784689</v>
          </cell>
          <cell r="B859" t="str">
            <v>NEW PMT 750 KVA, 305' 1/0, TP 0905SOX</v>
          </cell>
          <cell r="C859" t="str">
            <v>HXC1</v>
          </cell>
          <cell r="D859"/>
          <cell r="E859"/>
          <cell r="F859"/>
          <cell r="G859" t="str">
            <v>S/101762/CN/CF1R-I-2</v>
          </cell>
          <cell r="H859"/>
          <cell r="I859"/>
          <cell r="J859"/>
          <cell r="K859">
            <v>100</v>
          </cell>
          <cell r="L859" t="str">
            <v>006</v>
          </cell>
          <cell r="M859" t="str">
            <v>2009</v>
          </cell>
          <cell r="N859" t="str">
            <v>0003</v>
          </cell>
          <cell r="O859" t="str">
            <v>1008</v>
          </cell>
          <cell r="P859" t="str">
            <v>1101245</v>
          </cell>
          <cell r="Q859" t="str">
            <v>0003</v>
          </cell>
          <cell r="R859" t="str">
            <v>1070</v>
          </cell>
        </row>
        <row r="860">
          <cell r="A860">
            <v>47784689</v>
          </cell>
          <cell r="B860" t="str">
            <v>NEW PMT 750 KVA, 305' 1/0, TP 0905SOX</v>
          </cell>
          <cell r="C860" t="str">
            <v>HXC1</v>
          </cell>
          <cell r="D860"/>
          <cell r="E860"/>
          <cell r="F860"/>
          <cell r="G860" t="str">
            <v>S/101762/CN/CF1R-I-2</v>
          </cell>
          <cell r="H860"/>
          <cell r="I860"/>
          <cell r="J860"/>
          <cell r="K860">
            <v>100</v>
          </cell>
          <cell r="L860" t="str">
            <v>006</v>
          </cell>
          <cell r="M860" t="str">
            <v>2009</v>
          </cell>
          <cell r="N860" t="str">
            <v>0003</v>
          </cell>
          <cell r="O860" t="str">
            <v>1008</v>
          </cell>
          <cell r="P860" t="str">
            <v>1101245</v>
          </cell>
          <cell r="Q860" t="str">
            <v>0003</v>
          </cell>
          <cell r="R860" t="str">
            <v>1070</v>
          </cell>
        </row>
        <row r="861">
          <cell r="A861">
            <v>47784689</v>
          </cell>
          <cell r="B861" t="str">
            <v>NEW PMT 750 KVA, 305' 1/0, TP 0905SOX</v>
          </cell>
          <cell r="C861" t="str">
            <v>HXC1</v>
          </cell>
          <cell r="D861"/>
          <cell r="E861"/>
          <cell r="F861"/>
          <cell r="G861" t="str">
            <v>S/101762/CN/CF1R-I-2</v>
          </cell>
          <cell r="H861"/>
          <cell r="I861"/>
          <cell r="J861"/>
          <cell r="K861">
            <v>100</v>
          </cell>
          <cell r="L861" t="str">
            <v>007</v>
          </cell>
          <cell r="M861" t="str">
            <v>2009</v>
          </cell>
          <cell r="N861" t="str">
            <v>0003</v>
          </cell>
          <cell r="O861" t="str">
            <v>1008</v>
          </cell>
          <cell r="P861" t="str">
            <v>1101245</v>
          </cell>
          <cell r="Q861" t="str">
            <v>0003</v>
          </cell>
          <cell r="R861" t="str">
            <v>1070</v>
          </cell>
        </row>
        <row r="862">
          <cell r="A862">
            <v>47792352</v>
          </cell>
          <cell r="B862" t="str">
            <v>NEW PMT 2000KVA, 77' 1/0, TP</v>
          </cell>
          <cell r="C862" t="str">
            <v>HXC1</v>
          </cell>
          <cell r="D862"/>
          <cell r="E862"/>
          <cell r="F862"/>
          <cell r="G862" t="str">
            <v>S/101762/CN/CF1R-I-2</v>
          </cell>
          <cell r="H862"/>
          <cell r="I862"/>
          <cell r="J862"/>
          <cell r="K862">
            <v>100</v>
          </cell>
          <cell r="L862" t="str">
            <v>004</v>
          </cell>
          <cell r="M862" t="str">
            <v>2009</v>
          </cell>
          <cell r="N862" t="str">
            <v>0003</v>
          </cell>
          <cell r="O862" t="str">
            <v>1008</v>
          </cell>
          <cell r="P862" t="str">
            <v>1101245</v>
          </cell>
          <cell r="Q862" t="str">
            <v>0003</v>
          </cell>
          <cell r="R862" t="str">
            <v>1070</v>
          </cell>
        </row>
        <row r="863">
          <cell r="A863">
            <v>47792352</v>
          </cell>
          <cell r="B863" t="str">
            <v>NEW PMT 2000KVA, 77' 1/0, TP</v>
          </cell>
          <cell r="C863" t="str">
            <v>HXC1</v>
          </cell>
          <cell r="D863"/>
          <cell r="E863"/>
          <cell r="F863"/>
          <cell r="G863" t="str">
            <v>S/101762/CN/CF1R-I-2</v>
          </cell>
          <cell r="H863"/>
          <cell r="I863"/>
          <cell r="J863"/>
          <cell r="K863">
            <v>100</v>
          </cell>
          <cell r="L863" t="str">
            <v>004</v>
          </cell>
          <cell r="M863" t="str">
            <v>2009</v>
          </cell>
          <cell r="N863" t="str">
            <v>0003</v>
          </cell>
          <cell r="O863" t="str">
            <v>1008</v>
          </cell>
          <cell r="P863" t="str">
            <v>1101245</v>
          </cell>
          <cell r="Q863" t="str">
            <v>0003</v>
          </cell>
          <cell r="R863" t="str">
            <v>1070</v>
          </cell>
        </row>
        <row r="864">
          <cell r="A864">
            <v>47792352</v>
          </cell>
          <cell r="B864" t="str">
            <v>NEW PMT 2000KVA, 77' 1/0, TP</v>
          </cell>
          <cell r="C864" t="str">
            <v>HXC1</v>
          </cell>
          <cell r="D864"/>
          <cell r="E864"/>
          <cell r="F864"/>
          <cell r="G864" t="str">
            <v>S/101762/CN/CF1R-I-2</v>
          </cell>
          <cell r="H864"/>
          <cell r="I864"/>
          <cell r="J864"/>
          <cell r="K864">
            <v>100</v>
          </cell>
          <cell r="L864" t="str">
            <v>008</v>
          </cell>
          <cell r="M864" t="str">
            <v>2009</v>
          </cell>
          <cell r="N864" t="str">
            <v>0003</v>
          </cell>
          <cell r="O864" t="str">
            <v>1008</v>
          </cell>
          <cell r="P864" t="str">
            <v>1101245</v>
          </cell>
          <cell r="Q864" t="str">
            <v>0003</v>
          </cell>
          <cell r="R864" t="str">
            <v>1070</v>
          </cell>
        </row>
        <row r="865">
          <cell r="A865">
            <v>47792352</v>
          </cell>
          <cell r="B865" t="str">
            <v>NEW PMT 2000KVA, 77' 1/0, TP</v>
          </cell>
          <cell r="C865" t="str">
            <v>HXC1</v>
          </cell>
          <cell r="D865"/>
          <cell r="E865"/>
          <cell r="F865"/>
          <cell r="G865" t="str">
            <v>S/101762/CN/CF1R-I-2</v>
          </cell>
          <cell r="H865"/>
          <cell r="I865"/>
          <cell r="J865"/>
          <cell r="K865">
            <v>100</v>
          </cell>
          <cell r="L865" t="str">
            <v>008</v>
          </cell>
          <cell r="M865" t="str">
            <v>2009</v>
          </cell>
          <cell r="N865" t="str">
            <v>0003</v>
          </cell>
          <cell r="O865" t="str">
            <v>1008</v>
          </cell>
          <cell r="P865" t="str">
            <v>1101245</v>
          </cell>
          <cell r="Q865" t="str">
            <v>0003</v>
          </cell>
          <cell r="R865" t="str">
            <v>1070</v>
          </cell>
        </row>
        <row r="866">
          <cell r="A866">
            <v>47792352</v>
          </cell>
          <cell r="B866" t="str">
            <v>NEW PMT 2000KVA, 77' 1/0, TP</v>
          </cell>
          <cell r="C866" t="str">
            <v>HXC1</v>
          </cell>
          <cell r="D866"/>
          <cell r="E866"/>
          <cell r="F866"/>
          <cell r="G866" t="str">
            <v>S/101762/CN/CF1R-I-2</v>
          </cell>
          <cell r="H866"/>
          <cell r="I866"/>
          <cell r="J866"/>
          <cell r="K866">
            <v>100</v>
          </cell>
          <cell r="L866" t="str">
            <v>006</v>
          </cell>
          <cell r="M866" t="str">
            <v>2009</v>
          </cell>
          <cell r="N866" t="str">
            <v>0003</v>
          </cell>
          <cell r="O866" t="str">
            <v>1008</v>
          </cell>
          <cell r="P866" t="str">
            <v>1101245</v>
          </cell>
          <cell r="Q866" t="str">
            <v>0003</v>
          </cell>
          <cell r="R866" t="str">
            <v>1070</v>
          </cell>
        </row>
        <row r="867">
          <cell r="A867">
            <v>47798982</v>
          </cell>
          <cell r="B867" t="str">
            <v>NEW PMT 150KVA ±270' 1/0 AL 0904SOX</v>
          </cell>
          <cell r="C867" t="str">
            <v>HXC1</v>
          </cell>
          <cell r="D867"/>
          <cell r="E867"/>
          <cell r="F867"/>
          <cell r="G867" t="str">
            <v>S/101762/CN/CF1R-I-2</v>
          </cell>
          <cell r="H867"/>
          <cell r="I867"/>
          <cell r="J867"/>
          <cell r="K867">
            <v>100</v>
          </cell>
          <cell r="L867" t="str">
            <v>005</v>
          </cell>
          <cell r="M867" t="str">
            <v>2009</v>
          </cell>
          <cell r="N867" t="str">
            <v>0003</v>
          </cell>
          <cell r="O867" t="str">
            <v>1008</v>
          </cell>
          <cell r="P867" t="str">
            <v>1101245</v>
          </cell>
          <cell r="Q867" t="str">
            <v>0003</v>
          </cell>
          <cell r="R867" t="str">
            <v>1070</v>
          </cell>
        </row>
        <row r="868">
          <cell r="A868">
            <v>47798982</v>
          </cell>
          <cell r="B868" t="str">
            <v>NEW PMT 150KVA ±270' 1/0 AL 0904SOX</v>
          </cell>
          <cell r="C868" t="str">
            <v>HXC1</v>
          </cell>
          <cell r="D868"/>
          <cell r="E868"/>
          <cell r="F868"/>
          <cell r="G868" t="str">
            <v>S/101762/CN/CF1R-I-2</v>
          </cell>
          <cell r="H868"/>
          <cell r="I868"/>
          <cell r="J868"/>
          <cell r="K868">
            <v>100</v>
          </cell>
          <cell r="L868" t="str">
            <v>006</v>
          </cell>
          <cell r="M868" t="str">
            <v>2009</v>
          </cell>
          <cell r="N868" t="str">
            <v>0003</v>
          </cell>
          <cell r="O868" t="str">
            <v>1008</v>
          </cell>
          <cell r="P868" t="str">
            <v>1101245</v>
          </cell>
          <cell r="Q868" t="str">
            <v>0003</v>
          </cell>
          <cell r="R868" t="str">
            <v>1070</v>
          </cell>
        </row>
        <row r="869">
          <cell r="A869">
            <v>47798982</v>
          </cell>
          <cell r="B869" t="str">
            <v>NEW PMT 150KVA ±270' 1/0 AL 0904SOX</v>
          </cell>
          <cell r="C869" t="str">
            <v>HXC1</v>
          </cell>
          <cell r="D869"/>
          <cell r="E869"/>
          <cell r="F869"/>
          <cell r="G869" t="str">
            <v>S/101762/CN/CF1R-I-2</v>
          </cell>
          <cell r="H869"/>
          <cell r="I869"/>
          <cell r="J869"/>
          <cell r="K869">
            <v>100</v>
          </cell>
          <cell r="L869" t="str">
            <v>006</v>
          </cell>
          <cell r="M869" t="str">
            <v>2009</v>
          </cell>
          <cell r="N869" t="str">
            <v>0003</v>
          </cell>
          <cell r="O869" t="str">
            <v>1008</v>
          </cell>
          <cell r="P869" t="str">
            <v>1101245</v>
          </cell>
          <cell r="Q869" t="str">
            <v>0003</v>
          </cell>
          <cell r="R869" t="str">
            <v>1070</v>
          </cell>
        </row>
        <row r="870">
          <cell r="A870">
            <v>47798982</v>
          </cell>
          <cell r="B870" t="str">
            <v>NEW PMT 150KVA ±270' 1/0 AL 0904SOX</v>
          </cell>
          <cell r="C870" t="str">
            <v>HXC1</v>
          </cell>
          <cell r="D870"/>
          <cell r="E870"/>
          <cell r="F870"/>
          <cell r="G870" t="str">
            <v>S/101762/CN/CF1R-I-2</v>
          </cell>
          <cell r="H870"/>
          <cell r="I870"/>
          <cell r="J870"/>
          <cell r="K870">
            <v>100</v>
          </cell>
          <cell r="L870" t="str">
            <v>006</v>
          </cell>
          <cell r="M870" t="str">
            <v>2009</v>
          </cell>
          <cell r="N870" t="str">
            <v>0003</v>
          </cell>
          <cell r="O870" t="str">
            <v>1008</v>
          </cell>
          <cell r="P870" t="str">
            <v>1101245</v>
          </cell>
          <cell r="Q870" t="str">
            <v>0003</v>
          </cell>
          <cell r="R870" t="str">
            <v>1070</v>
          </cell>
        </row>
        <row r="871">
          <cell r="A871">
            <v>47798982</v>
          </cell>
          <cell r="B871" t="str">
            <v>NEW PMT 150KVA ±270' 1/0 AL 0904SOX</v>
          </cell>
          <cell r="C871" t="str">
            <v>HXC1</v>
          </cell>
          <cell r="D871"/>
          <cell r="E871"/>
          <cell r="F871"/>
          <cell r="G871" t="str">
            <v>S/101762/CN/CF1R-I-2</v>
          </cell>
          <cell r="H871"/>
          <cell r="I871"/>
          <cell r="J871"/>
          <cell r="K871">
            <v>100</v>
          </cell>
          <cell r="L871" t="str">
            <v>006</v>
          </cell>
          <cell r="M871" t="str">
            <v>2009</v>
          </cell>
          <cell r="N871" t="str">
            <v>0003</v>
          </cell>
          <cell r="O871" t="str">
            <v>1008</v>
          </cell>
          <cell r="P871" t="str">
            <v>1101245</v>
          </cell>
          <cell r="Q871" t="str">
            <v>0003</v>
          </cell>
          <cell r="R871" t="str">
            <v>1070</v>
          </cell>
        </row>
        <row r="872">
          <cell r="A872">
            <v>47860448</v>
          </cell>
          <cell r="B872" t="str">
            <v>NEW PMT 500 kVA,290 ft. of 1/0,TP</v>
          </cell>
          <cell r="C872" t="str">
            <v>HXC1</v>
          </cell>
          <cell r="D872"/>
          <cell r="E872"/>
          <cell r="F872"/>
          <cell r="G872" t="str">
            <v>S/101762/CN/CF1R-I-2</v>
          </cell>
          <cell r="H872"/>
          <cell r="I872"/>
          <cell r="J872"/>
          <cell r="K872">
            <v>100</v>
          </cell>
          <cell r="L872" t="str">
            <v>006</v>
          </cell>
          <cell r="M872" t="str">
            <v>2009</v>
          </cell>
          <cell r="N872" t="str">
            <v>0003</v>
          </cell>
          <cell r="O872" t="str">
            <v>1008</v>
          </cell>
          <cell r="P872" t="str">
            <v>1101245</v>
          </cell>
          <cell r="Q872" t="str">
            <v>0003</v>
          </cell>
          <cell r="R872" t="str">
            <v>1070</v>
          </cell>
        </row>
        <row r="873">
          <cell r="A873">
            <v>47860448</v>
          </cell>
          <cell r="B873" t="str">
            <v>NEW PMT 500 kVA,290 ft. of 1/0,TP</v>
          </cell>
          <cell r="C873" t="str">
            <v>HXC1</v>
          </cell>
          <cell r="D873"/>
          <cell r="E873"/>
          <cell r="F873"/>
          <cell r="G873" t="str">
            <v>S/101762/CN/CF1R-I-2</v>
          </cell>
          <cell r="H873"/>
          <cell r="I873"/>
          <cell r="J873"/>
          <cell r="K873">
            <v>100</v>
          </cell>
          <cell r="L873" t="str">
            <v>007</v>
          </cell>
          <cell r="M873" t="str">
            <v>2009</v>
          </cell>
          <cell r="N873" t="str">
            <v>0003</v>
          </cell>
          <cell r="O873" t="str">
            <v>1008</v>
          </cell>
          <cell r="P873" t="str">
            <v>1101245</v>
          </cell>
          <cell r="Q873" t="str">
            <v>0003</v>
          </cell>
          <cell r="R873" t="str">
            <v>1070</v>
          </cell>
        </row>
        <row r="874">
          <cell r="A874">
            <v>47860448</v>
          </cell>
          <cell r="B874" t="str">
            <v>NEW PMT 500 kVA,290 ft. of 1/0,TP</v>
          </cell>
          <cell r="C874" t="str">
            <v>HXC1</v>
          </cell>
          <cell r="D874"/>
          <cell r="E874"/>
          <cell r="F874"/>
          <cell r="G874" t="str">
            <v>S/101762/CN/CF1R-I-2</v>
          </cell>
          <cell r="H874"/>
          <cell r="I874"/>
          <cell r="J874"/>
          <cell r="K874">
            <v>100</v>
          </cell>
          <cell r="L874" t="str">
            <v>007</v>
          </cell>
          <cell r="M874" t="str">
            <v>2009</v>
          </cell>
          <cell r="N874" t="str">
            <v>0003</v>
          </cell>
          <cell r="O874" t="str">
            <v>1008</v>
          </cell>
          <cell r="P874" t="str">
            <v>1101245</v>
          </cell>
          <cell r="Q874" t="str">
            <v>0003</v>
          </cell>
          <cell r="R874" t="str">
            <v>1070</v>
          </cell>
        </row>
        <row r="875">
          <cell r="A875">
            <v>47860448</v>
          </cell>
          <cell r="B875" t="str">
            <v>NEW PMT 500 kVA,290 ft. of 1/0,TP</v>
          </cell>
          <cell r="C875" t="str">
            <v>HXC1</v>
          </cell>
          <cell r="D875"/>
          <cell r="E875"/>
          <cell r="F875"/>
          <cell r="G875" t="str">
            <v>S/101762/CN/CF1R-I-2</v>
          </cell>
          <cell r="H875"/>
          <cell r="I875"/>
          <cell r="J875"/>
          <cell r="K875">
            <v>100</v>
          </cell>
          <cell r="L875" t="str">
            <v>007</v>
          </cell>
          <cell r="M875" t="str">
            <v>2009</v>
          </cell>
          <cell r="N875" t="str">
            <v>0003</v>
          </cell>
          <cell r="O875" t="str">
            <v>1008</v>
          </cell>
          <cell r="P875" t="str">
            <v>1101245</v>
          </cell>
          <cell r="Q875" t="str">
            <v>0003</v>
          </cell>
          <cell r="R875" t="str">
            <v>1070</v>
          </cell>
        </row>
        <row r="876">
          <cell r="A876">
            <v>47860448</v>
          </cell>
          <cell r="B876" t="str">
            <v>NEW PMT 500 kVA,290 ft. of 1/0,TP</v>
          </cell>
          <cell r="C876" t="str">
            <v>HXC1</v>
          </cell>
          <cell r="D876"/>
          <cell r="E876"/>
          <cell r="F876"/>
          <cell r="G876" t="str">
            <v>S/101762/CN/CF1R-I-2</v>
          </cell>
          <cell r="H876"/>
          <cell r="I876"/>
          <cell r="J876"/>
          <cell r="K876">
            <v>100</v>
          </cell>
          <cell r="L876" t="str">
            <v>007</v>
          </cell>
          <cell r="M876" t="str">
            <v>2009</v>
          </cell>
          <cell r="N876" t="str">
            <v>0003</v>
          </cell>
          <cell r="O876" t="str">
            <v>1008</v>
          </cell>
          <cell r="P876" t="str">
            <v>1101245</v>
          </cell>
          <cell r="Q876" t="str">
            <v>0003</v>
          </cell>
          <cell r="R876" t="str">
            <v>1070</v>
          </cell>
        </row>
        <row r="877">
          <cell r="A877">
            <v>47863260</v>
          </cell>
          <cell r="B877" t="str">
            <v>CUST_0_0_5005 Little York Rd</v>
          </cell>
          <cell r="C877" t="str">
            <v>HDC1</v>
          </cell>
          <cell r="D877"/>
          <cell r="E877"/>
          <cell r="F877"/>
          <cell r="G877" t="str">
            <v>S/101556/CN/AF1HI-4</v>
          </cell>
          <cell r="H877"/>
          <cell r="I877"/>
          <cell r="J877"/>
          <cell r="K877">
            <v>100</v>
          </cell>
          <cell r="L877" t="str">
            <v>001</v>
          </cell>
          <cell r="M877" t="str">
            <v>2009</v>
          </cell>
          <cell r="N877" t="str">
            <v>0003</v>
          </cell>
          <cell r="O877" t="str">
            <v>1012</v>
          </cell>
          <cell r="P877" t="str">
            <v>1101170</v>
          </cell>
          <cell r="Q877" t="str">
            <v>0003</v>
          </cell>
          <cell r="R877" t="str">
            <v>1070</v>
          </cell>
        </row>
        <row r="878">
          <cell r="A878">
            <v>47863260</v>
          </cell>
          <cell r="B878" t="str">
            <v>CUST_0_0_5005 Little York Rd</v>
          </cell>
          <cell r="C878" t="str">
            <v>HDC1</v>
          </cell>
          <cell r="D878"/>
          <cell r="E878"/>
          <cell r="F878"/>
          <cell r="G878" t="str">
            <v>S/101556/CN/AF1HI-4</v>
          </cell>
          <cell r="H878"/>
          <cell r="I878"/>
          <cell r="J878"/>
          <cell r="K878">
            <v>100</v>
          </cell>
          <cell r="L878" t="str">
            <v>001</v>
          </cell>
          <cell r="M878" t="str">
            <v>2009</v>
          </cell>
          <cell r="N878" t="str">
            <v>0003</v>
          </cell>
          <cell r="O878" t="str">
            <v>1012</v>
          </cell>
          <cell r="P878" t="str">
            <v>1101170</v>
          </cell>
          <cell r="Q878" t="str">
            <v>0003</v>
          </cell>
          <cell r="R878" t="str">
            <v>1070</v>
          </cell>
        </row>
        <row r="879">
          <cell r="A879">
            <v>47863260</v>
          </cell>
          <cell r="B879" t="str">
            <v>CUST_0_0_5005 Little York Rd</v>
          </cell>
          <cell r="C879" t="str">
            <v>HDC1</v>
          </cell>
          <cell r="D879"/>
          <cell r="E879"/>
          <cell r="F879"/>
          <cell r="G879" t="str">
            <v>S/101556/CN/AF1HI-4</v>
          </cell>
          <cell r="H879"/>
          <cell r="I879"/>
          <cell r="J879"/>
          <cell r="K879">
            <v>100</v>
          </cell>
          <cell r="L879" t="str">
            <v>001</v>
          </cell>
          <cell r="M879" t="str">
            <v>2009</v>
          </cell>
          <cell r="N879" t="str">
            <v>0003</v>
          </cell>
          <cell r="O879" t="str">
            <v>1012</v>
          </cell>
          <cell r="P879" t="str">
            <v>1101170</v>
          </cell>
          <cell r="Q879" t="str">
            <v>0003</v>
          </cell>
          <cell r="R879" t="str">
            <v>1070</v>
          </cell>
        </row>
        <row r="880">
          <cell r="A880">
            <v>47863260</v>
          </cell>
          <cell r="B880" t="str">
            <v>CUST_0_0_5005 Little York Rd</v>
          </cell>
          <cell r="C880" t="str">
            <v>HDC1</v>
          </cell>
          <cell r="D880"/>
          <cell r="E880"/>
          <cell r="F880"/>
          <cell r="G880" t="str">
            <v>S/101556/CN/AF1HI-4</v>
          </cell>
          <cell r="H880"/>
          <cell r="I880"/>
          <cell r="J880"/>
          <cell r="K880">
            <v>100</v>
          </cell>
          <cell r="L880" t="str">
            <v>002</v>
          </cell>
          <cell r="M880" t="str">
            <v>2009</v>
          </cell>
          <cell r="N880" t="str">
            <v>0003</v>
          </cell>
          <cell r="O880" t="str">
            <v>1012</v>
          </cell>
          <cell r="P880" t="str">
            <v>1101170</v>
          </cell>
          <cell r="Q880" t="str">
            <v>0003</v>
          </cell>
          <cell r="R880" t="str">
            <v>1070</v>
          </cell>
        </row>
        <row r="881">
          <cell r="A881">
            <v>47872417</v>
          </cell>
          <cell r="B881" t="str">
            <v>CUST_THRUSTMASTER</v>
          </cell>
          <cell r="C881" t="str">
            <v>HDC1</v>
          </cell>
          <cell r="D881"/>
          <cell r="E881"/>
          <cell r="F881"/>
          <cell r="G881" t="str">
            <v>S/101627/CN/AF1HI-3</v>
          </cell>
          <cell r="H881"/>
          <cell r="I881"/>
          <cell r="J881"/>
          <cell r="K881">
            <v>100</v>
          </cell>
          <cell r="L881" t="str">
            <v>001</v>
          </cell>
          <cell r="M881" t="str">
            <v>2009</v>
          </cell>
          <cell r="N881" t="str">
            <v>0003</v>
          </cell>
          <cell r="O881" t="str">
            <v>1006</v>
          </cell>
          <cell r="P881" t="str">
            <v>1101230</v>
          </cell>
          <cell r="Q881" t="str">
            <v>0003</v>
          </cell>
          <cell r="R881" t="str">
            <v>1070</v>
          </cell>
        </row>
        <row r="882">
          <cell r="A882">
            <v>47872417</v>
          </cell>
          <cell r="B882" t="str">
            <v>CUST_THRUSTMASTER</v>
          </cell>
          <cell r="C882" t="str">
            <v>HDC1</v>
          </cell>
          <cell r="D882"/>
          <cell r="E882"/>
          <cell r="F882"/>
          <cell r="G882" t="str">
            <v>S/101627/CN/AF1HI-3</v>
          </cell>
          <cell r="H882"/>
          <cell r="I882"/>
          <cell r="J882"/>
          <cell r="K882">
            <v>100</v>
          </cell>
          <cell r="L882" t="str">
            <v>002</v>
          </cell>
          <cell r="M882" t="str">
            <v>2009</v>
          </cell>
          <cell r="N882" t="str">
            <v>0003</v>
          </cell>
          <cell r="O882" t="str">
            <v>1006</v>
          </cell>
          <cell r="P882" t="str">
            <v>1101230</v>
          </cell>
          <cell r="Q882" t="str">
            <v>0003</v>
          </cell>
          <cell r="R882" t="str">
            <v>1070</v>
          </cell>
        </row>
        <row r="883">
          <cell r="A883">
            <v>47872417</v>
          </cell>
          <cell r="B883" t="str">
            <v>CUST_THRUSTMASTER</v>
          </cell>
          <cell r="C883" t="str">
            <v>HDC1</v>
          </cell>
          <cell r="D883"/>
          <cell r="E883"/>
          <cell r="F883"/>
          <cell r="G883" t="str">
            <v>S/101627/CN/AF1HI-3</v>
          </cell>
          <cell r="H883"/>
          <cell r="I883"/>
          <cell r="J883"/>
          <cell r="K883">
            <v>100</v>
          </cell>
          <cell r="L883" t="str">
            <v>001</v>
          </cell>
          <cell r="M883" t="str">
            <v>2009</v>
          </cell>
          <cell r="N883" t="str">
            <v>0003</v>
          </cell>
          <cell r="O883" t="str">
            <v>1006</v>
          </cell>
          <cell r="P883" t="str">
            <v>1101230</v>
          </cell>
          <cell r="Q883" t="str">
            <v>0003</v>
          </cell>
          <cell r="R883" t="str">
            <v>1070</v>
          </cell>
        </row>
        <row r="884">
          <cell r="A884">
            <v>47872417</v>
          </cell>
          <cell r="B884" t="str">
            <v>CUST_THRUSTMASTER</v>
          </cell>
          <cell r="C884" t="str">
            <v>HDC1</v>
          </cell>
          <cell r="D884"/>
          <cell r="E884"/>
          <cell r="F884"/>
          <cell r="G884" t="str">
            <v>S/101627/CN/AF1HI-3</v>
          </cell>
          <cell r="H884"/>
          <cell r="I884"/>
          <cell r="J884"/>
          <cell r="K884">
            <v>100</v>
          </cell>
          <cell r="L884" t="str">
            <v>003</v>
          </cell>
          <cell r="M884" t="str">
            <v>2009</v>
          </cell>
          <cell r="N884" t="str">
            <v>0003</v>
          </cell>
          <cell r="O884" t="str">
            <v>1006</v>
          </cell>
          <cell r="P884" t="str">
            <v>1101230</v>
          </cell>
          <cell r="Q884" t="str">
            <v>0003</v>
          </cell>
          <cell r="R884" t="str">
            <v>1070</v>
          </cell>
        </row>
        <row r="885">
          <cell r="A885">
            <v>47873314</v>
          </cell>
          <cell r="B885" t="str">
            <v>NEW PMT 1000 KVA, 112FT 1/0, TP 0905SOX</v>
          </cell>
          <cell r="C885" t="str">
            <v>HXC1</v>
          </cell>
          <cell r="D885"/>
          <cell r="E885"/>
          <cell r="F885"/>
          <cell r="G885" t="str">
            <v>S/101762/CN/CF1R-I-2</v>
          </cell>
          <cell r="H885"/>
          <cell r="I885"/>
          <cell r="J885"/>
          <cell r="K885">
            <v>100</v>
          </cell>
          <cell r="L885" t="str">
            <v>007</v>
          </cell>
          <cell r="M885" t="str">
            <v>2009</v>
          </cell>
          <cell r="N885" t="str">
            <v>0003</v>
          </cell>
          <cell r="O885" t="str">
            <v>1008</v>
          </cell>
          <cell r="P885" t="str">
            <v>1101245</v>
          </cell>
          <cell r="Q885" t="str">
            <v>0003</v>
          </cell>
          <cell r="R885" t="str">
            <v>1070</v>
          </cell>
        </row>
        <row r="886">
          <cell r="A886">
            <v>47873314</v>
          </cell>
          <cell r="B886" t="str">
            <v>NEW PMT 1000 KVA, 112FT 1/0, TP 0905SOX</v>
          </cell>
          <cell r="C886" t="str">
            <v>HXC1</v>
          </cell>
          <cell r="D886"/>
          <cell r="E886"/>
          <cell r="F886"/>
          <cell r="G886" t="str">
            <v>S/101762/CN/CF1R-I-2</v>
          </cell>
          <cell r="H886"/>
          <cell r="I886"/>
          <cell r="J886"/>
          <cell r="K886">
            <v>100</v>
          </cell>
          <cell r="L886" t="str">
            <v>007</v>
          </cell>
          <cell r="M886" t="str">
            <v>2009</v>
          </cell>
          <cell r="N886" t="str">
            <v>0003</v>
          </cell>
          <cell r="O886" t="str">
            <v>1008</v>
          </cell>
          <cell r="P886" t="str">
            <v>1101245</v>
          </cell>
          <cell r="Q886" t="str">
            <v>0003</v>
          </cell>
          <cell r="R886" t="str">
            <v>1070</v>
          </cell>
        </row>
        <row r="887">
          <cell r="A887">
            <v>47873314</v>
          </cell>
          <cell r="B887" t="str">
            <v>NEW PMT 1000 KVA, 112FT 1/0, TP 0905SOX</v>
          </cell>
          <cell r="C887" t="str">
            <v>HXC1</v>
          </cell>
          <cell r="D887"/>
          <cell r="E887"/>
          <cell r="F887"/>
          <cell r="G887" t="str">
            <v>S/101762/CN/CF1R-I-2</v>
          </cell>
          <cell r="H887"/>
          <cell r="I887"/>
          <cell r="J887"/>
          <cell r="K887">
            <v>100</v>
          </cell>
          <cell r="L887" t="str">
            <v>007</v>
          </cell>
          <cell r="M887" t="str">
            <v>2009</v>
          </cell>
          <cell r="N887" t="str">
            <v>0003</v>
          </cell>
          <cell r="O887" t="str">
            <v>1008</v>
          </cell>
          <cell r="P887" t="str">
            <v>1101245</v>
          </cell>
          <cell r="Q887" t="str">
            <v>0003</v>
          </cell>
          <cell r="R887" t="str">
            <v>1070</v>
          </cell>
        </row>
        <row r="888">
          <cell r="A888">
            <v>47873314</v>
          </cell>
          <cell r="B888" t="str">
            <v>NEW PMT 1000 KVA, 112FT 1/0, TP 0905SOX</v>
          </cell>
          <cell r="C888" t="str">
            <v>HXC1</v>
          </cell>
          <cell r="D888"/>
          <cell r="E888"/>
          <cell r="F888"/>
          <cell r="G888" t="str">
            <v>S/101762/CN/CF1R-I-2</v>
          </cell>
          <cell r="H888"/>
          <cell r="I888"/>
          <cell r="J888"/>
          <cell r="K888">
            <v>100</v>
          </cell>
          <cell r="L888" t="str">
            <v>007</v>
          </cell>
          <cell r="M888" t="str">
            <v>2009</v>
          </cell>
          <cell r="N888" t="str">
            <v>0003</v>
          </cell>
          <cell r="O888" t="str">
            <v>1008</v>
          </cell>
          <cell r="P888" t="str">
            <v>1101245</v>
          </cell>
          <cell r="Q888" t="str">
            <v>0003</v>
          </cell>
          <cell r="R888" t="str">
            <v>1070</v>
          </cell>
        </row>
        <row r="889">
          <cell r="A889">
            <v>47873314</v>
          </cell>
          <cell r="B889" t="str">
            <v>NEW PMT 1000 KVA, 112FT 1/0, TP 0905SOX</v>
          </cell>
          <cell r="C889" t="str">
            <v>HXC1</v>
          </cell>
          <cell r="D889"/>
          <cell r="E889"/>
          <cell r="F889"/>
          <cell r="G889" t="str">
            <v>S/101762/CN/CF1R-I-2</v>
          </cell>
          <cell r="H889"/>
          <cell r="I889"/>
          <cell r="J889"/>
          <cell r="K889">
            <v>100</v>
          </cell>
          <cell r="L889" t="str">
            <v>007</v>
          </cell>
          <cell r="M889" t="str">
            <v>2009</v>
          </cell>
          <cell r="N889" t="str">
            <v>0003</v>
          </cell>
          <cell r="O889" t="str">
            <v>1008</v>
          </cell>
          <cell r="P889" t="str">
            <v>1101245</v>
          </cell>
          <cell r="Q889" t="str">
            <v>0003</v>
          </cell>
          <cell r="R889" t="str">
            <v>1070</v>
          </cell>
        </row>
        <row r="890">
          <cell r="A890">
            <v>47886074</v>
          </cell>
          <cell r="B890" t="str">
            <v>CUST_PROVIDE SERVICE TO 84 LUMBER</v>
          </cell>
          <cell r="C890" t="str">
            <v>HDC1</v>
          </cell>
          <cell r="D890"/>
          <cell r="E890"/>
          <cell r="F890"/>
          <cell r="G890" t="str">
            <v>S/101574/CN/AF1HI-3</v>
          </cell>
          <cell r="H890"/>
          <cell r="I890"/>
          <cell r="J890"/>
          <cell r="K890">
            <v>100</v>
          </cell>
          <cell r="L890" t="str">
            <v>007</v>
          </cell>
          <cell r="M890" t="str">
            <v>2009</v>
          </cell>
          <cell r="N890" t="str">
            <v>0003</v>
          </cell>
          <cell r="O890" t="str">
            <v>1005</v>
          </cell>
          <cell r="P890" t="str">
            <v>1101160</v>
          </cell>
          <cell r="Q890" t="str">
            <v>0003</v>
          </cell>
          <cell r="R890" t="str">
            <v>1070</v>
          </cell>
        </row>
        <row r="891">
          <cell r="A891">
            <v>47886074</v>
          </cell>
          <cell r="B891" t="str">
            <v>CUST_PROVIDE SERVICE TO 84 LUMBER</v>
          </cell>
          <cell r="C891" t="str">
            <v>HDC1</v>
          </cell>
          <cell r="D891"/>
          <cell r="E891"/>
          <cell r="F891"/>
          <cell r="G891" t="str">
            <v>S/101574/CN/AF1HI-3</v>
          </cell>
          <cell r="H891"/>
          <cell r="I891"/>
          <cell r="J891"/>
          <cell r="K891">
            <v>100</v>
          </cell>
          <cell r="L891" t="str">
            <v>007</v>
          </cell>
          <cell r="M891" t="str">
            <v>2009</v>
          </cell>
          <cell r="N891" t="str">
            <v>0003</v>
          </cell>
          <cell r="O891" t="str">
            <v>1005</v>
          </cell>
          <cell r="P891" t="str">
            <v>1101160</v>
          </cell>
          <cell r="Q891" t="str">
            <v>0003</v>
          </cell>
          <cell r="R891" t="str">
            <v>1070</v>
          </cell>
        </row>
        <row r="892">
          <cell r="A892">
            <v>47886074</v>
          </cell>
          <cell r="B892" t="str">
            <v>CUST_PROVIDE SERVICE TO 84 LUMBER</v>
          </cell>
          <cell r="C892" t="str">
            <v>HDC1</v>
          </cell>
          <cell r="D892"/>
          <cell r="E892"/>
          <cell r="F892"/>
          <cell r="G892" t="str">
            <v>S/101574/CN/AF1HI-3</v>
          </cell>
          <cell r="H892"/>
          <cell r="I892"/>
          <cell r="J892"/>
          <cell r="K892">
            <v>100</v>
          </cell>
          <cell r="L892" t="str">
            <v>007</v>
          </cell>
          <cell r="M892" t="str">
            <v>2009</v>
          </cell>
          <cell r="N892" t="str">
            <v>0003</v>
          </cell>
          <cell r="O892" t="str">
            <v>1005</v>
          </cell>
          <cell r="P892" t="str">
            <v>1101160</v>
          </cell>
          <cell r="Q892" t="str">
            <v>0003</v>
          </cell>
          <cell r="R892" t="str">
            <v>1070</v>
          </cell>
        </row>
        <row r="893">
          <cell r="A893">
            <v>47898357</v>
          </cell>
          <cell r="B893" t="str">
            <v>NEW VLT 3-3000KVA 3-BRK.AUTO- Cable</v>
          </cell>
          <cell r="C893" t="str">
            <v>HXC1</v>
          </cell>
          <cell r="D893"/>
          <cell r="E893"/>
          <cell r="F893"/>
          <cell r="G893" t="str">
            <v>S/101762/CN/CF1R-I-2</v>
          </cell>
          <cell r="H893"/>
          <cell r="I893"/>
          <cell r="J893"/>
          <cell r="K893">
            <v>100</v>
          </cell>
          <cell r="L893" t="str">
            <v>009</v>
          </cell>
          <cell r="M893" t="str">
            <v>2009</v>
          </cell>
          <cell r="N893" t="str">
            <v>0003</v>
          </cell>
          <cell r="O893" t="str">
            <v>1008</v>
          </cell>
          <cell r="P893" t="str">
            <v>1101245</v>
          </cell>
          <cell r="Q893" t="str">
            <v>0003</v>
          </cell>
          <cell r="R893" t="str">
            <v>1070</v>
          </cell>
        </row>
        <row r="894">
          <cell r="A894">
            <v>47898357</v>
          </cell>
          <cell r="B894" t="str">
            <v>NEW VLT 3-3000KVA 3-BRK.AUTO- Cable</v>
          </cell>
          <cell r="C894" t="str">
            <v>HXC1</v>
          </cell>
          <cell r="D894"/>
          <cell r="E894"/>
          <cell r="F894"/>
          <cell r="G894" t="str">
            <v>S/101762/CN/CF1R-I-2</v>
          </cell>
          <cell r="H894"/>
          <cell r="I894"/>
          <cell r="J894"/>
          <cell r="K894">
            <v>100</v>
          </cell>
          <cell r="L894" t="str">
            <v>010</v>
          </cell>
          <cell r="M894" t="str">
            <v>2009</v>
          </cell>
          <cell r="N894" t="str">
            <v>0003</v>
          </cell>
          <cell r="O894" t="str">
            <v>1008</v>
          </cell>
          <cell r="P894" t="str">
            <v>1101245</v>
          </cell>
          <cell r="Q894" t="str">
            <v>0003</v>
          </cell>
          <cell r="R894" t="str">
            <v>1070</v>
          </cell>
        </row>
        <row r="895">
          <cell r="A895">
            <v>47898357</v>
          </cell>
          <cell r="B895" t="str">
            <v>NEW VLT 3-3000KVA 3-BRK.AUTO- Cable</v>
          </cell>
          <cell r="C895" t="str">
            <v>HXC1</v>
          </cell>
          <cell r="D895"/>
          <cell r="E895"/>
          <cell r="F895"/>
          <cell r="G895" t="str">
            <v>S/101762/CN/CF1R-I-2</v>
          </cell>
          <cell r="H895"/>
          <cell r="I895"/>
          <cell r="J895"/>
          <cell r="K895">
            <v>100</v>
          </cell>
          <cell r="L895" t="str">
            <v>011</v>
          </cell>
          <cell r="M895" t="str">
            <v>2009</v>
          </cell>
          <cell r="N895" t="str">
            <v>0003</v>
          </cell>
          <cell r="O895" t="str">
            <v>1008</v>
          </cell>
          <cell r="P895" t="str">
            <v>1101245</v>
          </cell>
          <cell r="Q895" t="str">
            <v>0003</v>
          </cell>
          <cell r="R895" t="str">
            <v>1070</v>
          </cell>
        </row>
        <row r="896">
          <cell r="A896">
            <v>47898357</v>
          </cell>
          <cell r="B896" t="str">
            <v>NEW VLT 3-3000KVA 3-BRK.AUTO- Cable</v>
          </cell>
          <cell r="C896" t="str">
            <v>HXC1</v>
          </cell>
          <cell r="D896"/>
          <cell r="E896"/>
          <cell r="F896"/>
          <cell r="G896" t="str">
            <v>S/101762/CN/CF1R-I-2</v>
          </cell>
          <cell r="H896"/>
          <cell r="I896"/>
          <cell r="J896"/>
          <cell r="K896">
            <v>100</v>
          </cell>
          <cell r="L896" t="str">
            <v>011</v>
          </cell>
          <cell r="M896" t="str">
            <v>2009</v>
          </cell>
          <cell r="N896" t="str">
            <v>0003</v>
          </cell>
          <cell r="O896" t="str">
            <v>1008</v>
          </cell>
          <cell r="P896" t="str">
            <v>1101245</v>
          </cell>
          <cell r="Q896" t="str">
            <v>0003</v>
          </cell>
          <cell r="R896" t="str">
            <v>1070</v>
          </cell>
        </row>
        <row r="897">
          <cell r="A897">
            <v>47898357</v>
          </cell>
          <cell r="B897" t="str">
            <v>NEW VLT 3-3000KVA 3-BRK.AUTO- Cable</v>
          </cell>
          <cell r="C897" t="str">
            <v>HXC1</v>
          </cell>
          <cell r="D897"/>
          <cell r="E897"/>
          <cell r="F897"/>
          <cell r="G897" t="str">
            <v>S/101762/CN/CF1R-I-2</v>
          </cell>
          <cell r="H897"/>
          <cell r="I897"/>
          <cell r="J897"/>
          <cell r="K897">
            <v>100</v>
          </cell>
          <cell r="L897" t="str">
            <v>010</v>
          </cell>
          <cell r="M897" t="str">
            <v>2009</v>
          </cell>
          <cell r="N897" t="str">
            <v>0003</v>
          </cell>
          <cell r="O897" t="str">
            <v>1008</v>
          </cell>
          <cell r="P897" t="str">
            <v>1101245</v>
          </cell>
          <cell r="Q897" t="str">
            <v>0003</v>
          </cell>
          <cell r="R897" t="str">
            <v>1070</v>
          </cell>
        </row>
        <row r="898">
          <cell r="A898">
            <v>47919462</v>
          </cell>
          <cell r="B898" t="str">
            <v>CUST_KISD_# 32_WO8118_OH LINE</v>
          </cell>
          <cell r="C898" t="str">
            <v>HDC1</v>
          </cell>
          <cell r="D898"/>
          <cell r="E898"/>
          <cell r="F898"/>
          <cell r="G898" t="str">
            <v>S/101570/CN/AF1HI-3</v>
          </cell>
          <cell r="H898"/>
          <cell r="I898"/>
          <cell r="J898"/>
          <cell r="K898">
            <v>100</v>
          </cell>
          <cell r="L898" t="str">
            <v>002</v>
          </cell>
          <cell r="M898" t="str">
            <v>2009</v>
          </cell>
          <cell r="N898" t="str">
            <v>0003</v>
          </cell>
          <cell r="O898" t="str">
            <v>1019</v>
          </cell>
          <cell r="P898" t="str">
            <v>1101220</v>
          </cell>
          <cell r="Q898" t="str">
            <v>0003</v>
          </cell>
          <cell r="R898" t="str">
            <v>1070</v>
          </cell>
        </row>
        <row r="899">
          <cell r="A899">
            <v>47919462</v>
          </cell>
          <cell r="B899" t="str">
            <v>CUST_KISD_# 32_WO8118_OH LINE</v>
          </cell>
          <cell r="C899" t="str">
            <v>HDC1</v>
          </cell>
          <cell r="D899"/>
          <cell r="E899"/>
          <cell r="F899"/>
          <cell r="G899" t="str">
            <v>S/101570/CN/AF1HI-3</v>
          </cell>
          <cell r="H899"/>
          <cell r="I899"/>
          <cell r="J899"/>
          <cell r="K899">
            <v>100</v>
          </cell>
          <cell r="L899" t="str">
            <v>002</v>
          </cell>
          <cell r="M899" t="str">
            <v>2009</v>
          </cell>
          <cell r="N899" t="str">
            <v>0003</v>
          </cell>
          <cell r="O899" t="str">
            <v>1019</v>
          </cell>
          <cell r="P899" t="str">
            <v>1101220</v>
          </cell>
          <cell r="Q899" t="str">
            <v>0003</v>
          </cell>
          <cell r="R899" t="str">
            <v>1070</v>
          </cell>
        </row>
        <row r="900">
          <cell r="A900">
            <v>47919462</v>
          </cell>
          <cell r="B900" t="str">
            <v>CUST_KISD_# 32_WO8118_OH LINE</v>
          </cell>
          <cell r="C900" t="str">
            <v>HDC1</v>
          </cell>
          <cell r="D900"/>
          <cell r="E900"/>
          <cell r="F900"/>
          <cell r="G900" t="str">
            <v>S/101570/CN/AF1HI-3</v>
          </cell>
          <cell r="H900"/>
          <cell r="I900"/>
          <cell r="J900"/>
          <cell r="K900">
            <v>100</v>
          </cell>
          <cell r="L900" t="str">
            <v>002</v>
          </cell>
          <cell r="M900" t="str">
            <v>2009</v>
          </cell>
          <cell r="N900" t="str">
            <v>0003</v>
          </cell>
          <cell r="O900" t="str">
            <v>1019</v>
          </cell>
          <cell r="P900" t="str">
            <v>1101220</v>
          </cell>
          <cell r="Q900" t="str">
            <v>0003</v>
          </cell>
          <cell r="R900" t="str">
            <v>1070</v>
          </cell>
        </row>
        <row r="901">
          <cell r="A901">
            <v>47919462</v>
          </cell>
          <cell r="B901" t="str">
            <v>CUST_KISD_# 32_WO8118_OH LINE</v>
          </cell>
          <cell r="C901" t="str">
            <v>HDC1</v>
          </cell>
          <cell r="D901"/>
          <cell r="E901"/>
          <cell r="F901"/>
          <cell r="G901" t="str">
            <v>S/101570/CN/AF1HI-3</v>
          </cell>
          <cell r="H901"/>
          <cell r="I901"/>
          <cell r="J901"/>
          <cell r="K901">
            <v>100</v>
          </cell>
          <cell r="L901" t="str">
            <v>002</v>
          </cell>
          <cell r="M901" t="str">
            <v>2009</v>
          </cell>
          <cell r="N901" t="str">
            <v>0003</v>
          </cell>
          <cell r="O901" t="str">
            <v>1019</v>
          </cell>
          <cell r="P901" t="str">
            <v>1101220</v>
          </cell>
          <cell r="Q901" t="str">
            <v>0003</v>
          </cell>
          <cell r="R901" t="str">
            <v>1070</v>
          </cell>
        </row>
        <row r="902">
          <cell r="A902">
            <v>47920460</v>
          </cell>
          <cell r="B902" t="str">
            <v>SDUG_Clearview Village 4_#2165</v>
          </cell>
          <cell r="C902" t="str">
            <v>HDC1</v>
          </cell>
          <cell r="D902"/>
          <cell r="E902"/>
          <cell r="F902"/>
          <cell r="G902" t="str">
            <v>S/101574/CN/AF1UI-1</v>
          </cell>
          <cell r="H902"/>
          <cell r="I902"/>
          <cell r="J902"/>
          <cell r="K902">
            <v>100</v>
          </cell>
          <cell r="L902" t="str">
            <v>004</v>
          </cell>
          <cell r="M902" t="str">
            <v>2009</v>
          </cell>
          <cell r="N902" t="str">
            <v>0003</v>
          </cell>
          <cell r="O902" t="str">
            <v>1005</v>
          </cell>
          <cell r="P902" t="str">
            <v>1101160</v>
          </cell>
          <cell r="Q902" t="str">
            <v>0003</v>
          </cell>
          <cell r="R902" t="str">
            <v>1070</v>
          </cell>
        </row>
        <row r="903">
          <cell r="A903">
            <v>47920460</v>
          </cell>
          <cell r="B903" t="str">
            <v>SDUG_Clearview Village 4_#2165</v>
          </cell>
          <cell r="C903" t="str">
            <v>HDC1</v>
          </cell>
          <cell r="D903"/>
          <cell r="E903"/>
          <cell r="F903"/>
          <cell r="G903" t="str">
            <v>S/101574/CN/AF1UI-1</v>
          </cell>
          <cell r="H903"/>
          <cell r="I903"/>
          <cell r="J903"/>
          <cell r="K903">
            <v>100</v>
          </cell>
          <cell r="L903" t="str">
            <v>004</v>
          </cell>
          <cell r="M903" t="str">
            <v>2009</v>
          </cell>
          <cell r="N903" t="str">
            <v>0003</v>
          </cell>
          <cell r="O903" t="str">
            <v>1005</v>
          </cell>
          <cell r="P903" t="str">
            <v>1101160</v>
          </cell>
          <cell r="Q903" t="str">
            <v>0003</v>
          </cell>
          <cell r="R903" t="str">
            <v>1070</v>
          </cell>
        </row>
        <row r="904">
          <cell r="A904">
            <v>47920460</v>
          </cell>
          <cell r="B904" t="str">
            <v>SDUG_Clearview Village 4_#2165</v>
          </cell>
          <cell r="C904" t="str">
            <v>HDC1</v>
          </cell>
          <cell r="D904"/>
          <cell r="E904"/>
          <cell r="F904"/>
          <cell r="G904" t="str">
            <v>S/101574/CN/AF1UI-1</v>
          </cell>
          <cell r="H904"/>
          <cell r="I904"/>
          <cell r="J904"/>
          <cell r="K904">
            <v>100</v>
          </cell>
          <cell r="L904" t="str">
            <v>004</v>
          </cell>
          <cell r="M904" t="str">
            <v>2009</v>
          </cell>
          <cell r="N904" t="str">
            <v>0003</v>
          </cell>
          <cell r="O904" t="str">
            <v>1005</v>
          </cell>
          <cell r="P904" t="str">
            <v>1101160</v>
          </cell>
          <cell r="Q904" t="str">
            <v>0003</v>
          </cell>
          <cell r="R904" t="str">
            <v>1070</v>
          </cell>
        </row>
        <row r="905">
          <cell r="A905">
            <v>47920460</v>
          </cell>
          <cell r="B905" t="str">
            <v>SDUG_Clearview Village 4_#2165</v>
          </cell>
          <cell r="C905" t="str">
            <v>HDC1</v>
          </cell>
          <cell r="D905"/>
          <cell r="E905"/>
          <cell r="F905"/>
          <cell r="G905" t="str">
            <v>S/101574/CN/AF1UI-1</v>
          </cell>
          <cell r="H905"/>
          <cell r="I905"/>
          <cell r="J905"/>
          <cell r="K905">
            <v>100</v>
          </cell>
          <cell r="L905" t="str">
            <v>005</v>
          </cell>
          <cell r="M905" t="str">
            <v>2009</v>
          </cell>
          <cell r="N905" t="str">
            <v>0003</v>
          </cell>
          <cell r="O905" t="str">
            <v>1005</v>
          </cell>
          <cell r="P905" t="str">
            <v>1101160</v>
          </cell>
          <cell r="Q905" t="str">
            <v>0003</v>
          </cell>
          <cell r="R905" t="str">
            <v>1070</v>
          </cell>
        </row>
        <row r="906">
          <cell r="A906">
            <v>47929874</v>
          </cell>
          <cell r="B906" t="str">
            <v>SDUG_Clearview Village 3</v>
          </cell>
          <cell r="C906" t="str">
            <v>HDC1</v>
          </cell>
          <cell r="D906"/>
          <cell r="E906"/>
          <cell r="F906"/>
          <cell r="G906" t="str">
            <v>S/101574/CN/AF1UI-1</v>
          </cell>
          <cell r="H906"/>
          <cell r="I906"/>
          <cell r="J906"/>
          <cell r="K906">
            <v>100</v>
          </cell>
          <cell r="L906" t="str">
            <v>007</v>
          </cell>
          <cell r="M906" t="str">
            <v>2009</v>
          </cell>
          <cell r="N906" t="str">
            <v>0003</v>
          </cell>
          <cell r="O906" t="str">
            <v>1005</v>
          </cell>
          <cell r="P906" t="str">
            <v>1101160</v>
          </cell>
          <cell r="Q906" t="str">
            <v>0003</v>
          </cell>
          <cell r="R906" t="str">
            <v>1070</v>
          </cell>
        </row>
        <row r="907">
          <cell r="A907">
            <v>47929874</v>
          </cell>
          <cell r="B907" t="str">
            <v>SDUG_Clearview Village 3</v>
          </cell>
          <cell r="C907" t="str">
            <v>HDC1</v>
          </cell>
          <cell r="D907"/>
          <cell r="E907"/>
          <cell r="F907"/>
          <cell r="G907" t="str">
            <v>S/101574/CN/AF1UI-1</v>
          </cell>
          <cell r="H907"/>
          <cell r="I907"/>
          <cell r="J907"/>
          <cell r="K907">
            <v>100</v>
          </cell>
          <cell r="L907" t="str">
            <v>007</v>
          </cell>
          <cell r="M907" t="str">
            <v>2009</v>
          </cell>
          <cell r="N907" t="str">
            <v>0003</v>
          </cell>
          <cell r="O907" t="str">
            <v>1005</v>
          </cell>
          <cell r="P907" t="str">
            <v>1101160</v>
          </cell>
          <cell r="Q907" t="str">
            <v>0003</v>
          </cell>
          <cell r="R907" t="str">
            <v>1070</v>
          </cell>
        </row>
        <row r="908">
          <cell r="A908">
            <v>47929874</v>
          </cell>
          <cell r="B908" t="str">
            <v>SDUG_Clearview Village 3</v>
          </cell>
          <cell r="C908" t="str">
            <v>HDC1</v>
          </cell>
          <cell r="D908"/>
          <cell r="E908"/>
          <cell r="F908"/>
          <cell r="G908" t="str">
            <v>S/101574/CN/AF1UI-1</v>
          </cell>
          <cell r="H908"/>
          <cell r="I908"/>
          <cell r="J908"/>
          <cell r="K908">
            <v>100</v>
          </cell>
          <cell r="L908" t="str">
            <v>007</v>
          </cell>
          <cell r="M908" t="str">
            <v>2009</v>
          </cell>
          <cell r="N908" t="str">
            <v>0003</v>
          </cell>
          <cell r="O908" t="str">
            <v>1005</v>
          </cell>
          <cell r="P908" t="str">
            <v>1101160</v>
          </cell>
          <cell r="Q908" t="str">
            <v>0003</v>
          </cell>
          <cell r="R908" t="str">
            <v>1070</v>
          </cell>
        </row>
        <row r="909">
          <cell r="A909">
            <v>47929874</v>
          </cell>
          <cell r="B909" t="str">
            <v>SDUG_Clearview Village 3</v>
          </cell>
          <cell r="C909" t="str">
            <v>HDC1</v>
          </cell>
          <cell r="D909"/>
          <cell r="E909"/>
          <cell r="F909"/>
          <cell r="G909" t="str">
            <v>S/101574/CN/AF1UI-1</v>
          </cell>
          <cell r="H909"/>
          <cell r="I909"/>
          <cell r="J909"/>
          <cell r="K909">
            <v>100</v>
          </cell>
          <cell r="L909" t="str">
            <v>007</v>
          </cell>
          <cell r="M909" t="str">
            <v>2009</v>
          </cell>
          <cell r="N909" t="str">
            <v>0003</v>
          </cell>
          <cell r="O909" t="str">
            <v>1005</v>
          </cell>
          <cell r="P909" t="str">
            <v>1101160</v>
          </cell>
          <cell r="Q909" t="str">
            <v>0003</v>
          </cell>
          <cell r="R909" t="str">
            <v>1070</v>
          </cell>
        </row>
        <row r="910">
          <cell r="A910">
            <v>47942292</v>
          </cell>
          <cell r="B910" t="str">
            <v>CUST_0_Shadowcreek Pkwy@ Reflection Bay</v>
          </cell>
          <cell r="C910" t="str">
            <v>HDC1</v>
          </cell>
          <cell r="D910"/>
          <cell r="E910"/>
          <cell r="F910"/>
          <cell r="G910" t="str">
            <v>S/101652/CN/AF1HI-2</v>
          </cell>
          <cell r="H910"/>
          <cell r="I910"/>
          <cell r="J910"/>
          <cell r="K910">
            <v>100</v>
          </cell>
          <cell r="L910" t="str">
            <v>008</v>
          </cell>
          <cell r="M910" t="str">
            <v>2009</v>
          </cell>
          <cell r="N910" t="str">
            <v>0003</v>
          </cell>
          <cell r="O910" t="str">
            <v>1020</v>
          </cell>
          <cell r="P910" t="str">
            <v>1101202</v>
          </cell>
          <cell r="Q910" t="str">
            <v>0003</v>
          </cell>
          <cell r="R910" t="str">
            <v>1070</v>
          </cell>
        </row>
        <row r="911">
          <cell r="A911">
            <v>47942292</v>
          </cell>
          <cell r="B911" t="str">
            <v>CUST_0_Shadowcreek Pkwy@ Reflection Bay</v>
          </cell>
          <cell r="C911" t="str">
            <v>HDC1</v>
          </cell>
          <cell r="D911"/>
          <cell r="E911"/>
          <cell r="F911"/>
          <cell r="G911" t="str">
            <v>S/101652/CN/AF1HI-2</v>
          </cell>
          <cell r="H911"/>
          <cell r="I911"/>
          <cell r="J911"/>
          <cell r="K911">
            <v>100</v>
          </cell>
          <cell r="L911" t="str">
            <v>008</v>
          </cell>
          <cell r="M911" t="str">
            <v>2009</v>
          </cell>
          <cell r="N911" t="str">
            <v>0003</v>
          </cell>
          <cell r="O911" t="str">
            <v>1020</v>
          </cell>
          <cell r="P911" t="str">
            <v>1101202</v>
          </cell>
          <cell r="Q911" t="str">
            <v>0003</v>
          </cell>
          <cell r="R911" t="str">
            <v>1070</v>
          </cell>
        </row>
        <row r="912">
          <cell r="A912">
            <v>47942292</v>
          </cell>
          <cell r="B912" t="str">
            <v>CUST_0_Shadowcreek Pkwy@ Reflection Bay</v>
          </cell>
          <cell r="C912" t="str">
            <v>HDC1</v>
          </cell>
          <cell r="D912"/>
          <cell r="E912"/>
          <cell r="F912"/>
          <cell r="G912" t="str">
            <v>S/101652/CN/AF1HI-2</v>
          </cell>
          <cell r="H912"/>
          <cell r="I912"/>
          <cell r="J912"/>
          <cell r="K912">
            <v>100</v>
          </cell>
          <cell r="L912" t="str">
            <v>003</v>
          </cell>
          <cell r="M912" t="str">
            <v>2009</v>
          </cell>
          <cell r="N912" t="str">
            <v>0003</v>
          </cell>
          <cell r="O912" t="str">
            <v>1020</v>
          </cell>
          <cell r="P912" t="str">
            <v>1101202</v>
          </cell>
          <cell r="Q912" t="str">
            <v>0003</v>
          </cell>
          <cell r="R912" t="str">
            <v>1070</v>
          </cell>
        </row>
        <row r="913">
          <cell r="A913">
            <v>47942292</v>
          </cell>
          <cell r="B913" t="str">
            <v>CUST_0_Shadowcreek Pkwy@ Reflection Bay</v>
          </cell>
          <cell r="C913" t="str">
            <v>HDC1</v>
          </cell>
          <cell r="D913"/>
          <cell r="E913"/>
          <cell r="F913"/>
          <cell r="G913" t="str">
            <v>S/101652/CN/AF1HI-2</v>
          </cell>
          <cell r="H913"/>
          <cell r="I913"/>
          <cell r="J913"/>
          <cell r="K913">
            <v>100</v>
          </cell>
          <cell r="L913" t="str">
            <v>008</v>
          </cell>
          <cell r="M913" t="str">
            <v>2009</v>
          </cell>
          <cell r="N913" t="str">
            <v>0003</v>
          </cell>
          <cell r="O913" t="str">
            <v>1020</v>
          </cell>
          <cell r="P913" t="str">
            <v>1101202</v>
          </cell>
          <cell r="Q913" t="str">
            <v>0003</v>
          </cell>
          <cell r="R913" t="str">
            <v>1070</v>
          </cell>
        </row>
        <row r="914">
          <cell r="A914">
            <v>47945448</v>
          </cell>
          <cell r="B914" t="str">
            <v>SDUG_CLEARWOOD CROSSING SEC 4_Lp1</v>
          </cell>
          <cell r="C914" t="str">
            <v>HDC1</v>
          </cell>
          <cell r="D914"/>
          <cell r="E914"/>
          <cell r="F914"/>
          <cell r="G914" t="str">
            <v>S/101574/CN/AF1UI-1</v>
          </cell>
          <cell r="H914"/>
          <cell r="I914"/>
          <cell r="J914"/>
          <cell r="K914">
            <v>100</v>
          </cell>
          <cell r="L914" t="str">
            <v>006</v>
          </cell>
          <cell r="M914" t="str">
            <v>2009</v>
          </cell>
          <cell r="N914" t="str">
            <v>0003</v>
          </cell>
          <cell r="O914" t="str">
            <v>1005</v>
          </cell>
          <cell r="P914" t="str">
            <v>1101160</v>
          </cell>
          <cell r="Q914" t="str">
            <v>0003</v>
          </cell>
          <cell r="R914" t="str">
            <v>1070</v>
          </cell>
        </row>
        <row r="915">
          <cell r="A915">
            <v>47945448</v>
          </cell>
          <cell r="B915" t="str">
            <v>SDUG_CLEARWOOD CROSSING SEC 4_Lp1</v>
          </cell>
          <cell r="C915" t="str">
            <v>HDC1</v>
          </cell>
          <cell r="D915"/>
          <cell r="E915"/>
          <cell r="F915"/>
          <cell r="G915" t="str">
            <v>S/101574/CN/AF1UI-1</v>
          </cell>
          <cell r="H915"/>
          <cell r="I915"/>
          <cell r="J915"/>
          <cell r="K915">
            <v>100</v>
          </cell>
          <cell r="L915" t="str">
            <v>004</v>
          </cell>
          <cell r="M915" t="str">
            <v>2009</v>
          </cell>
          <cell r="N915" t="str">
            <v>0003</v>
          </cell>
          <cell r="O915" t="str">
            <v>1005</v>
          </cell>
          <cell r="P915" t="str">
            <v>1101160</v>
          </cell>
          <cell r="Q915" t="str">
            <v>0003</v>
          </cell>
          <cell r="R915" t="str">
            <v>1070</v>
          </cell>
        </row>
        <row r="916">
          <cell r="A916">
            <v>47945448</v>
          </cell>
          <cell r="B916" t="str">
            <v>SDUG_CLEARWOOD CROSSING SEC 4_Lp1</v>
          </cell>
          <cell r="C916" t="str">
            <v>HDC1</v>
          </cell>
          <cell r="D916"/>
          <cell r="E916"/>
          <cell r="F916"/>
          <cell r="G916" t="str">
            <v>S/101574/CN/AF1UI-1</v>
          </cell>
          <cell r="H916"/>
          <cell r="I916"/>
          <cell r="J916"/>
          <cell r="K916">
            <v>100</v>
          </cell>
          <cell r="L916" t="str">
            <v>004</v>
          </cell>
          <cell r="M916" t="str">
            <v>2009</v>
          </cell>
          <cell r="N916" t="str">
            <v>0003</v>
          </cell>
          <cell r="O916" t="str">
            <v>1005</v>
          </cell>
          <cell r="P916" t="str">
            <v>1101160</v>
          </cell>
          <cell r="Q916" t="str">
            <v>0003</v>
          </cell>
          <cell r="R916" t="str">
            <v>1070</v>
          </cell>
        </row>
        <row r="917">
          <cell r="A917">
            <v>47945448</v>
          </cell>
          <cell r="B917" t="str">
            <v>SDUG_CLEARWOOD CROSSING SEC 4_Lp1</v>
          </cell>
          <cell r="C917" t="str">
            <v>HDC1</v>
          </cell>
          <cell r="D917"/>
          <cell r="E917"/>
          <cell r="F917"/>
          <cell r="G917" t="str">
            <v>S/101574/CN/AF1UI-1</v>
          </cell>
          <cell r="H917"/>
          <cell r="I917"/>
          <cell r="J917"/>
          <cell r="K917">
            <v>100</v>
          </cell>
          <cell r="L917" t="str">
            <v>009</v>
          </cell>
          <cell r="M917" t="str">
            <v>2009</v>
          </cell>
          <cell r="N917" t="str">
            <v>0003</v>
          </cell>
          <cell r="O917" t="str">
            <v>1005</v>
          </cell>
          <cell r="P917" t="str">
            <v>1101160</v>
          </cell>
          <cell r="Q917" t="str">
            <v>0003</v>
          </cell>
          <cell r="R917" t="str">
            <v>1070</v>
          </cell>
        </row>
        <row r="918">
          <cell r="A918">
            <v>47952267</v>
          </cell>
          <cell r="B918" t="str">
            <v>CUST_FREEPORTNIETYBUSINESSPARK</v>
          </cell>
          <cell r="C918" t="str">
            <v>HDC1</v>
          </cell>
          <cell r="D918"/>
          <cell r="E918"/>
          <cell r="F918"/>
          <cell r="G918" t="str">
            <v>S/101566/CN/AF1HI-3</v>
          </cell>
          <cell r="H918"/>
          <cell r="I918"/>
          <cell r="J918"/>
          <cell r="K918">
            <v>100</v>
          </cell>
          <cell r="L918" t="str">
            <v>002</v>
          </cell>
          <cell r="M918" t="str">
            <v>2009</v>
          </cell>
          <cell r="N918" t="str">
            <v>0003</v>
          </cell>
          <cell r="O918" t="str">
            <v>1007</v>
          </cell>
          <cell r="P918" t="str">
            <v>1101240</v>
          </cell>
          <cell r="Q918" t="str">
            <v>0003</v>
          </cell>
          <cell r="R918" t="str">
            <v>1070</v>
          </cell>
        </row>
        <row r="919">
          <cell r="A919">
            <v>47952267</v>
          </cell>
          <cell r="B919" t="str">
            <v>CUST_FREEPORTNIETYBUSINESSPARK</v>
          </cell>
          <cell r="C919" t="str">
            <v>HDC1</v>
          </cell>
          <cell r="D919"/>
          <cell r="E919"/>
          <cell r="F919"/>
          <cell r="G919" t="str">
            <v>S/101566/CN/AF1HI-3</v>
          </cell>
          <cell r="H919"/>
          <cell r="I919"/>
          <cell r="J919"/>
          <cell r="K919">
            <v>100</v>
          </cell>
          <cell r="L919" t="str">
            <v>002</v>
          </cell>
          <cell r="M919" t="str">
            <v>2009</v>
          </cell>
          <cell r="N919" t="str">
            <v>0003</v>
          </cell>
          <cell r="O919" t="str">
            <v>1007</v>
          </cell>
          <cell r="P919" t="str">
            <v>1101240</v>
          </cell>
          <cell r="Q919" t="str">
            <v>0003</v>
          </cell>
          <cell r="R919" t="str">
            <v>1070</v>
          </cell>
        </row>
        <row r="920">
          <cell r="A920">
            <v>47952267</v>
          </cell>
          <cell r="B920" t="str">
            <v>CUST_FREEPORTNIETYBUSINESSPARK</v>
          </cell>
          <cell r="C920" t="str">
            <v>HDC1</v>
          </cell>
          <cell r="D920"/>
          <cell r="E920"/>
          <cell r="F920"/>
          <cell r="G920" t="str">
            <v>S/101566/CN/AF1HI-3</v>
          </cell>
          <cell r="H920"/>
          <cell r="I920"/>
          <cell r="J920"/>
          <cell r="K920">
            <v>100</v>
          </cell>
          <cell r="L920" t="str">
            <v>002</v>
          </cell>
          <cell r="M920" t="str">
            <v>2009</v>
          </cell>
          <cell r="N920" t="str">
            <v>0003</v>
          </cell>
          <cell r="O920" t="str">
            <v>1007</v>
          </cell>
          <cell r="P920" t="str">
            <v>1101240</v>
          </cell>
          <cell r="Q920" t="str">
            <v>0003</v>
          </cell>
          <cell r="R920" t="str">
            <v>1070</v>
          </cell>
        </row>
        <row r="921">
          <cell r="A921">
            <v>47952267</v>
          </cell>
          <cell r="B921" t="str">
            <v>CUST_FREEPORTNIETYBUSINESSPARK</v>
          </cell>
          <cell r="C921" t="str">
            <v>HDC1</v>
          </cell>
          <cell r="D921"/>
          <cell r="E921"/>
          <cell r="F921"/>
          <cell r="G921" t="str">
            <v>S/101566/CN/AF1HI-3</v>
          </cell>
          <cell r="H921"/>
          <cell r="I921"/>
          <cell r="J921"/>
          <cell r="K921">
            <v>100</v>
          </cell>
          <cell r="L921" t="str">
            <v>002</v>
          </cell>
          <cell r="M921" t="str">
            <v>2009</v>
          </cell>
          <cell r="N921" t="str">
            <v>0003</v>
          </cell>
          <cell r="O921" t="str">
            <v>1007</v>
          </cell>
          <cell r="P921" t="str">
            <v>1101240</v>
          </cell>
          <cell r="Q921" t="str">
            <v>0003</v>
          </cell>
          <cell r="R921" t="str">
            <v>1070</v>
          </cell>
        </row>
        <row r="922">
          <cell r="A922">
            <v>47952285</v>
          </cell>
          <cell r="B922" t="str">
            <v>NEW PMT 1000 KVA, 30FT 1/0, TP 0905 SOX</v>
          </cell>
          <cell r="C922" t="str">
            <v>HXC1</v>
          </cell>
          <cell r="D922"/>
          <cell r="E922"/>
          <cell r="F922"/>
          <cell r="G922" t="str">
            <v>S/101762/CN/CF1R-I-2</v>
          </cell>
          <cell r="H922"/>
          <cell r="I922"/>
          <cell r="J922"/>
          <cell r="K922">
            <v>100</v>
          </cell>
          <cell r="L922" t="str">
            <v>006</v>
          </cell>
          <cell r="M922" t="str">
            <v>2009</v>
          </cell>
          <cell r="N922" t="str">
            <v>0003</v>
          </cell>
          <cell r="O922" t="str">
            <v>1008</v>
          </cell>
          <cell r="P922" t="str">
            <v>1101245</v>
          </cell>
          <cell r="Q922" t="str">
            <v>0003</v>
          </cell>
          <cell r="R922" t="str">
            <v>1070</v>
          </cell>
        </row>
        <row r="923">
          <cell r="A923">
            <v>47952285</v>
          </cell>
          <cell r="B923" t="str">
            <v>NEW PMT 1000 KVA, 30FT 1/0, TP 0905 SOX</v>
          </cell>
          <cell r="C923" t="str">
            <v>HXC1</v>
          </cell>
          <cell r="D923"/>
          <cell r="E923"/>
          <cell r="F923"/>
          <cell r="G923" t="str">
            <v>S/101762/CN/CF1R-I-2</v>
          </cell>
          <cell r="H923"/>
          <cell r="I923"/>
          <cell r="J923"/>
          <cell r="K923">
            <v>100</v>
          </cell>
          <cell r="L923" t="str">
            <v>006</v>
          </cell>
          <cell r="M923" t="str">
            <v>2009</v>
          </cell>
          <cell r="N923" t="str">
            <v>0003</v>
          </cell>
          <cell r="O923" t="str">
            <v>1008</v>
          </cell>
          <cell r="P923" t="str">
            <v>1101245</v>
          </cell>
          <cell r="Q923" t="str">
            <v>0003</v>
          </cell>
          <cell r="R923" t="str">
            <v>1070</v>
          </cell>
        </row>
        <row r="924">
          <cell r="A924">
            <v>47952285</v>
          </cell>
          <cell r="B924" t="str">
            <v>NEW PMT 1000 KVA, 30FT 1/0, TP 0905 SOX</v>
          </cell>
          <cell r="C924" t="str">
            <v>HXC1</v>
          </cell>
          <cell r="D924"/>
          <cell r="E924"/>
          <cell r="F924"/>
          <cell r="G924" t="str">
            <v>S/101762/CN/CF1R-I-2</v>
          </cell>
          <cell r="H924"/>
          <cell r="I924"/>
          <cell r="J924"/>
          <cell r="K924">
            <v>100</v>
          </cell>
          <cell r="L924" t="str">
            <v>008</v>
          </cell>
          <cell r="M924" t="str">
            <v>2009</v>
          </cell>
          <cell r="N924" t="str">
            <v>0003</v>
          </cell>
          <cell r="O924" t="str">
            <v>1008</v>
          </cell>
          <cell r="P924" t="str">
            <v>1101245</v>
          </cell>
          <cell r="Q924" t="str">
            <v>0003</v>
          </cell>
          <cell r="R924" t="str">
            <v>1070</v>
          </cell>
        </row>
        <row r="925">
          <cell r="A925">
            <v>47952285</v>
          </cell>
          <cell r="B925" t="str">
            <v>NEW PMT 1000 KVA, 30FT 1/0, TP 0905 SOX</v>
          </cell>
          <cell r="C925" t="str">
            <v>HXC1</v>
          </cell>
          <cell r="D925"/>
          <cell r="E925"/>
          <cell r="F925"/>
          <cell r="G925" t="str">
            <v>S/101762/CN/CF1R-I-2</v>
          </cell>
          <cell r="H925"/>
          <cell r="I925"/>
          <cell r="J925"/>
          <cell r="K925">
            <v>100</v>
          </cell>
          <cell r="L925" t="str">
            <v>008</v>
          </cell>
          <cell r="M925" t="str">
            <v>2009</v>
          </cell>
          <cell r="N925" t="str">
            <v>0003</v>
          </cell>
          <cell r="O925" t="str">
            <v>1008</v>
          </cell>
          <cell r="P925" t="str">
            <v>1101245</v>
          </cell>
          <cell r="Q925" t="str">
            <v>0003</v>
          </cell>
          <cell r="R925" t="str">
            <v>1070</v>
          </cell>
        </row>
        <row r="926">
          <cell r="A926">
            <v>47952285</v>
          </cell>
          <cell r="B926" t="str">
            <v>NEW PMT 1000 KVA, 30FT 1/0, TP 0905 SOX</v>
          </cell>
          <cell r="C926" t="str">
            <v>HXC1</v>
          </cell>
          <cell r="D926"/>
          <cell r="E926"/>
          <cell r="F926"/>
          <cell r="G926" t="str">
            <v>S/101762/CN/CF1R-I-2</v>
          </cell>
          <cell r="H926"/>
          <cell r="I926"/>
          <cell r="J926"/>
          <cell r="K926">
            <v>100</v>
          </cell>
          <cell r="L926" t="str">
            <v>007</v>
          </cell>
          <cell r="M926" t="str">
            <v>2009</v>
          </cell>
          <cell r="N926" t="str">
            <v>0003</v>
          </cell>
          <cell r="O926" t="str">
            <v>1008</v>
          </cell>
          <cell r="P926" t="str">
            <v>1101245</v>
          </cell>
          <cell r="Q926" t="str">
            <v>0003</v>
          </cell>
          <cell r="R926" t="str">
            <v>1070</v>
          </cell>
        </row>
        <row r="927">
          <cell r="A927">
            <v>47981267</v>
          </cell>
          <cell r="B927" t="str">
            <v>CUST_NEW SVC 3PH TP INSTALLATION</v>
          </cell>
          <cell r="C927" t="str">
            <v>HDC1</v>
          </cell>
          <cell r="D927"/>
          <cell r="E927"/>
          <cell r="F927"/>
          <cell r="G927" t="str">
            <v>S/101627/CN/AF1HI-3</v>
          </cell>
          <cell r="H927"/>
          <cell r="I927"/>
          <cell r="J927"/>
          <cell r="K927">
            <v>100</v>
          </cell>
          <cell r="L927" t="str">
            <v>001</v>
          </cell>
          <cell r="M927" t="str">
            <v>2009</v>
          </cell>
          <cell r="N927" t="str">
            <v>0003</v>
          </cell>
          <cell r="O927" t="str">
            <v>1006</v>
          </cell>
          <cell r="P927" t="str">
            <v>1101230</v>
          </cell>
          <cell r="Q927" t="str">
            <v>0003</v>
          </cell>
          <cell r="R927" t="str">
            <v>1070</v>
          </cell>
        </row>
        <row r="928">
          <cell r="A928">
            <v>47981267</v>
          </cell>
          <cell r="B928" t="str">
            <v>CUST_NEW SVC 3PH TP INSTALLATION</v>
          </cell>
          <cell r="C928" t="str">
            <v>HDC1</v>
          </cell>
          <cell r="D928"/>
          <cell r="E928"/>
          <cell r="F928"/>
          <cell r="G928" t="str">
            <v>S/101627/CN/AF1HI-3</v>
          </cell>
          <cell r="H928"/>
          <cell r="I928"/>
          <cell r="J928"/>
          <cell r="K928">
            <v>100</v>
          </cell>
          <cell r="L928" t="str">
            <v>001</v>
          </cell>
          <cell r="M928" t="str">
            <v>2009</v>
          </cell>
          <cell r="N928" t="str">
            <v>0003</v>
          </cell>
          <cell r="O928" t="str">
            <v>1006</v>
          </cell>
          <cell r="P928" t="str">
            <v>1101230</v>
          </cell>
          <cell r="Q928" t="str">
            <v>0003</v>
          </cell>
          <cell r="R928" t="str">
            <v>1070</v>
          </cell>
        </row>
        <row r="929">
          <cell r="A929">
            <v>47981267</v>
          </cell>
          <cell r="B929" t="str">
            <v>CUST_NEW SVC 3PH TP INSTALLATION</v>
          </cell>
          <cell r="C929" t="str">
            <v>HDC1</v>
          </cell>
          <cell r="D929"/>
          <cell r="E929"/>
          <cell r="F929"/>
          <cell r="G929" t="str">
            <v>S/101627/CN/AF1HI-3</v>
          </cell>
          <cell r="H929"/>
          <cell r="I929"/>
          <cell r="J929"/>
          <cell r="K929">
            <v>100</v>
          </cell>
          <cell r="L929" t="str">
            <v>002</v>
          </cell>
          <cell r="M929" t="str">
            <v>2009</v>
          </cell>
          <cell r="N929" t="str">
            <v>0003</v>
          </cell>
          <cell r="O929" t="str">
            <v>1006</v>
          </cell>
          <cell r="P929" t="str">
            <v>1101230</v>
          </cell>
          <cell r="Q929" t="str">
            <v>0003</v>
          </cell>
          <cell r="R929" t="str">
            <v>1070</v>
          </cell>
        </row>
        <row r="930">
          <cell r="A930">
            <v>47981267</v>
          </cell>
          <cell r="B930" t="str">
            <v>CUST_NEW SVC 3PH TP INSTALLATION</v>
          </cell>
          <cell r="C930" t="str">
            <v>HDC1</v>
          </cell>
          <cell r="D930"/>
          <cell r="E930"/>
          <cell r="F930"/>
          <cell r="G930" t="str">
            <v>S/101627/CN/AF1HI-3</v>
          </cell>
          <cell r="H930"/>
          <cell r="I930"/>
          <cell r="J930"/>
          <cell r="K930">
            <v>100</v>
          </cell>
          <cell r="L930" t="str">
            <v>002</v>
          </cell>
          <cell r="M930" t="str">
            <v>2009</v>
          </cell>
          <cell r="N930" t="str">
            <v>0003</v>
          </cell>
          <cell r="O930" t="str">
            <v>1006</v>
          </cell>
          <cell r="P930" t="str">
            <v>1101230</v>
          </cell>
          <cell r="Q930" t="str">
            <v>0003</v>
          </cell>
          <cell r="R930" t="str">
            <v>1070</v>
          </cell>
        </row>
        <row r="931">
          <cell r="A931">
            <v>47983119</v>
          </cell>
          <cell r="B931" t="str">
            <v>SDUG_GREYTON_PLACE</v>
          </cell>
          <cell r="C931" t="str">
            <v>HDC1</v>
          </cell>
          <cell r="D931"/>
          <cell r="E931"/>
          <cell r="F931"/>
          <cell r="G931" t="str">
            <v>S/101627/CN/AF1UI</v>
          </cell>
          <cell r="H931"/>
          <cell r="I931"/>
          <cell r="J931"/>
          <cell r="K931">
            <v>100</v>
          </cell>
          <cell r="L931" t="str">
            <v>004</v>
          </cell>
          <cell r="M931" t="str">
            <v>2009</v>
          </cell>
          <cell r="N931" t="str">
            <v>0003</v>
          </cell>
          <cell r="O931" t="str">
            <v>1006</v>
          </cell>
          <cell r="P931" t="str">
            <v>1101230</v>
          </cell>
          <cell r="Q931" t="str">
            <v>0003</v>
          </cell>
          <cell r="R931" t="str">
            <v>1070</v>
          </cell>
        </row>
        <row r="932">
          <cell r="A932">
            <v>47995628</v>
          </cell>
          <cell r="B932" t="str">
            <v>DDPR_09_SF43I_CONVERT 4700' FEEDER</v>
          </cell>
          <cell r="C932" t="str">
            <v>HDC2</v>
          </cell>
          <cell r="D932"/>
          <cell r="E932"/>
          <cell r="F932"/>
          <cell r="G932" t="str">
            <v>S/101653/CN/AF1AI</v>
          </cell>
          <cell r="H932"/>
          <cell r="I932"/>
          <cell r="J932"/>
          <cell r="K932">
            <v>100</v>
          </cell>
          <cell r="L932" t="str">
            <v>008</v>
          </cell>
          <cell r="M932" t="str">
            <v>2009</v>
          </cell>
          <cell r="N932" t="str">
            <v>0003</v>
          </cell>
          <cell r="O932" t="str">
            <v>1013</v>
          </cell>
          <cell r="P932" t="str">
            <v>1101201</v>
          </cell>
          <cell r="Q932" t="str">
            <v>0003</v>
          </cell>
          <cell r="R932" t="str">
            <v>1070</v>
          </cell>
        </row>
        <row r="933">
          <cell r="A933">
            <v>47995628</v>
          </cell>
          <cell r="B933" t="str">
            <v>DDPR_09_SF43I_CONVERT 4700' FEEDER</v>
          </cell>
          <cell r="C933" t="str">
            <v>HDC2</v>
          </cell>
          <cell r="D933"/>
          <cell r="E933"/>
          <cell r="F933"/>
          <cell r="G933" t="str">
            <v>S/101653/CN/AF1AI</v>
          </cell>
          <cell r="H933"/>
          <cell r="I933"/>
          <cell r="J933"/>
          <cell r="K933">
            <v>100</v>
          </cell>
          <cell r="L933" t="str">
            <v>008</v>
          </cell>
          <cell r="M933" t="str">
            <v>2009</v>
          </cell>
          <cell r="N933" t="str">
            <v>0003</v>
          </cell>
          <cell r="O933" t="str">
            <v>1013</v>
          </cell>
          <cell r="P933" t="str">
            <v>1101201</v>
          </cell>
          <cell r="Q933" t="str">
            <v>0003</v>
          </cell>
          <cell r="R933" t="str">
            <v>1070</v>
          </cell>
        </row>
        <row r="934">
          <cell r="A934">
            <v>47995628</v>
          </cell>
          <cell r="B934" t="str">
            <v>DDPR_09_SF43I_CONVERT 4700' FEEDER</v>
          </cell>
          <cell r="C934" t="str">
            <v>HDC2</v>
          </cell>
          <cell r="D934"/>
          <cell r="E934"/>
          <cell r="F934"/>
          <cell r="G934" t="str">
            <v>S/101653/CN/AF1AI</v>
          </cell>
          <cell r="H934"/>
          <cell r="I934"/>
          <cell r="J934"/>
          <cell r="K934">
            <v>70</v>
          </cell>
          <cell r="L934" t="str">
            <v>006</v>
          </cell>
          <cell r="M934" t="str">
            <v>2009</v>
          </cell>
          <cell r="N934" t="str">
            <v>0003</v>
          </cell>
          <cell r="O934" t="str">
            <v>1013</v>
          </cell>
          <cell r="P934" t="str">
            <v>1101201</v>
          </cell>
          <cell r="Q934" t="str">
            <v>0003</v>
          </cell>
          <cell r="R934" t="str">
            <v>1070</v>
          </cell>
        </row>
        <row r="935">
          <cell r="A935">
            <v>47995628</v>
          </cell>
          <cell r="B935" t="str">
            <v>DDPR_09_SF43I_CONVERT 4700' FEEDER</v>
          </cell>
          <cell r="C935" t="str">
            <v>HDC2</v>
          </cell>
          <cell r="D935"/>
          <cell r="E935"/>
          <cell r="F935"/>
          <cell r="G935" t="str">
            <v>S/101653/CN/AF1AR</v>
          </cell>
          <cell r="H935"/>
          <cell r="I935"/>
          <cell r="J935"/>
          <cell r="K935">
            <v>30</v>
          </cell>
          <cell r="L935" t="str">
            <v>006</v>
          </cell>
          <cell r="M935" t="str">
            <v>2009</v>
          </cell>
          <cell r="N935" t="str">
            <v>0003</v>
          </cell>
          <cell r="O935" t="str">
            <v>1013</v>
          </cell>
          <cell r="P935" t="str">
            <v>1101201</v>
          </cell>
          <cell r="Q935" t="str">
            <v>0003</v>
          </cell>
          <cell r="R935" t="str">
            <v>1070</v>
          </cell>
        </row>
        <row r="936">
          <cell r="A936">
            <v>48007573</v>
          </cell>
          <cell r="B936" t="str">
            <v>REHAB - 345KV CKT 97F (EXPENSE) MIF SCOR</v>
          </cell>
          <cell r="C936" t="str">
            <v>HTM4</v>
          </cell>
          <cell r="D936"/>
          <cell r="E936"/>
          <cell r="F936"/>
          <cell r="G936" t="str">
            <v>HLP/00/0054/TR/0001-E</v>
          </cell>
          <cell r="H936"/>
          <cell r="I936"/>
          <cell r="J936"/>
          <cell r="K936">
            <v>100</v>
          </cell>
          <cell r="L936" t="str">
            <v>011</v>
          </cell>
          <cell r="M936" t="str">
            <v>2009</v>
          </cell>
          <cell r="N936" t="str">
            <v>0003</v>
          </cell>
          <cell r="O936" t="str">
            <v>1005</v>
          </cell>
          <cell r="P936" t="str">
            <v>1101050</v>
          </cell>
          <cell r="Q936" t="str">
            <v>0003</v>
          </cell>
          <cell r="R936" t="str">
            <v>5710</v>
          </cell>
        </row>
        <row r="937">
          <cell r="A937">
            <v>48018591</v>
          </cell>
          <cell r="B937" t="str">
            <v>CUST_820 SHARON LN</v>
          </cell>
          <cell r="C937" t="str">
            <v>HDC2</v>
          </cell>
          <cell r="D937"/>
          <cell r="E937"/>
          <cell r="F937"/>
          <cell r="G937" t="str">
            <v>S/101556/CN/AF1HR</v>
          </cell>
          <cell r="H937"/>
          <cell r="I937"/>
          <cell r="J937"/>
          <cell r="K937">
            <v>30</v>
          </cell>
          <cell r="L937" t="str">
            <v>002</v>
          </cell>
          <cell r="M937" t="str">
            <v>2009</v>
          </cell>
          <cell r="N937" t="str">
            <v>0003</v>
          </cell>
          <cell r="O937" t="str">
            <v>1012</v>
          </cell>
          <cell r="P937" t="str">
            <v>1101170</v>
          </cell>
          <cell r="Q937" t="str">
            <v>0003</v>
          </cell>
          <cell r="R937" t="str">
            <v>1070</v>
          </cell>
        </row>
        <row r="938">
          <cell r="A938">
            <v>48018591</v>
          </cell>
          <cell r="B938" t="str">
            <v>CUST_820 SHARON LN</v>
          </cell>
          <cell r="C938" t="str">
            <v>HDC2</v>
          </cell>
          <cell r="D938"/>
          <cell r="E938"/>
          <cell r="F938"/>
          <cell r="G938" t="str">
            <v>S/101556/CN/AF1HI-4</v>
          </cell>
          <cell r="H938"/>
          <cell r="I938"/>
          <cell r="J938"/>
          <cell r="K938">
            <v>70</v>
          </cell>
          <cell r="L938" t="str">
            <v>002</v>
          </cell>
          <cell r="M938" t="str">
            <v>2009</v>
          </cell>
          <cell r="N938" t="str">
            <v>0003</v>
          </cell>
          <cell r="O938" t="str">
            <v>1012</v>
          </cell>
          <cell r="P938" t="str">
            <v>1101170</v>
          </cell>
          <cell r="Q938" t="str">
            <v>0003</v>
          </cell>
          <cell r="R938" t="str">
            <v>1070</v>
          </cell>
        </row>
        <row r="939">
          <cell r="A939">
            <v>48018591</v>
          </cell>
          <cell r="B939" t="str">
            <v>CUST_820 SHARON LN</v>
          </cell>
          <cell r="C939" t="str">
            <v>HDC2</v>
          </cell>
          <cell r="D939"/>
          <cell r="E939"/>
          <cell r="F939"/>
          <cell r="G939" t="str">
            <v>S/101556/CN/AF1HI-4</v>
          </cell>
          <cell r="H939"/>
          <cell r="I939"/>
          <cell r="J939"/>
          <cell r="K939">
            <v>100</v>
          </cell>
          <cell r="L939" t="str">
            <v>002</v>
          </cell>
          <cell r="M939" t="str">
            <v>2009</v>
          </cell>
          <cell r="N939" t="str">
            <v>0003</v>
          </cell>
          <cell r="O939" t="str">
            <v>1012</v>
          </cell>
          <cell r="P939" t="str">
            <v>1101170</v>
          </cell>
          <cell r="Q939" t="str">
            <v>0003</v>
          </cell>
          <cell r="R939" t="str">
            <v>1070</v>
          </cell>
        </row>
        <row r="940">
          <cell r="A940">
            <v>48018591</v>
          </cell>
          <cell r="B940" t="str">
            <v>CUST_820 SHARON LN</v>
          </cell>
          <cell r="C940" t="str">
            <v>HDC2</v>
          </cell>
          <cell r="D940"/>
          <cell r="E940"/>
          <cell r="F940"/>
          <cell r="G940" t="str">
            <v>S/101556/CN/AF1HI-4</v>
          </cell>
          <cell r="H940"/>
          <cell r="I940"/>
          <cell r="J940"/>
          <cell r="K940">
            <v>100</v>
          </cell>
          <cell r="L940" t="str">
            <v>002</v>
          </cell>
          <cell r="M940" t="str">
            <v>2009</v>
          </cell>
          <cell r="N940" t="str">
            <v>0003</v>
          </cell>
          <cell r="O940" t="str">
            <v>1012</v>
          </cell>
          <cell r="P940" t="str">
            <v>1101170</v>
          </cell>
          <cell r="Q940" t="str">
            <v>0003</v>
          </cell>
          <cell r="R940" t="str">
            <v>1070</v>
          </cell>
        </row>
        <row r="941">
          <cell r="A941">
            <v>48018591</v>
          </cell>
          <cell r="B941" t="str">
            <v>CUST_820 SHARON LN</v>
          </cell>
          <cell r="C941" t="str">
            <v>HDC2</v>
          </cell>
          <cell r="D941"/>
          <cell r="E941"/>
          <cell r="F941"/>
          <cell r="G941" t="str">
            <v>S/101556/CN/AF1HR</v>
          </cell>
          <cell r="H941"/>
          <cell r="I941"/>
          <cell r="J941"/>
          <cell r="K941">
            <v>30</v>
          </cell>
          <cell r="L941" t="str">
            <v>002</v>
          </cell>
          <cell r="M941" t="str">
            <v>2009</v>
          </cell>
          <cell r="N941" t="str">
            <v>0003</v>
          </cell>
          <cell r="O941" t="str">
            <v>1012</v>
          </cell>
          <cell r="P941" t="str">
            <v>1101170</v>
          </cell>
          <cell r="Q941" t="str">
            <v>0003</v>
          </cell>
          <cell r="R941" t="str">
            <v>1070</v>
          </cell>
        </row>
        <row r="942">
          <cell r="A942">
            <v>48018591</v>
          </cell>
          <cell r="B942" t="str">
            <v>CUST_820 SHARON LN</v>
          </cell>
          <cell r="C942" t="str">
            <v>HDC2</v>
          </cell>
          <cell r="D942"/>
          <cell r="E942"/>
          <cell r="F942"/>
          <cell r="G942" t="str">
            <v>S/101556/CN/AF1HI-4</v>
          </cell>
          <cell r="H942"/>
          <cell r="I942"/>
          <cell r="J942"/>
          <cell r="K942">
            <v>70</v>
          </cell>
          <cell r="L942" t="str">
            <v>002</v>
          </cell>
          <cell r="M942" t="str">
            <v>2009</v>
          </cell>
          <cell r="N942" t="str">
            <v>0003</v>
          </cell>
          <cell r="O942" t="str">
            <v>1012</v>
          </cell>
          <cell r="P942" t="str">
            <v>1101170</v>
          </cell>
          <cell r="Q942" t="str">
            <v>0003</v>
          </cell>
          <cell r="R942" t="str">
            <v>1070</v>
          </cell>
        </row>
        <row r="943">
          <cell r="A943">
            <v>48019175</v>
          </cell>
          <cell r="B943" t="str">
            <v>CUST_SECOND POINT OF SERVICE_CLUMC</v>
          </cell>
          <cell r="C943" t="str">
            <v>HDC1</v>
          </cell>
          <cell r="D943"/>
          <cell r="E943"/>
          <cell r="F943"/>
          <cell r="G943" t="str">
            <v>S/101574/CN/AF1HI-3</v>
          </cell>
          <cell r="H943"/>
          <cell r="I943"/>
          <cell r="J943"/>
          <cell r="K943">
            <v>100</v>
          </cell>
          <cell r="L943" t="str">
            <v>003</v>
          </cell>
          <cell r="M943" t="str">
            <v>2009</v>
          </cell>
          <cell r="N943" t="str">
            <v>0003</v>
          </cell>
          <cell r="O943" t="str">
            <v>1005</v>
          </cell>
          <cell r="P943" t="str">
            <v>1101160</v>
          </cell>
          <cell r="Q943" t="str">
            <v>0003</v>
          </cell>
          <cell r="R943" t="str">
            <v>1070</v>
          </cell>
        </row>
        <row r="944">
          <cell r="A944">
            <v>48019175</v>
          </cell>
          <cell r="B944" t="str">
            <v>CUST_SECOND POINT OF SERVICE_CLUMC</v>
          </cell>
          <cell r="C944" t="str">
            <v>HDC1</v>
          </cell>
          <cell r="D944"/>
          <cell r="E944"/>
          <cell r="F944"/>
          <cell r="G944" t="str">
            <v>S/101574/CN/AF1HI-3</v>
          </cell>
          <cell r="H944"/>
          <cell r="I944"/>
          <cell r="J944"/>
          <cell r="K944">
            <v>100</v>
          </cell>
          <cell r="L944" t="str">
            <v>003</v>
          </cell>
          <cell r="M944" t="str">
            <v>2009</v>
          </cell>
          <cell r="N944" t="str">
            <v>0003</v>
          </cell>
          <cell r="O944" t="str">
            <v>1005</v>
          </cell>
          <cell r="P944" t="str">
            <v>1101160</v>
          </cell>
          <cell r="Q944" t="str">
            <v>0003</v>
          </cell>
          <cell r="R944" t="str">
            <v>1070</v>
          </cell>
        </row>
        <row r="945">
          <cell r="A945">
            <v>48019175</v>
          </cell>
          <cell r="B945" t="str">
            <v>CUST_SECOND POINT OF SERVICE_CLUMC</v>
          </cell>
          <cell r="C945" t="str">
            <v>HDC1</v>
          </cell>
          <cell r="D945"/>
          <cell r="E945"/>
          <cell r="F945"/>
          <cell r="G945" t="str">
            <v>S/101574/CN/AF1HI-3</v>
          </cell>
          <cell r="H945"/>
          <cell r="I945"/>
          <cell r="J945"/>
          <cell r="K945">
            <v>100</v>
          </cell>
          <cell r="L945" t="str">
            <v>003</v>
          </cell>
          <cell r="M945" t="str">
            <v>2009</v>
          </cell>
          <cell r="N945" t="str">
            <v>0003</v>
          </cell>
          <cell r="O945" t="str">
            <v>1005</v>
          </cell>
          <cell r="P945" t="str">
            <v>1101160</v>
          </cell>
          <cell r="Q945" t="str">
            <v>0003</v>
          </cell>
          <cell r="R945" t="str">
            <v>1070</v>
          </cell>
        </row>
        <row r="946">
          <cell r="A946">
            <v>48019329</v>
          </cell>
          <cell r="B946" t="str">
            <v>SDUG_SHELDON RIDGE SEC 2</v>
          </cell>
          <cell r="C946" t="str">
            <v>HDC1</v>
          </cell>
          <cell r="D946"/>
          <cell r="E946"/>
          <cell r="F946"/>
          <cell r="G946" t="str">
            <v>S/101556/CN/AF1UI</v>
          </cell>
          <cell r="H946"/>
          <cell r="I946"/>
          <cell r="J946"/>
          <cell r="K946">
            <v>100</v>
          </cell>
          <cell r="L946" t="str">
            <v>003</v>
          </cell>
          <cell r="M946" t="str">
            <v>2009</v>
          </cell>
          <cell r="N946" t="str">
            <v>0003</v>
          </cell>
          <cell r="O946" t="str">
            <v>1012</v>
          </cell>
          <cell r="P946" t="str">
            <v>1101170</v>
          </cell>
          <cell r="Q946" t="str">
            <v>0003</v>
          </cell>
          <cell r="R946" t="str">
            <v>1070</v>
          </cell>
        </row>
        <row r="947">
          <cell r="A947">
            <v>48019329</v>
          </cell>
          <cell r="B947" t="str">
            <v>SDUG_SHELDON RIDGE SEC 2</v>
          </cell>
          <cell r="C947" t="str">
            <v>HDC1</v>
          </cell>
          <cell r="D947"/>
          <cell r="E947"/>
          <cell r="F947"/>
          <cell r="G947" t="str">
            <v>S/101556/CN/AF1UI</v>
          </cell>
          <cell r="H947"/>
          <cell r="I947"/>
          <cell r="J947"/>
          <cell r="K947">
            <v>100</v>
          </cell>
          <cell r="L947" t="str">
            <v>004</v>
          </cell>
          <cell r="M947" t="str">
            <v>2009</v>
          </cell>
          <cell r="N947" t="str">
            <v>0003</v>
          </cell>
          <cell r="O947" t="str">
            <v>1012</v>
          </cell>
          <cell r="P947" t="str">
            <v>1101170</v>
          </cell>
          <cell r="Q947" t="str">
            <v>0003</v>
          </cell>
          <cell r="R947" t="str">
            <v>1070</v>
          </cell>
        </row>
        <row r="948">
          <cell r="A948">
            <v>48019329</v>
          </cell>
          <cell r="B948" t="str">
            <v>SDUG_SHELDON RIDGE SEC 2</v>
          </cell>
          <cell r="C948" t="str">
            <v>HDC1</v>
          </cell>
          <cell r="D948"/>
          <cell r="E948"/>
          <cell r="F948"/>
          <cell r="G948" t="str">
            <v>S/101556/CN/AF1UI</v>
          </cell>
          <cell r="H948"/>
          <cell r="I948"/>
          <cell r="J948"/>
          <cell r="K948">
            <v>100</v>
          </cell>
          <cell r="L948" t="str">
            <v>004</v>
          </cell>
          <cell r="M948" t="str">
            <v>2009</v>
          </cell>
          <cell r="N948" t="str">
            <v>0003</v>
          </cell>
          <cell r="O948" t="str">
            <v>1012</v>
          </cell>
          <cell r="P948" t="str">
            <v>1101170</v>
          </cell>
          <cell r="Q948" t="str">
            <v>0003</v>
          </cell>
          <cell r="R948" t="str">
            <v>1070</v>
          </cell>
        </row>
        <row r="949">
          <cell r="A949">
            <v>48019329</v>
          </cell>
          <cell r="B949" t="str">
            <v>SDUG_SHELDON RIDGE SEC 2</v>
          </cell>
          <cell r="C949" t="str">
            <v>HDC1</v>
          </cell>
          <cell r="D949"/>
          <cell r="E949"/>
          <cell r="F949"/>
          <cell r="G949" t="str">
            <v>S/101556/CN/AF1UI</v>
          </cell>
          <cell r="H949"/>
          <cell r="I949"/>
          <cell r="J949"/>
          <cell r="K949">
            <v>100</v>
          </cell>
          <cell r="L949" t="str">
            <v>004</v>
          </cell>
          <cell r="M949" t="str">
            <v>2009</v>
          </cell>
          <cell r="N949" t="str">
            <v>0003</v>
          </cell>
          <cell r="O949" t="str">
            <v>1012</v>
          </cell>
          <cell r="P949" t="str">
            <v>1101170</v>
          </cell>
          <cell r="Q949" t="str">
            <v>0003</v>
          </cell>
          <cell r="R949" t="str">
            <v>1070</v>
          </cell>
        </row>
        <row r="950">
          <cell r="A950">
            <v>48022421</v>
          </cell>
          <cell r="B950" t="str">
            <v>NEW 500 KVA PMT 167' TP 0903SOX</v>
          </cell>
          <cell r="C950" t="str">
            <v>HXC1</v>
          </cell>
          <cell r="D950"/>
          <cell r="E950"/>
          <cell r="F950"/>
          <cell r="G950" t="str">
            <v>S/101762/CN/CF1R-I-2</v>
          </cell>
          <cell r="H950"/>
          <cell r="I950"/>
          <cell r="J950"/>
          <cell r="K950">
            <v>100</v>
          </cell>
          <cell r="L950" t="str">
            <v>004</v>
          </cell>
          <cell r="M950" t="str">
            <v>2009</v>
          </cell>
          <cell r="N950" t="str">
            <v>0003</v>
          </cell>
          <cell r="O950" t="str">
            <v>1008</v>
          </cell>
          <cell r="P950" t="str">
            <v>1101245</v>
          </cell>
          <cell r="Q950" t="str">
            <v>0003</v>
          </cell>
          <cell r="R950" t="str">
            <v>1070</v>
          </cell>
        </row>
        <row r="951">
          <cell r="A951">
            <v>48022421</v>
          </cell>
          <cell r="B951" t="str">
            <v>NEW 500 KVA PMT 167' TP 0903SOX</v>
          </cell>
          <cell r="C951" t="str">
            <v>HXC1</v>
          </cell>
          <cell r="D951"/>
          <cell r="E951"/>
          <cell r="F951"/>
          <cell r="G951" t="str">
            <v>S/101762/CN/CF1R-I-2</v>
          </cell>
          <cell r="H951"/>
          <cell r="I951"/>
          <cell r="J951"/>
          <cell r="K951">
            <v>100</v>
          </cell>
          <cell r="L951" t="str">
            <v>004</v>
          </cell>
          <cell r="M951" t="str">
            <v>2009</v>
          </cell>
          <cell r="N951" t="str">
            <v>0003</v>
          </cell>
          <cell r="O951" t="str">
            <v>1008</v>
          </cell>
          <cell r="P951" t="str">
            <v>1101245</v>
          </cell>
          <cell r="Q951" t="str">
            <v>0003</v>
          </cell>
          <cell r="R951" t="str">
            <v>1070</v>
          </cell>
        </row>
        <row r="952">
          <cell r="A952">
            <v>48022421</v>
          </cell>
          <cell r="B952" t="str">
            <v>NEW 500 KVA PMT 167' TP 0903SOX</v>
          </cell>
          <cell r="C952" t="str">
            <v>HXC1</v>
          </cell>
          <cell r="D952"/>
          <cell r="E952"/>
          <cell r="F952"/>
          <cell r="G952" t="str">
            <v>S/101762/CN/CF1R-I-2</v>
          </cell>
          <cell r="H952"/>
          <cell r="I952"/>
          <cell r="J952"/>
          <cell r="K952">
            <v>100</v>
          </cell>
          <cell r="L952" t="str">
            <v>007</v>
          </cell>
          <cell r="M952" t="str">
            <v>2009</v>
          </cell>
          <cell r="N952" t="str">
            <v>0003</v>
          </cell>
          <cell r="O952" t="str">
            <v>1008</v>
          </cell>
          <cell r="P952" t="str">
            <v>1101245</v>
          </cell>
          <cell r="Q952" t="str">
            <v>0003</v>
          </cell>
          <cell r="R952" t="str">
            <v>1070</v>
          </cell>
        </row>
        <row r="953">
          <cell r="A953">
            <v>48022421</v>
          </cell>
          <cell r="B953" t="str">
            <v>NEW 500 KVA PMT 167' TP 0903SOX</v>
          </cell>
          <cell r="C953" t="str">
            <v>HXC1</v>
          </cell>
          <cell r="D953"/>
          <cell r="E953"/>
          <cell r="F953"/>
          <cell r="G953" t="str">
            <v>S/101762/CN/CF1R-I-2</v>
          </cell>
          <cell r="H953"/>
          <cell r="I953"/>
          <cell r="J953"/>
          <cell r="K953">
            <v>100</v>
          </cell>
          <cell r="L953" t="str">
            <v>007</v>
          </cell>
          <cell r="M953" t="str">
            <v>2009</v>
          </cell>
          <cell r="N953" t="str">
            <v>0003</v>
          </cell>
          <cell r="O953" t="str">
            <v>1008</v>
          </cell>
          <cell r="P953" t="str">
            <v>1101245</v>
          </cell>
          <cell r="Q953" t="str">
            <v>0003</v>
          </cell>
          <cell r="R953" t="str">
            <v>1070</v>
          </cell>
        </row>
        <row r="954">
          <cell r="A954">
            <v>48022421</v>
          </cell>
          <cell r="B954" t="str">
            <v>NEW 500 KVA PMT 167' TP 0903SOX</v>
          </cell>
          <cell r="C954" t="str">
            <v>HXC1</v>
          </cell>
          <cell r="D954"/>
          <cell r="E954"/>
          <cell r="F954"/>
          <cell r="G954" t="str">
            <v>S/101762/CN/CF1R-I-2</v>
          </cell>
          <cell r="H954"/>
          <cell r="I954"/>
          <cell r="J954"/>
          <cell r="K954">
            <v>100</v>
          </cell>
          <cell r="L954" t="str">
            <v>007</v>
          </cell>
          <cell r="M954" t="str">
            <v>2009</v>
          </cell>
          <cell r="N954" t="str">
            <v>0003</v>
          </cell>
          <cell r="O954" t="str">
            <v>1008</v>
          </cell>
          <cell r="P954" t="str">
            <v>1101245</v>
          </cell>
          <cell r="Q954" t="str">
            <v>0003</v>
          </cell>
          <cell r="R954" t="str">
            <v>1070</v>
          </cell>
        </row>
        <row r="955">
          <cell r="A955">
            <v>48023057</v>
          </cell>
          <cell r="B955" t="str">
            <v>CUST_1601 SAWDUST, LLC, RELOCATION FOR</v>
          </cell>
          <cell r="C955" t="str">
            <v>HDC2</v>
          </cell>
          <cell r="D955"/>
          <cell r="E955"/>
          <cell r="F955"/>
          <cell r="G955" t="str">
            <v>S/101675/CE/AD2DI</v>
          </cell>
          <cell r="H955"/>
          <cell r="I955"/>
          <cell r="J955"/>
          <cell r="K955">
            <v>100</v>
          </cell>
          <cell r="L955" t="str">
            <v>003</v>
          </cell>
          <cell r="M955" t="str">
            <v>2009</v>
          </cell>
          <cell r="N955" t="str">
            <v>0003</v>
          </cell>
          <cell r="O955" t="str">
            <v>1021</v>
          </cell>
          <cell r="P955" t="str">
            <v>1101110</v>
          </cell>
          <cell r="Q955" t="str">
            <v>0003</v>
          </cell>
          <cell r="R955" t="str">
            <v>1070</v>
          </cell>
        </row>
        <row r="956">
          <cell r="A956">
            <v>48023057</v>
          </cell>
          <cell r="B956" t="str">
            <v>CUST_1601 SAWDUST, LLC, RELOCATION FOR</v>
          </cell>
          <cell r="C956" t="str">
            <v>HDC2</v>
          </cell>
          <cell r="D956"/>
          <cell r="E956"/>
          <cell r="F956"/>
          <cell r="G956" t="str">
            <v>S/101675/CE/AD2DI</v>
          </cell>
          <cell r="H956"/>
          <cell r="I956"/>
          <cell r="J956"/>
          <cell r="K956">
            <v>70</v>
          </cell>
          <cell r="L956" t="str">
            <v>003</v>
          </cell>
          <cell r="M956" t="str">
            <v>2009</v>
          </cell>
          <cell r="N956" t="str">
            <v>0003</v>
          </cell>
          <cell r="O956" t="str">
            <v>1021</v>
          </cell>
          <cell r="P956" t="str">
            <v>1101110</v>
          </cell>
          <cell r="Q956" t="str">
            <v>0003</v>
          </cell>
          <cell r="R956" t="str">
            <v>1070</v>
          </cell>
        </row>
        <row r="957">
          <cell r="A957">
            <v>48023057</v>
          </cell>
          <cell r="B957" t="str">
            <v>CUST_1601 SAWDUST, LLC, RELOCATION FOR</v>
          </cell>
          <cell r="C957" t="str">
            <v>HDC2</v>
          </cell>
          <cell r="D957"/>
          <cell r="E957"/>
          <cell r="F957"/>
          <cell r="G957" t="str">
            <v>S/101675/CE/AD2DR</v>
          </cell>
          <cell r="H957"/>
          <cell r="I957"/>
          <cell r="J957"/>
          <cell r="K957">
            <v>30</v>
          </cell>
          <cell r="L957" t="str">
            <v>003</v>
          </cell>
          <cell r="M957" t="str">
            <v>2009</v>
          </cell>
          <cell r="N957" t="str">
            <v>0003</v>
          </cell>
          <cell r="O957" t="str">
            <v>1021</v>
          </cell>
          <cell r="P957" t="str">
            <v>1101110</v>
          </cell>
          <cell r="Q957" t="str">
            <v>0003</v>
          </cell>
          <cell r="R957" t="str">
            <v>1070</v>
          </cell>
        </row>
        <row r="958">
          <cell r="A958">
            <v>48037614</v>
          </cell>
          <cell r="B958" t="str">
            <v>NEW PMT 50 &amp; 100 KVA, ±355'1/0_0903SOX R</v>
          </cell>
          <cell r="C958" t="str">
            <v>HXC1</v>
          </cell>
          <cell r="D958"/>
          <cell r="E958"/>
          <cell r="F958"/>
          <cell r="G958" t="str">
            <v>S/101762/CN/CF1R-I-2</v>
          </cell>
          <cell r="H958"/>
          <cell r="I958"/>
          <cell r="J958"/>
          <cell r="K958">
            <v>100</v>
          </cell>
          <cell r="L958" t="str">
            <v>009</v>
          </cell>
          <cell r="M958" t="str">
            <v>2009</v>
          </cell>
          <cell r="N958" t="str">
            <v>0003</v>
          </cell>
          <cell r="O958" t="str">
            <v>1008</v>
          </cell>
          <cell r="P958" t="str">
            <v>1101245</v>
          </cell>
          <cell r="Q958" t="str">
            <v>0003</v>
          </cell>
          <cell r="R958" t="str">
            <v>1070</v>
          </cell>
        </row>
        <row r="959">
          <cell r="A959">
            <v>48037614</v>
          </cell>
          <cell r="B959" t="str">
            <v>NEW PMT 50 &amp; 100 KVA, ±355'1/0_0903SOX R</v>
          </cell>
          <cell r="C959" t="str">
            <v>HXC1</v>
          </cell>
          <cell r="D959"/>
          <cell r="E959"/>
          <cell r="F959"/>
          <cell r="G959" t="str">
            <v>S/101762/CN/CF1R-I-2</v>
          </cell>
          <cell r="H959"/>
          <cell r="I959"/>
          <cell r="J959"/>
          <cell r="K959">
            <v>100</v>
          </cell>
          <cell r="L959" t="str">
            <v>011</v>
          </cell>
          <cell r="M959" t="str">
            <v>2009</v>
          </cell>
          <cell r="N959" t="str">
            <v>0003</v>
          </cell>
          <cell r="O959" t="str">
            <v>1008</v>
          </cell>
          <cell r="P959" t="str">
            <v>1101245</v>
          </cell>
          <cell r="Q959" t="str">
            <v>0003</v>
          </cell>
          <cell r="R959" t="str">
            <v>1070</v>
          </cell>
        </row>
        <row r="960">
          <cell r="A960">
            <v>48037614</v>
          </cell>
          <cell r="B960" t="str">
            <v>NEW PMT 50 &amp; 100 KVA, ±355'1/0_0903SOX R</v>
          </cell>
          <cell r="C960" t="str">
            <v>HXC1</v>
          </cell>
          <cell r="D960"/>
          <cell r="E960"/>
          <cell r="F960"/>
          <cell r="G960" t="str">
            <v>S/101762/CN/CF1R-I-2</v>
          </cell>
          <cell r="H960"/>
          <cell r="I960"/>
          <cell r="J960"/>
          <cell r="K960">
            <v>100</v>
          </cell>
          <cell r="L960" t="str">
            <v>011</v>
          </cell>
          <cell r="M960" t="str">
            <v>2009</v>
          </cell>
          <cell r="N960" t="str">
            <v>0003</v>
          </cell>
          <cell r="O960" t="str">
            <v>1008</v>
          </cell>
          <cell r="P960" t="str">
            <v>1101245</v>
          </cell>
          <cell r="Q960" t="str">
            <v>0003</v>
          </cell>
          <cell r="R960" t="str">
            <v>1070</v>
          </cell>
        </row>
        <row r="961">
          <cell r="A961">
            <v>48037614</v>
          </cell>
          <cell r="B961" t="str">
            <v>NEW PMT 50 &amp; 100 KVA, ±355'1/0_0903SOX R</v>
          </cell>
          <cell r="C961" t="str">
            <v>HXC1</v>
          </cell>
          <cell r="D961"/>
          <cell r="E961"/>
          <cell r="F961"/>
          <cell r="G961" t="str">
            <v>S/101762/CN/CF1R-I-2</v>
          </cell>
          <cell r="H961"/>
          <cell r="I961"/>
          <cell r="J961"/>
          <cell r="K961">
            <v>100</v>
          </cell>
          <cell r="L961" t="str">
            <v>011</v>
          </cell>
          <cell r="M961" t="str">
            <v>2009</v>
          </cell>
          <cell r="N961" t="str">
            <v>0003</v>
          </cell>
          <cell r="O961" t="str">
            <v>1008</v>
          </cell>
          <cell r="P961" t="str">
            <v>1101245</v>
          </cell>
          <cell r="Q961" t="str">
            <v>0003</v>
          </cell>
          <cell r="R961" t="str">
            <v>1070</v>
          </cell>
        </row>
        <row r="962">
          <cell r="A962">
            <v>48037614</v>
          </cell>
          <cell r="B962" t="str">
            <v>NEW PMT 50 &amp; 100 KVA, ±355'1/0_0903SOX R</v>
          </cell>
          <cell r="C962" t="str">
            <v>HXC1</v>
          </cell>
          <cell r="D962"/>
          <cell r="E962"/>
          <cell r="F962"/>
          <cell r="G962" t="str">
            <v>S/101762/CN/CF1R-I-2</v>
          </cell>
          <cell r="H962"/>
          <cell r="I962"/>
          <cell r="J962"/>
          <cell r="K962">
            <v>100</v>
          </cell>
          <cell r="L962" t="str">
            <v>011</v>
          </cell>
          <cell r="M962" t="str">
            <v>2009</v>
          </cell>
          <cell r="N962" t="str">
            <v>0003</v>
          </cell>
          <cell r="O962" t="str">
            <v>1008</v>
          </cell>
          <cell r="P962" t="str">
            <v>1101245</v>
          </cell>
          <cell r="Q962" t="str">
            <v>0003</v>
          </cell>
          <cell r="R962" t="str">
            <v>1070</v>
          </cell>
        </row>
        <row r="963">
          <cell r="A963">
            <v>48044098</v>
          </cell>
          <cell r="B963" t="str">
            <v>SDUG_KLUGE LAKE_JT# 2219</v>
          </cell>
          <cell r="C963" t="str">
            <v>HDC1</v>
          </cell>
          <cell r="D963"/>
          <cell r="E963"/>
          <cell r="F963"/>
          <cell r="G963" t="str">
            <v>S/101574/CN/AF1UI-1</v>
          </cell>
          <cell r="H963"/>
          <cell r="I963"/>
          <cell r="J963"/>
          <cell r="K963">
            <v>100</v>
          </cell>
          <cell r="L963" t="str">
            <v>012</v>
          </cell>
          <cell r="M963" t="str">
            <v>2009</v>
          </cell>
          <cell r="N963" t="str">
            <v>0003</v>
          </cell>
          <cell r="O963" t="str">
            <v>1017</v>
          </cell>
          <cell r="P963" t="str">
            <v>1101160</v>
          </cell>
          <cell r="Q963" t="str">
            <v>0003</v>
          </cell>
          <cell r="R963" t="str">
            <v>1070</v>
          </cell>
        </row>
        <row r="964">
          <cell r="A964">
            <v>48044098</v>
          </cell>
          <cell r="B964" t="str">
            <v>SDUG_KLUGE LAKE_JT# 2219</v>
          </cell>
          <cell r="C964" t="str">
            <v>HDC1</v>
          </cell>
          <cell r="D964"/>
          <cell r="E964"/>
          <cell r="F964"/>
          <cell r="G964" t="str">
            <v>S/101574/CN/AF1UI-1</v>
          </cell>
          <cell r="H964"/>
          <cell r="I964"/>
          <cell r="J964"/>
          <cell r="K964">
            <v>100</v>
          </cell>
          <cell r="L964" t="str">
            <v>012</v>
          </cell>
          <cell r="M964" t="str">
            <v>2009</v>
          </cell>
          <cell r="N964" t="str">
            <v>0003</v>
          </cell>
          <cell r="O964" t="str">
            <v>1017</v>
          </cell>
          <cell r="P964" t="str">
            <v>1101160</v>
          </cell>
          <cell r="Q964" t="str">
            <v>0003</v>
          </cell>
          <cell r="R964" t="str">
            <v>1070</v>
          </cell>
        </row>
        <row r="965">
          <cell r="A965">
            <v>48044098</v>
          </cell>
          <cell r="B965" t="str">
            <v>SDUG_KLUGE LAKE_JT# 2219</v>
          </cell>
          <cell r="C965" t="str">
            <v>HDC1</v>
          </cell>
          <cell r="D965"/>
          <cell r="E965"/>
          <cell r="F965"/>
          <cell r="G965" t="str">
            <v>S/101574/CN/AF1UI-1</v>
          </cell>
          <cell r="H965"/>
          <cell r="I965"/>
          <cell r="J965"/>
          <cell r="K965">
            <v>100</v>
          </cell>
          <cell r="L965" t="str">
            <v>012</v>
          </cell>
          <cell r="M965" t="str">
            <v>2009</v>
          </cell>
          <cell r="N965" t="str">
            <v>0003</v>
          </cell>
          <cell r="O965" t="str">
            <v>1017</v>
          </cell>
          <cell r="P965" t="str">
            <v>1101160</v>
          </cell>
          <cell r="Q965" t="str">
            <v>0003</v>
          </cell>
          <cell r="R965" t="str">
            <v>1070</v>
          </cell>
        </row>
        <row r="966">
          <cell r="A966">
            <v>48044098</v>
          </cell>
          <cell r="B966" t="str">
            <v>SDUG_KLUGE LAKE_JT# 2219</v>
          </cell>
          <cell r="C966" t="str">
            <v>HDC1</v>
          </cell>
          <cell r="D966"/>
          <cell r="E966"/>
          <cell r="F966"/>
          <cell r="G966" t="str">
            <v>S/101574/CN/AF1UI-1</v>
          </cell>
          <cell r="H966"/>
          <cell r="I966"/>
          <cell r="J966"/>
          <cell r="K966">
            <v>100</v>
          </cell>
          <cell r="L966" t="str">
            <v>012</v>
          </cell>
          <cell r="M966" t="str">
            <v>2009</v>
          </cell>
          <cell r="N966" t="str">
            <v>0003</v>
          </cell>
          <cell r="O966" t="str">
            <v>1017</v>
          </cell>
          <cell r="P966" t="str">
            <v>1101160</v>
          </cell>
          <cell r="Q966" t="str">
            <v>0003</v>
          </cell>
          <cell r="R966" t="str">
            <v>1070</v>
          </cell>
        </row>
        <row r="967">
          <cell r="A967">
            <v>48045633</v>
          </cell>
          <cell r="B967" t="str">
            <v>Cust_0_0_7491 Curry Rd. (CANCEL)</v>
          </cell>
          <cell r="C967" t="str">
            <v>HDC1</v>
          </cell>
          <cell r="D967"/>
          <cell r="E967"/>
          <cell r="F967"/>
          <cell r="G967" t="str">
            <v>S/101556/CN/AF1HI-4</v>
          </cell>
          <cell r="H967"/>
          <cell r="I967"/>
          <cell r="J967"/>
          <cell r="K967">
            <v>100</v>
          </cell>
          <cell r="L967" t="str">
            <v>004</v>
          </cell>
          <cell r="M967" t="str">
            <v>2009</v>
          </cell>
          <cell r="N967" t="str">
            <v>0003</v>
          </cell>
          <cell r="O967" t="str">
            <v>1012</v>
          </cell>
          <cell r="P967" t="str">
            <v>1101170</v>
          </cell>
          <cell r="Q967" t="str">
            <v>0003</v>
          </cell>
          <cell r="R967" t="str">
            <v>1070</v>
          </cell>
        </row>
        <row r="968">
          <cell r="A968">
            <v>48045633</v>
          </cell>
          <cell r="B968" t="str">
            <v>Cust_0_0_7491 Curry Rd. (CANCEL)</v>
          </cell>
          <cell r="C968" t="str">
            <v>HDC1</v>
          </cell>
          <cell r="D968"/>
          <cell r="E968"/>
          <cell r="F968"/>
          <cell r="G968" t="str">
            <v>S/101556/CN/AF1HI-4</v>
          </cell>
          <cell r="H968"/>
          <cell r="I968"/>
          <cell r="J968"/>
          <cell r="K968">
            <v>100</v>
          </cell>
          <cell r="L968" t="str">
            <v>004</v>
          </cell>
          <cell r="M968" t="str">
            <v>2009</v>
          </cell>
          <cell r="N968" t="str">
            <v>0003</v>
          </cell>
          <cell r="O968" t="str">
            <v>1012</v>
          </cell>
          <cell r="P968" t="str">
            <v>1101170</v>
          </cell>
          <cell r="Q968" t="str">
            <v>0003</v>
          </cell>
          <cell r="R968" t="str">
            <v>1070</v>
          </cell>
        </row>
        <row r="969">
          <cell r="A969">
            <v>48045633</v>
          </cell>
          <cell r="B969" t="str">
            <v>Cust_0_0_7491 Curry Rd. (CANCEL)</v>
          </cell>
          <cell r="C969" t="str">
            <v>HDC1</v>
          </cell>
          <cell r="D969"/>
          <cell r="E969"/>
          <cell r="F969"/>
          <cell r="G969" t="str">
            <v>S/101556/CN/AF1HI-4</v>
          </cell>
          <cell r="H969"/>
          <cell r="I969"/>
          <cell r="J969"/>
          <cell r="K969">
            <v>100</v>
          </cell>
          <cell r="L969" t="str">
            <v>004</v>
          </cell>
          <cell r="M969" t="str">
            <v>2009</v>
          </cell>
          <cell r="N969" t="str">
            <v>0003</v>
          </cell>
          <cell r="O969" t="str">
            <v>1012</v>
          </cell>
          <cell r="P969" t="str">
            <v>1101170</v>
          </cell>
          <cell r="Q969" t="str">
            <v>0003</v>
          </cell>
          <cell r="R969" t="str">
            <v>1070</v>
          </cell>
        </row>
        <row r="970">
          <cell r="A970">
            <v>48046367</v>
          </cell>
          <cell r="B970" t="str">
            <v>NEW PMT 300 KVA,180 FT OF 3-1/0, TP 0902</v>
          </cell>
          <cell r="C970" t="str">
            <v>HXC1</v>
          </cell>
          <cell r="D970"/>
          <cell r="E970"/>
          <cell r="F970"/>
          <cell r="G970" t="str">
            <v>S/101762/CN/CF1R-I-2</v>
          </cell>
          <cell r="H970"/>
          <cell r="I970"/>
          <cell r="J970"/>
          <cell r="K970">
            <v>100</v>
          </cell>
          <cell r="L970" t="str">
            <v>003</v>
          </cell>
          <cell r="M970" t="str">
            <v>2009</v>
          </cell>
          <cell r="N970" t="str">
            <v>0003</v>
          </cell>
          <cell r="O970" t="str">
            <v>1008</v>
          </cell>
          <cell r="P970" t="str">
            <v>1101245</v>
          </cell>
          <cell r="Q970" t="str">
            <v>0003</v>
          </cell>
          <cell r="R970" t="str">
            <v>1070</v>
          </cell>
        </row>
        <row r="971">
          <cell r="A971">
            <v>48046367</v>
          </cell>
          <cell r="B971" t="str">
            <v>NEW PMT 300 KVA,180 FT OF 3-1/0, TP 0902</v>
          </cell>
          <cell r="C971" t="str">
            <v>HXC1</v>
          </cell>
          <cell r="D971"/>
          <cell r="E971"/>
          <cell r="F971"/>
          <cell r="G971" t="str">
            <v>S/101762/CN/CF1R-I-2</v>
          </cell>
          <cell r="H971"/>
          <cell r="I971"/>
          <cell r="J971"/>
          <cell r="K971">
            <v>100</v>
          </cell>
          <cell r="L971" t="str">
            <v>003</v>
          </cell>
          <cell r="M971" t="str">
            <v>2009</v>
          </cell>
          <cell r="N971" t="str">
            <v>0003</v>
          </cell>
          <cell r="O971" t="str">
            <v>1008</v>
          </cell>
          <cell r="P971" t="str">
            <v>1101245</v>
          </cell>
          <cell r="Q971" t="str">
            <v>0003</v>
          </cell>
          <cell r="R971" t="str">
            <v>1070</v>
          </cell>
        </row>
        <row r="972">
          <cell r="A972">
            <v>48046367</v>
          </cell>
          <cell r="B972" t="str">
            <v>NEW PMT 300 KVA,180 FT OF 3-1/0, TP 0902</v>
          </cell>
          <cell r="C972" t="str">
            <v>HXC1</v>
          </cell>
          <cell r="D972"/>
          <cell r="E972"/>
          <cell r="F972"/>
          <cell r="G972" t="str">
            <v>S/101762/CN/CF1R-I-2</v>
          </cell>
          <cell r="H972"/>
          <cell r="I972"/>
          <cell r="J972"/>
          <cell r="K972">
            <v>100</v>
          </cell>
          <cell r="L972" t="str">
            <v>004</v>
          </cell>
          <cell r="M972" t="str">
            <v>2009</v>
          </cell>
          <cell r="N972" t="str">
            <v>0003</v>
          </cell>
          <cell r="O972" t="str">
            <v>1008</v>
          </cell>
          <cell r="P972" t="str">
            <v>1101245</v>
          </cell>
          <cell r="Q972" t="str">
            <v>0003</v>
          </cell>
          <cell r="R972" t="str">
            <v>1070</v>
          </cell>
        </row>
        <row r="973">
          <cell r="A973">
            <v>48046367</v>
          </cell>
          <cell r="B973" t="str">
            <v>NEW PMT 300 KVA,180 FT OF 3-1/0, TP 0902</v>
          </cell>
          <cell r="C973" t="str">
            <v>HXC1</v>
          </cell>
          <cell r="D973"/>
          <cell r="E973"/>
          <cell r="F973"/>
          <cell r="G973" t="str">
            <v>S/101762/CN/CF1R-I-2</v>
          </cell>
          <cell r="H973"/>
          <cell r="I973"/>
          <cell r="J973"/>
          <cell r="K973">
            <v>100</v>
          </cell>
          <cell r="L973" t="str">
            <v>004</v>
          </cell>
          <cell r="M973" t="str">
            <v>2009</v>
          </cell>
          <cell r="N973" t="str">
            <v>0003</v>
          </cell>
          <cell r="O973" t="str">
            <v>1008</v>
          </cell>
          <cell r="P973" t="str">
            <v>1101245</v>
          </cell>
          <cell r="Q973" t="str">
            <v>0003</v>
          </cell>
          <cell r="R973" t="str">
            <v>1070</v>
          </cell>
        </row>
        <row r="974">
          <cell r="A974">
            <v>48046367</v>
          </cell>
          <cell r="B974" t="str">
            <v>NEW PMT 300 KVA,180 FT OF 3-1/0, TP 0902</v>
          </cell>
          <cell r="C974" t="str">
            <v>HXC1</v>
          </cell>
          <cell r="D974"/>
          <cell r="E974"/>
          <cell r="F974"/>
          <cell r="G974" t="str">
            <v>S/101762/CN/CF1R-I-2</v>
          </cell>
          <cell r="H974"/>
          <cell r="I974"/>
          <cell r="J974"/>
          <cell r="K974">
            <v>100</v>
          </cell>
          <cell r="L974" t="str">
            <v>004</v>
          </cell>
          <cell r="M974" t="str">
            <v>2009</v>
          </cell>
          <cell r="N974" t="str">
            <v>0003</v>
          </cell>
          <cell r="O974" t="str">
            <v>1008</v>
          </cell>
          <cell r="P974" t="str">
            <v>1101245</v>
          </cell>
          <cell r="Q974" t="str">
            <v>0003</v>
          </cell>
          <cell r="R974" t="str">
            <v>1070</v>
          </cell>
        </row>
        <row r="975">
          <cell r="A975">
            <v>48056170</v>
          </cell>
          <cell r="B975" t="str">
            <v>CUST_08_18102 1/2 SOLOMON RD.</v>
          </cell>
          <cell r="C975" t="str">
            <v>HDC2</v>
          </cell>
          <cell r="D975"/>
          <cell r="E975"/>
          <cell r="F975"/>
          <cell r="G975" t="str">
            <v>S/101678/CN/AF1HR</v>
          </cell>
          <cell r="H975"/>
          <cell r="I975"/>
          <cell r="J975"/>
          <cell r="K975">
            <v>30</v>
          </cell>
          <cell r="L975" t="str">
            <v>007</v>
          </cell>
          <cell r="M975" t="str">
            <v>2009</v>
          </cell>
          <cell r="N975" t="str">
            <v>0003</v>
          </cell>
          <cell r="O975" t="str">
            <v>1017</v>
          </cell>
          <cell r="P975" t="str">
            <v>1101120</v>
          </cell>
          <cell r="Q975" t="str">
            <v>0003</v>
          </cell>
          <cell r="R975" t="str">
            <v>1070</v>
          </cell>
        </row>
        <row r="976">
          <cell r="A976">
            <v>48056170</v>
          </cell>
          <cell r="B976" t="str">
            <v>CUST_08_18102 1/2 SOLOMON RD.</v>
          </cell>
          <cell r="C976" t="str">
            <v>HDC2</v>
          </cell>
          <cell r="D976"/>
          <cell r="E976"/>
          <cell r="F976"/>
          <cell r="G976" t="str">
            <v>S/101678/CN/AF1HI-6</v>
          </cell>
          <cell r="H976"/>
          <cell r="I976"/>
          <cell r="J976"/>
          <cell r="K976">
            <v>70</v>
          </cell>
          <cell r="L976" t="str">
            <v>007</v>
          </cell>
          <cell r="M976" t="str">
            <v>2009</v>
          </cell>
          <cell r="N976" t="str">
            <v>0003</v>
          </cell>
          <cell r="O976" t="str">
            <v>1017</v>
          </cell>
          <cell r="P976" t="str">
            <v>1101120</v>
          </cell>
          <cell r="Q976" t="str">
            <v>0003</v>
          </cell>
          <cell r="R976" t="str">
            <v>1070</v>
          </cell>
        </row>
        <row r="977">
          <cell r="A977">
            <v>48056170</v>
          </cell>
          <cell r="B977" t="str">
            <v>CUST_08_18102 1/2 SOLOMON RD.</v>
          </cell>
          <cell r="C977" t="str">
            <v>HDC2</v>
          </cell>
          <cell r="D977"/>
          <cell r="E977"/>
          <cell r="F977"/>
          <cell r="G977" t="str">
            <v>S/101678/CN/AF1HI-6</v>
          </cell>
          <cell r="H977"/>
          <cell r="I977"/>
          <cell r="J977"/>
          <cell r="K977">
            <v>100</v>
          </cell>
          <cell r="L977" t="str">
            <v>007</v>
          </cell>
          <cell r="M977" t="str">
            <v>2009</v>
          </cell>
          <cell r="N977" t="str">
            <v>0003</v>
          </cell>
          <cell r="O977" t="str">
            <v>1017</v>
          </cell>
          <cell r="P977" t="str">
            <v>1101120</v>
          </cell>
          <cell r="Q977" t="str">
            <v>0003</v>
          </cell>
          <cell r="R977" t="str">
            <v>1070</v>
          </cell>
        </row>
        <row r="978">
          <cell r="A978">
            <v>48056170</v>
          </cell>
          <cell r="B978" t="str">
            <v>CUST_08_18102 1/2 SOLOMON RD.</v>
          </cell>
          <cell r="C978" t="str">
            <v>HDC2</v>
          </cell>
          <cell r="D978"/>
          <cell r="E978"/>
          <cell r="F978"/>
          <cell r="G978" t="str">
            <v>S/101678/CN/AF1HI-6</v>
          </cell>
          <cell r="H978"/>
          <cell r="I978"/>
          <cell r="J978"/>
          <cell r="K978">
            <v>100</v>
          </cell>
          <cell r="L978" t="str">
            <v>007</v>
          </cell>
          <cell r="M978" t="str">
            <v>2009</v>
          </cell>
          <cell r="N978" t="str">
            <v>0003</v>
          </cell>
          <cell r="O978" t="str">
            <v>1017</v>
          </cell>
          <cell r="P978" t="str">
            <v>1101120</v>
          </cell>
          <cell r="Q978" t="str">
            <v>0003</v>
          </cell>
          <cell r="R978" t="str">
            <v>1070</v>
          </cell>
        </row>
        <row r="979">
          <cell r="A979">
            <v>48056170</v>
          </cell>
          <cell r="B979" t="str">
            <v>CUST_08_18102 1/2 SOLOMON RD.</v>
          </cell>
          <cell r="C979" t="str">
            <v>HDC2</v>
          </cell>
          <cell r="D979"/>
          <cell r="E979"/>
          <cell r="F979"/>
          <cell r="G979" t="str">
            <v>S/101678/CN/AF1HI-6</v>
          </cell>
          <cell r="H979"/>
          <cell r="I979"/>
          <cell r="J979"/>
          <cell r="K979">
            <v>100</v>
          </cell>
          <cell r="L979" t="str">
            <v>007</v>
          </cell>
          <cell r="M979" t="str">
            <v>2009</v>
          </cell>
          <cell r="N979" t="str">
            <v>0003</v>
          </cell>
          <cell r="O979" t="str">
            <v>1017</v>
          </cell>
          <cell r="P979" t="str">
            <v>1101120</v>
          </cell>
          <cell r="Q979" t="str">
            <v>0003</v>
          </cell>
          <cell r="R979" t="str">
            <v>1070</v>
          </cell>
        </row>
        <row r="980">
          <cell r="A980">
            <v>48056170</v>
          </cell>
          <cell r="B980" t="str">
            <v>CUST_08_18102 1/2 SOLOMON RD.</v>
          </cell>
          <cell r="C980" t="str">
            <v>HDC2</v>
          </cell>
          <cell r="D980"/>
          <cell r="E980"/>
          <cell r="F980"/>
          <cell r="G980" t="str">
            <v>S/101678/CN/AF1HR</v>
          </cell>
          <cell r="H980"/>
          <cell r="I980"/>
          <cell r="J980"/>
          <cell r="K980">
            <v>30</v>
          </cell>
          <cell r="L980" t="str">
            <v>007</v>
          </cell>
          <cell r="M980" t="str">
            <v>2009</v>
          </cell>
          <cell r="N980" t="str">
            <v>0003</v>
          </cell>
          <cell r="O980" t="str">
            <v>1017</v>
          </cell>
          <cell r="P980" t="str">
            <v>1101120</v>
          </cell>
          <cell r="Q980" t="str">
            <v>0003</v>
          </cell>
          <cell r="R980" t="str">
            <v>1070</v>
          </cell>
        </row>
        <row r="981">
          <cell r="A981">
            <v>48056170</v>
          </cell>
          <cell r="B981" t="str">
            <v>CUST_08_18102 1/2 SOLOMON RD.</v>
          </cell>
          <cell r="C981" t="str">
            <v>HDC2</v>
          </cell>
          <cell r="D981"/>
          <cell r="E981"/>
          <cell r="F981"/>
          <cell r="G981" t="str">
            <v>S/101678/CN/AF1HI-6</v>
          </cell>
          <cell r="H981"/>
          <cell r="I981"/>
          <cell r="J981"/>
          <cell r="K981">
            <v>70</v>
          </cell>
          <cell r="L981" t="str">
            <v>007</v>
          </cell>
          <cell r="M981" t="str">
            <v>2009</v>
          </cell>
          <cell r="N981" t="str">
            <v>0003</v>
          </cell>
          <cell r="O981" t="str">
            <v>1017</v>
          </cell>
          <cell r="P981" t="str">
            <v>1101120</v>
          </cell>
          <cell r="Q981" t="str">
            <v>0003</v>
          </cell>
          <cell r="R981" t="str">
            <v>1070</v>
          </cell>
        </row>
        <row r="982">
          <cell r="A982">
            <v>48061184</v>
          </cell>
          <cell r="B982" t="str">
            <v>CUST_0_0_HARRIS COUNTY TOLL BRIDGE</v>
          </cell>
          <cell r="C982" t="str">
            <v>HDC1</v>
          </cell>
          <cell r="D982"/>
          <cell r="E982"/>
          <cell r="F982"/>
          <cell r="G982" t="str">
            <v>S/101556/CN/AF1HI-4</v>
          </cell>
          <cell r="H982"/>
          <cell r="I982"/>
          <cell r="J982"/>
          <cell r="K982">
            <v>100</v>
          </cell>
          <cell r="L982" t="str">
            <v>002</v>
          </cell>
          <cell r="M982" t="str">
            <v>2009</v>
          </cell>
          <cell r="N982" t="str">
            <v>0003</v>
          </cell>
          <cell r="O982" t="str">
            <v>1012</v>
          </cell>
          <cell r="P982" t="str">
            <v>1101170</v>
          </cell>
          <cell r="Q982" t="str">
            <v>0003</v>
          </cell>
          <cell r="R982" t="str">
            <v>1070</v>
          </cell>
        </row>
        <row r="983">
          <cell r="A983">
            <v>48061184</v>
          </cell>
          <cell r="B983" t="str">
            <v>CUST_0_0_HARRIS COUNTY TOLL BRIDGE</v>
          </cell>
          <cell r="C983" t="str">
            <v>HDC1</v>
          </cell>
          <cell r="D983"/>
          <cell r="E983"/>
          <cell r="F983"/>
          <cell r="G983" t="str">
            <v>S/101556/CN/AF1HI-4</v>
          </cell>
          <cell r="H983"/>
          <cell r="I983"/>
          <cell r="J983"/>
          <cell r="K983">
            <v>100</v>
          </cell>
          <cell r="L983" t="str">
            <v>003</v>
          </cell>
          <cell r="M983" t="str">
            <v>2009</v>
          </cell>
          <cell r="N983" t="str">
            <v>0003</v>
          </cell>
          <cell r="O983" t="str">
            <v>1012</v>
          </cell>
          <cell r="P983" t="str">
            <v>1101170</v>
          </cell>
          <cell r="Q983" t="str">
            <v>0003</v>
          </cell>
          <cell r="R983" t="str">
            <v>1070</v>
          </cell>
        </row>
        <row r="984">
          <cell r="A984">
            <v>48061184</v>
          </cell>
          <cell r="B984" t="str">
            <v>CUST_0_0_HARRIS COUNTY TOLL BRIDGE</v>
          </cell>
          <cell r="C984" t="str">
            <v>HDC1</v>
          </cell>
          <cell r="D984"/>
          <cell r="E984"/>
          <cell r="F984"/>
          <cell r="G984" t="str">
            <v>S/101556/CN/AF1HI-4</v>
          </cell>
          <cell r="H984"/>
          <cell r="I984"/>
          <cell r="J984"/>
          <cell r="K984">
            <v>100</v>
          </cell>
          <cell r="L984" t="str">
            <v>003</v>
          </cell>
          <cell r="M984" t="str">
            <v>2009</v>
          </cell>
          <cell r="N984" t="str">
            <v>0003</v>
          </cell>
          <cell r="O984" t="str">
            <v>1012</v>
          </cell>
          <cell r="P984" t="str">
            <v>1101170</v>
          </cell>
          <cell r="Q984" t="str">
            <v>0003</v>
          </cell>
          <cell r="R984" t="str">
            <v>1070</v>
          </cell>
        </row>
        <row r="985">
          <cell r="A985">
            <v>48061184</v>
          </cell>
          <cell r="B985" t="str">
            <v>CUST_0_0_HARRIS COUNTY TOLL BRIDGE</v>
          </cell>
          <cell r="C985" t="str">
            <v>HDC1</v>
          </cell>
          <cell r="D985"/>
          <cell r="E985"/>
          <cell r="F985"/>
          <cell r="G985" t="str">
            <v>S/101556/CN/AF1HI-4</v>
          </cell>
          <cell r="H985"/>
          <cell r="I985"/>
          <cell r="J985"/>
          <cell r="K985">
            <v>100</v>
          </cell>
          <cell r="L985" t="str">
            <v>003</v>
          </cell>
          <cell r="M985" t="str">
            <v>2009</v>
          </cell>
          <cell r="N985" t="str">
            <v>0003</v>
          </cell>
          <cell r="O985" t="str">
            <v>1012</v>
          </cell>
          <cell r="P985" t="str">
            <v>1101170</v>
          </cell>
          <cell r="Q985" t="str">
            <v>0003</v>
          </cell>
          <cell r="R985" t="str">
            <v>1070</v>
          </cell>
        </row>
        <row r="986">
          <cell r="A986">
            <v>48062687</v>
          </cell>
          <cell r="B986" t="str">
            <v>Cust_Methodist Hosp. Temp B</v>
          </cell>
          <cell r="C986" t="str">
            <v>HDC1</v>
          </cell>
          <cell r="D986"/>
          <cell r="E986"/>
          <cell r="F986"/>
          <cell r="G986" t="str">
            <v>S/101627/CN/AF1HI-3</v>
          </cell>
          <cell r="H986"/>
          <cell r="I986"/>
          <cell r="J986"/>
          <cell r="K986">
            <v>100</v>
          </cell>
          <cell r="L986" t="str">
            <v>001</v>
          </cell>
          <cell r="M986" t="str">
            <v>2009</v>
          </cell>
          <cell r="N986" t="str">
            <v>0003</v>
          </cell>
          <cell r="O986" t="str">
            <v>1006</v>
          </cell>
          <cell r="P986" t="str">
            <v>1101230</v>
          </cell>
          <cell r="Q986" t="str">
            <v>0003</v>
          </cell>
          <cell r="R986" t="str">
            <v>1070</v>
          </cell>
        </row>
        <row r="987">
          <cell r="A987">
            <v>48062687</v>
          </cell>
          <cell r="B987" t="str">
            <v>Cust_Methodist Hosp. Temp B</v>
          </cell>
          <cell r="C987" t="str">
            <v>HDC1</v>
          </cell>
          <cell r="D987"/>
          <cell r="E987"/>
          <cell r="F987"/>
          <cell r="G987" t="str">
            <v>S/101627/CN/AF1HI-3</v>
          </cell>
          <cell r="H987"/>
          <cell r="I987"/>
          <cell r="J987"/>
          <cell r="K987">
            <v>100</v>
          </cell>
          <cell r="L987" t="str">
            <v>001</v>
          </cell>
          <cell r="M987" t="str">
            <v>2009</v>
          </cell>
          <cell r="N987" t="str">
            <v>0003</v>
          </cell>
          <cell r="O987" t="str">
            <v>1006</v>
          </cell>
          <cell r="P987" t="str">
            <v>1101230</v>
          </cell>
          <cell r="Q987" t="str">
            <v>0003</v>
          </cell>
          <cell r="R987" t="str">
            <v>1070</v>
          </cell>
        </row>
        <row r="988">
          <cell r="A988">
            <v>48062687</v>
          </cell>
          <cell r="B988" t="str">
            <v>Cust_Methodist Hosp. Temp B</v>
          </cell>
          <cell r="C988" t="str">
            <v>HDC1</v>
          </cell>
          <cell r="D988"/>
          <cell r="E988"/>
          <cell r="F988"/>
          <cell r="G988" t="str">
            <v>S/101627/CN/AF1HI-3</v>
          </cell>
          <cell r="H988"/>
          <cell r="I988"/>
          <cell r="J988"/>
          <cell r="K988">
            <v>100</v>
          </cell>
          <cell r="L988" t="str">
            <v>001</v>
          </cell>
          <cell r="M988" t="str">
            <v>2009</v>
          </cell>
          <cell r="N988" t="str">
            <v>0003</v>
          </cell>
          <cell r="O988" t="str">
            <v>1006</v>
          </cell>
          <cell r="P988" t="str">
            <v>1101230</v>
          </cell>
          <cell r="Q988" t="str">
            <v>0003</v>
          </cell>
          <cell r="R988" t="str">
            <v>1070</v>
          </cell>
        </row>
        <row r="989">
          <cell r="A989">
            <v>48078240</v>
          </cell>
          <cell r="B989" t="str">
            <v>NEW PMT 300kVA,950ft.of 3-1/0,TP 0903SOX</v>
          </cell>
          <cell r="C989" t="str">
            <v>HXC1</v>
          </cell>
          <cell r="D989"/>
          <cell r="E989"/>
          <cell r="F989"/>
          <cell r="G989" t="str">
            <v>S/101762/CN/CF1R-I-2</v>
          </cell>
          <cell r="H989"/>
          <cell r="I989"/>
          <cell r="J989"/>
          <cell r="K989">
            <v>100</v>
          </cell>
          <cell r="L989" t="str">
            <v>004</v>
          </cell>
          <cell r="M989" t="str">
            <v>2009</v>
          </cell>
          <cell r="N989" t="str">
            <v>0003</v>
          </cell>
          <cell r="O989" t="str">
            <v>1008</v>
          </cell>
          <cell r="P989" t="str">
            <v>1101245</v>
          </cell>
          <cell r="Q989" t="str">
            <v>0003</v>
          </cell>
          <cell r="R989" t="str">
            <v>1070</v>
          </cell>
        </row>
        <row r="990">
          <cell r="A990">
            <v>48078240</v>
          </cell>
          <cell r="B990" t="str">
            <v>NEW PMT 300kVA,950ft.of 3-1/0,TP 0903SOX</v>
          </cell>
          <cell r="C990" t="str">
            <v>HXC1</v>
          </cell>
          <cell r="D990"/>
          <cell r="E990"/>
          <cell r="F990"/>
          <cell r="G990" t="str">
            <v>S/101762/CN/CF1R-I-2</v>
          </cell>
          <cell r="H990"/>
          <cell r="I990"/>
          <cell r="J990"/>
          <cell r="K990">
            <v>100</v>
          </cell>
          <cell r="L990" t="str">
            <v>004</v>
          </cell>
          <cell r="M990" t="str">
            <v>2009</v>
          </cell>
          <cell r="N990" t="str">
            <v>0003</v>
          </cell>
          <cell r="O990" t="str">
            <v>1008</v>
          </cell>
          <cell r="P990" t="str">
            <v>1101245</v>
          </cell>
          <cell r="Q990" t="str">
            <v>0003</v>
          </cell>
          <cell r="R990" t="str">
            <v>1070</v>
          </cell>
        </row>
        <row r="991">
          <cell r="A991">
            <v>48078240</v>
          </cell>
          <cell r="B991" t="str">
            <v>NEW PMT 300kVA,950ft.of 3-1/0,TP 0903SOX</v>
          </cell>
          <cell r="C991" t="str">
            <v>HXC1</v>
          </cell>
          <cell r="D991"/>
          <cell r="E991"/>
          <cell r="F991"/>
          <cell r="G991" t="str">
            <v>S/101762/CN/CF1R-I-2</v>
          </cell>
          <cell r="H991"/>
          <cell r="I991"/>
          <cell r="J991"/>
          <cell r="K991">
            <v>100</v>
          </cell>
          <cell r="L991" t="str">
            <v>005</v>
          </cell>
          <cell r="M991" t="str">
            <v>2009</v>
          </cell>
          <cell r="N991" t="str">
            <v>0003</v>
          </cell>
          <cell r="O991" t="str">
            <v>1008</v>
          </cell>
          <cell r="P991" t="str">
            <v>1101245</v>
          </cell>
          <cell r="Q991" t="str">
            <v>0003</v>
          </cell>
          <cell r="R991" t="str">
            <v>1070</v>
          </cell>
        </row>
        <row r="992">
          <cell r="A992">
            <v>48078240</v>
          </cell>
          <cell r="B992" t="str">
            <v>NEW PMT 300kVA,950ft.of 3-1/0,TP 0903SOX</v>
          </cell>
          <cell r="C992" t="str">
            <v>HXC1</v>
          </cell>
          <cell r="D992"/>
          <cell r="E992"/>
          <cell r="F992"/>
          <cell r="G992" t="str">
            <v>S/101762/CN/CF1R-I-2</v>
          </cell>
          <cell r="H992"/>
          <cell r="I992"/>
          <cell r="J992"/>
          <cell r="K992">
            <v>100</v>
          </cell>
          <cell r="L992" t="str">
            <v>005</v>
          </cell>
          <cell r="M992" t="str">
            <v>2009</v>
          </cell>
          <cell r="N992" t="str">
            <v>0003</v>
          </cell>
          <cell r="O992" t="str">
            <v>1008</v>
          </cell>
          <cell r="P992" t="str">
            <v>1101245</v>
          </cell>
          <cell r="Q992" t="str">
            <v>0003</v>
          </cell>
          <cell r="R992" t="str">
            <v>1070</v>
          </cell>
        </row>
        <row r="993">
          <cell r="A993">
            <v>48078240</v>
          </cell>
          <cell r="B993" t="str">
            <v>NEW PMT 300kVA,950ft.of 3-1/0,TP 0903SOX</v>
          </cell>
          <cell r="C993" t="str">
            <v>HXC1</v>
          </cell>
          <cell r="D993"/>
          <cell r="E993"/>
          <cell r="F993"/>
          <cell r="G993" t="str">
            <v>S/101762/CN/CF1R-I-2</v>
          </cell>
          <cell r="H993"/>
          <cell r="I993"/>
          <cell r="J993"/>
          <cell r="K993">
            <v>100</v>
          </cell>
          <cell r="L993" t="str">
            <v>005</v>
          </cell>
          <cell r="M993" t="str">
            <v>2009</v>
          </cell>
          <cell r="N993" t="str">
            <v>0003</v>
          </cell>
          <cell r="O993" t="str">
            <v>1008</v>
          </cell>
          <cell r="P993" t="str">
            <v>1101245</v>
          </cell>
          <cell r="Q993" t="str">
            <v>0003</v>
          </cell>
          <cell r="R993" t="str">
            <v>1070</v>
          </cell>
        </row>
        <row r="994">
          <cell r="A994">
            <v>48084308</v>
          </cell>
          <cell r="B994" t="str">
            <v>GOVT_PORT TERMINAL REAILROAD ASSOC_CENTR</v>
          </cell>
          <cell r="C994" t="str">
            <v>HDC2</v>
          </cell>
          <cell r="D994"/>
          <cell r="E994"/>
          <cell r="F994"/>
          <cell r="G994" t="str">
            <v>S/101653/CE/AD3DI</v>
          </cell>
          <cell r="H994"/>
          <cell r="I994"/>
          <cell r="J994"/>
          <cell r="K994">
            <v>100</v>
          </cell>
          <cell r="L994" t="str">
            <v>004</v>
          </cell>
          <cell r="M994" t="str">
            <v>2009</v>
          </cell>
          <cell r="N994" t="str">
            <v>0003</v>
          </cell>
          <cell r="O994" t="str">
            <v>1013</v>
          </cell>
          <cell r="P994" t="str">
            <v>1101201</v>
          </cell>
          <cell r="Q994" t="str">
            <v>0003</v>
          </cell>
          <cell r="R994" t="str">
            <v>1070</v>
          </cell>
        </row>
        <row r="995">
          <cell r="A995">
            <v>48084308</v>
          </cell>
          <cell r="B995" t="str">
            <v>GOVT_PORT TERMINAL REAILROAD ASSOC_CENTR</v>
          </cell>
          <cell r="C995" t="str">
            <v>HDC2</v>
          </cell>
          <cell r="D995"/>
          <cell r="E995"/>
          <cell r="F995"/>
          <cell r="G995" t="str">
            <v>S/101653/CE/AD3DI</v>
          </cell>
          <cell r="H995"/>
          <cell r="I995"/>
          <cell r="J995"/>
          <cell r="K995">
            <v>100</v>
          </cell>
          <cell r="L995" t="str">
            <v>010</v>
          </cell>
          <cell r="M995" t="str">
            <v>2009</v>
          </cell>
          <cell r="N995" t="str">
            <v>0003</v>
          </cell>
          <cell r="O995" t="str">
            <v>1013</v>
          </cell>
          <cell r="P995" t="str">
            <v>1101201</v>
          </cell>
          <cell r="Q995" t="str">
            <v>0003</v>
          </cell>
          <cell r="R995" t="str">
            <v>1070</v>
          </cell>
        </row>
        <row r="996">
          <cell r="A996">
            <v>48084308</v>
          </cell>
          <cell r="B996" t="str">
            <v>GOVT_PORT TERMINAL REAILROAD ASSOC_CENTR</v>
          </cell>
          <cell r="C996" t="str">
            <v>HDC2</v>
          </cell>
          <cell r="D996"/>
          <cell r="E996"/>
          <cell r="F996"/>
          <cell r="G996" t="str">
            <v>S/101653/CE/AD3DI</v>
          </cell>
          <cell r="H996"/>
          <cell r="I996"/>
          <cell r="J996"/>
          <cell r="K996">
            <v>100</v>
          </cell>
          <cell r="L996" t="str">
            <v>010</v>
          </cell>
          <cell r="M996" t="str">
            <v>2009</v>
          </cell>
          <cell r="N996" t="str">
            <v>0003</v>
          </cell>
          <cell r="O996" t="str">
            <v>1013</v>
          </cell>
          <cell r="P996" t="str">
            <v>1101201</v>
          </cell>
          <cell r="Q996" t="str">
            <v>0003</v>
          </cell>
          <cell r="R996" t="str">
            <v>1070</v>
          </cell>
        </row>
        <row r="997">
          <cell r="A997">
            <v>48084308</v>
          </cell>
          <cell r="B997" t="str">
            <v>GOVT_PORT TERMINAL REAILROAD ASSOC_CENTR</v>
          </cell>
          <cell r="C997" t="str">
            <v>HDC2</v>
          </cell>
          <cell r="D997"/>
          <cell r="E997"/>
          <cell r="F997"/>
          <cell r="G997" t="str">
            <v>S/101653/CE/AD3DI</v>
          </cell>
          <cell r="H997"/>
          <cell r="I997"/>
          <cell r="J997"/>
          <cell r="K997">
            <v>70</v>
          </cell>
          <cell r="L997" t="str">
            <v>012</v>
          </cell>
          <cell r="M997" t="str">
            <v>2009</v>
          </cell>
          <cell r="N997" t="str">
            <v>0003</v>
          </cell>
          <cell r="O997" t="str">
            <v>1013</v>
          </cell>
          <cell r="P997" t="str">
            <v>1101201</v>
          </cell>
          <cell r="Q997" t="str">
            <v>0003</v>
          </cell>
          <cell r="R997" t="str">
            <v>1070</v>
          </cell>
        </row>
        <row r="998">
          <cell r="A998">
            <v>48084308</v>
          </cell>
          <cell r="B998" t="str">
            <v>GOVT_PORT TERMINAL REAILROAD ASSOC_CENTR</v>
          </cell>
          <cell r="C998" t="str">
            <v>HDC2</v>
          </cell>
          <cell r="D998"/>
          <cell r="E998"/>
          <cell r="F998"/>
          <cell r="G998" t="str">
            <v>S/101653/CE/AD3DR-1</v>
          </cell>
          <cell r="H998"/>
          <cell r="I998"/>
          <cell r="J998"/>
          <cell r="K998">
            <v>30</v>
          </cell>
          <cell r="L998" t="str">
            <v>012</v>
          </cell>
          <cell r="M998" t="str">
            <v>2009</v>
          </cell>
          <cell r="N998" t="str">
            <v>0003</v>
          </cell>
          <cell r="O998" t="str">
            <v>1013</v>
          </cell>
          <cell r="P998" t="str">
            <v>1101201</v>
          </cell>
          <cell r="Q998" t="str">
            <v>0003</v>
          </cell>
          <cell r="R998" t="str">
            <v>1070</v>
          </cell>
        </row>
        <row r="999">
          <cell r="A999">
            <v>48099331</v>
          </cell>
          <cell r="B999" t="str">
            <v>SDUG_BAYOU OAKS AT WEST OREM SEC 1_Lp1</v>
          </cell>
          <cell r="C999" t="str">
            <v>HDC1</v>
          </cell>
          <cell r="D999"/>
          <cell r="E999"/>
          <cell r="F999"/>
          <cell r="G999" t="str">
            <v>S/101652/CN/AF1UI</v>
          </cell>
          <cell r="H999"/>
          <cell r="I999"/>
          <cell r="J999"/>
          <cell r="K999">
            <v>100</v>
          </cell>
          <cell r="L999" t="str">
            <v>006</v>
          </cell>
          <cell r="M999" t="str">
            <v>2009</v>
          </cell>
          <cell r="N999" t="str">
            <v>0003</v>
          </cell>
          <cell r="O999" t="str">
            <v>1020</v>
          </cell>
          <cell r="P999" t="str">
            <v>1101202</v>
          </cell>
          <cell r="Q999" t="str">
            <v>0003</v>
          </cell>
          <cell r="R999" t="str">
            <v>1070</v>
          </cell>
        </row>
        <row r="1000">
          <cell r="A1000">
            <v>48103169</v>
          </cell>
          <cell r="B1000" t="str">
            <v>SDUG_WYNDEN TOWN HOMES</v>
          </cell>
          <cell r="C1000" t="str">
            <v>HDC1</v>
          </cell>
          <cell r="D1000"/>
          <cell r="E1000"/>
          <cell r="F1000"/>
          <cell r="G1000" t="str">
            <v>S/101653/CN/AF1UI</v>
          </cell>
          <cell r="H1000"/>
          <cell r="I1000"/>
          <cell r="J1000"/>
          <cell r="K1000">
            <v>100</v>
          </cell>
          <cell r="L1000" t="str">
            <v>010</v>
          </cell>
          <cell r="M1000" t="str">
            <v>2009</v>
          </cell>
          <cell r="N1000" t="str">
            <v>0003</v>
          </cell>
          <cell r="O1000" t="str">
            <v>1013</v>
          </cell>
          <cell r="P1000" t="str">
            <v>1101201</v>
          </cell>
          <cell r="Q1000" t="str">
            <v>0003</v>
          </cell>
          <cell r="R1000" t="str">
            <v>1070</v>
          </cell>
        </row>
        <row r="1001">
          <cell r="A1001">
            <v>48103169</v>
          </cell>
          <cell r="B1001" t="str">
            <v>SDUG_WYNDEN TOWN HOMES</v>
          </cell>
          <cell r="C1001" t="str">
            <v>HDC1</v>
          </cell>
          <cell r="D1001"/>
          <cell r="E1001"/>
          <cell r="F1001"/>
          <cell r="G1001" t="str">
            <v>S/101653/CN/AF1UI</v>
          </cell>
          <cell r="H1001"/>
          <cell r="I1001"/>
          <cell r="J1001"/>
          <cell r="K1001">
            <v>100</v>
          </cell>
          <cell r="L1001" t="str">
            <v>010</v>
          </cell>
          <cell r="M1001" t="str">
            <v>2009</v>
          </cell>
          <cell r="N1001" t="str">
            <v>0003</v>
          </cell>
          <cell r="O1001" t="str">
            <v>1013</v>
          </cell>
          <cell r="P1001" t="str">
            <v>1101201</v>
          </cell>
          <cell r="Q1001" t="str">
            <v>0003</v>
          </cell>
          <cell r="R1001" t="str">
            <v>1070</v>
          </cell>
        </row>
        <row r="1002">
          <cell r="A1002">
            <v>48103169</v>
          </cell>
          <cell r="B1002" t="str">
            <v>SDUG_WYNDEN TOWN HOMES</v>
          </cell>
          <cell r="C1002" t="str">
            <v>HDC1</v>
          </cell>
          <cell r="D1002"/>
          <cell r="E1002"/>
          <cell r="F1002"/>
          <cell r="G1002" t="str">
            <v>S/101653/CN/AF1UI</v>
          </cell>
          <cell r="H1002"/>
          <cell r="I1002"/>
          <cell r="J1002"/>
          <cell r="K1002">
            <v>100</v>
          </cell>
          <cell r="L1002" t="str">
            <v>010</v>
          </cell>
          <cell r="M1002" t="str">
            <v>2009</v>
          </cell>
          <cell r="N1002" t="str">
            <v>0003</v>
          </cell>
          <cell r="O1002" t="str">
            <v>1013</v>
          </cell>
          <cell r="P1002" t="str">
            <v>1101201</v>
          </cell>
          <cell r="Q1002" t="str">
            <v>0003</v>
          </cell>
          <cell r="R1002" t="str">
            <v>1070</v>
          </cell>
        </row>
        <row r="1003">
          <cell r="A1003">
            <v>48103169</v>
          </cell>
          <cell r="B1003" t="str">
            <v>SDUG_WYNDEN TOWN HOMES</v>
          </cell>
          <cell r="C1003" t="str">
            <v>HDC1</v>
          </cell>
          <cell r="D1003"/>
          <cell r="E1003"/>
          <cell r="F1003"/>
          <cell r="G1003" t="str">
            <v>S/101653/CN/AF1UI</v>
          </cell>
          <cell r="H1003"/>
          <cell r="I1003"/>
          <cell r="J1003"/>
          <cell r="K1003">
            <v>100</v>
          </cell>
          <cell r="L1003" t="str">
            <v>010</v>
          </cell>
          <cell r="M1003" t="str">
            <v>2009</v>
          </cell>
          <cell r="N1003" t="str">
            <v>0003</v>
          </cell>
          <cell r="O1003" t="str">
            <v>1013</v>
          </cell>
          <cell r="P1003" t="str">
            <v>1101201</v>
          </cell>
          <cell r="Q1003" t="str">
            <v>0003</v>
          </cell>
          <cell r="R1003" t="str">
            <v>1070</v>
          </cell>
        </row>
        <row r="1004">
          <cell r="A1004">
            <v>48112192</v>
          </cell>
          <cell r="B1004" t="str">
            <v>CUST_24750 1/2 HWY 288 S</v>
          </cell>
          <cell r="C1004" t="str">
            <v>HDC1</v>
          </cell>
          <cell r="D1004"/>
          <cell r="E1004"/>
          <cell r="F1004"/>
          <cell r="G1004" t="str">
            <v>S/101652/CN/AF1HI-2</v>
          </cell>
          <cell r="H1004"/>
          <cell r="I1004"/>
          <cell r="J1004"/>
          <cell r="K1004">
            <v>100</v>
          </cell>
          <cell r="L1004" t="str">
            <v>005</v>
          </cell>
          <cell r="M1004" t="str">
            <v>2009</v>
          </cell>
          <cell r="N1004" t="str">
            <v>0003</v>
          </cell>
          <cell r="O1004" t="str">
            <v>1020</v>
          </cell>
          <cell r="P1004" t="str">
            <v>1101202</v>
          </cell>
          <cell r="Q1004" t="str">
            <v>0003</v>
          </cell>
          <cell r="R1004" t="str">
            <v>1070</v>
          </cell>
        </row>
        <row r="1005">
          <cell r="A1005">
            <v>48112192</v>
          </cell>
          <cell r="B1005" t="str">
            <v>CUST_24750 1/2 HWY 288 S</v>
          </cell>
          <cell r="C1005" t="str">
            <v>HDC1</v>
          </cell>
          <cell r="D1005"/>
          <cell r="E1005"/>
          <cell r="F1005"/>
          <cell r="G1005" t="str">
            <v>S/101652/CN/AF1HI-2</v>
          </cell>
          <cell r="H1005"/>
          <cell r="I1005"/>
          <cell r="J1005"/>
          <cell r="K1005">
            <v>100</v>
          </cell>
          <cell r="L1005" t="str">
            <v>005</v>
          </cell>
          <cell r="M1005" t="str">
            <v>2009</v>
          </cell>
          <cell r="N1005" t="str">
            <v>0003</v>
          </cell>
          <cell r="O1005" t="str">
            <v>1020</v>
          </cell>
          <cell r="P1005" t="str">
            <v>1101202</v>
          </cell>
          <cell r="Q1005" t="str">
            <v>0003</v>
          </cell>
          <cell r="R1005" t="str">
            <v>1070</v>
          </cell>
        </row>
        <row r="1006">
          <cell r="A1006">
            <v>48112192</v>
          </cell>
          <cell r="B1006" t="str">
            <v>CUST_24750 1/2 HWY 288 S</v>
          </cell>
          <cell r="C1006" t="str">
            <v>HDC1</v>
          </cell>
          <cell r="D1006"/>
          <cell r="E1006"/>
          <cell r="F1006"/>
          <cell r="G1006" t="str">
            <v>S/101652/CN/AF1HI-2</v>
          </cell>
          <cell r="H1006"/>
          <cell r="I1006"/>
          <cell r="J1006"/>
          <cell r="K1006">
            <v>100</v>
          </cell>
          <cell r="L1006" t="str">
            <v>005</v>
          </cell>
          <cell r="M1006" t="str">
            <v>2009</v>
          </cell>
          <cell r="N1006" t="str">
            <v>0003</v>
          </cell>
          <cell r="O1006" t="str">
            <v>1020</v>
          </cell>
          <cell r="P1006" t="str">
            <v>1101202</v>
          </cell>
          <cell r="Q1006" t="str">
            <v>0003</v>
          </cell>
          <cell r="R1006" t="str">
            <v>1070</v>
          </cell>
        </row>
        <row r="1007">
          <cell r="A1007">
            <v>48112192</v>
          </cell>
          <cell r="B1007" t="str">
            <v>CUST_24750 1/2 HWY 288 S</v>
          </cell>
          <cell r="C1007" t="str">
            <v>HDC1</v>
          </cell>
          <cell r="D1007"/>
          <cell r="E1007"/>
          <cell r="F1007"/>
          <cell r="G1007" t="str">
            <v>S/101652/CN/AF1HI-2</v>
          </cell>
          <cell r="H1007"/>
          <cell r="I1007"/>
          <cell r="J1007"/>
          <cell r="K1007">
            <v>100</v>
          </cell>
          <cell r="L1007" t="str">
            <v>005</v>
          </cell>
          <cell r="M1007" t="str">
            <v>2009</v>
          </cell>
          <cell r="N1007" t="str">
            <v>0003</v>
          </cell>
          <cell r="O1007" t="str">
            <v>1020</v>
          </cell>
          <cell r="P1007" t="str">
            <v>1101202</v>
          </cell>
          <cell r="Q1007" t="str">
            <v>0003</v>
          </cell>
          <cell r="R1007" t="str">
            <v>1070</v>
          </cell>
        </row>
        <row r="1008">
          <cell r="A1008">
            <v>48112718</v>
          </cell>
          <cell r="B1008" t="str">
            <v>NEW PMT 750 KVA, 575' 1/0,0903SOX</v>
          </cell>
          <cell r="C1008" t="str">
            <v>HXC1</v>
          </cell>
          <cell r="D1008"/>
          <cell r="E1008"/>
          <cell r="F1008"/>
          <cell r="G1008" t="str">
            <v>S/101762/CN/CF1R-I-2</v>
          </cell>
          <cell r="H1008"/>
          <cell r="I1008"/>
          <cell r="J1008"/>
          <cell r="K1008">
            <v>100</v>
          </cell>
          <cell r="L1008" t="str">
            <v>005</v>
          </cell>
          <cell r="M1008" t="str">
            <v>2009</v>
          </cell>
          <cell r="N1008" t="str">
            <v>0003</v>
          </cell>
          <cell r="O1008" t="str">
            <v>1008</v>
          </cell>
          <cell r="P1008" t="str">
            <v>1101245</v>
          </cell>
          <cell r="Q1008" t="str">
            <v>0003</v>
          </cell>
          <cell r="R1008" t="str">
            <v>1070</v>
          </cell>
        </row>
        <row r="1009">
          <cell r="A1009">
            <v>48112718</v>
          </cell>
          <cell r="B1009" t="str">
            <v>NEW PMT 750 KVA, 575' 1/0,0903SOX</v>
          </cell>
          <cell r="C1009" t="str">
            <v>HXC1</v>
          </cell>
          <cell r="D1009"/>
          <cell r="E1009"/>
          <cell r="F1009"/>
          <cell r="G1009" t="str">
            <v>S/101762/CN/CF1R-I-2</v>
          </cell>
          <cell r="H1009"/>
          <cell r="I1009"/>
          <cell r="J1009"/>
          <cell r="K1009">
            <v>100</v>
          </cell>
          <cell r="L1009" t="str">
            <v>005</v>
          </cell>
          <cell r="M1009" t="str">
            <v>2009</v>
          </cell>
          <cell r="N1009" t="str">
            <v>0003</v>
          </cell>
          <cell r="O1009" t="str">
            <v>1008</v>
          </cell>
          <cell r="P1009" t="str">
            <v>1101245</v>
          </cell>
          <cell r="Q1009" t="str">
            <v>0003</v>
          </cell>
          <cell r="R1009" t="str">
            <v>1070</v>
          </cell>
        </row>
        <row r="1010">
          <cell r="A1010">
            <v>48112718</v>
          </cell>
          <cell r="B1010" t="str">
            <v>NEW PMT 750 KVA, 575' 1/0,0903SOX</v>
          </cell>
          <cell r="C1010" t="str">
            <v>HXC1</v>
          </cell>
          <cell r="D1010"/>
          <cell r="E1010"/>
          <cell r="F1010"/>
          <cell r="G1010" t="str">
            <v>S/101762/CN/CF1R-I-2</v>
          </cell>
          <cell r="H1010"/>
          <cell r="I1010"/>
          <cell r="J1010"/>
          <cell r="K1010">
            <v>100</v>
          </cell>
          <cell r="L1010" t="str">
            <v>006</v>
          </cell>
          <cell r="M1010" t="str">
            <v>2009</v>
          </cell>
          <cell r="N1010" t="str">
            <v>0003</v>
          </cell>
          <cell r="O1010" t="str">
            <v>1008</v>
          </cell>
          <cell r="P1010" t="str">
            <v>1101245</v>
          </cell>
          <cell r="Q1010" t="str">
            <v>0003</v>
          </cell>
          <cell r="R1010" t="str">
            <v>1070</v>
          </cell>
        </row>
        <row r="1011">
          <cell r="A1011">
            <v>48112718</v>
          </cell>
          <cell r="B1011" t="str">
            <v>NEW PMT 750 KVA, 575' 1/0,0903SOX</v>
          </cell>
          <cell r="C1011" t="str">
            <v>HXC1</v>
          </cell>
          <cell r="D1011"/>
          <cell r="E1011"/>
          <cell r="F1011"/>
          <cell r="G1011" t="str">
            <v>S/101762/CN/CF1R-I-2</v>
          </cell>
          <cell r="H1011"/>
          <cell r="I1011"/>
          <cell r="J1011"/>
          <cell r="K1011">
            <v>100</v>
          </cell>
          <cell r="L1011" t="str">
            <v>006</v>
          </cell>
          <cell r="M1011" t="str">
            <v>2009</v>
          </cell>
          <cell r="N1011" t="str">
            <v>0003</v>
          </cell>
          <cell r="O1011" t="str">
            <v>1008</v>
          </cell>
          <cell r="P1011" t="str">
            <v>1101245</v>
          </cell>
          <cell r="Q1011" t="str">
            <v>0003</v>
          </cell>
          <cell r="R1011" t="str">
            <v>1070</v>
          </cell>
        </row>
        <row r="1012">
          <cell r="A1012">
            <v>48112718</v>
          </cell>
          <cell r="B1012" t="str">
            <v>NEW PMT 750 KVA, 575' 1/0,0903SOX</v>
          </cell>
          <cell r="C1012" t="str">
            <v>HXC1</v>
          </cell>
          <cell r="D1012"/>
          <cell r="E1012"/>
          <cell r="F1012"/>
          <cell r="G1012" t="str">
            <v>S/101762/CN/CF1R-I-2</v>
          </cell>
          <cell r="H1012"/>
          <cell r="I1012"/>
          <cell r="J1012"/>
          <cell r="K1012">
            <v>100</v>
          </cell>
          <cell r="L1012" t="str">
            <v>005</v>
          </cell>
          <cell r="M1012" t="str">
            <v>2009</v>
          </cell>
          <cell r="N1012" t="str">
            <v>0003</v>
          </cell>
          <cell r="O1012" t="str">
            <v>1008</v>
          </cell>
          <cell r="P1012" t="str">
            <v>1101245</v>
          </cell>
          <cell r="Q1012" t="str">
            <v>0003</v>
          </cell>
          <cell r="R1012" t="str">
            <v>1070</v>
          </cell>
        </row>
        <row r="1013">
          <cell r="A1013">
            <v>48115167</v>
          </cell>
          <cell r="B1013" t="str">
            <v>REV1 PMT (1)1000 KVA PMT &amp; 2L-2L PMS  SO</v>
          </cell>
          <cell r="C1013" t="str">
            <v>HXC1</v>
          </cell>
          <cell r="D1013"/>
          <cell r="E1013"/>
          <cell r="F1013"/>
          <cell r="G1013" t="str">
            <v>S/101762/CN/CF1R-I-2</v>
          </cell>
          <cell r="H1013"/>
          <cell r="I1013"/>
          <cell r="J1013"/>
          <cell r="K1013">
            <v>100</v>
          </cell>
          <cell r="L1013" t="str">
            <v>008</v>
          </cell>
          <cell r="M1013" t="str">
            <v>2009</v>
          </cell>
          <cell r="N1013" t="str">
            <v>0003</v>
          </cell>
          <cell r="O1013" t="str">
            <v>1008</v>
          </cell>
          <cell r="P1013" t="str">
            <v>1101245</v>
          </cell>
          <cell r="Q1013" t="str">
            <v>0003</v>
          </cell>
          <cell r="R1013" t="str">
            <v>1070</v>
          </cell>
        </row>
        <row r="1014">
          <cell r="A1014">
            <v>48115167</v>
          </cell>
          <cell r="B1014" t="str">
            <v>REV1 PMT (1)1000 KVA PMT &amp; 2L-2L PMS  SO</v>
          </cell>
          <cell r="C1014" t="str">
            <v>HXC1</v>
          </cell>
          <cell r="D1014"/>
          <cell r="E1014"/>
          <cell r="F1014"/>
          <cell r="G1014" t="str">
            <v>S/101762/CN/CF1R-I-2</v>
          </cell>
          <cell r="H1014"/>
          <cell r="I1014"/>
          <cell r="J1014"/>
          <cell r="K1014">
            <v>100</v>
          </cell>
          <cell r="L1014" t="str">
            <v>008</v>
          </cell>
          <cell r="M1014" t="str">
            <v>2009</v>
          </cell>
          <cell r="N1014" t="str">
            <v>0003</v>
          </cell>
          <cell r="O1014" t="str">
            <v>1008</v>
          </cell>
          <cell r="P1014" t="str">
            <v>1101245</v>
          </cell>
          <cell r="Q1014" t="str">
            <v>0003</v>
          </cell>
          <cell r="R1014" t="str">
            <v>1070</v>
          </cell>
        </row>
        <row r="1015">
          <cell r="A1015">
            <v>48119210</v>
          </cell>
          <cell r="B1015" t="str">
            <v>INST_UG</v>
          </cell>
          <cell r="C1015" t="str">
            <v>HLC1</v>
          </cell>
          <cell r="D1015"/>
          <cell r="E1015"/>
          <cell r="F1015"/>
          <cell r="G1015" t="str">
            <v>S/101459/CN/DF1UI-4</v>
          </cell>
          <cell r="H1015"/>
          <cell r="I1015"/>
          <cell r="J1015"/>
          <cell r="K1015">
            <v>100</v>
          </cell>
          <cell r="L1015" t="str">
            <v>002</v>
          </cell>
          <cell r="M1015" t="str">
            <v>2009</v>
          </cell>
          <cell r="N1015" t="str">
            <v>0003</v>
          </cell>
          <cell r="O1015" t="str">
            <v>1025</v>
          </cell>
          <cell r="P1015" t="str">
            <v>1101100</v>
          </cell>
          <cell r="Q1015" t="str">
            <v>0003</v>
          </cell>
          <cell r="R1015" t="str">
            <v>1070</v>
          </cell>
        </row>
        <row r="1016">
          <cell r="A1016">
            <v>48119210</v>
          </cell>
          <cell r="B1016" t="str">
            <v>INST_UG</v>
          </cell>
          <cell r="C1016" t="str">
            <v>HLC1</v>
          </cell>
          <cell r="D1016"/>
          <cell r="E1016"/>
          <cell r="F1016"/>
          <cell r="G1016" t="str">
            <v>S/101459/CN/DF1UI-4</v>
          </cell>
          <cell r="H1016"/>
          <cell r="I1016"/>
          <cell r="J1016"/>
          <cell r="K1016">
            <v>100</v>
          </cell>
          <cell r="L1016" t="str">
            <v>002</v>
          </cell>
          <cell r="M1016" t="str">
            <v>2009</v>
          </cell>
          <cell r="N1016" t="str">
            <v>0003</v>
          </cell>
          <cell r="O1016" t="str">
            <v>1025</v>
          </cell>
          <cell r="P1016" t="str">
            <v>1101100</v>
          </cell>
          <cell r="Q1016" t="str">
            <v>0003</v>
          </cell>
          <cell r="R1016" t="str">
            <v>1070</v>
          </cell>
        </row>
        <row r="1017">
          <cell r="A1017">
            <v>48119210</v>
          </cell>
          <cell r="B1017" t="str">
            <v>INST_UG</v>
          </cell>
          <cell r="C1017" t="str">
            <v>HLC1</v>
          </cell>
          <cell r="D1017"/>
          <cell r="E1017"/>
          <cell r="F1017"/>
          <cell r="G1017" t="str">
            <v>S/101459/CN/DF1UI-4</v>
          </cell>
          <cell r="H1017"/>
          <cell r="I1017"/>
          <cell r="J1017"/>
          <cell r="K1017">
            <v>100</v>
          </cell>
          <cell r="L1017" t="str">
            <v>002</v>
          </cell>
          <cell r="M1017" t="str">
            <v>2009</v>
          </cell>
          <cell r="N1017" t="str">
            <v>0003</v>
          </cell>
          <cell r="O1017" t="str">
            <v>1025</v>
          </cell>
          <cell r="P1017" t="str">
            <v>1101100</v>
          </cell>
          <cell r="Q1017" t="str">
            <v>0003</v>
          </cell>
          <cell r="R1017" t="str">
            <v>1070</v>
          </cell>
        </row>
        <row r="1018">
          <cell r="A1018">
            <v>48126179</v>
          </cell>
          <cell r="B1018" t="str">
            <v>CUST_0_0_1811 Little York Rd.</v>
          </cell>
          <cell r="C1018" t="str">
            <v>HDC1</v>
          </cell>
          <cell r="D1018"/>
          <cell r="E1018"/>
          <cell r="F1018"/>
          <cell r="G1018" t="str">
            <v>S/101556/CN/AF1HI-4</v>
          </cell>
          <cell r="H1018"/>
          <cell r="I1018"/>
          <cell r="J1018"/>
          <cell r="K1018">
            <v>100</v>
          </cell>
          <cell r="L1018" t="str">
            <v>001</v>
          </cell>
          <cell r="M1018" t="str">
            <v>2009</v>
          </cell>
          <cell r="N1018" t="str">
            <v>0003</v>
          </cell>
          <cell r="O1018" t="str">
            <v>1012</v>
          </cell>
          <cell r="P1018" t="str">
            <v>1101170</v>
          </cell>
          <cell r="Q1018" t="str">
            <v>0003</v>
          </cell>
          <cell r="R1018" t="str">
            <v>1070</v>
          </cell>
        </row>
        <row r="1019">
          <cell r="A1019">
            <v>48126179</v>
          </cell>
          <cell r="B1019" t="str">
            <v>CUST_0_0_1811 Little York Rd.</v>
          </cell>
          <cell r="C1019" t="str">
            <v>HDC1</v>
          </cell>
          <cell r="D1019"/>
          <cell r="E1019"/>
          <cell r="F1019"/>
          <cell r="G1019" t="str">
            <v>S/101556/CN/AF1HI-4</v>
          </cell>
          <cell r="H1019"/>
          <cell r="I1019"/>
          <cell r="J1019"/>
          <cell r="K1019">
            <v>100</v>
          </cell>
          <cell r="L1019" t="str">
            <v>003</v>
          </cell>
          <cell r="M1019" t="str">
            <v>2009</v>
          </cell>
          <cell r="N1019" t="str">
            <v>0003</v>
          </cell>
          <cell r="O1019" t="str">
            <v>1012</v>
          </cell>
          <cell r="P1019" t="str">
            <v>1101170</v>
          </cell>
          <cell r="Q1019" t="str">
            <v>0003</v>
          </cell>
          <cell r="R1019" t="str">
            <v>1070</v>
          </cell>
        </row>
        <row r="1020">
          <cell r="A1020">
            <v>48126179</v>
          </cell>
          <cell r="B1020" t="str">
            <v>CUST_0_0_1811 Little York Rd.</v>
          </cell>
          <cell r="C1020" t="str">
            <v>HDC1</v>
          </cell>
          <cell r="D1020"/>
          <cell r="E1020"/>
          <cell r="F1020"/>
          <cell r="G1020" t="str">
            <v>S/101556/CN/AF1HI-4</v>
          </cell>
          <cell r="H1020"/>
          <cell r="I1020"/>
          <cell r="J1020"/>
          <cell r="K1020">
            <v>100</v>
          </cell>
          <cell r="L1020" t="str">
            <v>004</v>
          </cell>
          <cell r="M1020" t="str">
            <v>2009</v>
          </cell>
          <cell r="N1020" t="str">
            <v>0003</v>
          </cell>
          <cell r="O1020" t="str">
            <v>1012</v>
          </cell>
          <cell r="P1020" t="str">
            <v>1101170</v>
          </cell>
          <cell r="Q1020" t="str">
            <v>0003</v>
          </cell>
          <cell r="R1020" t="str">
            <v>1070</v>
          </cell>
        </row>
        <row r="1021">
          <cell r="A1021">
            <v>48126179</v>
          </cell>
          <cell r="B1021" t="str">
            <v>CUST_0_0_1811 Little York Rd.</v>
          </cell>
          <cell r="C1021" t="str">
            <v>HDC1</v>
          </cell>
          <cell r="D1021"/>
          <cell r="E1021"/>
          <cell r="F1021"/>
          <cell r="G1021" t="str">
            <v>S/101556/CN/AF1HI-4</v>
          </cell>
          <cell r="H1021"/>
          <cell r="I1021"/>
          <cell r="J1021"/>
          <cell r="K1021">
            <v>100</v>
          </cell>
          <cell r="L1021" t="str">
            <v>004</v>
          </cell>
          <cell r="M1021" t="str">
            <v>2009</v>
          </cell>
          <cell r="N1021" t="str">
            <v>0003</v>
          </cell>
          <cell r="O1021" t="str">
            <v>1012</v>
          </cell>
          <cell r="P1021" t="str">
            <v>1101170</v>
          </cell>
          <cell r="Q1021" t="str">
            <v>0003</v>
          </cell>
          <cell r="R1021" t="str">
            <v>1070</v>
          </cell>
        </row>
        <row r="1022">
          <cell r="A1022">
            <v>48126179</v>
          </cell>
          <cell r="B1022" t="str">
            <v>CUST_0_0_1811 Little York Rd.</v>
          </cell>
          <cell r="C1022" t="str">
            <v>HDC1</v>
          </cell>
          <cell r="D1022"/>
          <cell r="E1022"/>
          <cell r="F1022"/>
          <cell r="G1022" t="str">
            <v>S/101556/CN/AF1HI-4</v>
          </cell>
          <cell r="H1022"/>
          <cell r="I1022"/>
          <cell r="J1022"/>
          <cell r="K1022">
            <v>100</v>
          </cell>
          <cell r="L1022" t="str">
            <v>003</v>
          </cell>
          <cell r="M1022" t="str">
            <v>2009</v>
          </cell>
          <cell r="N1022" t="str">
            <v>0003</v>
          </cell>
          <cell r="O1022" t="str">
            <v>1012</v>
          </cell>
          <cell r="P1022" t="str">
            <v>1101170</v>
          </cell>
          <cell r="Q1022" t="str">
            <v>0003</v>
          </cell>
          <cell r="R1022" t="str">
            <v>1070</v>
          </cell>
        </row>
        <row r="1023">
          <cell r="A1023">
            <v>48129778</v>
          </cell>
          <cell r="B1023" t="str">
            <v>REHAB: REMOVE/REPLACE TOWER (STR #01546)</v>
          </cell>
          <cell r="C1023" t="str">
            <v>HTC2</v>
          </cell>
          <cell r="D1023"/>
          <cell r="E1023"/>
          <cell r="F1023"/>
          <cell r="G1023" t="str">
            <v>HLP/00/0054/TR/0013-C</v>
          </cell>
          <cell r="H1023"/>
          <cell r="I1023"/>
          <cell r="J1023"/>
          <cell r="K1023">
            <v>80</v>
          </cell>
          <cell r="L1023" t="str">
            <v>004</v>
          </cell>
          <cell r="M1023" t="str">
            <v>2009</v>
          </cell>
          <cell r="N1023" t="str">
            <v>0003</v>
          </cell>
          <cell r="O1023" t="str">
            <v>1005</v>
          </cell>
          <cell r="P1023" t="str">
            <v>1101050</v>
          </cell>
          <cell r="Q1023" t="str">
            <v>0003</v>
          </cell>
          <cell r="R1023" t="str">
            <v>1070</v>
          </cell>
        </row>
        <row r="1024">
          <cell r="A1024">
            <v>48129778</v>
          </cell>
          <cell r="B1024" t="str">
            <v>REHAB: REMOVE/REPLACE TOWER (STR #01546)</v>
          </cell>
          <cell r="C1024" t="str">
            <v>HTC2</v>
          </cell>
          <cell r="D1024"/>
          <cell r="E1024"/>
          <cell r="F1024"/>
          <cell r="G1024" t="str">
            <v>S/101320/CE/RMVL-1</v>
          </cell>
          <cell r="H1024"/>
          <cell r="I1024"/>
          <cell r="J1024"/>
          <cell r="K1024">
            <v>20</v>
          </cell>
          <cell r="L1024" t="str">
            <v>004</v>
          </cell>
          <cell r="M1024" t="str">
            <v>2009</v>
          </cell>
          <cell r="N1024" t="str">
            <v>0003</v>
          </cell>
          <cell r="O1024" t="str">
            <v>1005</v>
          </cell>
          <cell r="P1024" t="str">
            <v>1101050</v>
          </cell>
          <cell r="Q1024" t="str">
            <v>0003</v>
          </cell>
          <cell r="R1024" t="str">
            <v>1070</v>
          </cell>
        </row>
        <row r="1025">
          <cell r="A1025">
            <v>48129778</v>
          </cell>
          <cell r="B1025" t="str">
            <v>REHAB: REMOVE/REPLACE TOWER (STR #01546)</v>
          </cell>
          <cell r="C1025" t="str">
            <v>HTC2</v>
          </cell>
          <cell r="D1025"/>
          <cell r="E1025"/>
          <cell r="F1025"/>
          <cell r="G1025" t="str">
            <v>HLP/00/0054/TR/0013-C</v>
          </cell>
          <cell r="H1025"/>
          <cell r="I1025"/>
          <cell r="J1025"/>
          <cell r="K1025">
            <v>100</v>
          </cell>
          <cell r="L1025" t="str">
            <v>008</v>
          </cell>
          <cell r="M1025" t="str">
            <v>2009</v>
          </cell>
          <cell r="N1025" t="str">
            <v>0003</v>
          </cell>
          <cell r="O1025" t="str">
            <v>1005</v>
          </cell>
          <cell r="P1025" t="str">
            <v>1101050</v>
          </cell>
          <cell r="Q1025" t="str">
            <v>0003</v>
          </cell>
          <cell r="R1025" t="str">
            <v>1070</v>
          </cell>
        </row>
        <row r="1026">
          <cell r="A1026">
            <v>48129778</v>
          </cell>
          <cell r="B1026" t="str">
            <v>REHAB: REMOVE/REPLACE TOWER (STR #01546)</v>
          </cell>
          <cell r="C1026" t="str">
            <v>HTC2</v>
          </cell>
          <cell r="D1026"/>
          <cell r="E1026"/>
          <cell r="F1026"/>
          <cell r="G1026" t="str">
            <v>HLP/00/0054/TR/0013-C</v>
          </cell>
          <cell r="H1026"/>
          <cell r="I1026"/>
          <cell r="J1026"/>
          <cell r="K1026">
            <v>100</v>
          </cell>
          <cell r="L1026" t="str">
            <v>009</v>
          </cell>
          <cell r="M1026" t="str">
            <v>2009</v>
          </cell>
          <cell r="N1026" t="str">
            <v>0003</v>
          </cell>
          <cell r="O1026" t="str">
            <v>1005</v>
          </cell>
          <cell r="P1026" t="str">
            <v>1101050</v>
          </cell>
          <cell r="Q1026" t="str">
            <v>0003</v>
          </cell>
          <cell r="R1026" t="str">
            <v>1070</v>
          </cell>
        </row>
        <row r="1027">
          <cell r="A1027">
            <v>48129778</v>
          </cell>
          <cell r="B1027" t="str">
            <v>REHAB: REMOVE/REPLACE TOWER (STR #01546)</v>
          </cell>
          <cell r="C1027" t="str">
            <v>HTC2</v>
          </cell>
          <cell r="D1027"/>
          <cell r="E1027"/>
          <cell r="F1027"/>
          <cell r="G1027" t="str">
            <v>HLP/00/0054/TR/0013-C</v>
          </cell>
          <cell r="H1027"/>
          <cell r="I1027"/>
          <cell r="J1027"/>
          <cell r="K1027">
            <v>100</v>
          </cell>
          <cell r="L1027" t="str">
            <v>009</v>
          </cell>
          <cell r="M1027" t="str">
            <v>2009</v>
          </cell>
          <cell r="N1027" t="str">
            <v>0003</v>
          </cell>
          <cell r="O1027" t="str">
            <v>1005</v>
          </cell>
          <cell r="P1027" t="str">
            <v>1101050</v>
          </cell>
          <cell r="Q1027" t="str">
            <v>0003</v>
          </cell>
          <cell r="R1027" t="str">
            <v>1070</v>
          </cell>
        </row>
        <row r="1028">
          <cell r="A1028">
            <v>48129778</v>
          </cell>
          <cell r="B1028" t="str">
            <v>REHAB: REMOVE/REPLACE TOWER (STR #01546)</v>
          </cell>
          <cell r="C1028" t="str">
            <v>HTC2</v>
          </cell>
          <cell r="D1028"/>
          <cell r="E1028"/>
          <cell r="F1028"/>
          <cell r="G1028" t="str">
            <v>HLP/00/0054/TR/0013-C</v>
          </cell>
          <cell r="H1028"/>
          <cell r="I1028"/>
          <cell r="J1028"/>
          <cell r="K1028">
            <v>80</v>
          </cell>
          <cell r="L1028" t="str">
            <v>008</v>
          </cell>
          <cell r="M1028" t="str">
            <v>2009</v>
          </cell>
          <cell r="N1028" t="str">
            <v>0003</v>
          </cell>
          <cell r="O1028" t="str">
            <v>1005</v>
          </cell>
          <cell r="P1028" t="str">
            <v>1101050</v>
          </cell>
          <cell r="Q1028" t="str">
            <v>0003</v>
          </cell>
          <cell r="R1028" t="str">
            <v>1070</v>
          </cell>
        </row>
        <row r="1029">
          <cell r="A1029">
            <v>48129778</v>
          </cell>
          <cell r="B1029" t="str">
            <v>REHAB: REMOVE/REPLACE TOWER (STR #01546)</v>
          </cell>
          <cell r="C1029" t="str">
            <v>HTC2</v>
          </cell>
          <cell r="D1029"/>
          <cell r="E1029"/>
          <cell r="F1029"/>
          <cell r="G1029" t="str">
            <v>S/101320/CE/RMVL-1</v>
          </cell>
          <cell r="H1029"/>
          <cell r="I1029"/>
          <cell r="J1029"/>
          <cell r="K1029">
            <v>20</v>
          </cell>
          <cell r="L1029" t="str">
            <v>008</v>
          </cell>
          <cell r="M1029" t="str">
            <v>2009</v>
          </cell>
          <cell r="N1029" t="str">
            <v>0003</v>
          </cell>
          <cell r="O1029" t="str">
            <v>1005</v>
          </cell>
          <cell r="P1029" t="str">
            <v>1101050</v>
          </cell>
          <cell r="Q1029" t="str">
            <v>0003</v>
          </cell>
          <cell r="R1029" t="str">
            <v>1070</v>
          </cell>
        </row>
        <row r="1030">
          <cell r="A1030">
            <v>48132421</v>
          </cell>
          <cell r="B1030" t="str">
            <v>CUST_CLAY GORDON-PRIMARY METER</v>
          </cell>
          <cell r="C1030" t="str">
            <v>HDC1</v>
          </cell>
          <cell r="D1030"/>
          <cell r="E1030"/>
          <cell r="F1030"/>
          <cell r="G1030" t="str">
            <v>S/101652/CN/AF1HI-2</v>
          </cell>
          <cell r="H1030"/>
          <cell r="I1030"/>
          <cell r="J1030"/>
          <cell r="K1030">
            <v>100</v>
          </cell>
          <cell r="L1030" t="str">
            <v>001</v>
          </cell>
          <cell r="M1030" t="str">
            <v>2009</v>
          </cell>
          <cell r="N1030" t="str">
            <v>0003</v>
          </cell>
          <cell r="O1030" t="str">
            <v>1020</v>
          </cell>
          <cell r="P1030" t="str">
            <v>1101202</v>
          </cell>
          <cell r="Q1030" t="str">
            <v>0003</v>
          </cell>
          <cell r="R1030" t="str">
            <v>1070</v>
          </cell>
        </row>
        <row r="1031">
          <cell r="A1031">
            <v>48132421</v>
          </cell>
          <cell r="B1031" t="str">
            <v>CUST_CLAY GORDON-PRIMARY METER</v>
          </cell>
          <cell r="C1031" t="str">
            <v>HDC1</v>
          </cell>
          <cell r="D1031"/>
          <cell r="E1031"/>
          <cell r="F1031"/>
          <cell r="G1031" t="str">
            <v>S/101652/CN/AF1HI-2</v>
          </cell>
          <cell r="H1031"/>
          <cell r="I1031"/>
          <cell r="J1031"/>
          <cell r="K1031">
            <v>100</v>
          </cell>
          <cell r="L1031" t="str">
            <v>001</v>
          </cell>
          <cell r="M1031" t="str">
            <v>2009</v>
          </cell>
          <cell r="N1031" t="str">
            <v>0003</v>
          </cell>
          <cell r="O1031" t="str">
            <v>1020</v>
          </cell>
          <cell r="P1031" t="str">
            <v>1101202</v>
          </cell>
          <cell r="Q1031" t="str">
            <v>0003</v>
          </cell>
          <cell r="R1031" t="str">
            <v>1070</v>
          </cell>
        </row>
        <row r="1032">
          <cell r="A1032">
            <v>48132421</v>
          </cell>
          <cell r="B1032" t="str">
            <v>CUST_CLAY GORDON-PRIMARY METER</v>
          </cell>
          <cell r="C1032" t="str">
            <v>HDC1</v>
          </cell>
          <cell r="D1032"/>
          <cell r="E1032"/>
          <cell r="F1032"/>
          <cell r="G1032" t="str">
            <v>S/101652/CN/AF1HI-2</v>
          </cell>
          <cell r="H1032"/>
          <cell r="I1032"/>
          <cell r="J1032"/>
          <cell r="K1032">
            <v>100</v>
          </cell>
          <cell r="L1032" t="str">
            <v>001</v>
          </cell>
          <cell r="M1032" t="str">
            <v>2009</v>
          </cell>
          <cell r="N1032" t="str">
            <v>0003</v>
          </cell>
          <cell r="O1032" t="str">
            <v>1020</v>
          </cell>
          <cell r="P1032" t="str">
            <v>1101202</v>
          </cell>
          <cell r="Q1032" t="str">
            <v>0003</v>
          </cell>
          <cell r="R1032" t="str">
            <v>1070</v>
          </cell>
        </row>
        <row r="1033">
          <cell r="A1033">
            <v>48137752</v>
          </cell>
          <cell r="B1033" t="str">
            <v>NEW PMT 1-1000 KVA PMT, 203' 1/0_O903SOX</v>
          </cell>
          <cell r="C1033" t="str">
            <v>HXC1</v>
          </cell>
          <cell r="D1033"/>
          <cell r="E1033"/>
          <cell r="F1033"/>
          <cell r="G1033" t="str">
            <v>S/101762/CN/CF1R-I-2</v>
          </cell>
          <cell r="H1033"/>
          <cell r="I1033"/>
          <cell r="J1033"/>
          <cell r="K1033">
            <v>100</v>
          </cell>
          <cell r="L1033" t="str">
            <v>004</v>
          </cell>
          <cell r="M1033" t="str">
            <v>2009</v>
          </cell>
          <cell r="N1033" t="str">
            <v>0003</v>
          </cell>
          <cell r="O1033" t="str">
            <v>1008</v>
          </cell>
          <cell r="P1033" t="str">
            <v>1101245</v>
          </cell>
          <cell r="Q1033" t="str">
            <v>0003</v>
          </cell>
          <cell r="R1033" t="str">
            <v>1070</v>
          </cell>
        </row>
        <row r="1034">
          <cell r="A1034">
            <v>48137752</v>
          </cell>
          <cell r="B1034" t="str">
            <v>NEW PMT 1-1000 KVA PMT, 203' 1/0_O903SOX</v>
          </cell>
          <cell r="C1034" t="str">
            <v>HXC1</v>
          </cell>
          <cell r="D1034"/>
          <cell r="E1034"/>
          <cell r="F1034"/>
          <cell r="G1034" t="str">
            <v>S/101762/CN/CF1R-I-2</v>
          </cell>
          <cell r="H1034"/>
          <cell r="I1034"/>
          <cell r="J1034"/>
          <cell r="K1034">
            <v>100</v>
          </cell>
          <cell r="L1034" t="str">
            <v>005</v>
          </cell>
          <cell r="M1034" t="str">
            <v>2009</v>
          </cell>
          <cell r="N1034" t="str">
            <v>0003</v>
          </cell>
          <cell r="O1034" t="str">
            <v>1008</v>
          </cell>
          <cell r="P1034" t="str">
            <v>1101245</v>
          </cell>
          <cell r="Q1034" t="str">
            <v>0003</v>
          </cell>
          <cell r="R1034" t="str">
            <v>1070</v>
          </cell>
        </row>
        <row r="1035">
          <cell r="A1035">
            <v>48137752</v>
          </cell>
          <cell r="B1035" t="str">
            <v>NEW PMT 1-1000 KVA PMT, 203' 1/0_O903SOX</v>
          </cell>
          <cell r="C1035" t="str">
            <v>HXC1</v>
          </cell>
          <cell r="D1035"/>
          <cell r="E1035"/>
          <cell r="F1035"/>
          <cell r="G1035" t="str">
            <v>S/101762/CN/CF1R-I-2</v>
          </cell>
          <cell r="H1035"/>
          <cell r="I1035"/>
          <cell r="J1035"/>
          <cell r="K1035">
            <v>100</v>
          </cell>
          <cell r="L1035" t="str">
            <v>008</v>
          </cell>
          <cell r="M1035" t="str">
            <v>2009</v>
          </cell>
          <cell r="N1035" t="str">
            <v>0003</v>
          </cell>
          <cell r="O1035" t="str">
            <v>1008</v>
          </cell>
          <cell r="P1035" t="str">
            <v>1101245</v>
          </cell>
          <cell r="Q1035" t="str">
            <v>0003</v>
          </cell>
          <cell r="R1035" t="str">
            <v>1070</v>
          </cell>
        </row>
        <row r="1036">
          <cell r="A1036">
            <v>48137752</v>
          </cell>
          <cell r="B1036" t="str">
            <v>NEW PMT 1-1000 KVA PMT, 203' 1/0_O903SOX</v>
          </cell>
          <cell r="C1036" t="str">
            <v>HXC1</v>
          </cell>
          <cell r="D1036"/>
          <cell r="E1036"/>
          <cell r="F1036"/>
          <cell r="G1036" t="str">
            <v>S/101762/CN/CF1R-I-2</v>
          </cell>
          <cell r="H1036"/>
          <cell r="I1036"/>
          <cell r="J1036"/>
          <cell r="K1036">
            <v>100</v>
          </cell>
          <cell r="L1036" t="str">
            <v>008</v>
          </cell>
          <cell r="M1036" t="str">
            <v>2009</v>
          </cell>
          <cell r="N1036" t="str">
            <v>0003</v>
          </cell>
          <cell r="O1036" t="str">
            <v>1008</v>
          </cell>
          <cell r="P1036" t="str">
            <v>1101245</v>
          </cell>
          <cell r="Q1036" t="str">
            <v>0003</v>
          </cell>
          <cell r="R1036" t="str">
            <v>1070</v>
          </cell>
        </row>
        <row r="1037">
          <cell r="A1037">
            <v>48137752</v>
          </cell>
          <cell r="B1037" t="str">
            <v>NEW PMT 1-1000 KVA PMT, 203' 1/0_O903SOX</v>
          </cell>
          <cell r="C1037" t="str">
            <v>HXC1</v>
          </cell>
          <cell r="D1037"/>
          <cell r="E1037"/>
          <cell r="F1037"/>
          <cell r="G1037" t="str">
            <v>S/101762/CN/CF1R-I-2</v>
          </cell>
          <cell r="H1037"/>
          <cell r="I1037"/>
          <cell r="J1037"/>
          <cell r="K1037">
            <v>100</v>
          </cell>
          <cell r="L1037" t="str">
            <v>006</v>
          </cell>
          <cell r="M1037" t="str">
            <v>2009</v>
          </cell>
          <cell r="N1037" t="str">
            <v>0003</v>
          </cell>
          <cell r="O1037" t="str">
            <v>1008</v>
          </cell>
          <cell r="P1037" t="str">
            <v>1101245</v>
          </cell>
          <cell r="Q1037" t="str">
            <v>0003</v>
          </cell>
          <cell r="R1037" t="str">
            <v>1070</v>
          </cell>
        </row>
        <row r="1038">
          <cell r="A1038">
            <v>48140033</v>
          </cell>
          <cell r="B1038" t="str">
            <v>SDUG_CINCO SW S9_#2233</v>
          </cell>
          <cell r="C1038" t="str">
            <v>HDC1</v>
          </cell>
          <cell r="D1038"/>
          <cell r="E1038"/>
          <cell r="F1038"/>
          <cell r="G1038" t="str">
            <v>S/101570/CN/AF1UI</v>
          </cell>
          <cell r="H1038"/>
          <cell r="I1038"/>
          <cell r="J1038"/>
          <cell r="K1038">
            <v>100</v>
          </cell>
          <cell r="L1038" t="str">
            <v>007</v>
          </cell>
          <cell r="M1038" t="str">
            <v>2009</v>
          </cell>
          <cell r="N1038" t="str">
            <v>0003</v>
          </cell>
          <cell r="O1038" t="str">
            <v>1019</v>
          </cell>
          <cell r="P1038" t="str">
            <v>1101220</v>
          </cell>
          <cell r="Q1038" t="str">
            <v>0003</v>
          </cell>
          <cell r="R1038" t="str">
            <v>1070</v>
          </cell>
        </row>
        <row r="1039">
          <cell r="A1039">
            <v>48140033</v>
          </cell>
          <cell r="B1039" t="str">
            <v>SDUG_CINCO SW S9_#2233</v>
          </cell>
          <cell r="C1039" t="str">
            <v>HDC1</v>
          </cell>
          <cell r="D1039"/>
          <cell r="E1039"/>
          <cell r="F1039"/>
          <cell r="G1039" t="str">
            <v>S/101570/CN/AF1UI</v>
          </cell>
          <cell r="H1039"/>
          <cell r="I1039"/>
          <cell r="J1039"/>
          <cell r="K1039">
            <v>100</v>
          </cell>
          <cell r="L1039" t="str">
            <v>007</v>
          </cell>
          <cell r="M1039" t="str">
            <v>2009</v>
          </cell>
          <cell r="N1039" t="str">
            <v>0003</v>
          </cell>
          <cell r="O1039" t="str">
            <v>1019</v>
          </cell>
          <cell r="P1039" t="str">
            <v>1101220</v>
          </cell>
          <cell r="Q1039" t="str">
            <v>0003</v>
          </cell>
          <cell r="R1039" t="str">
            <v>1070</v>
          </cell>
        </row>
        <row r="1040">
          <cell r="A1040">
            <v>48140033</v>
          </cell>
          <cell r="B1040" t="str">
            <v>SDUG_CINCO SW S9_#2233</v>
          </cell>
          <cell r="C1040" t="str">
            <v>HDC1</v>
          </cell>
          <cell r="D1040"/>
          <cell r="E1040"/>
          <cell r="F1040"/>
          <cell r="G1040" t="str">
            <v>S/101570/CN/AF1UI</v>
          </cell>
          <cell r="H1040"/>
          <cell r="I1040"/>
          <cell r="J1040"/>
          <cell r="K1040">
            <v>100</v>
          </cell>
          <cell r="L1040" t="str">
            <v>007</v>
          </cell>
          <cell r="M1040" t="str">
            <v>2009</v>
          </cell>
          <cell r="N1040" t="str">
            <v>0003</v>
          </cell>
          <cell r="O1040" t="str">
            <v>1019</v>
          </cell>
          <cell r="P1040" t="str">
            <v>1101220</v>
          </cell>
          <cell r="Q1040" t="str">
            <v>0003</v>
          </cell>
          <cell r="R1040" t="str">
            <v>1070</v>
          </cell>
        </row>
        <row r="1041">
          <cell r="A1041">
            <v>48140033</v>
          </cell>
          <cell r="B1041" t="str">
            <v>SDUG_CINCO SW S9_#2233</v>
          </cell>
          <cell r="C1041" t="str">
            <v>HDC1</v>
          </cell>
          <cell r="D1041"/>
          <cell r="E1041"/>
          <cell r="F1041"/>
          <cell r="G1041" t="str">
            <v>S/101570/CN/AF1UI</v>
          </cell>
          <cell r="H1041"/>
          <cell r="I1041"/>
          <cell r="J1041"/>
          <cell r="K1041">
            <v>100</v>
          </cell>
          <cell r="L1041" t="str">
            <v>007</v>
          </cell>
          <cell r="M1041" t="str">
            <v>2009</v>
          </cell>
          <cell r="N1041" t="str">
            <v>0003</v>
          </cell>
          <cell r="O1041" t="str">
            <v>1019</v>
          </cell>
          <cell r="P1041" t="str">
            <v>1101220</v>
          </cell>
          <cell r="Q1041" t="str">
            <v>0003</v>
          </cell>
          <cell r="R1041" t="str">
            <v>1070</v>
          </cell>
        </row>
        <row r="1042">
          <cell r="A1042">
            <v>48155916</v>
          </cell>
          <cell r="B1042" t="str">
            <v>COMMONS WATERWAY SEC 2, LOOP 1</v>
          </cell>
          <cell r="C1042" t="str">
            <v>HDC1</v>
          </cell>
          <cell r="D1042"/>
          <cell r="E1042"/>
          <cell r="F1042"/>
          <cell r="G1042" t="str">
            <v>S/101458/CN/AF1UI</v>
          </cell>
          <cell r="H1042"/>
          <cell r="I1042"/>
          <cell r="J1042"/>
          <cell r="K1042">
            <v>100</v>
          </cell>
          <cell r="L1042" t="str">
            <v>003</v>
          </cell>
          <cell r="M1042" t="str">
            <v>2009</v>
          </cell>
          <cell r="N1042" t="str">
            <v>0003</v>
          </cell>
          <cell r="O1042" t="str">
            <v>1024</v>
          </cell>
          <cell r="P1042" t="str">
            <v>1101130</v>
          </cell>
          <cell r="Q1042" t="str">
            <v>0003</v>
          </cell>
          <cell r="R1042" t="str">
            <v>1070</v>
          </cell>
        </row>
        <row r="1043">
          <cell r="A1043">
            <v>48155916</v>
          </cell>
          <cell r="B1043" t="str">
            <v>COMMONS WATERWAY SEC 2, LOOP 1</v>
          </cell>
          <cell r="C1043" t="str">
            <v>HDC1</v>
          </cell>
          <cell r="D1043"/>
          <cell r="E1043"/>
          <cell r="F1043"/>
          <cell r="G1043" t="str">
            <v>S/101458/CN/AF1UI</v>
          </cell>
          <cell r="H1043"/>
          <cell r="I1043"/>
          <cell r="J1043"/>
          <cell r="K1043">
            <v>100</v>
          </cell>
          <cell r="L1043" t="str">
            <v>003</v>
          </cell>
          <cell r="M1043" t="str">
            <v>2009</v>
          </cell>
          <cell r="N1043" t="str">
            <v>0003</v>
          </cell>
          <cell r="O1043" t="str">
            <v>1024</v>
          </cell>
          <cell r="P1043" t="str">
            <v>1101130</v>
          </cell>
          <cell r="Q1043" t="str">
            <v>0003</v>
          </cell>
          <cell r="R1043" t="str">
            <v>1070</v>
          </cell>
        </row>
        <row r="1044">
          <cell r="A1044">
            <v>48155916</v>
          </cell>
          <cell r="B1044" t="str">
            <v>COMMONS WATERWAY SEC 2, LOOP 1</v>
          </cell>
          <cell r="C1044" t="str">
            <v>HDC1</v>
          </cell>
          <cell r="D1044"/>
          <cell r="E1044"/>
          <cell r="F1044"/>
          <cell r="G1044" t="str">
            <v>S/101458/CN/AF1UI</v>
          </cell>
          <cell r="H1044"/>
          <cell r="I1044"/>
          <cell r="J1044"/>
          <cell r="K1044">
            <v>100</v>
          </cell>
          <cell r="L1044" t="str">
            <v>003</v>
          </cell>
          <cell r="M1044" t="str">
            <v>2009</v>
          </cell>
          <cell r="N1044" t="str">
            <v>0003</v>
          </cell>
          <cell r="O1044" t="str">
            <v>1024</v>
          </cell>
          <cell r="P1044" t="str">
            <v>1101130</v>
          </cell>
          <cell r="Q1044" t="str">
            <v>0003</v>
          </cell>
          <cell r="R1044" t="str">
            <v>1070</v>
          </cell>
        </row>
        <row r="1045">
          <cell r="A1045">
            <v>48158618</v>
          </cell>
          <cell r="B1045" t="str">
            <v>CUST_0_0_PROVIDE SERVICE***</v>
          </cell>
          <cell r="C1045" t="str">
            <v>HDC1</v>
          </cell>
          <cell r="D1045"/>
          <cell r="E1045"/>
          <cell r="F1045"/>
          <cell r="G1045" t="str">
            <v>S/101458/CN/AF1HI-2</v>
          </cell>
          <cell r="H1045"/>
          <cell r="I1045"/>
          <cell r="J1045"/>
          <cell r="K1045">
            <v>100</v>
          </cell>
          <cell r="L1045" t="str">
            <v>001</v>
          </cell>
          <cell r="M1045" t="str">
            <v>2009</v>
          </cell>
          <cell r="N1045" t="str">
            <v>0003</v>
          </cell>
          <cell r="O1045" t="str">
            <v>1024</v>
          </cell>
          <cell r="P1045" t="str">
            <v>1101130</v>
          </cell>
          <cell r="Q1045" t="str">
            <v>0003</v>
          </cell>
          <cell r="R1045" t="str">
            <v>1070</v>
          </cell>
        </row>
        <row r="1046">
          <cell r="A1046">
            <v>48158618</v>
          </cell>
          <cell r="B1046" t="str">
            <v>CUST_0_0_PROVIDE SERVICE***</v>
          </cell>
          <cell r="C1046" t="str">
            <v>HDC1</v>
          </cell>
          <cell r="D1046"/>
          <cell r="E1046"/>
          <cell r="F1046"/>
          <cell r="G1046" t="str">
            <v>S/101458/CN/AF1HI-2</v>
          </cell>
          <cell r="H1046"/>
          <cell r="I1046"/>
          <cell r="J1046"/>
          <cell r="K1046">
            <v>100</v>
          </cell>
          <cell r="L1046" t="str">
            <v>001</v>
          </cell>
          <cell r="M1046" t="str">
            <v>2009</v>
          </cell>
          <cell r="N1046" t="str">
            <v>0003</v>
          </cell>
          <cell r="O1046" t="str">
            <v>1024</v>
          </cell>
          <cell r="P1046" t="str">
            <v>1101130</v>
          </cell>
          <cell r="Q1046" t="str">
            <v>0003</v>
          </cell>
          <cell r="R1046" t="str">
            <v>1070</v>
          </cell>
        </row>
        <row r="1047">
          <cell r="A1047">
            <v>48158618</v>
          </cell>
          <cell r="B1047" t="str">
            <v>CUST_0_0_PROVIDE SERVICE***</v>
          </cell>
          <cell r="C1047" t="str">
            <v>HDC1</v>
          </cell>
          <cell r="D1047"/>
          <cell r="E1047"/>
          <cell r="F1047"/>
          <cell r="G1047" t="str">
            <v>S/101458/CN/AF1HI-2</v>
          </cell>
          <cell r="H1047"/>
          <cell r="I1047"/>
          <cell r="J1047"/>
          <cell r="K1047">
            <v>100</v>
          </cell>
          <cell r="L1047" t="str">
            <v>002</v>
          </cell>
          <cell r="M1047" t="str">
            <v>2009</v>
          </cell>
          <cell r="N1047" t="str">
            <v>0003</v>
          </cell>
          <cell r="O1047" t="str">
            <v>1024</v>
          </cell>
          <cell r="P1047" t="str">
            <v>1101130</v>
          </cell>
          <cell r="Q1047" t="str">
            <v>0003</v>
          </cell>
          <cell r="R1047" t="str">
            <v>1070</v>
          </cell>
        </row>
        <row r="1048">
          <cell r="A1048">
            <v>48161867</v>
          </cell>
          <cell r="B1048" t="str">
            <v>CUST_WATERSTONE LIFT STATION_FZ47_W09003</v>
          </cell>
          <cell r="C1048" t="str">
            <v>HDC1</v>
          </cell>
          <cell r="D1048"/>
          <cell r="E1048"/>
          <cell r="F1048"/>
          <cell r="G1048" t="str">
            <v>S/101570/CN/AF1HI-3</v>
          </cell>
          <cell r="H1048"/>
          <cell r="I1048"/>
          <cell r="J1048"/>
          <cell r="K1048">
            <v>100</v>
          </cell>
          <cell r="L1048" t="str">
            <v>003</v>
          </cell>
          <cell r="M1048" t="str">
            <v>2009</v>
          </cell>
          <cell r="N1048" t="str">
            <v>0003</v>
          </cell>
          <cell r="O1048" t="str">
            <v>1019</v>
          </cell>
          <cell r="P1048" t="str">
            <v>1101220</v>
          </cell>
          <cell r="Q1048" t="str">
            <v>0003</v>
          </cell>
          <cell r="R1048" t="str">
            <v>1070</v>
          </cell>
        </row>
        <row r="1049">
          <cell r="A1049">
            <v>48161867</v>
          </cell>
          <cell r="B1049" t="str">
            <v>CUST_WATERSTONE LIFT STATION_FZ47_W09003</v>
          </cell>
          <cell r="C1049" t="str">
            <v>HDC1</v>
          </cell>
          <cell r="D1049"/>
          <cell r="E1049"/>
          <cell r="F1049"/>
          <cell r="G1049" t="str">
            <v>S/101570/CN/AF1HI-3</v>
          </cell>
          <cell r="H1049"/>
          <cell r="I1049"/>
          <cell r="J1049"/>
          <cell r="K1049">
            <v>100</v>
          </cell>
          <cell r="L1049" t="str">
            <v>004</v>
          </cell>
          <cell r="M1049" t="str">
            <v>2009</v>
          </cell>
          <cell r="N1049" t="str">
            <v>0003</v>
          </cell>
          <cell r="O1049" t="str">
            <v>1019</v>
          </cell>
          <cell r="P1049" t="str">
            <v>1101220</v>
          </cell>
          <cell r="Q1049" t="str">
            <v>0003</v>
          </cell>
          <cell r="R1049" t="str">
            <v>1070</v>
          </cell>
        </row>
        <row r="1050">
          <cell r="A1050">
            <v>48161867</v>
          </cell>
          <cell r="B1050" t="str">
            <v>CUST_WATERSTONE LIFT STATION_FZ47_W09003</v>
          </cell>
          <cell r="C1050" t="str">
            <v>HDC1</v>
          </cell>
          <cell r="D1050"/>
          <cell r="E1050"/>
          <cell r="F1050"/>
          <cell r="G1050" t="str">
            <v>S/101570/CN/AF1HI-3</v>
          </cell>
          <cell r="H1050"/>
          <cell r="I1050"/>
          <cell r="J1050"/>
          <cell r="K1050">
            <v>100</v>
          </cell>
          <cell r="L1050" t="str">
            <v>004</v>
          </cell>
          <cell r="M1050" t="str">
            <v>2009</v>
          </cell>
          <cell r="N1050" t="str">
            <v>0003</v>
          </cell>
          <cell r="O1050" t="str">
            <v>1019</v>
          </cell>
          <cell r="P1050" t="str">
            <v>1101220</v>
          </cell>
          <cell r="Q1050" t="str">
            <v>0003</v>
          </cell>
          <cell r="R1050" t="str">
            <v>1070</v>
          </cell>
        </row>
        <row r="1051">
          <cell r="A1051">
            <v>48161867</v>
          </cell>
          <cell r="B1051" t="str">
            <v>CUST_WATERSTONE LIFT STATION_FZ47_W09003</v>
          </cell>
          <cell r="C1051" t="str">
            <v>HDC1</v>
          </cell>
          <cell r="D1051"/>
          <cell r="E1051"/>
          <cell r="F1051"/>
          <cell r="G1051" t="str">
            <v>S/101570/CN/AF1HI-3</v>
          </cell>
          <cell r="H1051"/>
          <cell r="I1051"/>
          <cell r="J1051"/>
          <cell r="K1051">
            <v>100</v>
          </cell>
          <cell r="L1051" t="str">
            <v>003</v>
          </cell>
          <cell r="M1051" t="str">
            <v>2009</v>
          </cell>
          <cell r="N1051" t="str">
            <v>0003</v>
          </cell>
          <cell r="O1051" t="str">
            <v>1019</v>
          </cell>
          <cell r="P1051" t="str">
            <v>1101220</v>
          </cell>
          <cell r="Q1051" t="str">
            <v>0003</v>
          </cell>
          <cell r="R1051" t="str">
            <v>1070</v>
          </cell>
        </row>
        <row r="1052">
          <cell r="A1052">
            <v>48165705</v>
          </cell>
          <cell r="B1052" t="str">
            <v>CUST_MUD TP Walgreens Distribution Cente</v>
          </cell>
          <cell r="C1052" t="str">
            <v>HDC1</v>
          </cell>
          <cell r="D1052"/>
          <cell r="E1052"/>
          <cell r="F1052"/>
          <cell r="G1052" t="str">
            <v>S/101458/CN/AF1HI-2</v>
          </cell>
          <cell r="H1052"/>
          <cell r="I1052"/>
          <cell r="J1052"/>
          <cell r="K1052">
            <v>100</v>
          </cell>
          <cell r="L1052" t="str">
            <v>001</v>
          </cell>
          <cell r="M1052" t="str">
            <v>2009</v>
          </cell>
          <cell r="N1052" t="str">
            <v>0003</v>
          </cell>
          <cell r="O1052" t="str">
            <v>1024</v>
          </cell>
          <cell r="P1052" t="str">
            <v>1101130</v>
          </cell>
          <cell r="Q1052" t="str">
            <v>0003</v>
          </cell>
          <cell r="R1052" t="str">
            <v>1070</v>
          </cell>
        </row>
        <row r="1053">
          <cell r="A1053">
            <v>48166015</v>
          </cell>
          <cell r="B1053" t="str">
            <v>SDUG_CINCO RANCH SW SEC 29</v>
          </cell>
          <cell r="C1053" t="str">
            <v>HDC1</v>
          </cell>
          <cell r="D1053"/>
          <cell r="E1053"/>
          <cell r="F1053"/>
          <cell r="G1053" t="str">
            <v>S/101570/CN/AF1UI</v>
          </cell>
          <cell r="H1053"/>
          <cell r="I1053"/>
          <cell r="J1053"/>
          <cell r="K1053">
            <v>100</v>
          </cell>
          <cell r="L1053" t="str">
            <v>002</v>
          </cell>
          <cell r="M1053" t="str">
            <v>2009</v>
          </cell>
          <cell r="N1053" t="str">
            <v>0003</v>
          </cell>
          <cell r="O1053" t="str">
            <v>1019</v>
          </cell>
          <cell r="P1053" t="str">
            <v>1101220</v>
          </cell>
          <cell r="Q1053" t="str">
            <v>0003</v>
          </cell>
          <cell r="R1053" t="str">
            <v>1070</v>
          </cell>
        </row>
        <row r="1054">
          <cell r="A1054">
            <v>48166015</v>
          </cell>
          <cell r="B1054" t="str">
            <v>SDUG_CINCO RANCH SW SEC 29</v>
          </cell>
          <cell r="C1054" t="str">
            <v>HDC1</v>
          </cell>
          <cell r="D1054"/>
          <cell r="E1054"/>
          <cell r="F1054"/>
          <cell r="G1054" t="str">
            <v>S/101570/CN/AF1UI</v>
          </cell>
          <cell r="H1054"/>
          <cell r="I1054"/>
          <cell r="J1054"/>
          <cell r="K1054">
            <v>100</v>
          </cell>
          <cell r="L1054" t="str">
            <v>002</v>
          </cell>
          <cell r="M1054" t="str">
            <v>2009</v>
          </cell>
          <cell r="N1054" t="str">
            <v>0003</v>
          </cell>
          <cell r="O1054" t="str">
            <v>1019</v>
          </cell>
          <cell r="P1054" t="str">
            <v>1101220</v>
          </cell>
          <cell r="Q1054" t="str">
            <v>0003</v>
          </cell>
          <cell r="R1054" t="str">
            <v>1070</v>
          </cell>
        </row>
        <row r="1055">
          <cell r="A1055">
            <v>48166015</v>
          </cell>
          <cell r="B1055" t="str">
            <v>SDUG_CINCO RANCH SW SEC 29</v>
          </cell>
          <cell r="C1055" t="str">
            <v>HDC1</v>
          </cell>
          <cell r="D1055"/>
          <cell r="E1055"/>
          <cell r="F1055"/>
          <cell r="G1055" t="str">
            <v>S/101570/CN/AF1UI</v>
          </cell>
          <cell r="H1055"/>
          <cell r="I1055"/>
          <cell r="J1055"/>
          <cell r="K1055">
            <v>100</v>
          </cell>
          <cell r="L1055" t="str">
            <v>002</v>
          </cell>
          <cell r="M1055" t="str">
            <v>2009</v>
          </cell>
          <cell r="N1055" t="str">
            <v>0003</v>
          </cell>
          <cell r="O1055" t="str">
            <v>1019</v>
          </cell>
          <cell r="P1055" t="str">
            <v>1101220</v>
          </cell>
          <cell r="Q1055" t="str">
            <v>0003</v>
          </cell>
          <cell r="R1055" t="str">
            <v>1070</v>
          </cell>
        </row>
        <row r="1056">
          <cell r="A1056">
            <v>48171130</v>
          </cell>
          <cell r="B1056" t="str">
            <v>NEW VLT 2-3000KVA 3BRKAUTO Cable</v>
          </cell>
          <cell r="C1056" t="str">
            <v>HXC1</v>
          </cell>
          <cell r="D1056"/>
          <cell r="E1056"/>
          <cell r="F1056"/>
          <cell r="G1056" t="str">
            <v>S/101762/CN/CF1R-I-2</v>
          </cell>
          <cell r="H1056"/>
          <cell r="I1056"/>
          <cell r="J1056"/>
          <cell r="K1056">
            <v>100</v>
          </cell>
          <cell r="L1056" t="str">
            <v>009</v>
          </cell>
          <cell r="M1056" t="str">
            <v>2009</v>
          </cell>
          <cell r="N1056" t="str">
            <v>0003</v>
          </cell>
          <cell r="O1056" t="str">
            <v>1008</v>
          </cell>
          <cell r="P1056" t="str">
            <v>1101245</v>
          </cell>
          <cell r="Q1056" t="str">
            <v>0003</v>
          </cell>
          <cell r="R1056" t="str">
            <v>1070</v>
          </cell>
        </row>
        <row r="1057">
          <cell r="A1057">
            <v>48171130</v>
          </cell>
          <cell r="B1057" t="str">
            <v>NEW VLT 2-3000KVA 3BRKAUTO Cable</v>
          </cell>
          <cell r="C1057" t="str">
            <v>HXC1</v>
          </cell>
          <cell r="D1057"/>
          <cell r="E1057"/>
          <cell r="F1057"/>
          <cell r="G1057" t="str">
            <v>S/101762/CN/CF1R-I-2</v>
          </cell>
          <cell r="H1057"/>
          <cell r="I1057"/>
          <cell r="J1057"/>
          <cell r="K1057">
            <v>100</v>
          </cell>
          <cell r="L1057" t="str">
            <v>010</v>
          </cell>
          <cell r="M1057" t="str">
            <v>2009</v>
          </cell>
          <cell r="N1057" t="str">
            <v>0003</v>
          </cell>
          <cell r="O1057" t="str">
            <v>1008</v>
          </cell>
          <cell r="P1057" t="str">
            <v>1101245</v>
          </cell>
          <cell r="Q1057" t="str">
            <v>0003</v>
          </cell>
          <cell r="R1057" t="str">
            <v>1070</v>
          </cell>
        </row>
        <row r="1058">
          <cell r="A1058">
            <v>48171130</v>
          </cell>
          <cell r="B1058" t="str">
            <v>NEW VLT 2-3000KVA 3BRKAUTO Cable</v>
          </cell>
          <cell r="C1058" t="str">
            <v>HXC1</v>
          </cell>
          <cell r="D1058"/>
          <cell r="E1058"/>
          <cell r="F1058"/>
          <cell r="G1058" t="str">
            <v>S/101762/CN/CF1R-I-2</v>
          </cell>
          <cell r="H1058"/>
          <cell r="I1058"/>
          <cell r="J1058"/>
          <cell r="K1058">
            <v>100</v>
          </cell>
          <cell r="L1058" t="str">
            <v>010</v>
          </cell>
          <cell r="M1058" t="str">
            <v>2009</v>
          </cell>
          <cell r="N1058" t="str">
            <v>0003</v>
          </cell>
          <cell r="O1058" t="str">
            <v>1008</v>
          </cell>
          <cell r="P1058" t="str">
            <v>1101245</v>
          </cell>
          <cell r="Q1058" t="str">
            <v>0003</v>
          </cell>
          <cell r="R1058" t="str">
            <v>1070</v>
          </cell>
        </row>
        <row r="1059">
          <cell r="A1059">
            <v>48171130</v>
          </cell>
          <cell r="B1059" t="str">
            <v>NEW VLT 2-3000KVA 3BRKAUTO Cable</v>
          </cell>
          <cell r="C1059" t="str">
            <v>HXC1</v>
          </cell>
          <cell r="D1059"/>
          <cell r="E1059"/>
          <cell r="F1059"/>
          <cell r="G1059" t="str">
            <v>S/101762/CN/CF1R-I-2</v>
          </cell>
          <cell r="H1059"/>
          <cell r="I1059"/>
          <cell r="J1059"/>
          <cell r="K1059">
            <v>100</v>
          </cell>
          <cell r="L1059" t="str">
            <v>010</v>
          </cell>
          <cell r="M1059" t="str">
            <v>2009</v>
          </cell>
          <cell r="N1059" t="str">
            <v>0003</v>
          </cell>
          <cell r="O1059" t="str">
            <v>1008</v>
          </cell>
          <cell r="P1059" t="str">
            <v>1101245</v>
          </cell>
          <cell r="Q1059" t="str">
            <v>0003</v>
          </cell>
          <cell r="R1059" t="str">
            <v>1070</v>
          </cell>
        </row>
        <row r="1060">
          <cell r="A1060">
            <v>48171130</v>
          </cell>
          <cell r="B1060" t="str">
            <v>NEW VLT 2-3000KVA 3BRKAUTO Cable</v>
          </cell>
          <cell r="C1060" t="str">
            <v>HXC1</v>
          </cell>
          <cell r="D1060"/>
          <cell r="E1060"/>
          <cell r="F1060"/>
          <cell r="G1060" t="str">
            <v>S/101762/CN/CF1R-I-2</v>
          </cell>
          <cell r="H1060"/>
          <cell r="I1060"/>
          <cell r="J1060"/>
          <cell r="K1060">
            <v>100</v>
          </cell>
          <cell r="L1060" t="str">
            <v>010</v>
          </cell>
          <cell r="M1060" t="str">
            <v>2009</v>
          </cell>
          <cell r="N1060" t="str">
            <v>0003</v>
          </cell>
          <cell r="O1060" t="str">
            <v>1008</v>
          </cell>
          <cell r="P1060" t="str">
            <v>1101245</v>
          </cell>
          <cell r="Q1060" t="str">
            <v>0003</v>
          </cell>
          <cell r="R1060" t="str">
            <v>1070</v>
          </cell>
        </row>
        <row r="1061">
          <cell r="A1061">
            <v>48174366</v>
          </cell>
          <cell r="B1061" t="str">
            <v>SDUG_Estates of Highland Point</v>
          </cell>
          <cell r="C1061" t="str">
            <v>HDC1</v>
          </cell>
          <cell r="D1061"/>
          <cell r="E1061"/>
          <cell r="F1061"/>
          <cell r="G1061" t="str">
            <v>S/101530/CN/AF1UI</v>
          </cell>
          <cell r="H1061"/>
          <cell r="I1061"/>
          <cell r="J1061"/>
          <cell r="K1061">
            <v>100</v>
          </cell>
          <cell r="L1061" t="str">
            <v>007</v>
          </cell>
          <cell r="M1061" t="str">
            <v>2009</v>
          </cell>
          <cell r="N1061" t="str">
            <v>0003</v>
          </cell>
          <cell r="O1061" t="str">
            <v>1023</v>
          </cell>
          <cell r="P1061" t="str">
            <v>1101210</v>
          </cell>
          <cell r="Q1061" t="str">
            <v>0003</v>
          </cell>
          <cell r="R1061" t="str">
            <v>1070</v>
          </cell>
        </row>
        <row r="1062">
          <cell r="A1062">
            <v>48174366</v>
          </cell>
          <cell r="B1062" t="str">
            <v>SDUG_Estates of Highland Point</v>
          </cell>
          <cell r="C1062" t="str">
            <v>HDC1</v>
          </cell>
          <cell r="D1062"/>
          <cell r="E1062"/>
          <cell r="F1062"/>
          <cell r="G1062" t="str">
            <v>S/101530/CN/AF1UI</v>
          </cell>
          <cell r="H1062"/>
          <cell r="I1062"/>
          <cell r="J1062"/>
          <cell r="K1062">
            <v>100</v>
          </cell>
          <cell r="L1062" t="str">
            <v>006</v>
          </cell>
          <cell r="M1062" t="str">
            <v>2009</v>
          </cell>
          <cell r="N1062" t="str">
            <v>0003</v>
          </cell>
          <cell r="O1062" t="str">
            <v>1023</v>
          </cell>
          <cell r="P1062" t="str">
            <v>1101210</v>
          </cell>
          <cell r="Q1062" t="str">
            <v>0003</v>
          </cell>
          <cell r="R1062" t="str">
            <v>1070</v>
          </cell>
        </row>
        <row r="1063">
          <cell r="A1063">
            <v>48174366</v>
          </cell>
          <cell r="B1063" t="str">
            <v>SDUG_Estates of Highland Point</v>
          </cell>
          <cell r="C1063" t="str">
            <v>HDC1</v>
          </cell>
          <cell r="D1063"/>
          <cell r="E1063"/>
          <cell r="F1063"/>
          <cell r="G1063" t="str">
            <v>S/101530/CN/AF1UI</v>
          </cell>
          <cell r="H1063"/>
          <cell r="I1063"/>
          <cell r="J1063"/>
          <cell r="K1063">
            <v>100</v>
          </cell>
          <cell r="L1063" t="str">
            <v>006</v>
          </cell>
          <cell r="M1063" t="str">
            <v>2009</v>
          </cell>
          <cell r="N1063" t="str">
            <v>0003</v>
          </cell>
          <cell r="O1063" t="str">
            <v>1023</v>
          </cell>
          <cell r="P1063" t="str">
            <v>1101210</v>
          </cell>
          <cell r="Q1063" t="str">
            <v>0003</v>
          </cell>
          <cell r="R1063" t="str">
            <v>1070</v>
          </cell>
        </row>
        <row r="1064">
          <cell r="A1064">
            <v>48174366</v>
          </cell>
          <cell r="B1064" t="str">
            <v>SDUG_Estates of Highland Point</v>
          </cell>
          <cell r="C1064" t="str">
            <v>HDC1</v>
          </cell>
          <cell r="D1064"/>
          <cell r="E1064"/>
          <cell r="F1064"/>
          <cell r="G1064" t="str">
            <v>S/101530/CN/AF1UI</v>
          </cell>
          <cell r="H1064"/>
          <cell r="I1064"/>
          <cell r="J1064"/>
          <cell r="K1064">
            <v>100</v>
          </cell>
          <cell r="L1064" t="str">
            <v>007</v>
          </cell>
          <cell r="M1064" t="str">
            <v>2009</v>
          </cell>
          <cell r="N1064" t="str">
            <v>0003</v>
          </cell>
          <cell r="O1064" t="str">
            <v>1023</v>
          </cell>
          <cell r="P1064" t="str">
            <v>1101210</v>
          </cell>
          <cell r="Q1064" t="str">
            <v>0003</v>
          </cell>
          <cell r="R1064" t="str">
            <v>1070</v>
          </cell>
        </row>
        <row r="1065">
          <cell r="A1065">
            <v>48178555</v>
          </cell>
          <cell r="B1065" t="str">
            <v>DDPR_08_UW03A_BONUS INSTALL CIRCUIT</v>
          </cell>
          <cell r="C1065" t="str">
            <v>HDC1</v>
          </cell>
          <cell r="D1065"/>
          <cell r="E1065"/>
          <cell r="F1065"/>
          <cell r="G1065" t="str">
            <v>S/101556/CN/AF1AI</v>
          </cell>
          <cell r="H1065"/>
          <cell r="I1065"/>
          <cell r="J1065"/>
          <cell r="K1065">
            <v>100</v>
          </cell>
          <cell r="L1065" t="str">
            <v>001</v>
          </cell>
          <cell r="M1065" t="str">
            <v>2009</v>
          </cell>
          <cell r="N1065" t="str">
            <v>0003</v>
          </cell>
          <cell r="O1065" t="str">
            <v>1012</v>
          </cell>
          <cell r="P1065" t="str">
            <v>1101170</v>
          </cell>
          <cell r="Q1065" t="str">
            <v>0003</v>
          </cell>
          <cell r="R1065" t="str">
            <v>1070</v>
          </cell>
        </row>
        <row r="1066">
          <cell r="A1066">
            <v>48178555</v>
          </cell>
          <cell r="B1066" t="str">
            <v>DDPR_08_UW03A_BONUS INSTALL CIRCUIT</v>
          </cell>
          <cell r="C1066" t="str">
            <v>HDC1</v>
          </cell>
          <cell r="D1066"/>
          <cell r="E1066"/>
          <cell r="F1066"/>
          <cell r="G1066" t="str">
            <v>S/101556/CN/AF1AI</v>
          </cell>
          <cell r="H1066"/>
          <cell r="I1066"/>
          <cell r="J1066"/>
          <cell r="K1066">
            <v>100</v>
          </cell>
          <cell r="L1066" t="str">
            <v>002</v>
          </cell>
          <cell r="M1066" t="str">
            <v>2009</v>
          </cell>
          <cell r="N1066" t="str">
            <v>0003</v>
          </cell>
          <cell r="O1066" t="str">
            <v>1012</v>
          </cell>
          <cell r="P1066" t="str">
            <v>1101170</v>
          </cell>
          <cell r="Q1066" t="str">
            <v>0003</v>
          </cell>
          <cell r="R1066" t="str">
            <v>1070</v>
          </cell>
        </row>
        <row r="1067">
          <cell r="A1067">
            <v>48178555</v>
          </cell>
          <cell r="B1067" t="str">
            <v>DDPR_08_UW03A_BONUS INSTALL CIRCUIT</v>
          </cell>
          <cell r="C1067" t="str">
            <v>HDC1</v>
          </cell>
          <cell r="D1067"/>
          <cell r="E1067"/>
          <cell r="F1067"/>
          <cell r="G1067" t="str">
            <v>S/101556/CN/AF1AI</v>
          </cell>
          <cell r="H1067"/>
          <cell r="I1067"/>
          <cell r="J1067"/>
          <cell r="K1067">
            <v>100</v>
          </cell>
          <cell r="L1067" t="str">
            <v>012</v>
          </cell>
          <cell r="M1067" t="str">
            <v>2009</v>
          </cell>
          <cell r="N1067" t="str">
            <v>0003</v>
          </cell>
          <cell r="O1067" t="str">
            <v>1012</v>
          </cell>
          <cell r="P1067" t="str">
            <v>1101170</v>
          </cell>
          <cell r="Q1067" t="str">
            <v>0003</v>
          </cell>
          <cell r="R1067" t="str">
            <v>1070</v>
          </cell>
        </row>
        <row r="1068">
          <cell r="A1068">
            <v>48178812</v>
          </cell>
          <cell r="B1068" t="str">
            <v>NEW 2-1500 KVA PMT  160' &amp; 164' 0903SOX</v>
          </cell>
          <cell r="C1068" t="str">
            <v>HXC1</v>
          </cell>
          <cell r="D1068"/>
          <cell r="E1068"/>
          <cell r="F1068"/>
          <cell r="G1068" t="str">
            <v>S/101762/CN/CF1R-I-2</v>
          </cell>
          <cell r="H1068"/>
          <cell r="I1068"/>
          <cell r="J1068"/>
          <cell r="K1068">
            <v>100</v>
          </cell>
          <cell r="L1068" t="str">
            <v>004</v>
          </cell>
          <cell r="M1068" t="str">
            <v>2009</v>
          </cell>
          <cell r="N1068" t="str">
            <v>0003</v>
          </cell>
          <cell r="O1068" t="str">
            <v>1008</v>
          </cell>
          <cell r="P1068" t="str">
            <v>1101245</v>
          </cell>
          <cell r="Q1068" t="str">
            <v>0003</v>
          </cell>
          <cell r="R1068" t="str">
            <v>1070</v>
          </cell>
        </row>
        <row r="1069">
          <cell r="A1069">
            <v>48178812</v>
          </cell>
          <cell r="B1069" t="str">
            <v>NEW 2-1500 KVA PMT  160' &amp; 164' 0903SOX</v>
          </cell>
          <cell r="C1069" t="str">
            <v>HXC1</v>
          </cell>
          <cell r="D1069"/>
          <cell r="E1069"/>
          <cell r="F1069"/>
          <cell r="G1069" t="str">
            <v>S/101762/CN/CF1R-I-2</v>
          </cell>
          <cell r="H1069"/>
          <cell r="I1069"/>
          <cell r="J1069"/>
          <cell r="K1069">
            <v>100</v>
          </cell>
          <cell r="L1069" t="str">
            <v>004</v>
          </cell>
          <cell r="M1069" t="str">
            <v>2009</v>
          </cell>
          <cell r="N1069" t="str">
            <v>0003</v>
          </cell>
          <cell r="O1069" t="str">
            <v>1008</v>
          </cell>
          <cell r="P1069" t="str">
            <v>1101245</v>
          </cell>
          <cell r="Q1069" t="str">
            <v>0003</v>
          </cell>
          <cell r="R1069" t="str">
            <v>1070</v>
          </cell>
        </row>
        <row r="1070">
          <cell r="A1070">
            <v>48178812</v>
          </cell>
          <cell r="B1070" t="str">
            <v>NEW 2-1500 KVA PMT  160' &amp; 164' 0903SOX</v>
          </cell>
          <cell r="C1070" t="str">
            <v>HXC1</v>
          </cell>
          <cell r="D1070"/>
          <cell r="E1070"/>
          <cell r="F1070"/>
          <cell r="G1070" t="str">
            <v>S/101762/CN/CF1R-I-2</v>
          </cell>
          <cell r="H1070"/>
          <cell r="I1070"/>
          <cell r="J1070"/>
          <cell r="K1070">
            <v>100</v>
          </cell>
          <cell r="L1070" t="str">
            <v>007</v>
          </cell>
          <cell r="M1070" t="str">
            <v>2009</v>
          </cell>
          <cell r="N1070" t="str">
            <v>0003</v>
          </cell>
          <cell r="O1070" t="str">
            <v>1008</v>
          </cell>
          <cell r="P1070" t="str">
            <v>1101245</v>
          </cell>
          <cell r="Q1070" t="str">
            <v>0003</v>
          </cell>
          <cell r="R1070" t="str">
            <v>1070</v>
          </cell>
        </row>
        <row r="1071">
          <cell r="A1071">
            <v>48178812</v>
          </cell>
          <cell r="B1071" t="str">
            <v>NEW 2-1500 KVA PMT  160' &amp; 164' 0903SOX</v>
          </cell>
          <cell r="C1071" t="str">
            <v>HXC1</v>
          </cell>
          <cell r="D1071"/>
          <cell r="E1071"/>
          <cell r="F1071"/>
          <cell r="G1071" t="str">
            <v>S/101762/CN/CF1R-I-2</v>
          </cell>
          <cell r="H1071"/>
          <cell r="I1071"/>
          <cell r="J1071"/>
          <cell r="K1071">
            <v>100</v>
          </cell>
          <cell r="L1071" t="str">
            <v>007</v>
          </cell>
          <cell r="M1071" t="str">
            <v>2009</v>
          </cell>
          <cell r="N1071" t="str">
            <v>0003</v>
          </cell>
          <cell r="O1071" t="str">
            <v>1008</v>
          </cell>
          <cell r="P1071" t="str">
            <v>1101245</v>
          </cell>
          <cell r="Q1071" t="str">
            <v>0003</v>
          </cell>
          <cell r="R1071" t="str">
            <v>1070</v>
          </cell>
        </row>
        <row r="1072">
          <cell r="A1072">
            <v>48178812</v>
          </cell>
          <cell r="B1072" t="str">
            <v>NEW 2-1500 KVA PMT  160' &amp; 164' 0903SOX</v>
          </cell>
          <cell r="C1072" t="str">
            <v>HXC1</v>
          </cell>
          <cell r="D1072"/>
          <cell r="E1072"/>
          <cell r="F1072"/>
          <cell r="G1072" t="str">
            <v>S/101762/CN/CF1R-I-2</v>
          </cell>
          <cell r="H1072"/>
          <cell r="I1072"/>
          <cell r="J1072"/>
          <cell r="K1072">
            <v>100</v>
          </cell>
          <cell r="L1072" t="str">
            <v>007</v>
          </cell>
          <cell r="M1072" t="str">
            <v>2009</v>
          </cell>
          <cell r="N1072" t="str">
            <v>0003</v>
          </cell>
          <cell r="O1072" t="str">
            <v>1008</v>
          </cell>
          <cell r="P1072" t="str">
            <v>1101245</v>
          </cell>
          <cell r="Q1072" t="str">
            <v>0003</v>
          </cell>
          <cell r="R1072" t="str">
            <v>1070</v>
          </cell>
        </row>
        <row r="1073">
          <cell r="A1073">
            <v>48186924</v>
          </cell>
          <cell r="B1073" t="str">
            <v>degussa</v>
          </cell>
          <cell r="C1073" t="str">
            <v>HDC1</v>
          </cell>
          <cell r="D1073"/>
          <cell r="E1073"/>
          <cell r="F1073"/>
          <cell r="G1073" t="str">
            <v>S/101556/CN/AF1HI-4</v>
          </cell>
          <cell r="H1073"/>
          <cell r="I1073"/>
          <cell r="J1073"/>
          <cell r="K1073">
            <v>100</v>
          </cell>
          <cell r="L1073" t="str">
            <v>012</v>
          </cell>
          <cell r="M1073" t="str">
            <v>2009</v>
          </cell>
          <cell r="N1073" t="str">
            <v>0003</v>
          </cell>
          <cell r="O1073" t="str">
            <v>1012</v>
          </cell>
          <cell r="P1073" t="str">
            <v>1101170</v>
          </cell>
          <cell r="Q1073" t="str">
            <v>0003</v>
          </cell>
          <cell r="R1073" t="str">
            <v>1070</v>
          </cell>
        </row>
        <row r="1074">
          <cell r="A1074">
            <v>48186924</v>
          </cell>
          <cell r="B1074" t="str">
            <v>degussa</v>
          </cell>
          <cell r="C1074" t="str">
            <v>HDC1</v>
          </cell>
          <cell r="D1074"/>
          <cell r="E1074"/>
          <cell r="F1074"/>
          <cell r="G1074" t="str">
            <v>S/101556/CN/AF1HI-4</v>
          </cell>
          <cell r="H1074"/>
          <cell r="I1074"/>
          <cell r="J1074"/>
          <cell r="K1074">
            <v>100</v>
          </cell>
          <cell r="L1074" t="str">
            <v>012</v>
          </cell>
          <cell r="M1074" t="str">
            <v>2009</v>
          </cell>
          <cell r="N1074" t="str">
            <v>0003</v>
          </cell>
          <cell r="O1074" t="str">
            <v>1012</v>
          </cell>
          <cell r="P1074" t="str">
            <v>1101170</v>
          </cell>
          <cell r="Q1074" t="str">
            <v>0003</v>
          </cell>
          <cell r="R1074" t="str">
            <v>1070</v>
          </cell>
        </row>
        <row r="1075">
          <cell r="A1075">
            <v>48186924</v>
          </cell>
          <cell r="B1075" t="str">
            <v>degussa</v>
          </cell>
          <cell r="C1075" t="str">
            <v>HDC1</v>
          </cell>
          <cell r="D1075"/>
          <cell r="E1075"/>
          <cell r="F1075"/>
          <cell r="G1075" t="str">
            <v>S/101556/CN/AF1HI-4</v>
          </cell>
          <cell r="H1075"/>
          <cell r="I1075"/>
          <cell r="J1075"/>
          <cell r="K1075">
            <v>100</v>
          </cell>
          <cell r="L1075" t="str">
            <v>012</v>
          </cell>
          <cell r="M1075" t="str">
            <v>2009</v>
          </cell>
          <cell r="N1075" t="str">
            <v>0003</v>
          </cell>
          <cell r="O1075" t="str">
            <v>1012</v>
          </cell>
          <cell r="P1075" t="str">
            <v>1101170</v>
          </cell>
          <cell r="Q1075" t="str">
            <v>0003</v>
          </cell>
          <cell r="R1075" t="str">
            <v>1070</v>
          </cell>
        </row>
        <row r="1076">
          <cell r="A1076">
            <v>48186924</v>
          </cell>
          <cell r="B1076" t="str">
            <v>degussa</v>
          </cell>
          <cell r="C1076" t="str">
            <v>HDC1</v>
          </cell>
          <cell r="D1076"/>
          <cell r="E1076"/>
          <cell r="F1076"/>
          <cell r="G1076" t="str">
            <v>S/101556/CN/AF1HI-4</v>
          </cell>
          <cell r="H1076"/>
          <cell r="I1076"/>
          <cell r="J1076"/>
          <cell r="K1076">
            <v>100</v>
          </cell>
          <cell r="L1076" t="str">
            <v>012</v>
          </cell>
          <cell r="M1076" t="str">
            <v>2009</v>
          </cell>
          <cell r="N1076" t="str">
            <v>0003</v>
          </cell>
          <cell r="O1076" t="str">
            <v>1012</v>
          </cell>
          <cell r="P1076" t="str">
            <v>1101170</v>
          </cell>
          <cell r="Q1076" t="str">
            <v>0003</v>
          </cell>
          <cell r="R1076" t="str">
            <v>1070</v>
          </cell>
        </row>
        <row r="1077">
          <cell r="A1077">
            <v>48186924</v>
          </cell>
          <cell r="B1077" t="str">
            <v>degussa</v>
          </cell>
          <cell r="C1077" t="str">
            <v>HDC1</v>
          </cell>
          <cell r="D1077"/>
          <cell r="E1077"/>
          <cell r="F1077"/>
          <cell r="G1077" t="str">
            <v>S/101556/CN/AF1HI-4</v>
          </cell>
          <cell r="H1077"/>
          <cell r="I1077"/>
          <cell r="J1077"/>
          <cell r="K1077">
            <v>100</v>
          </cell>
          <cell r="L1077" t="str">
            <v>012</v>
          </cell>
          <cell r="M1077" t="str">
            <v>2009</v>
          </cell>
          <cell r="N1077" t="str">
            <v>0003</v>
          </cell>
          <cell r="O1077" t="str">
            <v>1012</v>
          </cell>
          <cell r="P1077" t="str">
            <v>1101170</v>
          </cell>
          <cell r="Q1077" t="str">
            <v>0003</v>
          </cell>
          <cell r="R1077" t="str">
            <v>1070</v>
          </cell>
        </row>
        <row r="1078">
          <cell r="A1078">
            <v>48239389</v>
          </cell>
          <cell r="B1078" t="str">
            <v>New PMT 500kVA-480Y/277V, 112 ft 1/00904</v>
          </cell>
          <cell r="C1078" t="str">
            <v>HXC1</v>
          </cell>
          <cell r="D1078"/>
          <cell r="E1078"/>
          <cell r="F1078"/>
          <cell r="G1078" t="str">
            <v>S/101762/CN/CF1R-I-2</v>
          </cell>
          <cell r="H1078"/>
          <cell r="I1078"/>
          <cell r="J1078"/>
          <cell r="K1078">
            <v>100</v>
          </cell>
          <cell r="L1078" t="str">
            <v>005</v>
          </cell>
          <cell r="M1078" t="str">
            <v>2009</v>
          </cell>
          <cell r="N1078" t="str">
            <v>0003</v>
          </cell>
          <cell r="O1078" t="str">
            <v>1008</v>
          </cell>
          <cell r="P1078" t="str">
            <v>1101245</v>
          </cell>
          <cell r="Q1078" t="str">
            <v>0003</v>
          </cell>
          <cell r="R1078" t="str">
            <v>1070</v>
          </cell>
        </row>
        <row r="1079">
          <cell r="A1079">
            <v>48239389</v>
          </cell>
          <cell r="B1079" t="str">
            <v>New PMT 500kVA-480Y/277V, 112 ft 1/00904</v>
          </cell>
          <cell r="C1079" t="str">
            <v>HXC1</v>
          </cell>
          <cell r="D1079"/>
          <cell r="E1079"/>
          <cell r="F1079"/>
          <cell r="G1079" t="str">
            <v>S/101762/CN/CF1R-I-2</v>
          </cell>
          <cell r="H1079"/>
          <cell r="I1079"/>
          <cell r="J1079"/>
          <cell r="K1079">
            <v>100</v>
          </cell>
          <cell r="L1079" t="str">
            <v>006</v>
          </cell>
          <cell r="M1079" t="str">
            <v>2009</v>
          </cell>
          <cell r="N1079" t="str">
            <v>0003</v>
          </cell>
          <cell r="O1079" t="str">
            <v>1008</v>
          </cell>
          <cell r="P1079" t="str">
            <v>1101245</v>
          </cell>
          <cell r="Q1079" t="str">
            <v>0003</v>
          </cell>
          <cell r="R1079" t="str">
            <v>1070</v>
          </cell>
        </row>
        <row r="1080">
          <cell r="A1080">
            <v>48239389</v>
          </cell>
          <cell r="B1080" t="str">
            <v>New PMT 500kVA-480Y/277V, 112 ft 1/00904</v>
          </cell>
          <cell r="C1080" t="str">
            <v>HXC1</v>
          </cell>
          <cell r="D1080"/>
          <cell r="E1080"/>
          <cell r="F1080"/>
          <cell r="G1080" t="str">
            <v>S/101762/CN/CF1R-I-2</v>
          </cell>
          <cell r="H1080"/>
          <cell r="I1080"/>
          <cell r="J1080"/>
          <cell r="K1080">
            <v>100</v>
          </cell>
          <cell r="L1080" t="str">
            <v>006</v>
          </cell>
          <cell r="M1080" t="str">
            <v>2009</v>
          </cell>
          <cell r="N1080" t="str">
            <v>0003</v>
          </cell>
          <cell r="O1080" t="str">
            <v>1008</v>
          </cell>
          <cell r="P1080" t="str">
            <v>1101245</v>
          </cell>
          <cell r="Q1080" t="str">
            <v>0003</v>
          </cell>
          <cell r="R1080" t="str">
            <v>1070</v>
          </cell>
        </row>
        <row r="1081">
          <cell r="A1081">
            <v>48239389</v>
          </cell>
          <cell r="B1081" t="str">
            <v>New PMT 500kVA-480Y/277V, 112 ft 1/00904</v>
          </cell>
          <cell r="C1081" t="str">
            <v>HXC1</v>
          </cell>
          <cell r="D1081"/>
          <cell r="E1081"/>
          <cell r="F1081"/>
          <cell r="G1081" t="str">
            <v>S/101762/CN/CF1R-I-2</v>
          </cell>
          <cell r="H1081"/>
          <cell r="I1081"/>
          <cell r="J1081"/>
          <cell r="K1081">
            <v>100</v>
          </cell>
          <cell r="L1081" t="str">
            <v>006</v>
          </cell>
          <cell r="M1081" t="str">
            <v>2009</v>
          </cell>
          <cell r="N1081" t="str">
            <v>0003</v>
          </cell>
          <cell r="O1081" t="str">
            <v>1008</v>
          </cell>
          <cell r="P1081" t="str">
            <v>1101245</v>
          </cell>
          <cell r="Q1081" t="str">
            <v>0003</v>
          </cell>
          <cell r="R1081" t="str">
            <v>1070</v>
          </cell>
        </row>
        <row r="1082">
          <cell r="A1082">
            <v>48239389</v>
          </cell>
          <cell r="B1082" t="str">
            <v>New PMT 500kVA-480Y/277V, 112 ft 1/00904</v>
          </cell>
          <cell r="C1082" t="str">
            <v>HXC1</v>
          </cell>
          <cell r="D1082"/>
          <cell r="E1082"/>
          <cell r="F1082"/>
          <cell r="G1082" t="str">
            <v>S/101762/CN/CF1R-I-2</v>
          </cell>
          <cell r="H1082"/>
          <cell r="I1082"/>
          <cell r="J1082"/>
          <cell r="K1082">
            <v>100</v>
          </cell>
          <cell r="L1082" t="str">
            <v>006</v>
          </cell>
          <cell r="M1082" t="str">
            <v>2009</v>
          </cell>
          <cell r="N1082" t="str">
            <v>0003</v>
          </cell>
          <cell r="O1082" t="str">
            <v>1008</v>
          </cell>
          <cell r="P1082" t="str">
            <v>1101245</v>
          </cell>
          <cell r="Q1082" t="str">
            <v>0003</v>
          </cell>
          <cell r="R1082" t="str">
            <v>1070</v>
          </cell>
        </row>
        <row r="1083">
          <cell r="A1083">
            <v>48240051</v>
          </cell>
          <cell r="B1083" t="str">
            <v>CUST_UCE_19B&amp;20_RELOCATE URD SEC.</v>
          </cell>
          <cell r="C1083" t="str">
            <v>HDC2</v>
          </cell>
          <cell r="D1083"/>
          <cell r="E1083"/>
          <cell r="F1083"/>
          <cell r="G1083" t="str">
            <v>S/101574/CN/AF1UI-1</v>
          </cell>
          <cell r="H1083"/>
          <cell r="I1083"/>
          <cell r="J1083"/>
          <cell r="K1083">
            <v>100</v>
          </cell>
          <cell r="L1083" t="str">
            <v>007</v>
          </cell>
          <cell r="M1083" t="str">
            <v>2009</v>
          </cell>
          <cell r="N1083" t="str">
            <v>0003</v>
          </cell>
          <cell r="O1083" t="str">
            <v>1005</v>
          </cell>
          <cell r="P1083" t="str">
            <v>1101160</v>
          </cell>
          <cell r="Q1083" t="str">
            <v>0003</v>
          </cell>
          <cell r="R1083" t="str">
            <v>1070</v>
          </cell>
        </row>
        <row r="1084">
          <cell r="A1084">
            <v>48240051</v>
          </cell>
          <cell r="B1084" t="str">
            <v>CUST_UCE_19B&amp;20_RELOCATE URD SEC.</v>
          </cell>
          <cell r="C1084" t="str">
            <v>HDC2</v>
          </cell>
          <cell r="D1084"/>
          <cell r="E1084"/>
          <cell r="F1084"/>
          <cell r="G1084" t="str">
            <v>S/101574/CN/AF1UI-1</v>
          </cell>
          <cell r="H1084"/>
          <cell r="I1084"/>
          <cell r="J1084"/>
          <cell r="K1084">
            <v>100</v>
          </cell>
          <cell r="L1084" t="str">
            <v>008</v>
          </cell>
          <cell r="M1084" t="str">
            <v>2009</v>
          </cell>
          <cell r="N1084" t="str">
            <v>0003</v>
          </cell>
          <cell r="O1084" t="str">
            <v>1005</v>
          </cell>
          <cell r="P1084" t="str">
            <v>1101160</v>
          </cell>
          <cell r="Q1084" t="str">
            <v>0003</v>
          </cell>
          <cell r="R1084" t="str">
            <v>1070</v>
          </cell>
        </row>
        <row r="1085">
          <cell r="A1085">
            <v>48240051</v>
          </cell>
          <cell r="B1085" t="str">
            <v>CUST_UCE_19B&amp;20_RELOCATE URD SEC.</v>
          </cell>
          <cell r="C1085" t="str">
            <v>HDC2</v>
          </cell>
          <cell r="D1085"/>
          <cell r="E1085"/>
          <cell r="F1085"/>
          <cell r="G1085" t="str">
            <v>S/101574/CN/AF1UI-1</v>
          </cell>
          <cell r="H1085"/>
          <cell r="I1085"/>
          <cell r="J1085"/>
          <cell r="K1085">
            <v>100</v>
          </cell>
          <cell r="L1085" t="str">
            <v>008</v>
          </cell>
          <cell r="M1085" t="str">
            <v>2009</v>
          </cell>
          <cell r="N1085" t="str">
            <v>0003</v>
          </cell>
          <cell r="O1085" t="str">
            <v>1005</v>
          </cell>
          <cell r="P1085" t="str">
            <v>1101160</v>
          </cell>
          <cell r="Q1085" t="str">
            <v>0003</v>
          </cell>
          <cell r="R1085" t="str">
            <v>1070</v>
          </cell>
        </row>
        <row r="1086">
          <cell r="A1086">
            <v>48240051</v>
          </cell>
          <cell r="B1086" t="str">
            <v>CUST_UCE_19B&amp;20_RELOCATE URD SEC.</v>
          </cell>
          <cell r="C1086" t="str">
            <v>HDC2</v>
          </cell>
          <cell r="D1086"/>
          <cell r="E1086"/>
          <cell r="F1086"/>
          <cell r="G1086" t="str">
            <v>S/101574/CN/AF1UR</v>
          </cell>
          <cell r="H1086"/>
          <cell r="I1086"/>
          <cell r="J1086"/>
          <cell r="K1086">
            <v>30</v>
          </cell>
          <cell r="L1086" t="str">
            <v>007</v>
          </cell>
          <cell r="M1086" t="str">
            <v>2009</v>
          </cell>
          <cell r="N1086" t="str">
            <v>0003</v>
          </cell>
          <cell r="O1086" t="str">
            <v>1005</v>
          </cell>
          <cell r="P1086" t="str">
            <v>1101160</v>
          </cell>
          <cell r="Q1086" t="str">
            <v>0003</v>
          </cell>
          <cell r="R1086" t="str">
            <v>1070</v>
          </cell>
        </row>
        <row r="1087">
          <cell r="A1087">
            <v>48240051</v>
          </cell>
          <cell r="B1087" t="str">
            <v>CUST_UCE_19B&amp;20_RELOCATE URD SEC.</v>
          </cell>
          <cell r="C1087" t="str">
            <v>HDC2</v>
          </cell>
          <cell r="D1087"/>
          <cell r="E1087"/>
          <cell r="F1087"/>
          <cell r="G1087" t="str">
            <v>S/101574/CN/AF1UI-1</v>
          </cell>
          <cell r="H1087"/>
          <cell r="I1087"/>
          <cell r="J1087"/>
          <cell r="K1087">
            <v>70</v>
          </cell>
          <cell r="L1087" t="str">
            <v>007</v>
          </cell>
          <cell r="M1087" t="str">
            <v>2009</v>
          </cell>
          <cell r="N1087" t="str">
            <v>0003</v>
          </cell>
          <cell r="O1087" t="str">
            <v>1005</v>
          </cell>
          <cell r="P1087" t="str">
            <v>1101160</v>
          </cell>
          <cell r="Q1087" t="str">
            <v>0003</v>
          </cell>
          <cell r="R1087" t="str">
            <v>1070</v>
          </cell>
        </row>
        <row r="1088">
          <cell r="A1088">
            <v>48242747</v>
          </cell>
          <cell r="B1088" t="str">
            <v>SDUG_TELFAIR 21</v>
          </cell>
          <cell r="C1088" t="str">
            <v>HDC1</v>
          </cell>
          <cell r="D1088"/>
          <cell r="E1088"/>
          <cell r="F1088"/>
          <cell r="G1088" t="str">
            <v>S/101566/CN/AF1UI-1</v>
          </cell>
          <cell r="H1088"/>
          <cell r="I1088"/>
          <cell r="J1088"/>
          <cell r="K1088">
            <v>100</v>
          </cell>
          <cell r="L1088" t="str">
            <v>010</v>
          </cell>
          <cell r="M1088" t="str">
            <v>2009</v>
          </cell>
          <cell r="N1088" t="str">
            <v>0003</v>
          </cell>
          <cell r="O1088" t="str">
            <v>1007</v>
          </cell>
          <cell r="P1088" t="str">
            <v>1101240</v>
          </cell>
          <cell r="Q1088" t="str">
            <v>0003</v>
          </cell>
          <cell r="R1088" t="str">
            <v>1070</v>
          </cell>
        </row>
        <row r="1089">
          <cell r="A1089">
            <v>48242747</v>
          </cell>
          <cell r="B1089" t="str">
            <v>SDUG_TELFAIR 21</v>
          </cell>
          <cell r="C1089" t="str">
            <v>HDC1</v>
          </cell>
          <cell r="D1089"/>
          <cell r="E1089"/>
          <cell r="F1089"/>
          <cell r="G1089" t="str">
            <v>S/101566/CN/AF1UI-1</v>
          </cell>
          <cell r="H1089"/>
          <cell r="I1089"/>
          <cell r="J1089"/>
          <cell r="K1089">
            <v>100</v>
          </cell>
          <cell r="L1089" t="str">
            <v>012</v>
          </cell>
          <cell r="M1089" t="str">
            <v>2009</v>
          </cell>
          <cell r="N1089" t="str">
            <v>0003</v>
          </cell>
          <cell r="O1089" t="str">
            <v>1007</v>
          </cell>
          <cell r="P1089" t="str">
            <v>1101240</v>
          </cell>
          <cell r="Q1089" t="str">
            <v>0003</v>
          </cell>
          <cell r="R1089" t="str">
            <v>1070</v>
          </cell>
        </row>
        <row r="1090">
          <cell r="A1090">
            <v>48242747</v>
          </cell>
          <cell r="B1090" t="str">
            <v>SDUG_TELFAIR 21</v>
          </cell>
          <cell r="C1090" t="str">
            <v>HDC1</v>
          </cell>
          <cell r="D1090"/>
          <cell r="E1090"/>
          <cell r="F1090"/>
          <cell r="G1090" t="str">
            <v>S/101566/CN/AF1UI-1</v>
          </cell>
          <cell r="H1090"/>
          <cell r="I1090"/>
          <cell r="J1090"/>
          <cell r="K1090">
            <v>100</v>
          </cell>
          <cell r="L1090" t="str">
            <v>012</v>
          </cell>
          <cell r="M1090" t="str">
            <v>2009</v>
          </cell>
          <cell r="N1090" t="str">
            <v>0003</v>
          </cell>
          <cell r="O1090" t="str">
            <v>1007</v>
          </cell>
          <cell r="P1090" t="str">
            <v>1101240</v>
          </cell>
          <cell r="Q1090" t="str">
            <v>0003</v>
          </cell>
          <cell r="R1090" t="str">
            <v>1070</v>
          </cell>
        </row>
        <row r="1091">
          <cell r="A1091">
            <v>48242747</v>
          </cell>
          <cell r="B1091" t="str">
            <v>SDUG_TELFAIR 21</v>
          </cell>
          <cell r="C1091" t="str">
            <v>HDC1</v>
          </cell>
          <cell r="D1091"/>
          <cell r="E1091"/>
          <cell r="F1091"/>
          <cell r="G1091" t="str">
            <v>S/101566/CN/AF1UI-1</v>
          </cell>
          <cell r="H1091"/>
          <cell r="I1091"/>
          <cell r="J1091"/>
          <cell r="K1091">
            <v>100</v>
          </cell>
          <cell r="L1091" t="str">
            <v>010</v>
          </cell>
          <cell r="M1091" t="str">
            <v>2009</v>
          </cell>
          <cell r="N1091" t="str">
            <v>0003</v>
          </cell>
          <cell r="O1091" t="str">
            <v>1007</v>
          </cell>
          <cell r="P1091" t="str">
            <v>1101240</v>
          </cell>
          <cell r="Q1091" t="str">
            <v>0003</v>
          </cell>
          <cell r="R1091" t="str">
            <v>1070</v>
          </cell>
        </row>
        <row r="1092">
          <cell r="A1092">
            <v>48243026</v>
          </cell>
          <cell r="B1092" t="str">
            <v>SDUG_TELFAIR 22</v>
          </cell>
          <cell r="C1092" t="str">
            <v>HDC1</v>
          </cell>
          <cell r="D1092"/>
          <cell r="E1092"/>
          <cell r="F1092"/>
          <cell r="G1092" t="str">
            <v>S/101566/CN/AF1UI-1</v>
          </cell>
          <cell r="H1092"/>
          <cell r="I1092"/>
          <cell r="J1092"/>
          <cell r="K1092">
            <v>100</v>
          </cell>
          <cell r="L1092" t="str">
            <v>010</v>
          </cell>
          <cell r="M1092" t="str">
            <v>2009</v>
          </cell>
          <cell r="N1092" t="str">
            <v>0003</v>
          </cell>
          <cell r="O1092" t="str">
            <v>1007</v>
          </cell>
          <cell r="P1092" t="str">
            <v>1101240</v>
          </cell>
          <cell r="Q1092" t="str">
            <v>0003</v>
          </cell>
          <cell r="R1092" t="str">
            <v>1070</v>
          </cell>
        </row>
        <row r="1093">
          <cell r="A1093">
            <v>48243026</v>
          </cell>
          <cell r="B1093" t="str">
            <v>SDUG_TELFAIR 22</v>
          </cell>
          <cell r="C1093" t="str">
            <v>HDC1</v>
          </cell>
          <cell r="D1093"/>
          <cell r="E1093"/>
          <cell r="F1093"/>
          <cell r="G1093" t="str">
            <v>S/101566/CN/AF1UI-1</v>
          </cell>
          <cell r="H1093"/>
          <cell r="I1093"/>
          <cell r="J1093"/>
          <cell r="K1093">
            <v>100</v>
          </cell>
          <cell r="L1093" t="str">
            <v>010</v>
          </cell>
          <cell r="M1093" t="str">
            <v>2009</v>
          </cell>
          <cell r="N1093" t="str">
            <v>0003</v>
          </cell>
          <cell r="O1093" t="str">
            <v>1007</v>
          </cell>
          <cell r="P1093" t="str">
            <v>1101240</v>
          </cell>
          <cell r="Q1093" t="str">
            <v>0003</v>
          </cell>
          <cell r="R1093" t="str">
            <v>1070</v>
          </cell>
        </row>
        <row r="1094">
          <cell r="A1094">
            <v>48243026</v>
          </cell>
          <cell r="B1094" t="str">
            <v>SDUG_TELFAIR 22</v>
          </cell>
          <cell r="C1094" t="str">
            <v>HDC1</v>
          </cell>
          <cell r="D1094"/>
          <cell r="E1094"/>
          <cell r="F1094"/>
          <cell r="G1094" t="str">
            <v>S/101566/CN/AF1UI-1</v>
          </cell>
          <cell r="H1094"/>
          <cell r="I1094"/>
          <cell r="J1094"/>
          <cell r="K1094">
            <v>100</v>
          </cell>
          <cell r="L1094" t="str">
            <v>010</v>
          </cell>
          <cell r="M1094" t="str">
            <v>2009</v>
          </cell>
          <cell r="N1094" t="str">
            <v>0003</v>
          </cell>
          <cell r="O1094" t="str">
            <v>1007</v>
          </cell>
          <cell r="P1094" t="str">
            <v>1101240</v>
          </cell>
          <cell r="Q1094" t="str">
            <v>0003</v>
          </cell>
          <cell r="R1094" t="str">
            <v>1070</v>
          </cell>
        </row>
        <row r="1095">
          <cell r="A1095">
            <v>48243026</v>
          </cell>
          <cell r="B1095" t="str">
            <v>SDUG_TELFAIR 22</v>
          </cell>
          <cell r="C1095" t="str">
            <v>HDC1</v>
          </cell>
          <cell r="D1095"/>
          <cell r="E1095"/>
          <cell r="F1095"/>
          <cell r="G1095" t="str">
            <v>S/101566/CN/AF1UI-1</v>
          </cell>
          <cell r="H1095"/>
          <cell r="I1095"/>
          <cell r="J1095"/>
          <cell r="K1095">
            <v>100</v>
          </cell>
          <cell r="L1095" t="str">
            <v>010</v>
          </cell>
          <cell r="M1095" t="str">
            <v>2009</v>
          </cell>
          <cell r="N1095" t="str">
            <v>0003</v>
          </cell>
          <cell r="O1095" t="str">
            <v>1007</v>
          </cell>
          <cell r="P1095" t="str">
            <v>1101240</v>
          </cell>
          <cell r="Q1095" t="str">
            <v>0003</v>
          </cell>
          <cell r="R1095" t="str">
            <v>1070</v>
          </cell>
        </row>
        <row r="1096">
          <cell r="A1096">
            <v>48252270</v>
          </cell>
          <cell r="B1096" t="str">
            <v>SDUG_VILLAGEOFCREEKSIDEPARK10_</v>
          </cell>
          <cell r="C1096" t="str">
            <v>HDC1</v>
          </cell>
          <cell r="D1096"/>
          <cell r="E1096"/>
          <cell r="F1096"/>
          <cell r="G1096" t="str">
            <v>S/101675/CN/AF1UI</v>
          </cell>
          <cell r="H1096"/>
          <cell r="I1096"/>
          <cell r="J1096"/>
          <cell r="K1096">
            <v>100</v>
          </cell>
          <cell r="L1096" t="str">
            <v>003</v>
          </cell>
          <cell r="M1096" t="str">
            <v>2009</v>
          </cell>
          <cell r="N1096" t="str">
            <v>0003</v>
          </cell>
          <cell r="O1096" t="str">
            <v>1021</v>
          </cell>
          <cell r="P1096" t="str">
            <v>1101110</v>
          </cell>
          <cell r="Q1096" t="str">
            <v>0003</v>
          </cell>
          <cell r="R1096" t="str">
            <v>1070</v>
          </cell>
        </row>
        <row r="1097">
          <cell r="A1097">
            <v>48252270</v>
          </cell>
          <cell r="B1097" t="str">
            <v>SDUG_VILLAGEOFCREEKSIDEPARK10_</v>
          </cell>
          <cell r="C1097" t="str">
            <v>HDC1</v>
          </cell>
          <cell r="D1097"/>
          <cell r="E1097"/>
          <cell r="F1097"/>
          <cell r="G1097" t="str">
            <v>S/101675/CN/AF1UI</v>
          </cell>
          <cell r="H1097"/>
          <cell r="I1097"/>
          <cell r="J1097"/>
          <cell r="K1097">
            <v>100</v>
          </cell>
          <cell r="L1097" t="str">
            <v>003</v>
          </cell>
          <cell r="M1097" t="str">
            <v>2009</v>
          </cell>
          <cell r="N1097" t="str">
            <v>0003</v>
          </cell>
          <cell r="O1097" t="str">
            <v>1021</v>
          </cell>
          <cell r="P1097" t="str">
            <v>1101110</v>
          </cell>
          <cell r="Q1097" t="str">
            <v>0003</v>
          </cell>
          <cell r="R1097" t="str">
            <v>1070</v>
          </cell>
        </row>
        <row r="1098">
          <cell r="A1098">
            <v>48252270</v>
          </cell>
          <cell r="B1098" t="str">
            <v>SDUG_VILLAGEOFCREEKSIDEPARK10_</v>
          </cell>
          <cell r="C1098" t="str">
            <v>HDC1</v>
          </cell>
          <cell r="D1098"/>
          <cell r="E1098"/>
          <cell r="F1098"/>
          <cell r="G1098" t="str">
            <v>S/101675/CN/AF1UI</v>
          </cell>
          <cell r="H1098"/>
          <cell r="I1098"/>
          <cell r="J1098"/>
          <cell r="K1098">
            <v>100</v>
          </cell>
          <cell r="L1098" t="str">
            <v>003</v>
          </cell>
          <cell r="M1098" t="str">
            <v>2009</v>
          </cell>
          <cell r="N1098" t="str">
            <v>0003</v>
          </cell>
          <cell r="O1098" t="str">
            <v>1021</v>
          </cell>
          <cell r="P1098" t="str">
            <v>1101110</v>
          </cell>
          <cell r="Q1098" t="str">
            <v>0003</v>
          </cell>
          <cell r="R1098" t="str">
            <v>1070</v>
          </cell>
        </row>
        <row r="1099">
          <cell r="A1099">
            <v>48252501</v>
          </cell>
          <cell r="B1099" t="str">
            <v>SDUG_VILLAGEOFCREEKSIDEPARK12_Loop1</v>
          </cell>
          <cell r="C1099" t="str">
            <v>HDC1</v>
          </cell>
          <cell r="D1099"/>
          <cell r="E1099"/>
          <cell r="F1099"/>
          <cell r="G1099" t="str">
            <v>S/101675/CN/AF1UI</v>
          </cell>
          <cell r="H1099"/>
          <cell r="I1099"/>
          <cell r="J1099"/>
          <cell r="K1099">
            <v>100</v>
          </cell>
          <cell r="L1099" t="str">
            <v>003</v>
          </cell>
          <cell r="M1099" t="str">
            <v>2009</v>
          </cell>
          <cell r="N1099" t="str">
            <v>0003</v>
          </cell>
          <cell r="O1099" t="str">
            <v>1021</v>
          </cell>
          <cell r="P1099" t="str">
            <v>1101110</v>
          </cell>
          <cell r="Q1099" t="str">
            <v>0003</v>
          </cell>
          <cell r="R1099" t="str">
            <v>1070</v>
          </cell>
        </row>
        <row r="1100">
          <cell r="A1100">
            <v>48252501</v>
          </cell>
          <cell r="B1100" t="str">
            <v>SDUG_VILLAGEOFCREEKSIDEPARK12_Loop1</v>
          </cell>
          <cell r="C1100" t="str">
            <v>HDC1</v>
          </cell>
          <cell r="D1100"/>
          <cell r="E1100"/>
          <cell r="F1100"/>
          <cell r="G1100" t="str">
            <v>S/101675/CN/AF1UI</v>
          </cell>
          <cell r="H1100"/>
          <cell r="I1100"/>
          <cell r="J1100"/>
          <cell r="K1100">
            <v>100</v>
          </cell>
          <cell r="L1100" t="str">
            <v>003</v>
          </cell>
          <cell r="M1100" t="str">
            <v>2009</v>
          </cell>
          <cell r="N1100" t="str">
            <v>0003</v>
          </cell>
          <cell r="O1100" t="str">
            <v>1021</v>
          </cell>
          <cell r="P1100" t="str">
            <v>1101110</v>
          </cell>
          <cell r="Q1100" t="str">
            <v>0003</v>
          </cell>
          <cell r="R1100" t="str">
            <v>1070</v>
          </cell>
        </row>
        <row r="1101">
          <cell r="A1101">
            <v>48252501</v>
          </cell>
          <cell r="B1101" t="str">
            <v>SDUG_VILLAGEOFCREEKSIDEPARK12_Loop1</v>
          </cell>
          <cell r="C1101" t="str">
            <v>HDC1</v>
          </cell>
          <cell r="D1101"/>
          <cell r="E1101"/>
          <cell r="F1101"/>
          <cell r="G1101" t="str">
            <v>S/101675/CN/AF1UI</v>
          </cell>
          <cell r="H1101"/>
          <cell r="I1101"/>
          <cell r="J1101"/>
          <cell r="K1101">
            <v>100</v>
          </cell>
          <cell r="L1101" t="str">
            <v>003</v>
          </cell>
          <cell r="M1101" t="str">
            <v>2009</v>
          </cell>
          <cell r="N1101" t="str">
            <v>0003</v>
          </cell>
          <cell r="O1101" t="str">
            <v>1021</v>
          </cell>
          <cell r="P1101" t="str">
            <v>1101110</v>
          </cell>
          <cell r="Q1101" t="str">
            <v>0003</v>
          </cell>
          <cell r="R1101" t="str">
            <v>1070</v>
          </cell>
        </row>
        <row r="1102">
          <cell r="A1102">
            <v>48252505</v>
          </cell>
          <cell r="B1102" t="str">
            <v>SDUG_VILLAGEOFCREEKSIDEPARK11_</v>
          </cell>
          <cell r="C1102" t="str">
            <v>HDC1</v>
          </cell>
          <cell r="D1102"/>
          <cell r="E1102"/>
          <cell r="F1102"/>
          <cell r="G1102" t="str">
            <v>S/101675/CN/AF1UI</v>
          </cell>
          <cell r="H1102"/>
          <cell r="I1102"/>
          <cell r="J1102"/>
          <cell r="K1102">
            <v>100</v>
          </cell>
          <cell r="L1102" t="str">
            <v>003</v>
          </cell>
          <cell r="M1102" t="str">
            <v>2009</v>
          </cell>
          <cell r="N1102" t="str">
            <v>0003</v>
          </cell>
          <cell r="O1102" t="str">
            <v>1021</v>
          </cell>
          <cell r="P1102" t="str">
            <v>1101110</v>
          </cell>
          <cell r="Q1102" t="str">
            <v>0003</v>
          </cell>
          <cell r="R1102" t="str">
            <v>1070</v>
          </cell>
        </row>
        <row r="1103">
          <cell r="A1103">
            <v>48252505</v>
          </cell>
          <cell r="B1103" t="str">
            <v>SDUG_VILLAGEOFCREEKSIDEPARK11_</v>
          </cell>
          <cell r="C1103" t="str">
            <v>HDC1</v>
          </cell>
          <cell r="D1103"/>
          <cell r="E1103"/>
          <cell r="F1103"/>
          <cell r="G1103" t="str">
            <v>S/101675/CN/AF1UI</v>
          </cell>
          <cell r="H1103"/>
          <cell r="I1103"/>
          <cell r="J1103"/>
          <cell r="K1103">
            <v>100</v>
          </cell>
          <cell r="L1103" t="str">
            <v>003</v>
          </cell>
          <cell r="M1103" t="str">
            <v>2009</v>
          </cell>
          <cell r="N1103" t="str">
            <v>0003</v>
          </cell>
          <cell r="O1103" t="str">
            <v>1021</v>
          </cell>
          <cell r="P1103" t="str">
            <v>1101110</v>
          </cell>
          <cell r="Q1103" t="str">
            <v>0003</v>
          </cell>
          <cell r="R1103" t="str">
            <v>1070</v>
          </cell>
        </row>
        <row r="1104">
          <cell r="A1104">
            <v>48252505</v>
          </cell>
          <cell r="B1104" t="str">
            <v>SDUG_VILLAGEOFCREEKSIDEPARK11_</v>
          </cell>
          <cell r="C1104" t="str">
            <v>HDC1</v>
          </cell>
          <cell r="D1104"/>
          <cell r="E1104"/>
          <cell r="F1104"/>
          <cell r="G1104" t="str">
            <v>S/101675/CN/AF1UI</v>
          </cell>
          <cell r="H1104"/>
          <cell r="I1104"/>
          <cell r="J1104"/>
          <cell r="K1104">
            <v>100</v>
          </cell>
          <cell r="L1104" t="str">
            <v>003</v>
          </cell>
          <cell r="M1104" t="str">
            <v>2009</v>
          </cell>
          <cell r="N1104" t="str">
            <v>0003</v>
          </cell>
          <cell r="O1104" t="str">
            <v>1021</v>
          </cell>
          <cell r="P1104" t="str">
            <v>1101110</v>
          </cell>
          <cell r="Q1104" t="str">
            <v>0003</v>
          </cell>
          <cell r="R1104" t="str">
            <v>1070</v>
          </cell>
        </row>
        <row r="1105">
          <cell r="A1105">
            <v>48252833</v>
          </cell>
          <cell r="B1105" t="str">
            <v>SDUG_VILLAGEOFCREEKSIDEPARK13_</v>
          </cell>
          <cell r="C1105" t="str">
            <v>HDC1</v>
          </cell>
          <cell r="D1105"/>
          <cell r="E1105"/>
          <cell r="F1105"/>
          <cell r="G1105" t="str">
            <v>S/101675/CN/AF1UI</v>
          </cell>
          <cell r="H1105"/>
          <cell r="I1105"/>
          <cell r="J1105"/>
          <cell r="K1105">
            <v>100</v>
          </cell>
          <cell r="L1105" t="str">
            <v>006</v>
          </cell>
          <cell r="M1105" t="str">
            <v>2009</v>
          </cell>
          <cell r="N1105" t="str">
            <v>0003</v>
          </cell>
          <cell r="O1105" t="str">
            <v>1021</v>
          </cell>
          <cell r="P1105" t="str">
            <v>1101110</v>
          </cell>
          <cell r="Q1105" t="str">
            <v>0003</v>
          </cell>
          <cell r="R1105" t="str">
            <v>1070</v>
          </cell>
        </row>
        <row r="1106">
          <cell r="A1106">
            <v>48252833</v>
          </cell>
          <cell r="B1106" t="str">
            <v>SDUG_VILLAGEOFCREEKSIDEPARK13_</v>
          </cell>
          <cell r="C1106" t="str">
            <v>HDC1</v>
          </cell>
          <cell r="D1106"/>
          <cell r="E1106"/>
          <cell r="F1106"/>
          <cell r="G1106" t="str">
            <v>S/101675/CN/AF1UI</v>
          </cell>
          <cell r="H1106"/>
          <cell r="I1106"/>
          <cell r="J1106"/>
          <cell r="K1106">
            <v>100</v>
          </cell>
          <cell r="L1106" t="str">
            <v>005</v>
          </cell>
          <cell r="M1106" t="str">
            <v>2009</v>
          </cell>
          <cell r="N1106" t="str">
            <v>0003</v>
          </cell>
          <cell r="O1106" t="str">
            <v>1021</v>
          </cell>
          <cell r="P1106" t="str">
            <v>1101110</v>
          </cell>
          <cell r="Q1106" t="str">
            <v>0003</v>
          </cell>
          <cell r="R1106" t="str">
            <v>1070</v>
          </cell>
        </row>
        <row r="1107">
          <cell r="A1107">
            <v>48252833</v>
          </cell>
          <cell r="B1107" t="str">
            <v>SDUG_VILLAGEOFCREEKSIDEPARK13_</v>
          </cell>
          <cell r="C1107" t="str">
            <v>HDC1</v>
          </cell>
          <cell r="D1107"/>
          <cell r="E1107"/>
          <cell r="F1107"/>
          <cell r="G1107" t="str">
            <v>S/101675/CN/AF1UI</v>
          </cell>
          <cell r="H1107"/>
          <cell r="I1107"/>
          <cell r="J1107"/>
          <cell r="K1107">
            <v>100</v>
          </cell>
          <cell r="L1107" t="str">
            <v>005</v>
          </cell>
          <cell r="M1107" t="str">
            <v>2009</v>
          </cell>
          <cell r="N1107" t="str">
            <v>0003</v>
          </cell>
          <cell r="O1107" t="str">
            <v>1021</v>
          </cell>
          <cell r="P1107" t="str">
            <v>1101110</v>
          </cell>
          <cell r="Q1107" t="str">
            <v>0003</v>
          </cell>
          <cell r="R1107" t="str">
            <v>1070</v>
          </cell>
        </row>
        <row r="1108">
          <cell r="A1108">
            <v>48252833</v>
          </cell>
          <cell r="B1108" t="str">
            <v>SDUG_VILLAGEOFCREEKSIDEPARK13_</v>
          </cell>
          <cell r="C1108" t="str">
            <v>HDC1</v>
          </cell>
          <cell r="D1108"/>
          <cell r="E1108"/>
          <cell r="F1108"/>
          <cell r="G1108" t="str">
            <v>S/101675/CN/AF1UI</v>
          </cell>
          <cell r="H1108"/>
          <cell r="I1108"/>
          <cell r="J1108"/>
          <cell r="K1108">
            <v>100</v>
          </cell>
          <cell r="L1108" t="str">
            <v>006</v>
          </cell>
          <cell r="M1108" t="str">
            <v>2009</v>
          </cell>
          <cell r="N1108" t="str">
            <v>0003</v>
          </cell>
          <cell r="O1108" t="str">
            <v>1021</v>
          </cell>
          <cell r="P1108" t="str">
            <v>1101110</v>
          </cell>
          <cell r="Q1108" t="str">
            <v>0003</v>
          </cell>
          <cell r="R1108" t="str">
            <v>1070</v>
          </cell>
        </row>
        <row r="1109">
          <cell r="A1109">
            <v>48253051</v>
          </cell>
          <cell r="B1109" t="str">
            <v>SDUG_WINDSORCREEK2_E08215</v>
          </cell>
          <cell r="C1109" t="str">
            <v>HDC1</v>
          </cell>
          <cell r="D1109"/>
          <cell r="E1109"/>
          <cell r="F1109"/>
          <cell r="G1109" t="str">
            <v>S/101675/CN/AF1UI</v>
          </cell>
          <cell r="H1109"/>
          <cell r="I1109"/>
          <cell r="J1109"/>
          <cell r="K1109">
            <v>100</v>
          </cell>
          <cell r="L1109" t="str">
            <v>009</v>
          </cell>
          <cell r="M1109" t="str">
            <v>2009</v>
          </cell>
          <cell r="N1109" t="str">
            <v>0003</v>
          </cell>
          <cell r="O1109" t="str">
            <v>1021</v>
          </cell>
          <cell r="P1109" t="str">
            <v>1101110</v>
          </cell>
          <cell r="Q1109" t="str">
            <v>0003</v>
          </cell>
          <cell r="R1109" t="str">
            <v>1070</v>
          </cell>
        </row>
        <row r="1110">
          <cell r="A1110">
            <v>48253051</v>
          </cell>
          <cell r="B1110" t="str">
            <v>SDUG_WINDSORCREEK2_E08215</v>
          </cell>
          <cell r="C1110" t="str">
            <v>HDC1</v>
          </cell>
          <cell r="D1110"/>
          <cell r="E1110"/>
          <cell r="F1110"/>
          <cell r="G1110" t="str">
            <v>S/101675/CN/AF1UI</v>
          </cell>
          <cell r="H1110"/>
          <cell r="I1110"/>
          <cell r="J1110"/>
          <cell r="K1110">
            <v>100</v>
          </cell>
          <cell r="L1110" t="str">
            <v>009</v>
          </cell>
          <cell r="M1110" t="str">
            <v>2009</v>
          </cell>
          <cell r="N1110" t="str">
            <v>0003</v>
          </cell>
          <cell r="O1110" t="str">
            <v>1021</v>
          </cell>
          <cell r="P1110" t="str">
            <v>1101110</v>
          </cell>
          <cell r="Q1110" t="str">
            <v>0003</v>
          </cell>
          <cell r="R1110" t="str">
            <v>1070</v>
          </cell>
        </row>
        <row r="1111">
          <cell r="A1111">
            <v>48253051</v>
          </cell>
          <cell r="B1111" t="str">
            <v>SDUG_WINDSORCREEK2_E08215</v>
          </cell>
          <cell r="C1111" t="str">
            <v>HDC1</v>
          </cell>
          <cell r="D1111"/>
          <cell r="E1111"/>
          <cell r="F1111"/>
          <cell r="G1111" t="str">
            <v>S/101675/CN/AF1UI</v>
          </cell>
          <cell r="H1111"/>
          <cell r="I1111"/>
          <cell r="J1111"/>
          <cell r="K1111">
            <v>100</v>
          </cell>
          <cell r="L1111" t="str">
            <v>009</v>
          </cell>
          <cell r="M1111" t="str">
            <v>2009</v>
          </cell>
          <cell r="N1111" t="str">
            <v>0003</v>
          </cell>
          <cell r="O1111" t="str">
            <v>1021</v>
          </cell>
          <cell r="P1111" t="str">
            <v>1101110</v>
          </cell>
          <cell r="Q1111" t="str">
            <v>0003</v>
          </cell>
          <cell r="R1111" t="str">
            <v>1070</v>
          </cell>
        </row>
        <row r="1112">
          <cell r="A1112">
            <v>48253051</v>
          </cell>
          <cell r="B1112" t="str">
            <v>SDUG_WINDSORCREEK2_E08215</v>
          </cell>
          <cell r="C1112" t="str">
            <v>HDC1</v>
          </cell>
          <cell r="D1112"/>
          <cell r="E1112"/>
          <cell r="F1112"/>
          <cell r="G1112" t="str">
            <v>S/101675/CN/AF1UI</v>
          </cell>
          <cell r="H1112"/>
          <cell r="I1112"/>
          <cell r="J1112"/>
          <cell r="K1112">
            <v>100</v>
          </cell>
          <cell r="L1112" t="str">
            <v>009</v>
          </cell>
          <cell r="M1112" t="str">
            <v>2009</v>
          </cell>
          <cell r="N1112" t="str">
            <v>0003</v>
          </cell>
          <cell r="O1112" t="str">
            <v>1021</v>
          </cell>
          <cell r="P1112" t="str">
            <v>1101110</v>
          </cell>
          <cell r="Q1112" t="str">
            <v>0003</v>
          </cell>
          <cell r="R1112" t="str">
            <v>1070</v>
          </cell>
        </row>
        <row r="1113">
          <cell r="A1113">
            <v>48278006</v>
          </cell>
          <cell r="B1113" t="str">
            <v>CUST_KATY_FLEWELLEN_1507_RELOCATE</v>
          </cell>
          <cell r="C1113" t="str">
            <v>HDC2</v>
          </cell>
          <cell r="D1113"/>
          <cell r="E1113"/>
          <cell r="F1113"/>
          <cell r="G1113" t="str">
            <v>S/101570/CN/AF1HR</v>
          </cell>
          <cell r="H1113"/>
          <cell r="I1113"/>
          <cell r="J1113"/>
          <cell r="K1113">
            <v>30</v>
          </cell>
          <cell r="L1113" t="str">
            <v>004</v>
          </cell>
          <cell r="M1113" t="str">
            <v>2009</v>
          </cell>
          <cell r="N1113" t="str">
            <v>0003</v>
          </cell>
          <cell r="O1113" t="str">
            <v>1019</v>
          </cell>
          <cell r="P1113" t="str">
            <v>1101220</v>
          </cell>
          <cell r="Q1113" t="str">
            <v>0003</v>
          </cell>
          <cell r="R1113" t="str">
            <v>1070</v>
          </cell>
        </row>
        <row r="1114">
          <cell r="A1114">
            <v>48278006</v>
          </cell>
          <cell r="B1114" t="str">
            <v>CUST_KATY_FLEWELLEN_1507_RELOCATE</v>
          </cell>
          <cell r="C1114" t="str">
            <v>HDC2</v>
          </cell>
          <cell r="D1114"/>
          <cell r="E1114"/>
          <cell r="F1114"/>
          <cell r="G1114" t="str">
            <v>S/101570/CN/AF1HI-3</v>
          </cell>
          <cell r="H1114"/>
          <cell r="I1114"/>
          <cell r="J1114"/>
          <cell r="K1114">
            <v>70</v>
          </cell>
          <cell r="L1114" t="str">
            <v>004</v>
          </cell>
          <cell r="M1114" t="str">
            <v>2009</v>
          </cell>
          <cell r="N1114" t="str">
            <v>0003</v>
          </cell>
          <cell r="O1114" t="str">
            <v>1019</v>
          </cell>
          <cell r="P1114" t="str">
            <v>1101220</v>
          </cell>
          <cell r="Q1114" t="str">
            <v>0003</v>
          </cell>
          <cell r="R1114" t="str">
            <v>1070</v>
          </cell>
        </row>
        <row r="1115">
          <cell r="A1115">
            <v>48278006</v>
          </cell>
          <cell r="B1115" t="str">
            <v>CUST_KATY_FLEWELLEN_1507_RELOCATE</v>
          </cell>
          <cell r="C1115" t="str">
            <v>HDC2</v>
          </cell>
          <cell r="D1115"/>
          <cell r="E1115"/>
          <cell r="F1115"/>
          <cell r="G1115" t="str">
            <v>S/101570/CN/AF1HI-3</v>
          </cell>
          <cell r="H1115"/>
          <cell r="I1115"/>
          <cell r="J1115"/>
          <cell r="K1115">
            <v>100</v>
          </cell>
          <cell r="L1115" t="str">
            <v>004</v>
          </cell>
          <cell r="M1115" t="str">
            <v>2009</v>
          </cell>
          <cell r="N1115" t="str">
            <v>0003</v>
          </cell>
          <cell r="O1115" t="str">
            <v>1019</v>
          </cell>
          <cell r="P1115" t="str">
            <v>1101220</v>
          </cell>
          <cell r="Q1115" t="str">
            <v>0003</v>
          </cell>
          <cell r="R1115" t="str">
            <v>1070</v>
          </cell>
        </row>
        <row r="1116">
          <cell r="A1116">
            <v>48278006</v>
          </cell>
          <cell r="B1116" t="str">
            <v>CUST_KATY_FLEWELLEN_1507_RELOCATE</v>
          </cell>
          <cell r="C1116" t="str">
            <v>HDC2</v>
          </cell>
          <cell r="D1116"/>
          <cell r="E1116"/>
          <cell r="F1116"/>
          <cell r="G1116" t="str">
            <v>S/101570/CN/AF1HI-3</v>
          </cell>
          <cell r="H1116"/>
          <cell r="I1116"/>
          <cell r="J1116"/>
          <cell r="K1116">
            <v>100</v>
          </cell>
          <cell r="L1116" t="str">
            <v>005</v>
          </cell>
          <cell r="M1116" t="str">
            <v>2009</v>
          </cell>
          <cell r="N1116" t="str">
            <v>0003</v>
          </cell>
          <cell r="O1116" t="str">
            <v>1019</v>
          </cell>
          <cell r="P1116" t="str">
            <v>1101220</v>
          </cell>
          <cell r="Q1116" t="str">
            <v>0003</v>
          </cell>
          <cell r="R1116" t="str">
            <v>1070</v>
          </cell>
        </row>
        <row r="1117">
          <cell r="A1117">
            <v>48278006</v>
          </cell>
          <cell r="B1117" t="str">
            <v>CUST_KATY_FLEWELLEN_1507_RELOCATE</v>
          </cell>
          <cell r="C1117" t="str">
            <v>HDC2</v>
          </cell>
          <cell r="D1117"/>
          <cell r="E1117"/>
          <cell r="F1117"/>
          <cell r="G1117" t="str">
            <v>S/101570/CN/AF1HI-3</v>
          </cell>
          <cell r="H1117"/>
          <cell r="I1117"/>
          <cell r="J1117"/>
          <cell r="K1117">
            <v>100</v>
          </cell>
          <cell r="L1117" t="str">
            <v>005</v>
          </cell>
          <cell r="M1117" t="str">
            <v>2009</v>
          </cell>
          <cell r="N1117" t="str">
            <v>0003</v>
          </cell>
          <cell r="O1117" t="str">
            <v>1019</v>
          </cell>
          <cell r="P1117" t="str">
            <v>1101220</v>
          </cell>
          <cell r="Q1117" t="str">
            <v>0003</v>
          </cell>
          <cell r="R1117" t="str">
            <v>1070</v>
          </cell>
        </row>
        <row r="1118">
          <cell r="A1118">
            <v>48278006</v>
          </cell>
          <cell r="B1118" t="str">
            <v>CUST_KATY_FLEWELLEN_1507_RELOCATE</v>
          </cell>
          <cell r="C1118" t="str">
            <v>HDC2</v>
          </cell>
          <cell r="D1118"/>
          <cell r="E1118"/>
          <cell r="F1118"/>
          <cell r="G1118" t="str">
            <v>S/101570/CN/AF1HR</v>
          </cell>
          <cell r="H1118"/>
          <cell r="I1118"/>
          <cell r="J1118"/>
          <cell r="K1118">
            <v>30</v>
          </cell>
          <cell r="L1118" t="str">
            <v>004</v>
          </cell>
          <cell r="M1118" t="str">
            <v>2009</v>
          </cell>
          <cell r="N1118" t="str">
            <v>0003</v>
          </cell>
          <cell r="O1118" t="str">
            <v>1019</v>
          </cell>
          <cell r="P1118" t="str">
            <v>1101220</v>
          </cell>
          <cell r="Q1118" t="str">
            <v>0003</v>
          </cell>
          <cell r="R1118" t="str">
            <v>1070</v>
          </cell>
        </row>
        <row r="1119">
          <cell r="A1119">
            <v>48278006</v>
          </cell>
          <cell r="B1119" t="str">
            <v>CUST_KATY_FLEWELLEN_1507_RELOCATE</v>
          </cell>
          <cell r="C1119" t="str">
            <v>HDC2</v>
          </cell>
          <cell r="D1119"/>
          <cell r="E1119"/>
          <cell r="F1119"/>
          <cell r="G1119" t="str">
            <v>S/101570/CN/AF1HI-3</v>
          </cell>
          <cell r="H1119"/>
          <cell r="I1119"/>
          <cell r="J1119"/>
          <cell r="K1119">
            <v>70</v>
          </cell>
          <cell r="L1119" t="str">
            <v>004</v>
          </cell>
          <cell r="M1119" t="str">
            <v>2009</v>
          </cell>
          <cell r="N1119" t="str">
            <v>0003</v>
          </cell>
          <cell r="O1119" t="str">
            <v>1019</v>
          </cell>
          <cell r="P1119" t="str">
            <v>1101220</v>
          </cell>
          <cell r="Q1119" t="str">
            <v>0003</v>
          </cell>
          <cell r="R1119" t="str">
            <v>1070</v>
          </cell>
        </row>
        <row r="1120">
          <cell r="A1120">
            <v>48282119</v>
          </cell>
          <cell r="B1120" t="str">
            <v>SDUG_Lakemont Shores_#2238</v>
          </cell>
          <cell r="C1120" t="str">
            <v>HDC1</v>
          </cell>
          <cell r="D1120"/>
          <cell r="E1120"/>
          <cell r="F1120"/>
          <cell r="G1120" t="str">
            <v>S/101530/CN/AF1UI</v>
          </cell>
          <cell r="H1120"/>
          <cell r="I1120"/>
          <cell r="J1120"/>
          <cell r="K1120">
            <v>100</v>
          </cell>
          <cell r="L1120" t="str">
            <v>011</v>
          </cell>
          <cell r="M1120" t="str">
            <v>2009</v>
          </cell>
          <cell r="N1120" t="str">
            <v>0003</v>
          </cell>
          <cell r="O1120" t="str">
            <v>1023</v>
          </cell>
          <cell r="P1120" t="str">
            <v>1101210</v>
          </cell>
          <cell r="Q1120" t="str">
            <v>0003</v>
          </cell>
          <cell r="R1120" t="str">
            <v>1070</v>
          </cell>
        </row>
        <row r="1121">
          <cell r="A1121">
            <v>48282119</v>
          </cell>
          <cell r="B1121" t="str">
            <v>SDUG_Lakemont Shores_#2238</v>
          </cell>
          <cell r="C1121" t="str">
            <v>HDC1</v>
          </cell>
          <cell r="D1121"/>
          <cell r="E1121"/>
          <cell r="F1121"/>
          <cell r="G1121" t="str">
            <v>S/101530/CN/AF1UI</v>
          </cell>
          <cell r="H1121"/>
          <cell r="I1121"/>
          <cell r="J1121"/>
          <cell r="K1121">
            <v>100</v>
          </cell>
          <cell r="L1121" t="str">
            <v>010</v>
          </cell>
          <cell r="M1121" t="str">
            <v>2009</v>
          </cell>
          <cell r="N1121" t="str">
            <v>0003</v>
          </cell>
          <cell r="O1121" t="str">
            <v>1023</v>
          </cell>
          <cell r="P1121" t="str">
            <v>1101210</v>
          </cell>
          <cell r="Q1121" t="str">
            <v>0003</v>
          </cell>
          <cell r="R1121" t="str">
            <v>1070</v>
          </cell>
        </row>
        <row r="1122">
          <cell r="A1122">
            <v>48282119</v>
          </cell>
          <cell r="B1122" t="str">
            <v>SDUG_Lakemont Shores_#2238</v>
          </cell>
          <cell r="C1122" t="str">
            <v>HDC1</v>
          </cell>
          <cell r="D1122"/>
          <cell r="E1122"/>
          <cell r="F1122"/>
          <cell r="G1122" t="str">
            <v>S/101530/CN/AF1UI</v>
          </cell>
          <cell r="H1122"/>
          <cell r="I1122"/>
          <cell r="J1122"/>
          <cell r="K1122">
            <v>100</v>
          </cell>
          <cell r="L1122" t="str">
            <v>010</v>
          </cell>
          <cell r="M1122" t="str">
            <v>2009</v>
          </cell>
          <cell r="N1122" t="str">
            <v>0003</v>
          </cell>
          <cell r="O1122" t="str">
            <v>1023</v>
          </cell>
          <cell r="P1122" t="str">
            <v>1101210</v>
          </cell>
          <cell r="Q1122" t="str">
            <v>0003</v>
          </cell>
          <cell r="R1122" t="str">
            <v>1070</v>
          </cell>
        </row>
        <row r="1123">
          <cell r="A1123">
            <v>48282119</v>
          </cell>
          <cell r="B1123" t="str">
            <v>SDUG_Lakemont Shores_#2238</v>
          </cell>
          <cell r="C1123" t="str">
            <v>HDC1</v>
          </cell>
          <cell r="D1123"/>
          <cell r="E1123"/>
          <cell r="F1123"/>
          <cell r="G1123" t="str">
            <v>S/101530/CN/AF1UI</v>
          </cell>
          <cell r="H1123"/>
          <cell r="I1123"/>
          <cell r="J1123"/>
          <cell r="K1123">
            <v>100</v>
          </cell>
          <cell r="L1123" t="str">
            <v>011</v>
          </cell>
          <cell r="M1123" t="str">
            <v>2009</v>
          </cell>
          <cell r="N1123" t="str">
            <v>0003</v>
          </cell>
          <cell r="O1123" t="str">
            <v>1023</v>
          </cell>
          <cell r="P1123" t="str">
            <v>1101210</v>
          </cell>
          <cell r="Q1123" t="str">
            <v>0003</v>
          </cell>
          <cell r="R1123" t="str">
            <v>1070</v>
          </cell>
        </row>
        <row r="1124">
          <cell r="A1124">
            <v>48290499</v>
          </cell>
          <cell r="B1124" t="str">
            <v>NEW 750 KVA PMT 279' TP 0904SOX</v>
          </cell>
          <cell r="C1124" t="str">
            <v>HXC1</v>
          </cell>
          <cell r="D1124"/>
          <cell r="E1124"/>
          <cell r="F1124"/>
          <cell r="G1124" t="str">
            <v>S/101762/CN/CF1R-I-2</v>
          </cell>
          <cell r="H1124"/>
          <cell r="I1124"/>
          <cell r="J1124"/>
          <cell r="K1124">
            <v>100</v>
          </cell>
          <cell r="L1124" t="str">
            <v>005</v>
          </cell>
          <cell r="M1124" t="str">
            <v>2009</v>
          </cell>
          <cell r="N1124" t="str">
            <v>0003</v>
          </cell>
          <cell r="O1124" t="str">
            <v>1008</v>
          </cell>
          <cell r="P1124" t="str">
            <v>1101245</v>
          </cell>
          <cell r="Q1124" t="str">
            <v>0003</v>
          </cell>
          <cell r="R1124" t="str">
            <v>1070</v>
          </cell>
        </row>
        <row r="1125">
          <cell r="A1125">
            <v>48290499</v>
          </cell>
          <cell r="B1125" t="str">
            <v>NEW 750 KVA PMT 279' TP 0904SOX</v>
          </cell>
          <cell r="C1125" t="str">
            <v>HXC1</v>
          </cell>
          <cell r="D1125"/>
          <cell r="E1125"/>
          <cell r="F1125"/>
          <cell r="G1125" t="str">
            <v>S/101762/CN/CF1R-I-2</v>
          </cell>
          <cell r="H1125"/>
          <cell r="I1125"/>
          <cell r="J1125"/>
          <cell r="K1125">
            <v>100</v>
          </cell>
          <cell r="L1125" t="str">
            <v>005</v>
          </cell>
          <cell r="M1125" t="str">
            <v>2009</v>
          </cell>
          <cell r="N1125" t="str">
            <v>0003</v>
          </cell>
          <cell r="O1125" t="str">
            <v>1008</v>
          </cell>
          <cell r="P1125" t="str">
            <v>1101245</v>
          </cell>
          <cell r="Q1125" t="str">
            <v>0003</v>
          </cell>
          <cell r="R1125" t="str">
            <v>1070</v>
          </cell>
        </row>
        <row r="1126">
          <cell r="A1126">
            <v>48290499</v>
          </cell>
          <cell r="B1126" t="str">
            <v>NEW 750 KVA PMT 279' TP 0904SOX</v>
          </cell>
          <cell r="C1126" t="str">
            <v>HXC1</v>
          </cell>
          <cell r="D1126"/>
          <cell r="E1126"/>
          <cell r="F1126"/>
          <cell r="G1126" t="str">
            <v>S/101762/CN/CF1R-I-2</v>
          </cell>
          <cell r="H1126"/>
          <cell r="I1126"/>
          <cell r="J1126"/>
          <cell r="K1126">
            <v>100</v>
          </cell>
          <cell r="L1126" t="str">
            <v>008</v>
          </cell>
          <cell r="M1126" t="str">
            <v>2009</v>
          </cell>
          <cell r="N1126" t="str">
            <v>0003</v>
          </cell>
          <cell r="O1126" t="str">
            <v>1008</v>
          </cell>
          <cell r="P1126" t="str">
            <v>1101245</v>
          </cell>
          <cell r="Q1126" t="str">
            <v>0003</v>
          </cell>
          <cell r="R1126" t="str">
            <v>1070</v>
          </cell>
        </row>
        <row r="1127">
          <cell r="A1127">
            <v>48290499</v>
          </cell>
          <cell r="B1127" t="str">
            <v>NEW 750 KVA PMT 279' TP 0904SOX</v>
          </cell>
          <cell r="C1127" t="str">
            <v>HXC1</v>
          </cell>
          <cell r="D1127"/>
          <cell r="E1127"/>
          <cell r="F1127"/>
          <cell r="G1127" t="str">
            <v>S/101762/CN/CF1R-I-2</v>
          </cell>
          <cell r="H1127"/>
          <cell r="I1127"/>
          <cell r="J1127"/>
          <cell r="K1127">
            <v>100</v>
          </cell>
          <cell r="L1127" t="str">
            <v>008</v>
          </cell>
          <cell r="M1127" t="str">
            <v>2009</v>
          </cell>
          <cell r="N1127" t="str">
            <v>0003</v>
          </cell>
          <cell r="O1127" t="str">
            <v>1008</v>
          </cell>
          <cell r="P1127" t="str">
            <v>1101245</v>
          </cell>
          <cell r="Q1127" t="str">
            <v>0003</v>
          </cell>
          <cell r="R1127" t="str">
            <v>1070</v>
          </cell>
        </row>
        <row r="1128">
          <cell r="A1128">
            <v>48290499</v>
          </cell>
          <cell r="B1128" t="str">
            <v>NEW 750 KVA PMT 279' TP 0904SOX</v>
          </cell>
          <cell r="C1128" t="str">
            <v>HXC1</v>
          </cell>
          <cell r="D1128"/>
          <cell r="E1128"/>
          <cell r="F1128"/>
          <cell r="G1128" t="str">
            <v>S/101762/CN/CF1R-I-2</v>
          </cell>
          <cell r="H1128"/>
          <cell r="I1128"/>
          <cell r="J1128"/>
          <cell r="K1128">
            <v>100</v>
          </cell>
          <cell r="L1128" t="str">
            <v>006</v>
          </cell>
          <cell r="M1128" t="str">
            <v>2009</v>
          </cell>
          <cell r="N1128" t="str">
            <v>0003</v>
          </cell>
          <cell r="O1128" t="str">
            <v>1008</v>
          </cell>
          <cell r="P1128" t="str">
            <v>1101245</v>
          </cell>
          <cell r="Q1128" t="str">
            <v>0003</v>
          </cell>
          <cell r="R1128" t="str">
            <v>1070</v>
          </cell>
        </row>
        <row r="1129">
          <cell r="A1129">
            <v>48297348</v>
          </cell>
          <cell r="B1129" t="str">
            <v>New PMT 300kVA,350'of3-1/0,TP 0109SOX</v>
          </cell>
          <cell r="C1129" t="str">
            <v>HXC1</v>
          </cell>
          <cell r="D1129"/>
          <cell r="E1129"/>
          <cell r="F1129"/>
          <cell r="G1129" t="str">
            <v>S/101762/CN/CF1R-I-2</v>
          </cell>
          <cell r="H1129"/>
          <cell r="I1129"/>
          <cell r="J1129"/>
          <cell r="K1129">
            <v>100</v>
          </cell>
          <cell r="L1129" t="str">
            <v>001</v>
          </cell>
          <cell r="M1129" t="str">
            <v>2009</v>
          </cell>
          <cell r="N1129" t="str">
            <v>0003</v>
          </cell>
          <cell r="O1129" t="str">
            <v>1008</v>
          </cell>
          <cell r="P1129" t="str">
            <v>1101245</v>
          </cell>
          <cell r="Q1129" t="str">
            <v>0003</v>
          </cell>
          <cell r="R1129" t="str">
            <v>1070</v>
          </cell>
        </row>
        <row r="1130">
          <cell r="A1130">
            <v>48297348</v>
          </cell>
          <cell r="B1130" t="str">
            <v>New PMT 300kVA,350'of3-1/0,TP 0109SOX</v>
          </cell>
          <cell r="C1130" t="str">
            <v>HXC1</v>
          </cell>
          <cell r="D1130"/>
          <cell r="E1130"/>
          <cell r="F1130"/>
          <cell r="G1130" t="str">
            <v>S/101762/CN/CF1R-I-2</v>
          </cell>
          <cell r="H1130"/>
          <cell r="I1130"/>
          <cell r="J1130"/>
          <cell r="K1130">
            <v>100</v>
          </cell>
          <cell r="L1130" t="str">
            <v>002</v>
          </cell>
          <cell r="M1130" t="str">
            <v>2009</v>
          </cell>
          <cell r="N1130" t="str">
            <v>0003</v>
          </cell>
          <cell r="O1130" t="str">
            <v>1008</v>
          </cell>
          <cell r="P1130" t="str">
            <v>1101245</v>
          </cell>
          <cell r="Q1130" t="str">
            <v>0003</v>
          </cell>
          <cell r="R1130" t="str">
            <v>1070</v>
          </cell>
        </row>
        <row r="1131">
          <cell r="A1131">
            <v>48297348</v>
          </cell>
          <cell r="B1131" t="str">
            <v>New PMT 300kVA,350'of3-1/0,TP 0109SOX</v>
          </cell>
          <cell r="C1131" t="str">
            <v>HXC1</v>
          </cell>
          <cell r="D1131"/>
          <cell r="E1131"/>
          <cell r="F1131"/>
          <cell r="G1131" t="str">
            <v>S/101762/CN/CF1R-I-2</v>
          </cell>
          <cell r="H1131"/>
          <cell r="I1131"/>
          <cell r="J1131"/>
          <cell r="K1131">
            <v>100</v>
          </cell>
          <cell r="L1131" t="str">
            <v>002</v>
          </cell>
          <cell r="M1131" t="str">
            <v>2009</v>
          </cell>
          <cell r="N1131" t="str">
            <v>0003</v>
          </cell>
          <cell r="O1131" t="str">
            <v>1008</v>
          </cell>
          <cell r="P1131" t="str">
            <v>1101245</v>
          </cell>
          <cell r="Q1131" t="str">
            <v>0003</v>
          </cell>
          <cell r="R1131" t="str">
            <v>1070</v>
          </cell>
        </row>
        <row r="1132">
          <cell r="A1132">
            <v>48297348</v>
          </cell>
          <cell r="B1132" t="str">
            <v>New PMT 300kVA,350'of3-1/0,TP 0109SOX</v>
          </cell>
          <cell r="C1132" t="str">
            <v>HXC1</v>
          </cell>
          <cell r="D1132"/>
          <cell r="E1132"/>
          <cell r="F1132"/>
          <cell r="G1132" t="str">
            <v>S/101762/CN/CF1R-I-2</v>
          </cell>
          <cell r="H1132"/>
          <cell r="I1132"/>
          <cell r="J1132"/>
          <cell r="K1132">
            <v>100</v>
          </cell>
          <cell r="L1132" t="str">
            <v>002</v>
          </cell>
          <cell r="M1132" t="str">
            <v>2009</v>
          </cell>
          <cell r="N1132" t="str">
            <v>0003</v>
          </cell>
          <cell r="O1132" t="str">
            <v>1008</v>
          </cell>
          <cell r="P1132" t="str">
            <v>1101245</v>
          </cell>
          <cell r="Q1132" t="str">
            <v>0003</v>
          </cell>
          <cell r="R1132" t="str">
            <v>1070</v>
          </cell>
        </row>
        <row r="1133">
          <cell r="A1133">
            <v>48299140</v>
          </cell>
          <cell r="B1133" t="str">
            <v>TOMBAL-Install 5th &amp; 6th 35KV Fdrs. IFDN</v>
          </cell>
          <cell r="C1133" t="str">
            <v>HSC2</v>
          </cell>
          <cell r="D1133"/>
          <cell r="E1133"/>
          <cell r="F1133"/>
          <cell r="G1133" t="str">
            <v>HLP/00/0624/SB/C</v>
          </cell>
          <cell r="H1133"/>
          <cell r="I1133"/>
          <cell r="J1133"/>
          <cell r="K1133">
            <v>100</v>
          </cell>
          <cell r="L1133" t="str">
            <v>004</v>
          </cell>
          <cell r="M1133" t="str">
            <v>2009</v>
          </cell>
          <cell r="N1133" t="str">
            <v>0003</v>
          </cell>
          <cell r="O1133" t="str">
            <v>1002</v>
          </cell>
          <cell r="P1133" t="str">
            <v>1101000</v>
          </cell>
          <cell r="Q1133" t="str">
            <v>0003</v>
          </cell>
          <cell r="R1133" t="str">
            <v>1070</v>
          </cell>
        </row>
        <row r="1134">
          <cell r="A1134">
            <v>48302703</v>
          </cell>
          <cell r="B1134" t="str">
            <v>CUST_08_LINE EXT TO SATSUMA LIFT STATION</v>
          </cell>
          <cell r="C1134" t="str">
            <v>HDC1</v>
          </cell>
          <cell r="D1134"/>
          <cell r="E1134"/>
          <cell r="F1134"/>
          <cell r="G1134" t="str">
            <v>S/101627/CN/AF1HI-3</v>
          </cell>
          <cell r="H1134"/>
          <cell r="I1134"/>
          <cell r="J1134"/>
          <cell r="K1134">
            <v>100</v>
          </cell>
          <cell r="L1134" t="str">
            <v>004</v>
          </cell>
          <cell r="M1134" t="str">
            <v>2009</v>
          </cell>
          <cell r="N1134" t="str">
            <v>0003</v>
          </cell>
          <cell r="O1134" t="str">
            <v>1006</v>
          </cell>
          <cell r="P1134" t="str">
            <v>1101230</v>
          </cell>
          <cell r="Q1134" t="str">
            <v>0003</v>
          </cell>
          <cell r="R1134" t="str">
            <v>1070</v>
          </cell>
        </row>
        <row r="1135">
          <cell r="A1135">
            <v>48302703</v>
          </cell>
          <cell r="B1135" t="str">
            <v>CUST_08_LINE EXT TO SATSUMA LIFT STATION</v>
          </cell>
          <cell r="C1135" t="str">
            <v>HDC1</v>
          </cell>
          <cell r="D1135"/>
          <cell r="E1135"/>
          <cell r="F1135"/>
          <cell r="G1135" t="str">
            <v>S/101627/CN/AF1HI-3</v>
          </cell>
          <cell r="H1135"/>
          <cell r="I1135"/>
          <cell r="J1135"/>
          <cell r="K1135">
            <v>100</v>
          </cell>
          <cell r="L1135" t="str">
            <v>004</v>
          </cell>
          <cell r="M1135" t="str">
            <v>2009</v>
          </cell>
          <cell r="N1135" t="str">
            <v>0003</v>
          </cell>
          <cell r="O1135" t="str">
            <v>1006</v>
          </cell>
          <cell r="P1135" t="str">
            <v>1101230</v>
          </cell>
          <cell r="Q1135" t="str">
            <v>0003</v>
          </cell>
          <cell r="R1135" t="str">
            <v>1070</v>
          </cell>
        </row>
        <row r="1136">
          <cell r="A1136">
            <v>48302703</v>
          </cell>
          <cell r="B1136" t="str">
            <v>CUST_08_LINE EXT TO SATSUMA LIFT STATION</v>
          </cell>
          <cell r="C1136" t="str">
            <v>HDC1</v>
          </cell>
          <cell r="D1136"/>
          <cell r="E1136"/>
          <cell r="F1136"/>
          <cell r="G1136" t="str">
            <v>S/101627/CN/AF1HI-3</v>
          </cell>
          <cell r="H1136"/>
          <cell r="I1136"/>
          <cell r="J1136"/>
          <cell r="K1136">
            <v>100</v>
          </cell>
          <cell r="L1136" t="str">
            <v>004</v>
          </cell>
          <cell r="M1136" t="str">
            <v>2009</v>
          </cell>
          <cell r="N1136" t="str">
            <v>0003</v>
          </cell>
          <cell r="O1136" t="str">
            <v>1006</v>
          </cell>
          <cell r="P1136" t="str">
            <v>1101230</v>
          </cell>
          <cell r="Q1136" t="str">
            <v>0003</v>
          </cell>
          <cell r="R1136" t="str">
            <v>1070</v>
          </cell>
        </row>
        <row r="1137">
          <cell r="A1137">
            <v>48302703</v>
          </cell>
          <cell r="B1137" t="str">
            <v>CUST_08_LINE EXT TO SATSUMA LIFT STATION</v>
          </cell>
          <cell r="C1137" t="str">
            <v>HDC1</v>
          </cell>
          <cell r="D1137"/>
          <cell r="E1137"/>
          <cell r="F1137"/>
          <cell r="G1137" t="str">
            <v>S/101627/CN/AF1HI-3</v>
          </cell>
          <cell r="H1137"/>
          <cell r="I1137"/>
          <cell r="J1137"/>
          <cell r="K1137">
            <v>100</v>
          </cell>
          <cell r="L1137" t="str">
            <v>004</v>
          </cell>
          <cell r="M1137" t="str">
            <v>2009</v>
          </cell>
          <cell r="N1137" t="str">
            <v>0003</v>
          </cell>
          <cell r="O1137" t="str">
            <v>1006</v>
          </cell>
          <cell r="P1137" t="str">
            <v>1101230</v>
          </cell>
          <cell r="Q1137" t="str">
            <v>0003</v>
          </cell>
          <cell r="R1137" t="str">
            <v>1070</v>
          </cell>
        </row>
        <row r="1138">
          <cell r="A1138">
            <v>48302703</v>
          </cell>
          <cell r="B1138" t="str">
            <v>CUST_08_LINE EXT TO SATSUMA LIFT STATION</v>
          </cell>
          <cell r="C1138" t="str">
            <v>HDC1</v>
          </cell>
          <cell r="D1138"/>
          <cell r="E1138"/>
          <cell r="F1138"/>
          <cell r="G1138" t="str">
            <v>S/101627/CN/AF1HI-3</v>
          </cell>
          <cell r="H1138"/>
          <cell r="I1138"/>
          <cell r="J1138"/>
          <cell r="K1138">
            <v>100</v>
          </cell>
          <cell r="L1138" t="str">
            <v>004</v>
          </cell>
          <cell r="M1138" t="str">
            <v>2009</v>
          </cell>
          <cell r="N1138" t="str">
            <v>0003</v>
          </cell>
          <cell r="O1138" t="str">
            <v>1006</v>
          </cell>
          <cell r="P1138" t="str">
            <v>1101230</v>
          </cell>
          <cell r="Q1138" t="str">
            <v>0003</v>
          </cell>
          <cell r="R1138" t="str">
            <v>1070</v>
          </cell>
        </row>
        <row r="1139">
          <cell r="A1139">
            <v>48304153</v>
          </cell>
          <cell r="B1139" t="str">
            <v>Cust_ Rooms to Go</v>
          </cell>
          <cell r="C1139" t="str">
            <v>HDC1</v>
          </cell>
          <cell r="D1139"/>
          <cell r="E1139"/>
          <cell r="F1139"/>
          <cell r="G1139" t="str">
            <v>S/101570/CN/AF2AI</v>
          </cell>
          <cell r="H1139"/>
          <cell r="I1139"/>
          <cell r="J1139"/>
          <cell r="K1139">
            <v>100</v>
          </cell>
          <cell r="L1139" t="str">
            <v>009</v>
          </cell>
          <cell r="M1139" t="str">
            <v>2009</v>
          </cell>
          <cell r="N1139" t="str">
            <v>0003</v>
          </cell>
          <cell r="O1139" t="str">
            <v>1019</v>
          </cell>
          <cell r="P1139" t="str">
            <v>1101220</v>
          </cell>
          <cell r="Q1139" t="str">
            <v>0003</v>
          </cell>
          <cell r="R1139" t="str">
            <v>1070</v>
          </cell>
        </row>
        <row r="1140">
          <cell r="A1140">
            <v>48308753</v>
          </cell>
          <cell r="B1140" t="str">
            <v>DDPU_08_RA41_E08225_VILLAGE OF CREEKSIDE</v>
          </cell>
          <cell r="C1140" t="str">
            <v>HDC1</v>
          </cell>
          <cell r="D1140"/>
          <cell r="E1140"/>
          <cell r="F1140"/>
          <cell r="G1140" t="str">
            <v>S/101675/CN/AF2AI</v>
          </cell>
          <cell r="H1140"/>
          <cell r="I1140"/>
          <cell r="J1140"/>
          <cell r="K1140">
            <v>100</v>
          </cell>
          <cell r="L1140" t="str">
            <v>006</v>
          </cell>
          <cell r="M1140" t="str">
            <v>2009</v>
          </cell>
          <cell r="N1140" t="str">
            <v>0003</v>
          </cell>
          <cell r="O1140" t="str">
            <v>1021</v>
          </cell>
          <cell r="P1140" t="str">
            <v>1101110</v>
          </cell>
          <cell r="Q1140" t="str">
            <v>0003</v>
          </cell>
          <cell r="R1140" t="str">
            <v>1070</v>
          </cell>
        </row>
        <row r="1141">
          <cell r="A1141">
            <v>48315382</v>
          </cell>
          <cell r="B1141" t="str">
            <v>SDUG_SUMMERWOOD 24 - PHASE 2</v>
          </cell>
          <cell r="C1141" t="str">
            <v>HDC1</v>
          </cell>
          <cell r="D1141"/>
          <cell r="E1141"/>
          <cell r="F1141"/>
          <cell r="G1141" t="str">
            <v>S/101556/CN/AF1UI</v>
          </cell>
          <cell r="H1141"/>
          <cell r="I1141"/>
          <cell r="J1141"/>
          <cell r="K1141">
            <v>100</v>
          </cell>
          <cell r="L1141" t="str">
            <v>007</v>
          </cell>
          <cell r="M1141" t="str">
            <v>2009</v>
          </cell>
          <cell r="N1141" t="str">
            <v>0003</v>
          </cell>
          <cell r="O1141" t="str">
            <v>1012</v>
          </cell>
          <cell r="P1141" t="str">
            <v>1101170</v>
          </cell>
          <cell r="Q1141" t="str">
            <v>0003</v>
          </cell>
          <cell r="R1141" t="str">
            <v>1070</v>
          </cell>
        </row>
        <row r="1142">
          <cell r="A1142">
            <v>48315382</v>
          </cell>
          <cell r="B1142" t="str">
            <v>SDUG_SUMMERWOOD 24 - PHASE 2</v>
          </cell>
          <cell r="C1142" t="str">
            <v>HDC1</v>
          </cell>
          <cell r="D1142"/>
          <cell r="E1142"/>
          <cell r="F1142"/>
          <cell r="G1142" t="str">
            <v>S/101556/CN/AF1UI</v>
          </cell>
          <cell r="H1142"/>
          <cell r="I1142"/>
          <cell r="J1142"/>
          <cell r="K1142">
            <v>100</v>
          </cell>
          <cell r="L1142" t="str">
            <v>005</v>
          </cell>
          <cell r="M1142" t="str">
            <v>2009</v>
          </cell>
          <cell r="N1142" t="str">
            <v>0003</v>
          </cell>
          <cell r="O1142" t="str">
            <v>1012</v>
          </cell>
          <cell r="P1142" t="str">
            <v>1101170</v>
          </cell>
          <cell r="Q1142" t="str">
            <v>0003</v>
          </cell>
          <cell r="R1142" t="str">
            <v>1070</v>
          </cell>
        </row>
        <row r="1143">
          <cell r="A1143">
            <v>48315382</v>
          </cell>
          <cell r="B1143" t="str">
            <v>SDUG_SUMMERWOOD 24 - PHASE 2</v>
          </cell>
          <cell r="C1143" t="str">
            <v>HDC1</v>
          </cell>
          <cell r="D1143"/>
          <cell r="E1143"/>
          <cell r="F1143"/>
          <cell r="G1143" t="str">
            <v>S/101556/CN/AF1UI</v>
          </cell>
          <cell r="H1143"/>
          <cell r="I1143"/>
          <cell r="J1143"/>
          <cell r="K1143">
            <v>100</v>
          </cell>
          <cell r="L1143" t="str">
            <v>005</v>
          </cell>
          <cell r="M1143" t="str">
            <v>2009</v>
          </cell>
          <cell r="N1143" t="str">
            <v>0003</v>
          </cell>
          <cell r="O1143" t="str">
            <v>1012</v>
          </cell>
          <cell r="P1143" t="str">
            <v>1101170</v>
          </cell>
          <cell r="Q1143" t="str">
            <v>0003</v>
          </cell>
          <cell r="R1143" t="str">
            <v>1070</v>
          </cell>
        </row>
        <row r="1144">
          <cell r="A1144">
            <v>48315382</v>
          </cell>
          <cell r="B1144" t="str">
            <v>SDUG_SUMMERWOOD 24 - PHASE 2</v>
          </cell>
          <cell r="C1144" t="str">
            <v>HDC1</v>
          </cell>
          <cell r="D1144"/>
          <cell r="E1144"/>
          <cell r="F1144"/>
          <cell r="G1144" t="str">
            <v>S/101556/CN/AF1UI</v>
          </cell>
          <cell r="H1144"/>
          <cell r="I1144"/>
          <cell r="J1144"/>
          <cell r="K1144">
            <v>100</v>
          </cell>
          <cell r="L1144" t="str">
            <v>007</v>
          </cell>
          <cell r="M1144" t="str">
            <v>2009</v>
          </cell>
          <cell r="N1144" t="str">
            <v>0003</v>
          </cell>
          <cell r="O1144" t="str">
            <v>1012</v>
          </cell>
          <cell r="P1144" t="str">
            <v>1101170</v>
          </cell>
          <cell r="Q1144" t="str">
            <v>0003</v>
          </cell>
          <cell r="R1144" t="str">
            <v>1070</v>
          </cell>
        </row>
        <row r="1145">
          <cell r="A1145">
            <v>48319389</v>
          </cell>
          <cell r="B1145" t="str">
            <v>NEW PMT 750 KVA, 189' 1/0, TP SOX1208</v>
          </cell>
          <cell r="C1145" t="str">
            <v>HXC1</v>
          </cell>
          <cell r="D1145"/>
          <cell r="E1145"/>
          <cell r="F1145"/>
          <cell r="G1145" t="str">
            <v>S/101762/CN/CF1R-I-2</v>
          </cell>
          <cell r="H1145"/>
          <cell r="I1145"/>
          <cell r="J1145"/>
          <cell r="K1145">
            <v>100</v>
          </cell>
          <cell r="L1145" t="str">
            <v>001</v>
          </cell>
          <cell r="M1145" t="str">
            <v>2009</v>
          </cell>
          <cell r="N1145" t="str">
            <v>0003</v>
          </cell>
          <cell r="O1145" t="str">
            <v>1008</v>
          </cell>
          <cell r="P1145" t="str">
            <v>1101245</v>
          </cell>
          <cell r="Q1145" t="str">
            <v>0003</v>
          </cell>
          <cell r="R1145" t="str">
            <v>1070</v>
          </cell>
        </row>
        <row r="1146">
          <cell r="A1146">
            <v>48319389</v>
          </cell>
          <cell r="B1146" t="str">
            <v>NEW PMT 750 KVA, 189' 1/0, TP SOX1208</v>
          </cell>
          <cell r="C1146" t="str">
            <v>HXC1</v>
          </cell>
          <cell r="D1146"/>
          <cell r="E1146"/>
          <cell r="F1146"/>
          <cell r="G1146" t="str">
            <v>S/101762/CN/CF1R-I-2</v>
          </cell>
          <cell r="H1146"/>
          <cell r="I1146"/>
          <cell r="J1146"/>
          <cell r="K1146">
            <v>100</v>
          </cell>
          <cell r="L1146" t="str">
            <v>001</v>
          </cell>
          <cell r="M1146" t="str">
            <v>2009</v>
          </cell>
          <cell r="N1146" t="str">
            <v>0003</v>
          </cell>
          <cell r="O1146" t="str">
            <v>1008</v>
          </cell>
          <cell r="P1146" t="str">
            <v>1101245</v>
          </cell>
          <cell r="Q1146" t="str">
            <v>0003</v>
          </cell>
          <cell r="R1146" t="str">
            <v>1070</v>
          </cell>
        </row>
        <row r="1147">
          <cell r="A1147">
            <v>48319389</v>
          </cell>
          <cell r="B1147" t="str">
            <v>NEW PMT 750 KVA, 189' 1/0, TP SOX1208</v>
          </cell>
          <cell r="C1147" t="str">
            <v>HXC1</v>
          </cell>
          <cell r="D1147"/>
          <cell r="E1147"/>
          <cell r="F1147"/>
          <cell r="G1147" t="str">
            <v>S/101762/CN/CF1R-I-2</v>
          </cell>
          <cell r="H1147"/>
          <cell r="I1147"/>
          <cell r="J1147"/>
          <cell r="K1147">
            <v>100</v>
          </cell>
          <cell r="L1147" t="str">
            <v>002</v>
          </cell>
          <cell r="M1147" t="str">
            <v>2009</v>
          </cell>
          <cell r="N1147" t="str">
            <v>0003</v>
          </cell>
          <cell r="O1147" t="str">
            <v>1008</v>
          </cell>
          <cell r="P1147" t="str">
            <v>1101245</v>
          </cell>
          <cell r="Q1147" t="str">
            <v>0003</v>
          </cell>
          <cell r="R1147" t="str">
            <v>1070</v>
          </cell>
        </row>
        <row r="1148">
          <cell r="A1148">
            <v>48319389</v>
          </cell>
          <cell r="B1148" t="str">
            <v>NEW PMT 750 KVA, 189' 1/0, TP SOX1208</v>
          </cell>
          <cell r="C1148" t="str">
            <v>HXC1</v>
          </cell>
          <cell r="D1148"/>
          <cell r="E1148"/>
          <cell r="F1148"/>
          <cell r="G1148" t="str">
            <v>S/101762/CN/CF1R-I-2</v>
          </cell>
          <cell r="H1148"/>
          <cell r="I1148"/>
          <cell r="J1148"/>
          <cell r="K1148">
            <v>100</v>
          </cell>
          <cell r="L1148" t="str">
            <v>010</v>
          </cell>
          <cell r="M1148" t="str">
            <v>2009</v>
          </cell>
          <cell r="N1148" t="str">
            <v>0003</v>
          </cell>
          <cell r="O1148" t="str">
            <v>1008</v>
          </cell>
          <cell r="P1148" t="str">
            <v>1101245</v>
          </cell>
          <cell r="Q1148" t="str">
            <v>0003</v>
          </cell>
          <cell r="R1148" t="str">
            <v>1070</v>
          </cell>
        </row>
        <row r="1149">
          <cell r="A1149">
            <v>48319685</v>
          </cell>
          <cell r="B1149" t="str">
            <v>SDUG_UPLAND_PLACE_#2201</v>
          </cell>
          <cell r="C1149" t="str">
            <v>HDC1</v>
          </cell>
          <cell r="D1149"/>
          <cell r="E1149"/>
          <cell r="F1149"/>
          <cell r="G1149" t="str">
            <v>S/101627/CN/AF1UI</v>
          </cell>
          <cell r="H1149"/>
          <cell r="I1149"/>
          <cell r="J1149"/>
          <cell r="K1149">
            <v>100</v>
          </cell>
          <cell r="L1149" t="str">
            <v>003</v>
          </cell>
          <cell r="M1149" t="str">
            <v>2009</v>
          </cell>
          <cell r="N1149" t="str">
            <v>0003</v>
          </cell>
          <cell r="O1149" t="str">
            <v>1006</v>
          </cell>
          <cell r="P1149" t="str">
            <v>1101230</v>
          </cell>
          <cell r="Q1149" t="str">
            <v>0003</v>
          </cell>
          <cell r="R1149" t="str">
            <v>1070</v>
          </cell>
        </row>
        <row r="1150">
          <cell r="A1150">
            <v>48319685</v>
          </cell>
          <cell r="B1150" t="str">
            <v>SDUG_UPLAND_PLACE_#2201</v>
          </cell>
          <cell r="C1150" t="str">
            <v>HDC1</v>
          </cell>
          <cell r="D1150"/>
          <cell r="E1150"/>
          <cell r="F1150"/>
          <cell r="G1150" t="str">
            <v>S/101627/CN/AF1UI</v>
          </cell>
          <cell r="H1150"/>
          <cell r="I1150"/>
          <cell r="J1150"/>
          <cell r="K1150">
            <v>100</v>
          </cell>
          <cell r="L1150" t="str">
            <v>003</v>
          </cell>
          <cell r="M1150" t="str">
            <v>2009</v>
          </cell>
          <cell r="N1150" t="str">
            <v>0003</v>
          </cell>
          <cell r="O1150" t="str">
            <v>1006</v>
          </cell>
          <cell r="P1150" t="str">
            <v>1101230</v>
          </cell>
          <cell r="Q1150" t="str">
            <v>0003</v>
          </cell>
          <cell r="R1150" t="str">
            <v>1070</v>
          </cell>
        </row>
        <row r="1151">
          <cell r="A1151">
            <v>48319685</v>
          </cell>
          <cell r="B1151" t="str">
            <v>SDUG_UPLAND_PLACE_#2201</v>
          </cell>
          <cell r="C1151" t="str">
            <v>HDC1</v>
          </cell>
          <cell r="D1151"/>
          <cell r="E1151"/>
          <cell r="F1151"/>
          <cell r="G1151" t="str">
            <v>S/101627/CN/AF1UI</v>
          </cell>
          <cell r="H1151"/>
          <cell r="I1151"/>
          <cell r="J1151"/>
          <cell r="K1151">
            <v>100</v>
          </cell>
          <cell r="L1151" t="str">
            <v>003</v>
          </cell>
          <cell r="M1151" t="str">
            <v>2009</v>
          </cell>
          <cell r="N1151" t="str">
            <v>0003</v>
          </cell>
          <cell r="O1151" t="str">
            <v>1006</v>
          </cell>
          <cell r="P1151" t="str">
            <v>1101230</v>
          </cell>
          <cell r="Q1151" t="str">
            <v>0003</v>
          </cell>
          <cell r="R1151" t="str">
            <v>1070</v>
          </cell>
        </row>
        <row r="1152">
          <cell r="A1152">
            <v>48323548</v>
          </cell>
          <cell r="B1152" t="str">
            <v>EAEN_Portion of Pole outside Easement?</v>
          </cell>
          <cell r="C1152" t="str">
            <v>HDM2</v>
          </cell>
          <cell r="D1152"/>
          <cell r="E1152"/>
          <cell r="F1152"/>
          <cell r="G1152" t="str">
            <v>S/101458/EE/AB1Z</v>
          </cell>
          <cell r="H1152"/>
          <cell r="I1152"/>
          <cell r="J1152"/>
          <cell r="K1152">
            <v>100</v>
          </cell>
          <cell r="L1152" t="str">
            <v>006</v>
          </cell>
          <cell r="M1152" t="str">
            <v>2009</v>
          </cell>
          <cell r="N1152" t="str">
            <v>0003</v>
          </cell>
          <cell r="O1152" t="str">
            <v>1024</v>
          </cell>
          <cell r="P1152" t="str">
            <v>1101130</v>
          </cell>
          <cell r="Q1152" t="str">
            <v>0003</v>
          </cell>
          <cell r="R1152" t="str">
            <v>5930</v>
          </cell>
        </row>
        <row r="1153">
          <cell r="A1153">
            <v>48323551</v>
          </cell>
          <cell r="B1153" t="str">
            <v>CUST_$_Line Ext Upgrade XFMR Bnk_E08294*</v>
          </cell>
          <cell r="C1153" t="str">
            <v>HDC2</v>
          </cell>
          <cell r="D1153"/>
          <cell r="E1153"/>
          <cell r="F1153"/>
          <cell r="G1153" t="str">
            <v>S/101458/CN/AF1HR</v>
          </cell>
          <cell r="H1153"/>
          <cell r="I1153"/>
          <cell r="J1153"/>
          <cell r="K1153">
            <v>30</v>
          </cell>
          <cell r="L1153" t="str">
            <v>006</v>
          </cell>
          <cell r="M1153" t="str">
            <v>2009</v>
          </cell>
          <cell r="N1153" t="str">
            <v>0003</v>
          </cell>
          <cell r="O1153" t="str">
            <v>1024</v>
          </cell>
          <cell r="P1153" t="str">
            <v>1101130</v>
          </cell>
          <cell r="Q1153" t="str">
            <v>0003</v>
          </cell>
          <cell r="R1153" t="str">
            <v>1070</v>
          </cell>
        </row>
        <row r="1154">
          <cell r="A1154">
            <v>48323551</v>
          </cell>
          <cell r="B1154" t="str">
            <v>CUST_$_Line Ext Upgrade XFMR Bnk_E08294*</v>
          </cell>
          <cell r="C1154" t="str">
            <v>HDC2</v>
          </cell>
          <cell r="D1154"/>
          <cell r="E1154"/>
          <cell r="F1154"/>
          <cell r="G1154" t="str">
            <v>S/101458/CN/AF1HI-2</v>
          </cell>
          <cell r="H1154"/>
          <cell r="I1154"/>
          <cell r="J1154"/>
          <cell r="K1154">
            <v>70</v>
          </cell>
          <cell r="L1154" t="str">
            <v>006</v>
          </cell>
          <cell r="M1154" t="str">
            <v>2009</v>
          </cell>
          <cell r="N1154" t="str">
            <v>0003</v>
          </cell>
          <cell r="O1154" t="str">
            <v>1024</v>
          </cell>
          <cell r="P1154" t="str">
            <v>1101130</v>
          </cell>
          <cell r="Q1154" t="str">
            <v>0003</v>
          </cell>
          <cell r="R1154" t="str">
            <v>1070</v>
          </cell>
        </row>
        <row r="1155">
          <cell r="A1155">
            <v>48323551</v>
          </cell>
          <cell r="B1155" t="str">
            <v>CUST_$_Line Ext Upgrade XFMR Bnk_E08294*</v>
          </cell>
          <cell r="C1155" t="str">
            <v>HDC2</v>
          </cell>
          <cell r="D1155"/>
          <cell r="E1155"/>
          <cell r="F1155"/>
          <cell r="G1155" t="str">
            <v>S/101458/CN/AF1HI-2</v>
          </cell>
          <cell r="H1155"/>
          <cell r="I1155"/>
          <cell r="J1155"/>
          <cell r="K1155">
            <v>100</v>
          </cell>
          <cell r="L1155" t="str">
            <v>006</v>
          </cell>
          <cell r="M1155" t="str">
            <v>2009</v>
          </cell>
          <cell r="N1155" t="str">
            <v>0003</v>
          </cell>
          <cell r="O1155" t="str">
            <v>1024</v>
          </cell>
          <cell r="P1155" t="str">
            <v>1101130</v>
          </cell>
          <cell r="Q1155" t="str">
            <v>0003</v>
          </cell>
          <cell r="R1155" t="str">
            <v>1070</v>
          </cell>
        </row>
        <row r="1156">
          <cell r="A1156">
            <v>48323551</v>
          </cell>
          <cell r="B1156" t="str">
            <v>CUST_$_Line Ext Upgrade XFMR Bnk_E08294*</v>
          </cell>
          <cell r="C1156" t="str">
            <v>HDC2</v>
          </cell>
          <cell r="D1156"/>
          <cell r="E1156"/>
          <cell r="F1156"/>
          <cell r="G1156" t="str">
            <v>S/101458/CN/AF1HI-2</v>
          </cell>
          <cell r="H1156"/>
          <cell r="I1156"/>
          <cell r="J1156"/>
          <cell r="K1156">
            <v>100</v>
          </cell>
          <cell r="L1156" t="str">
            <v>007</v>
          </cell>
          <cell r="M1156" t="str">
            <v>2009</v>
          </cell>
          <cell r="N1156" t="str">
            <v>0003</v>
          </cell>
          <cell r="O1156" t="str">
            <v>1024</v>
          </cell>
          <cell r="P1156" t="str">
            <v>1101130</v>
          </cell>
          <cell r="Q1156" t="str">
            <v>0003</v>
          </cell>
          <cell r="R1156" t="str">
            <v>1070</v>
          </cell>
        </row>
        <row r="1157">
          <cell r="A1157">
            <v>48323551</v>
          </cell>
          <cell r="B1157" t="str">
            <v>CUST_$_Line Ext Upgrade XFMR Bnk_E08294*</v>
          </cell>
          <cell r="C1157" t="str">
            <v>HDC2</v>
          </cell>
          <cell r="D1157"/>
          <cell r="E1157"/>
          <cell r="F1157"/>
          <cell r="G1157" t="str">
            <v>S/101458/CN/AF1HI-2</v>
          </cell>
          <cell r="H1157"/>
          <cell r="I1157"/>
          <cell r="J1157"/>
          <cell r="K1157">
            <v>100</v>
          </cell>
          <cell r="L1157" t="str">
            <v>007</v>
          </cell>
          <cell r="M1157" t="str">
            <v>2009</v>
          </cell>
          <cell r="N1157" t="str">
            <v>0003</v>
          </cell>
          <cell r="O1157" t="str">
            <v>1024</v>
          </cell>
          <cell r="P1157" t="str">
            <v>1101130</v>
          </cell>
          <cell r="Q1157" t="str">
            <v>0003</v>
          </cell>
          <cell r="R1157" t="str">
            <v>1070</v>
          </cell>
        </row>
        <row r="1158">
          <cell r="A1158">
            <v>48323551</v>
          </cell>
          <cell r="B1158" t="str">
            <v>CUST_$_Line Ext Upgrade XFMR Bnk_E08294*</v>
          </cell>
          <cell r="C1158" t="str">
            <v>HDC2</v>
          </cell>
          <cell r="D1158"/>
          <cell r="E1158"/>
          <cell r="F1158"/>
          <cell r="G1158" t="str">
            <v>S/101458/CN/AF1HR</v>
          </cell>
          <cell r="H1158"/>
          <cell r="I1158"/>
          <cell r="J1158"/>
          <cell r="K1158">
            <v>30</v>
          </cell>
          <cell r="L1158" t="str">
            <v>006</v>
          </cell>
          <cell r="M1158" t="str">
            <v>2009</v>
          </cell>
          <cell r="N1158" t="str">
            <v>0003</v>
          </cell>
          <cell r="O1158" t="str">
            <v>1024</v>
          </cell>
          <cell r="P1158" t="str">
            <v>1101130</v>
          </cell>
          <cell r="Q1158" t="str">
            <v>0003</v>
          </cell>
          <cell r="R1158" t="str">
            <v>1070</v>
          </cell>
        </row>
        <row r="1159">
          <cell r="A1159">
            <v>48323551</v>
          </cell>
          <cell r="B1159" t="str">
            <v>CUST_$_Line Ext Upgrade XFMR Bnk_E08294*</v>
          </cell>
          <cell r="C1159" t="str">
            <v>HDC2</v>
          </cell>
          <cell r="D1159"/>
          <cell r="E1159"/>
          <cell r="F1159"/>
          <cell r="G1159" t="str">
            <v>S/101458/CN/AF1HI-2</v>
          </cell>
          <cell r="H1159"/>
          <cell r="I1159"/>
          <cell r="J1159"/>
          <cell r="K1159">
            <v>70</v>
          </cell>
          <cell r="L1159" t="str">
            <v>006</v>
          </cell>
          <cell r="M1159" t="str">
            <v>2009</v>
          </cell>
          <cell r="N1159" t="str">
            <v>0003</v>
          </cell>
          <cell r="O1159" t="str">
            <v>1024</v>
          </cell>
          <cell r="P1159" t="str">
            <v>1101130</v>
          </cell>
          <cell r="Q1159" t="str">
            <v>0003</v>
          </cell>
          <cell r="R1159" t="str">
            <v>1070</v>
          </cell>
        </row>
        <row r="1160">
          <cell r="A1160">
            <v>48339473</v>
          </cell>
          <cell r="B1160" t="str">
            <v>CUST_PROVIDE SERVICE TO MARK COLE</v>
          </cell>
          <cell r="C1160" t="str">
            <v>HDC2</v>
          </cell>
          <cell r="D1160"/>
          <cell r="E1160"/>
          <cell r="F1160"/>
          <cell r="G1160" t="str">
            <v>S/101574/CN/AF1HR</v>
          </cell>
          <cell r="H1160"/>
          <cell r="I1160"/>
          <cell r="J1160"/>
          <cell r="K1160">
            <v>30</v>
          </cell>
          <cell r="L1160" t="str">
            <v>003</v>
          </cell>
          <cell r="M1160" t="str">
            <v>2009</v>
          </cell>
          <cell r="N1160" t="str">
            <v>0003</v>
          </cell>
          <cell r="O1160" t="str">
            <v>1005</v>
          </cell>
          <cell r="P1160" t="str">
            <v>1101160</v>
          </cell>
          <cell r="Q1160" t="str">
            <v>0003</v>
          </cell>
          <cell r="R1160" t="str">
            <v>1070</v>
          </cell>
        </row>
        <row r="1161">
          <cell r="A1161">
            <v>48339473</v>
          </cell>
          <cell r="B1161" t="str">
            <v>CUST_PROVIDE SERVICE TO MARK COLE</v>
          </cell>
          <cell r="C1161" t="str">
            <v>HDC2</v>
          </cell>
          <cell r="D1161"/>
          <cell r="E1161"/>
          <cell r="F1161"/>
          <cell r="G1161" t="str">
            <v>S/101574/CN/AF1HI-3</v>
          </cell>
          <cell r="H1161"/>
          <cell r="I1161"/>
          <cell r="J1161"/>
          <cell r="K1161">
            <v>70</v>
          </cell>
          <cell r="L1161" t="str">
            <v>003</v>
          </cell>
          <cell r="M1161" t="str">
            <v>2009</v>
          </cell>
          <cell r="N1161" t="str">
            <v>0003</v>
          </cell>
          <cell r="O1161" t="str">
            <v>1005</v>
          </cell>
          <cell r="P1161" t="str">
            <v>1101160</v>
          </cell>
          <cell r="Q1161" t="str">
            <v>0003</v>
          </cell>
          <cell r="R1161" t="str">
            <v>1070</v>
          </cell>
        </row>
        <row r="1162">
          <cell r="A1162">
            <v>48339473</v>
          </cell>
          <cell r="B1162" t="str">
            <v>CUST_PROVIDE SERVICE TO MARK COLE</v>
          </cell>
          <cell r="C1162" t="str">
            <v>HDC2</v>
          </cell>
          <cell r="D1162"/>
          <cell r="E1162"/>
          <cell r="F1162"/>
          <cell r="G1162" t="str">
            <v>S/101574/CN/AF1HI-3</v>
          </cell>
          <cell r="H1162"/>
          <cell r="I1162"/>
          <cell r="J1162"/>
          <cell r="K1162">
            <v>100</v>
          </cell>
          <cell r="L1162" t="str">
            <v>003</v>
          </cell>
          <cell r="M1162" t="str">
            <v>2009</v>
          </cell>
          <cell r="N1162" t="str">
            <v>0003</v>
          </cell>
          <cell r="O1162" t="str">
            <v>1005</v>
          </cell>
          <cell r="P1162" t="str">
            <v>1101160</v>
          </cell>
          <cell r="Q1162" t="str">
            <v>0003</v>
          </cell>
          <cell r="R1162" t="str">
            <v>1070</v>
          </cell>
        </row>
        <row r="1163">
          <cell r="A1163">
            <v>48339473</v>
          </cell>
          <cell r="B1163" t="str">
            <v>CUST_PROVIDE SERVICE TO MARK COLE</v>
          </cell>
          <cell r="C1163" t="str">
            <v>HDC2</v>
          </cell>
          <cell r="D1163"/>
          <cell r="E1163"/>
          <cell r="F1163"/>
          <cell r="G1163" t="str">
            <v>S/101574/CN/AF1HI-3</v>
          </cell>
          <cell r="H1163"/>
          <cell r="I1163"/>
          <cell r="J1163"/>
          <cell r="K1163">
            <v>100</v>
          </cell>
          <cell r="L1163" t="str">
            <v>004</v>
          </cell>
          <cell r="M1163" t="str">
            <v>2009</v>
          </cell>
          <cell r="N1163" t="str">
            <v>0003</v>
          </cell>
          <cell r="O1163" t="str">
            <v>1005</v>
          </cell>
          <cell r="P1163" t="str">
            <v>1101160</v>
          </cell>
          <cell r="Q1163" t="str">
            <v>0003</v>
          </cell>
          <cell r="R1163" t="str">
            <v>1070</v>
          </cell>
        </row>
        <row r="1164">
          <cell r="A1164">
            <v>48339473</v>
          </cell>
          <cell r="B1164" t="str">
            <v>CUST_PROVIDE SERVICE TO MARK COLE</v>
          </cell>
          <cell r="C1164" t="str">
            <v>HDC2</v>
          </cell>
          <cell r="D1164"/>
          <cell r="E1164"/>
          <cell r="F1164"/>
          <cell r="G1164" t="str">
            <v>S/101574/CN/AF1HI-3</v>
          </cell>
          <cell r="H1164"/>
          <cell r="I1164"/>
          <cell r="J1164"/>
          <cell r="K1164">
            <v>100</v>
          </cell>
          <cell r="L1164" t="str">
            <v>004</v>
          </cell>
          <cell r="M1164" t="str">
            <v>2009</v>
          </cell>
          <cell r="N1164" t="str">
            <v>0003</v>
          </cell>
          <cell r="O1164" t="str">
            <v>1005</v>
          </cell>
          <cell r="P1164" t="str">
            <v>1101160</v>
          </cell>
          <cell r="Q1164" t="str">
            <v>0003</v>
          </cell>
          <cell r="R1164" t="str">
            <v>1070</v>
          </cell>
        </row>
        <row r="1165">
          <cell r="A1165">
            <v>48339473</v>
          </cell>
          <cell r="B1165" t="str">
            <v>CUST_PROVIDE SERVICE TO MARK COLE</v>
          </cell>
          <cell r="C1165" t="str">
            <v>HDC2</v>
          </cell>
          <cell r="D1165"/>
          <cell r="E1165"/>
          <cell r="F1165"/>
          <cell r="G1165" t="str">
            <v>S/101574/CN/AF1HR</v>
          </cell>
          <cell r="H1165"/>
          <cell r="I1165"/>
          <cell r="J1165"/>
          <cell r="K1165">
            <v>30</v>
          </cell>
          <cell r="L1165" t="str">
            <v>003</v>
          </cell>
          <cell r="M1165" t="str">
            <v>2009</v>
          </cell>
          <cell r="N1165" t="str">
            <v>0003</v>
          </cell>
          <cell r="O1165" t="str">
            <v>1005</v>
          </cell>
          <cell r="P1165" t="str">
            <v>1101160</v>
          </cell>
          <cell r="Q1165" t="str">
            <v>0003</v>
          </cell>
          <cell r="R1165" t="str">
            <v>1070</v>
          </cell>
        </row>
        <row r="1166">
          <cell r="A1166">
            <v>48339473</v>
          </cell>
          <cell r="B1166" t="str">
            <v>CUST_PROVIDE SERVICE TO MARK COLE</v>
          </cell>
          <cell r="C1166" t="str">
            <v>HDC2</v>
          </cell>
          <cell r="D1166"/>
          <cell r="E1166"/>
          <cell r="F1166"/>
          <cell r="G1166" t="str">
            <v>S/101574/CN/AF1HI-3</v>
          </cell>
          <cell r="H1166"/>
          <cell r="I1166"/>
          <cell r="J1166"/>
          <cell r="K1166">
            <v>70</v>
          </cell>
          <cell r="L1166" t="str">
            <v>003</v>
          </cell>
          <cell r="M1166" t="str">
            <v>2009</v>
          </cell>
          <cell r="N1166" t="str">
            <v>0003</v>
          </cell>
          <cell r="O1166" t="str">
            <v>1005</v>
          </cell>
          <cell r="P1166" t="str">
            <v>1101160</v>
          </cell>
          <cell r="Q1166" t="str">
            <v>0003</v>
          </cell>
          <cell r="R1166" t="str">
            <v>1070</v>
          </cell>
        </row>
        <row r="1167">
          <cell r="A1167">
            <v>48348909</v>
          </cell>
          <cell r="B1167" t="str">
            <v>CUST_08_TOMBALL MARKET SEARS_E08209_BC_S</v>
          </cell>
          <cell r="C1167" t="str">
            <v>HDC1</v>
          </cell>
          <cell r="D1167"/>
          <cell r="E1167"/>
          <cell r="F1167"/>
          <cell r="G1167" t="str">
            <v>S/101678/CN/AF1HI-6</v>
          </cell>
          <cell r="H1167"/>
          <cell r="I1167"/>
          <cell r="J1167"/>
          <cell r="K1167">
            <v>100</v>
          </cell>
          <cell r="L1167" t="str">
            <v>001</v>
          </cell>
          <cell r="M1167" t="str">
            <v>2009</v>
          </cell>
          <cell r="N1167" t="str">
            <v>0003</v>
          </cell>
          <cell r="O1167" t="str">
            <v>1017</v>
          </cell>
          <cell r="P1167" t="str">
            <v>1101120</v>
          </cell>
          <cell r="Q1167" t="str">
            <v>0003</v>
          </cell>
          <cell r="R1167" t="str">
            <v>1070</v>
          </cell>
        </row>
        <row r="1168">
          <cell r="A1168">
            <v>48348909</v>
          </cell>
          <cell r="B1168" t="str">
            <v>CUST_08_TOMBALL MARKET SEARS_E08209_BC_S</v>
          </cell>
          <cell r="C1168" t="str">
            <v>HDC1</v>
          </cell>
          <cell r="D1168"/>
          <cell r="E1168"/>
          <cell r="F1168"/>
          <cell r="G1168" t="str">
            <v>S/101678/CN/AF1HI-6</v>
          </cell>
          <cell r="H1168"/>
          <cell r="I1168"/>
          <cell r="J1168"/>
          <cell r="K1168">
            <v>100</v>
          </cell>
          <cell r="L1168" t="str">
            <v>001</v>
          </cell>
          <cell r="M1168" t="str">
            <v>2009</v>
          </cell>
          <cell r="N1168" t="str">
            <v>0003</v>
          </cell>
          <cell r="O1168" t="str">
            <v>1017</v>
          </cell>
          <cell r="P1168" t="str">
            <v>1101120</v>
          </cell>
          <cell r="Q1168" t="str">
            <v>0003</v>
          </cell>
          <cell r="R1168" t="str">
            <v>1070</v>
          </cell>
        </row>
        <row r="1169">
          <cell r="A1169">
            <v>48348909</v>
          </cell>
          <cell r="B1169" t="str">
            <v>CUST_08_TOMBALL MARKET SEARS_E08209_BC_S</v>
          </cell>
          <cell r="C1169" t="str">
            <v>HDC1</v>
          </cell>
          <cell r="D1169"/>
          <cell r="E1169"/>
          <cell r="F1169"/>
          <cell r="G1169" t="str">
            <v>S/101678/CN/AF1HI-6</v>
          </cell>
          <cell r="H1169"/>
          <cell r="I1169"/>
          <cell r="J1169"/>
          <cell r="K1169">
            <v>100</v>
          </cell>
          <cell r="L1169" t="str">
            <v>001</v>
          </cell>
          <cell r="M1169" t="str">
            <v>2009</v>
          </cell>
          <cell r="N1169" t="str">
            <v>0003</v>
          </cell>
          <cell r="O1169" t="str">
            <v>1017</v>
          </cell>
          <cell r="P1169" t="str">
            <v>1101120</v>
          </cell>
          <cell r="Q1169" t="str">
            <v>0003</v>
          </cell>
          <cell r="R1169" t="str">
            <v>1070</v>
          </cell>
        </row>
        <row r="1170">
          <cell r="A1170">
            <v>48348909</v>
          </cell>
          <cell r="B1170" t="str">
            <v>CUST_08_TOMBALL MARKET SEARS_E08209_BC_S</v>
          </cell>
          <cell r="C1170" t="str">
            <v>HDC1</v>
          </cell>
          <cell r="D1170"/>
          <cell r="E1170"/>
          <cell r="F1170"/>
          <cell r="G1170" t="str">
            <v>S/101678/CN/AF1HI-6</v>
          </cell>
          <cell r="H1170"/>
          <cell r="I1170"/>
          <cell r="J1170"/>
          <cell r="K1170">
            <v>100</v>
          </cell>
          <cell r="L1170" t="str">
            <v>001</v>
          </cell>
          <cell r="M1170" t="str">
            <v>2009</v>
          </cell>
          <cell r="N1170" t="str">
            <v>0003</v>
          </cell>
          <cell r="O1170" t="str">
            <v>1017</v>
          </cell>
          <cell r="P1170" t="str">
            <v>1101120</v>
          </cell>
          <cell r="Q1170" t="str">
            <v>0003</v>
          </cell>
          <cell r="R1170" t="str">
            <v>1070</v>
          </cell>
        </row>
        <row r="1171">
          <cell r="A1171">
            <v>48354515</v>
          </cell>
          <cell r="B1171" t="str">
            <v>SDUG_SAVANNAH COVE SEC 2_Lp1</v>
          </cell>
          <cell r="C1171" t="str">
            <v>HDC1</v>
          </cell>
          <cell r="D1171"/>
          <cell r="E1171"/>
          <cell r="F1171"/>
          <cell r="G1171" t="str">
            <v>S/101652/CN/AF1UI</v>
          </cell>
          <cell r="H1171"/>
          <cell r="I1171"/>
          <cell r="J1171"/>
          <cell r="K1171">
            <v>100</v>
          </cell>
          <cell r="L1171" t="str">
            <v>003</v>
          </cell>
          <cell r="M1171" t="str">
            <v>2009</v>
          </cell>
          <cell r="N1171" t="str">
            <v>0003</v>
          </cell>
          <cell r="O1171" t="str">
            <v>1020</v>
          </cell>
          <cell r="P1171" t="str">
            <v>1101202</v>
          </cell>
          <cell r="Q1171" t="str">
            <v>0003</v>
          </cell>
          <cell r="R1171" t="str">
            <v>1070</v>
          </cell>
        </row>
        <row r="1172">
          <cell r="A1172">
            <v>48354515</v>
          </cell>
          <cell r="B1172" t="str">
            <v>SDUG_SAVANNAH COVE SEC 2_Lp1</v>
          </cell>
          <cell r="C1172" t="str">
            <v>HDC1</v>
          </cell>
          <cell r="D1172"/>
          <cell r="E1172"/>
          <cell r="F1172"/>
          <cell r="G1172" t="str">
            <v>S/101652/CN/AF1UI</v>
          </cell>
          <cell r="H1172"/>
          <cell r="I1172"/>
          <cell r="J1172"/>
          <cell r="K1172">
            <v>100</v>
          </cell>
          <cell r="L1172" t="str">
            <v>004</v>
          </cell>
          <cell r="M1172" t="str">
            <v>2009</v>
          </cell>
          <cell r="N1172" t="str">
            <v>0003</v>
          </cell>
          <cell r="O1172" t="str">
            <v>1020</v>
          </cell>
          <cell r="P1172" t="str">
            <v>1101202</v>
          </cell>
          <cell r="Q1172" t="str">
            <v>0003</v>
          </cell>
          <cell r="R1172" t="str">
            <v>1070</v>
          </cell>
        </row>
        <row r="1173">
          <cell r="A1173">
            <v>48354515</v>
          </cell>
          <cell r="B1173" t="str">
            <v>SDUG_SAVANNAH COVE SEC 2_Lp1</v>
          </cell>
          <cell r="C1173" t="str">
            <v>HDC1</v>
          </cell>
          <cell r="D1173"/>
          <cell r="E1173"/>
          <cell r="F1173"/>
          <cell r="G1173" t="str">
            <v>S/101652/CN/AF1UI</v>
          </cell>
          <cell r="H1173"/>
          <cell r="I1173"/>
          <cell r="J1173"/>
          <cell r="K1173">
            <v>100</v>
          </cell>
          <cell r="L1173" t="str">
            <v>004</v>
          </cell>
          <cell r="M1173" t="str">
            <v>2009</v>
          </cell>
          <cell r="N1173" t="str">
            <v>0003</v>
          </cell>
          <cell r="O1173" t="str">
            <v>1020</v>
          </cell>
          <cell r="P1173" t="str">
            <v>1101202</v>
          </cell>
          <cell r="Q1173" t="str">
            <v>0003</v>
          </cell>
          <cell r="R1173" t="str">
            <v>1070</v>
          </cell>
        </row>
        <row r="1174">
          <cell r="A1174">
            <v>48354515</v>
          </cell>
          <cell r="B1174" t="str">
            <v>SDUG_SAVANNAH COVE SEC 2_Lp1</v>
          </cell>
          <cell r="C1174" t="str">
            <v>HDC1</v>
          </cell>
          <cell r="D1174"/>
          <cell r="E1174"/>
          <cell r="F1174"/>
          <cell r="G1174" t="str">
            <v>S/101652/CN/AF1UI</v>
          </cell>
          <cell r="H1174"/>
          <cell r="I1174"/>
          <cell r="J1174"/>
          <cell r="K1174">
            <v>100</v>
          </cell>
          <cell r="L1174" t="str">
            <v>003</v>
          </cell>
          <cell r="M1174" t="str">
            <v>2009</v>
          </cell>
          <cell r="N1174" t="str">
            <v>0003</v>
          </cell>
          <cell r="O1174" t="str">
            <v>1020</v>
          </cell>
          <cell r="P1174" t="str">
            <v>1101202</v>
          </cell>
          <cell r="Q1174" t="str">
            <v>0003</v>
          </cell>
          <cell r="R1174" t="str">
            <v>1070</v>
          </cell>
        </row>
        <row r="1175">
          <cell r="A1175">
            <v>48356292</v>
          </cell>
          <cell r="B1175" t="str">
            <v>CUST_INST (4) NEW SERVICES_14500 FONDREN</v>
          </cell>
          <cell r="C1175" t="str">
            <v>HDC1</v>
          </cell>
          <cell r="D1175"/>
          <cell r="E1175"/>
          <cell r="F1175"/>
          <cell r="G1175" t="str">
            <v>S/101652/CN/AF1HI-2</v>
          </cell>
          <cell r="H1175"/>
          <cell r="I1175"/>
          <cell r="J1175"/>
          <cell r="K1175">
            <v>100</v>
          </cell>
          <cell r="L1175" t="str">
            <v>002</v>
          </cell>
          <cell r="M1175" t="str">
            <v>2009</v>
          </cell>
          <cell r="N1175" t="str">
            <v>0003</v>
          </cell>
          <cell r="O1175" t="str">
            <v>1020</v>
          </cell>
          <cell r="P1175" t="str">
            <v>1101202</v>
          </cell>
          <cell r="Q1175" t="str">
            <v>0003</v>
          </cell>
          <cell r="R1175" t="str">
            <v>1070</v>
          </cell>
        </row>
        <row r="1176">
          <cell r="A1176">
            <v>48356292</v>
          </cell>
          <cell r="B1176" t="str">
            <v>CUST_INST (4) NEW SERVICES_14500 FONDREN</v>
          </cell>
          <cell r="C1176" t="str">
            <v>HDC1</v>
          </cell>
          <cell r="D1176"/>
          <cell r="E1176"/>
          <cell r="F1176"/>
          <cell r="G1176" t="str">
            <v>S/101652/CN/AF1HI-2</v>
          </cell>
          <cell r="H1176"/>
          <cell r="I1176"/>
          <cell r="J1176"/>
          <cell r="K1176">
            <v>100</v>
          </cell>
          <cell r="L1176" t="str">
            <v>002</v>
          </cell>
          <cell r="M1176" t="str">
            <v>2009</v>
          </cell>
          <cell r="N1176" t="str">
            <v>0003</v>
          </cell>
          <cell r="O1176" t="str">
            <v>1020</v>
          </cell>
          <cell r="P1176" t="str">
            <v>1101202</v>
          </cell>
          <cell r="Q1176" t="str">
            <v>0003</v>
          </cell>
          <cell r="R1176" t="str">
            <v>1070</v>
          </cell>
        </row>
        <row r="1177">
          <cell r="A1177">
            <v>48356292</v>
          </cell>
          <cell r="B1177" t="str">
            <v>CUST_INST (4) NEW SERVICES_14500 FONDREN</v>
          </cell>
          <cell r="C1177" t="str">
            <v>HDC1</v>
          </cell>
          <cell r="D1177"/>
          <cell r="E1177"/>
          <cell r="F1177"/>
          <cell r="G1177" t="str">
            <v>S/101652/CN/AF1HI-2</v>
          </cell>
          <cell r="H1177"/>
          <cell r="I1177"/>
          <cell r="J1177"/>
          <cell r="K1177">
            <v>100</v>
          </cell>
          <cell r="L1177" t="str">
            <v>003</v>
          </cell>
          <cell r="M1177" t="str">
            <v>2009</v>
          </cell>
          <cell r="N1177" t="str">
            <v>0003</v>
          </cell>
          <cell r="O1177" t="str">
            <v>1020</v>
          </cell>
          <cell r="P1177" t="str">
            <v>1101202</v>
          </cell>
          <cell r="Q1177" t="str">
            <v>0003</v>
          </cell>
          <cell r="R1177" t="str">
            <v>1070</v>
          </cell>
        </row>
        <row r="1178">
          <cell r="A1178">
            <v>48356292</v>
          </cell>
          <cell r="B1178" t="str">
            <v>CUST_INST (4) NEW SERVICES_14500 FONDREN</v>
          </cell>
          <cell r="C1178" t="str">
            <v>HDC1</v>
          </cell>
          <cell r="D1178"/>
          <cell r="E1178"/>
          <cell r="F1178"/>
          <cell r="G1178" t="str">
            <v>S/101652/CN/AF1HI-2</v>
          </cell>
          <cell r="H1178"/>
          <cell r="I1178"/>
          <cell r="J1178"/>
          <cell r="K1178">
            <v>100</v>
          </cell>
          <cell r="L1178" t="str">
            <v>002</v>
          </cell>
          <cell r="M1178" t="str">
            <v>2009</v>
          </cell>
          <cell r="N1178" t="str">
            <v>0003</v>
          </cell>
          <cell r="O1178" t="str">
            <v>1020</v>
          </cell>
          <cell r="P1178" t="str">
            <v>1101202</v>
          </cell>
          <cell r="Q1178" t="str">
            <v>0003</v>
          </cell>
          <cell r="R1178" t="str">
            <v>1070</v>
          </cell>
        </row>
        <row r="1179">
          <cell r="A1179">
            <v>48363479</v>
          </cell>
          <cell r="B1179" t="str">
            <v>APTS_RESIDENCE AT LAKE JACKSON</v>
          </cell>
          <cell r="C1179" t="str">
            <v>HDC1</v>
          </cell>
          <cell r="D1179"/>
          <cell r="E1179"/>
          <cell r="F1179"/>
          <cell r="G1179" t="str">
            <v>S/101652/CN/AF2HI</v>
          </cell>
          <cell r="H1179"/>
          <cell r="I1179"/>
          <cell r="J1179"/>
          <cell r="K1179">
            <v>100</v>
          </cell>
          <cell r="L1179" t="str">
            <v>003</v>
          </cell>
          <cell r="M1179" t="str">
            <v>2009</v>
          </cell>
          <cell r="N1179" t="str">
            <v>0003</v>
          </cell>
          <cell r="O1179" t="str">
            <v>1020</v>
          </cell>
          <cell r="P1179" t="str">
            <v>1101202</v>
          </cell>
          <cell r="Q1179" t="str">
            <v>0003</v>
          </cell>
          <cell r="R1179" t="str">
            <v>1070</v>
          </cell>
        </row>
        <row r="1180">
          <cell r="A1180">
            <v>48377396</v>
          </cell>
          <cell r="B1180" t="str">
            <v>CUST_Advance Auto Detention Pond</v>
          </cell>
          <cell r="C1180" t="str">
            <v>HDC1</v>
          </cell>
          <cell r="D1180"/>
          <cell r="E1180"/>
          <cell r="F1180"/>
          <cell r="G1180" t="str">
            <v>S/101458/CN/AF1HI-2</v>
          </cell>
          <cell r="H1180"/>
          <cell r="I1180"/>
          <cell r="J1180"/>
          <cell r="K1180">
            <v>100</v>
          </cell>
          <cell r="L1180" t="str">
            <v>008</v>
          </cell>
          <cell r="M1180" t="str">
            <v>2009</v>
          </cell>
          <cell r="N1180" t="str">
            <v>0003</v>
          </cell>
          <cell r="O1180" t="str">
            <v>1024</v>
          </cell>
          <cell r="P1180" t="str">
            <v>1101130</v>
          </cell>
          <cell r="Q1180" t="str">
            <v>0003</v>
          </cell>
          <cell r="R1180" t="str">
            <v>1070</v>
          </cell>
        </row>
        <row r="1181">
          <cell r="A1181">
            <v>48377396</v>
          </cell>
          <cell r="B1181" t="str">
            <v>CUST_Advance Auto Detention Pond</v>
          </cell>
          <cell r="C1181" t="str">
            <v>HDC1</v>
          </cell>
          <cell r="D1181"/>
          <cell r="E1181"/>
          <cell r="F1181"/>
          <cell r="G1181" t="str">
            <v>S/101458/CN/AF1HI-2</v>
          </cell>
          <cell r="H1181"/>
          <cell r="I1181"/>
          <cell r="J1181"/>
          <cell r="K1181">
            <v>100</v>
          </cell>
          <cell r="L1181" t="str">
            <v>008</v>
          </cell>
          <cell r="M1181" t="str">
            <v>2009</v>
          </cell>
          <cell r="N1181" t="str">
            <v>0003</v>
          </cell>
          <cell r="O1181" t="str">
            <v>1024</v>
          </cell>
          <cell r="P1181" t="str">
            <v>1101130</v>
          </cell>
          <cell r="Q1181" t="str">
            <v>0003</v>
          </cell>
          <cell r="R1181" t="str">
            <v>1070</v>
          </cell>
        </row>
        <row r="1182">
          <cell r="A1182">
            <v>48377396</v>
          </cell>
          <cell r="B1182" t="str">
            <v>CUST_Advance Auto Detention Pond</v>
          </cell>
          <cell r="C1182" t="str">
            <v>HDC1</v>
          </cell>
          <cell r="D1182"/>
          <cell r="E1182"/>
          <cell r="F1182"/>
          <cell r="G1182" t="str">
            <v>S/101458/CN/AF1HI-2</v>
          </cell>
          <cell r="H1182"/>
          <cell r="I1182"/>
          <cell r="J1182"/>
          <cell r="K1182">
            <v>100</v>
          </cell>
          <cell r="L1182" t="str">
            <v>008</v>
          </cell>
          <cell r="M1182" t="str">
            <v>2009</v>
          </cell>
          <cell r="N1182" t="str">
            <v>0003</v>
          </cell>
          <cell r="O1182" t="str">
            <v>1024</v>
          </cell>
          <cell r="P1182" t="str">
            <v>1101130</v>
          </cell>
          <cell r="Q1182" t="str">
            <v>0003</v>
          </cell>
          <cell r="R1182" t="str">
            <v>1070</v>
          </cell>
        </row>
        <row r="1183">
          <cell r="A1183">
            <v>48377396</v>
          </cell>
          <cell r="B1183" t="str">
            <v>CUST_Advance Auto Detention Pond</v>
          </cell>
          <cell r="C1183" t="str">
            <v>HDC1</v>
          </cell>
          <cell r="D1183"/>
          <cell r="E1183"/>
          <cell r="F1183"/>
          <cell r="G1183" t="str">
            <v>S/101458/CN/AF1HI-2</v>
          </cell>
          <cell r="H1183"/>
          <cell r="I1183"/>
          <cell r="J1183"/>
          <cell r="K1183">
            <v>100</v>
          </cell>
          <cell r="L1183" t="str">
            <v>008</v>
          </cell>
          <cell r="M1183" t="str">
            <v>2009</v>
          </cell>
          <cell r="N1183" t="str">
            <v>0003</v>
          </cell>
          <cell r="O1183" t="str">
            <v>1024</v>
          </cell>
          <cell r="P1183" t="str">
            <v>1101130</v>
          </cell>
          <cell r="Q1183" t="str">
            <v>0003</v>
          </cell>
          <cell r="R1183" t="str">
            <v>1070</v>
          </cell>
        </row>
        <row r="1184">
          <cell r="A1184">
            <v>48390172</v>
          </cell>
          <cell r="B1184" t="str">
            <v>DDPU_Walnut Creek 3_W08228</v>
          </cell>
          <cell r="C1184" t="str">
            <v>HDC1</v>
          </cell>
          <cell r="D1184"/>
          <cell r="E1184"/>
          <cell r="F1184"/>
          <cell r="G1184" t="str">
            <v>S/101530/CN/AF2AI</v>
          </cell>
          <cell r="H1184"/>
          <cell r="I1184"/>
          <cell r="J1184"/>
          <cell r="K1184">
            <v>100</v>
          </cell>
          <cell r="L1184" t="str">
            <v>009</v>
          </cell>
          <cell r="M1184" t="str">
            <v>2009</v>
          </cell>
          <cell r="N1184" t="str">
            <v>0003</v>
          </cell>
          <cell r="O1184" t="str">
            <v>1023</v>
          </cell>
          <cell r="P1184" t="str">
            <v>1101210</v>
          </cell>
          <cell r="Q1184" t="str">
            <v>0003</v>
          </cell>
          <cell r="R1184" t="str">
            <v>1070</v>
          </cell>
        </row>
        <row r="1185">
          <cell r="A1185">
            <v>48390175</v>
          </cell>
          <cell r="B1185" t="str">
            <v>CUST_20912 E. HARDY RD_ RELOC. O.H. FACI</v>
          </cell>
          <cell r="C1185" t="str">
            <v>HDC2</v>
          </cell>
          <cell r="D1185"/>
          <cell r="E1185"/>
          <cell r="F1185"/>
          <cell r="G1185" t="str">
            <v>S/101675/CE/AD2DI</v>
          </cell>
          <cell r="H1185"/>
          <cell r="I1185"/>
          <cell r="J1185"/>
          <cell r="K1185">
            <v>100</v>
          </cell>
          <cell r="L1185" t="str">
            <v>011</v>
          </cell>
          <cell r="M1185" t="str">
            <v>2009</v>
          </cell>
          <cell r="N1185" t="str">
            <v>0003</v>
          </cell>
          <cell r="O1185" t="str">
            <v>1021</v>
          </cell>
          <cell r="P1185" t="str">
            <v>1101110</v>
          </cell>
          <cell r="Q1185" t="str">
            <v>0003</v>
          </cell>
          <cell r="R1185" t="str">
            <v>1070</v>
          </cell>
        </row>
        <row r="1186">
          <cell r="A1186">
            <v>48390175</v>
          </cell>
          <cell r="B1186" t="str">
            <v>CUST_20912 E. HARDY RD_ RELOC. O.H. FACI</v>
          </cell>
          <cell r="C1186" t="str">
            <v>HDC2</v>
          </cell>
          <cell r="D1186"/>
          <cell r="E1186"/>
          <cell r="F1186"/>
          <cell r="G1186" t="str">
            <v>S/101675/CE/AD2DI</v>
          </cell>
          <cell r="H1186"/>
          <cell r="I1186"/>
          <cell r="J1186"/>
          <cell r="K1186">
            <v>100</v>
          </cell>
          <cell r="L1186" t="str">
            <v>011</v>
          </cell>
          <cell r="M1186" t="str">
            <v>2009</v>
          </cell>
          <cell r="N1186" t="str">
            <v>0003</v>
          </cell>
          <cell r="O1186" t="str">
            <v>1021</v>
          </cell>
          <cell r="P1186" t="str">
            <v>1101110</v>
          </cell>
          <cell r="Q1186" t="str">
            <v>0003</v>
          </cell>
          <cell r="R1186" t="str">
            <v>1070</v>
          </cell>
        </row>
        <row r="1187">
          <cell r="A1187">
            <v>48390175</v>
          </cell>
          <cell r="B1187" t="str">
            <v>CUST_20912 E. HARDY RD_ RELOC. O.H. FACI</v>
          </cell>
          <cell r="C1187" t="str">
            <v>HDC2</v>
          </cell>
          <cell r="D1187"/>
          <cell r="E1187"/>
          <cell r="F1187"/>
          <cell r="G1187" t="str">
            <v>S/101675/CE/AD2DI</v>
          </cell>
          <cell r="H1187"/>
          <cell r="I1187"/>
          <cell r="J1187"/>
          <cell r="K1187">
            <v>70</v>
          </cell>
          <cell r="L1187" t="str">
            <v>008</v>
          </cell>
          <cell r="M1187" t="str">
            <v>2009</v>
          </cell>
          <cell r="N1187" t="str">
            <v>0003</v>
          </cell>
          <cell r="O1187" t="str">
            <v>1021</v>
          </cell>
          <cell r="P1187" t="str">
            <v>1101110</v>
          </cell>
          <cell r="Q1187" t="str">
            <v>0003</v>
          </cell>
          <cell r="R1187" t="str">
            <v>1070</v>
          </cell>
        </row>
        <row r="1188">
          <cell r="A1188">
            <v>48390175</v>
          </cell>
          <cell r="B1188" t="str">
            <v>CUST_20912 E. HARDY RD_ RELOC. O.H. FACI</v>
          </cell>
          <cell r="C1188" t="str">
            <v>HDC2</v>
          </cell>
          <cell r="D1188"/>
          <cell r="E1188"/>
          <cell r="F1188"/>
          <cell r="G1188" t="str">
            <v>S/101675/CE/AD2DR</v>
          </cell>
          <cell r="H1188"/>
          <cell r="I1188"/>
          <cell r="J1188"/>
          <cell r="K1188">
            <v>30</v>
          </cell>
          <cell r="L1188" t="str">
            <v>008</v>
          </cell>
          <cell r="M1188" t="str">
            <v>2009</v>
          </cell>
          <cell r="N1188" t="str">
            <v>0003</v>
          </cell>
          <cell r="O1188" t="str">
            <v>1021</v>
          </cell>
          <cell r="P1188" t="str">
            <v>1101110</v>
          </cell>
          <cell r="Q1188" t="str">
            <v>0003</v>
          </cell>
          <cell r="R1188" t="str">
            <v>1070</v>
          </cell>
        </row>
        <row r="1189">
          <cell r="A1189">
            <v>48390370</v>
          </cell>
          <cell r="B1189" t="str">
            <v>SDUG_Walnut Creek 3_2255</v>
          </cell>
          <cell r="C1189" t="str">
            <v>HDC1</v>
          </cell>
          <cell r="D1189"/>
          <cell r="E1189"/>
          <cell r="F1189"/>
          <cell r="G1189" t="str">
            <v>S/101530/CN/AF1UI</v>
          </cell>
          <cell r="H1189"/>
          <cell r="I1189"/>
          <cell r="J1189"/>
          <cell r="K1189">
            <v>100</v>
          </cell>
          <cell r="L1189" t="str">
            <v>011</v>
          </cell>
          <cell r="M1189" t="str">
            <v>2009</v>
          </cell>
          <cell r="N1189" t="str">
            <v>0003</v>
          </cell>
          <cell r="O1189" t="str">
            <v>1023</v>
          </cell>
          <cell r="P1189" t="str">
            <v>1101210</v>
          </cell>
          <cell r="Q1189" t="str">
            <v>0003</v>
          </cell>
          <cell r="R1189" t="str">
            <v>1070</v>
          </cell>
        </row>
        <row r="1190">
          <cell r="A1190">
            <v>48390370</v>
          </cell>
          <cell r="B1190" t="str">
            <v>SDUG_Walnut Creek 3_2255</v>
          </cell>
          <cell r="C1190" t="str">
            <v>HDC1</v>
          </cell>
          <cell r="D1190"/>
          <cell r="E1190"/>
          <cell r="F1190"/>
          <cell r="G1190" t="str">
            <v>S/101530/CN/AF1UI</v>
          </cell>
          <cell r="H1190"/>
          <cell r="I1190"/>
          <cell r="J1190"/>
          <cell r="K1190">
            <v>100</v>
          </cell>
          <cell r="L1190" t="str">
            <v>011</v>
          </cell>
          <cell r="M1190" t="str">
            <v>2009</v>
          </cell>
          <cell r="N1190" t="str">
            <v>0003</v>
          </cell>
          <cell r="O1190" t="str">
            <v>1023</v>
          </cell>
          <cell r="P1190" t="str">
            <v>1101210</v>
          </cell>
          <cell r="Q1190" t="str">
            <v>0003</v>
          </cell>
          <cell r="R1190" t="str">
            <v>1070</v>
          </cell>
        </row>
        <row r="1191">
          <cell r="A1191">
            <v>48390370</v>
          </cell>
          <cell r="B1191" t="str">
            <v>SDUG_Walnut Creek 3_2255</v>
          </cell>
          <cell r="C1191" t="str">
            <v>HDC1</v>
          </cell>
          <cell r="D1191"/>
          <cell r="E1191"/>
          <cell r="F1191"/>
          <cell r="G1191" t="str">
            <v>S/101530/CN/AF1UI</v>
          </cell>
          <cell r="H1191"/>
          <cell r="I1191"/>
          <cell r="J1191"/>
          <cell r="K1191">
            <v>100</v>
          </cell>
          <cell r="L1191" t="str">
            <v>011</v>
          </cell>
          <cell r="M1191" t="str">
            <v>2009</v>
          </cell>
          <cell r="N1191" t="str">
            <v>0003</v>
          </cell>
          <cell r="O1191" t="str">
            <v>1023</v>
          </cell>
          <cell r="P1191" t="str">
            <v>1101210</v>
          </cell>
          <cell r="Q1191" t="str">
            <v>0003</v>
          </cell>
          <cell r="R1191" t="str">
            <v>1070</v>
          </cell>
        </row>
        <row r="1192">
          <cell r="A1192">
            <v>48390370</v>
          </cell>
          <cell r="B1192" t="str">
            <v>SDUG_Walnut Creek 3_2255</v>
          </cell>
          <cell r="C1192" t="str">
            <v>HDC1</v>
          </cell>
          <cell r="D1192"/>
          <cell r="E1192"/>
          <cell r="F1192"/>
          <cell r="G1192" t="str">
            <v>S/101530/CN/AF1UI</v>
          </cell>
          <cell r="H1192"/>
          <cell r="I1192"/>
          <cell r="J1192"/>
          <cell r="K1192">
            <v>100</v>
          </cell>
          <cell r="L1192" t="str">
            <v>011</v>
          </cell>
          <cell r="M1192" t="str">
            <v>2009</v>
          </cell>
          <cell r="N1192" t="str">
            <v>0003</v>
          </cell>
          <cell r="O1192" t="str">
            <v>1023</v>
          </cell>
          <cell r="P1192" t="str">
            <v>1101210</v>
          </cell>
          <cell r="Q1192" t="str">
            <v>0003</v>
          </cell>
          <cell r="R1192" t="str">
            <v>1070</v>
          </cell>
        </row>
        <row r="1193">
          <cell r="A1193">
            <v>48394996</v>
          </cell>
          <cell r="B1193" t="str">
            <v>DDPU_08_E08215_SER TO WINDSOR CRK 1&amp;2</v>
          </cell>
          <cell r="C1193" t="str">
            <v>HDC1</v>
          </cell>
          <cell r="D1193"/>
          <cell r="E1193"/>
          <cell r="F1193"/>
          <cell r="G1193" t="str">
            <v>S/101678/CN/AF2AI</v>
          </cell>
          <cell r="H1193"/>
          <cell r="I1193"/>
          <cell r="J1193"/>
          <cell r="K1193">
            <v>100</v>
          </cell>
          <cell r="L1193" t="str">
            <v>005</v>
          </cell>
          <cell r="M1193" t="str">
            <v>2009</v>
          </cell>
          <cell r="N1193" t="str">
            <v>0003</v>
          </cell>
          <cell r="O1193" t="str">
            <v>1017</v>
          </cell>
          <cell r="P1193" t="str">
            <v>1101120</v>
          </cell>
          <cell r="Q1193" t="str">
            <v>0003</v>
          </cell>
          <cell r="R1193" t="str">
            <v>1070</v>
          </cell>
        </row>
        <row r="1194">
          <cell r="A1194">
            <v>48395711</v>
          </cell>
          <cell r="B1194" t="str">
            <v>REV 1 PMT 1500 KVA, 308' 2/0, MT 0905SOX</v>
          </cell>
          <cell r="C1194" t="str">
            <v>HXC1</v>
          </cell>
          <cell r="D1194"/>
          <cell r="E1194"/>
          <cell r="F1194"/>
          <cell r="G1194" t="str">
            <v>S/101762/CN/CF1R-I-2</v>
          </cell>
          <cell r="H1194"/>
          <cell r="I1194"/>
          <cell r="J1194"/>
          <cell r="K1194">
            <v>100</v>
          </cell>
          <cell r="L1194" t="str">
            <v>006</v>
          </cell>
          <cell r="M1194" t="str">
            <v>2009</v>
          </cell>
          <cell r="N1194" t="str">
            <v>0003</v>
          </cell>
          <cell r="O1194" t="str">
            <v>1008</v>
          </cell>
          <cell r="P1194" t="str">
            <v>1101245</v>
          </cell>
          <cell r="Q1194" t="str">
            <v>0003</v>
          </cell>
          <cell r="R1194" t="str">
            <v>1070</v>
          </cell>
        </row>
        <row r="1195">
          <cell r="A1195">
            <v>48395711</v>
          </cell>
          <cell r="B1195" t="str">
            <v>REV 1 PMT 1500 KVA, 308' 2/0, MT 0905SOX</v>
          </cell>
          <cell r="C1195" t="str">
            <v>HXC1</v>
          </cell>
          <cell r="D1195"/>
          <cell r="E1195"/>
          <cell r="F1195"/>
          <cell r="G1195" t="str">
            <v>S/101762/CN/CF1R-I-2</v>
          </cell>
          <cell r="H1195"/>
          <cell r="I1195"/>
          <cell r="J1195"/>
          <cell r="K1195">
            <v>100</v>
          </cell>
          <cell r="L1195" t="str">
            <v>007</v>
          </cell>
          <cell r="M1195" t="str">
            <v>2009</v>
          </cell>
          <cell r="N1195" t="str">
            <v>0003</v>
          </cell>
          <cell r="O1195" t="str">
            <v>1008</v>
          </cell>
          <cell r="P1195" t="str">
            <v>1101245</v>
          </cell>
          <cell r="Q1195" t="str">
            <v>0003</v>
          </cell>
          <cell r="R1195" t="str">
            <v>1070</v>
          </cell>
        </row>
        <row r="1196">
          <cell r="A1196">
            <v>48395711</v>
          </cell>
          <cell r="B1196" t="str">
            <v>REV 1 PMT 1500 KVA, 308' 2/0, MT 0905SOX</v>
          </cell>
          <cell r="C1196" t="str">
            <v>HXC1</v>
          </cell>
          <cell r="D1196"/>
          <cell r="E1196"/>
          <cell r="F1196"/>
          <cell r="G1196" t="str">
            <v>S/101762/CN/CF1R-I-2</v>
          </cell>
          <cell r="H1196"/>
          <cell r="I1196"/>
          <cell r="J1196"/>
          <cell r="K1196">
            <v>100</v>
          </cell>
          <cell r="L1196" t="str">
            <v>007</v>
          </cell>
          <cell r="M1196" t="str">
            <v>2009</v>
          </cell>
          <cell r="N1196" t="str">
            <v>0003</v>
          </cell>
          <cell r="O1196" t="str">
            <v>1008</v>
          </cell>
          <cell r="P1196" t="str">
            <v>1101245</v>
          </cell>
          <cell r="Q1196" t="str">
            <v>0003</v>
          </cell>
          <cell r="R1196" t="str">
            <v>1070</v>
          </cell>
        </row>
        <row r="1197">
          <cell r="A1197">
            <v>48395711</v>
          </cell>
          <cell r="B1197" t="str">
            <v>REV 1 PMT 1500 KVA, 308' 2/0, MT 0905SOX</v>
          </cell>
          <cell r="C1197" t="str">
            <v>HXC1</v>
          </cell>
          <cell r="D1197"/>
          <cell r="E1197"/>
          <cell r="F1197"/>
          <cell r="G1197" t="str">
            <v>S/101762/CN/CF1R-I-2</v>
          </cell>
          <cell r="H1197"/>
          <cell r="I1197"/>
          <cell r="J1197"/>
          <cell r="K1197">
            <v>100</v>
          </cell>
          <cell r="L1197" t="str">
            <v>007</v>
          </cell>
          <cell r="M1197" t="str">
            <v>2009</v>
          </cell>
          <cell r="N1197" t="str">
            <v>0003</v>
          </cell>
          <cell r="O1197" t="str">
            <v>1008</v>
          </cell>
          <cell r="P1197" t="str">
            <v>1101245</v>
          </cell>
          <cell r="Q1197" t="str">
            <v>0003</v>
          </cell>
          <cell r="R1197" t="str">
            <v>1070</v>
          </cell>
        </row>
        <row r="1198">
          <cell r="A1198">
            <v>48395711</v>
          </cell>
          <cell r="B1198" t="str">
            <v>REV 1 PMT 1500 KVA, 308' 2/0, MT 0905SOX</v>
          </cell>
          <cell r="C1198" t="str">
            <v>HXC1</v>
          </cell>
          <cell r="D1198"/>
          <cell r="E1198"/>
          <cell r="F1198"/>
          <cell r="G1198" t="str">
            <v>S/101762/CN/CF1R-I-2</v>
          </cell>
          <cell r="H1198"/>
          <cell r="I1198"/>
          <cell r="J1198"/>
          <cell r="K1198">
            <v>100</v>
          </cell>
          <cell r="L1198" t="str">
            <v>007</v>
          </cell>
          <cell r="M1198" t="str">
            <v>2009</v>
          </cell>
          <cell r="N1198" t="str">
            <v>0003</v>
          </cell>
          <cell r="O1198" t="str">
            <v>1008</v>
          </cell>
          <cell r="P1198" t="str">
            <v>1101245</v>
          </cell>
          <cell r="Q1198" t="str">
            <v>0003</v>
          </cell>
          <cell r="R1198" t="str">
            <v>1070</v>
          </cell>
        </row>
        <row r="1199">
          <cell r="A1199">
            <v>48405216</v>
          </cell>
          <cell r="B1199" t="str">
            <v>CUST_09_3PH EX_4 - 50' &amp; 2 - 55' POLES</v>
          </cell>
          <cell r="C1199" t="str">
            <v>HDC1</v>
          </cell>
          <cell r="D1199"/>
          <cell r="E1199"/>
          <cell r="F1199"/>
          <cell r="G1199" t="str">
            <v>S/101678/CN/AF1HI-6</v>
          </cell>
          <cell r="H1199"/>
          <cell r="I1199"/>
          <cell r="J1199"/>
          <cell r="K1199">
            <v>100</v>
          </cell>
          <cell r="L1199" t="str">
            <v>004</v>
          </cell>
          <cell r="M1199" t="str">
            <v>2009</v>
          </cell>
          <cell r="N1199" t="str">
            <v>0003</v>
          </cell>
          <cell r="O1199" t="str">
            <v>1017</v>
          </cell>
          <cell r="P1199" t="str">
            <v>1101120</v>
          </cell>
          <cell r="Q1199" t="str">
            <v>0003</v>
          </cell>
          <cell r="R1199" t="str">
            <v>1070</v>
          </cell>
        </row>
        <row r="1200">
          <cell r="A1200">
            <v>48405216</v>
          </cell>
          <cell r="B1200" t="str">
            <v>CUST_09_3PH EX_4 - 50' &amp; 2 - 55' POLES</v>
          </cell>
          <cell r="C1200" t="str">
            <v>HDC1</v>
          </cell>
          <cell r="D1200"/>
          <cell r="E1200"/>
          <cell r="F1200"/>
          <cell r="G1200" t="str">
            <v>S/101678/CN/AF1HI-6</v>
          </cell>
          <cell r="H1200"/>
          <cell r="I1200"/>
          <cell r="J1200"/>
          <cell r="K1200">
            <v>100</v>
          </cell>
          <cell r="L1200" t="str">
            <v>004</v>
          </cell>
          <cell r="M1200" t="str">
            <v>2009</v>
          </cell>
          <cell r="N1200" t="str">
            <v>0003</v>
          </cell>
          <cell r="O1200" t="str">
            <v>1017</v>
          </cell>
          <cell r="P1200" t="str">
            <v>1101120</v>
          </cell>
          <cell r="Q1200" t="str">
            <v>0003</v>
          </cell>
          <cell r="R1200" t="str">
            <v>1070</v>
          </cell>
        </row>
        <row r="1201">
          <cell r="A1201">
            <v>48405216</v>
          </cell>
          <cell r="B1201" t="str">
            <v>CUST_09_3PH EX_4 - 50' &amp; 2 - 55' POLES</v>
          </cell>
          <cell r="C1201" t="str">
            <v>HDC1</v>
          </cell>
          <cell r="D1201"/>
          <cell r="E1201"/>
          <cell r="F1201"/>
          <cell r="G1201" t="str">
            <v>S/101678/CN/AF1HI-6</v>
          </cell>
          <cell r="H1201"/>
          <cell r="I1201"/>
          <cell r="J1201"/>
          <cell r="K1201">
            <v>100</v>
          </cell>
          <cell r="L1201" t="str">
            <v>004</v>
          </cell>
          <cell r="M1201" t="str">
            <v>2009</v>
          </cell>
          <cell r="N1201" t="str">
            <v>0003</v>
          </cell>
          <cell r="O1201" t="str">
            <v>1017</v>
          </cell>
          <cell r="P1201" t="str">
            <v>1101120</v>
          </cell>
          <cell r="Q1201" t="str">
            <v>0003</v>
          </cell>
          <cell r="R1201" t="str">
            <v>1070</v>
          </cell>
        </row>
        <row r="1202">
          <cell r="A1202">
            <v>48418667</v>
          </cell>
          <cell r="B1202" t="str">
            <v>NEW PMT 300kVA,235ft of 3-1/0,TP 0903SOX</v>
          </cell>
          <cell r="C1202" t="str">
            <v>HXC1</v>
          </cell>
          <cell r="D1202"/>
          <cell r="E1202"/>
          <cell r="F1202"/>
          <cell r="G1202" t="str">
            <v>S/101762/CN/CF1R-I-2</v>
          </cell>
          <cell r="H1202"/>
          <cell r="I1202"/>
          <cell r="J1202"/>
          <cell r="K1202">
            <v>100</v>
          </cell>
          <cell r="L1202" t="str">
            <v>004</v>
          </cell>
          <cell r="M1202" t="str">
            <v>2009</v>
          </cell>
          <cell r="N1202" t="str">
            <v>0003</v>
          </cell>
          <cell r="O1202" t="str">
            <v>1008</v>
          </cell>
          <cell r="P1202" t="str">
            <v>1101245</v>
          </cell>
          <cell r="Q1202" t="str">
            <v>0003</v>
          </cell>
          <cell r="R1202" t="str">
            <v>1070</v>
          </cell>
        </row>
        <row r="1203">
          <cell r="A1203">
            <v>48418667</v>
          </cell>
          <cell r="B1203" t="str">
            <v>NEW PMT 300kVA,235ft of 3-1/0,TP 0903SOX</v>
          </cell>
          <cell r="C1203" t="str">
            <v>HXC1</v>
          </cell>
          <cell r="D1203"/>
          <cell r="E1203"/>
          <cell r="F1203"/>
          <cell r="G1203" t="str">
            <v>S/101762/CN/CF1R-I-2</v>
          </cell>
          <cell r="H1203"/>
          <cell r="I1203"/>
          <cell r="J1203"/>
          <cell r="K1203">
            <v>100</v>
          </cell>
          <cell r="L1203" t="str">
            <v>004</v>
          </cell>
          <cell r="M1203" t="str">
            <v>2009</v>
          </cell>
          <cell r="N1203" t="str">
            <v>0003</v>
          </cell>
          <cell r="O1203" t="str">
            <v>1008</v>
          </cell>
          <cell r="P1203" t="str">
            <v>1101245</v>
          </cell>
          <cell r="Q1203" t="str">
            <v>0003</v>
          </cell>
          <cell r="R1203" t="str">
            <v>1070</v>
          </cell>
        </row>
        <row r="1204">
          <cell r="A1204">
            <v>48418667</v>
          </cell>
          <cell r="B1204" t="str">
            <v>NEW PMT 300kVA,235ft of 3-1/0,TP 0903SOX</v>
          </cell>
          <cell r="C1204" t="str">
            <v>HXC1</v>
          </cell>
          <cell r="D1204"/>
          <cell r="E1204"/>
          <cell r="F1204"/>
          <cell r="G1204" t="str">
            <v>S/101762/CN/CF1R-I-2</v>
          </cell>
          <cell r="H1204"/>
          <cell r="I1204"/>
          <cell r="J1204"/>
          <cell r="K1204">
            <v>100</v>
          </cell>
          <cell r="L1204" t="str">
            <v>007</v>
          </cell>
          <cell r="M1204" t="str">
            <v>2009</v>
          </cell>
          <cell r="N1204" t="str">
            <v>0003</v>
          </cell>
          <cell r="O1204" t="str">
            <v>1008</v>
          </cell>
          <cell r="P1204" t="str">
            <v>1101245</v>
          </cell>
          <cell r="Q1204" t="str">
            <v>0003</v>
          </cell>
          <cell r="R1204" t="str">
            <v>1070</v>
          </cell>
        </row>
        <row r="1205">
          <cell r="A1205">
            <v>48418667</v>
          </cell>
          <cell r="B1205" t="str">
            <v>NEW PMT 300kVA,235ft of 3-1/0,TP 0903SOX</v>
          </cell>
          <cell r="C1205" t="str">
            <v>HXC1</v>
          </cell>
          <cell r="D1205"/>
          <cell r="E1205"/>
          <cell r="F1205"/>
          <cell r="G1205" t="str">
            <v>S/101762/CN/CF1R-I-2</v>
          </cell>
          <cell r="H1205"/>
          <cell r="I1205"/>
          <cell r="J1205"/>
          <cell r="K1205">
            <v>100</v>
          </cell>
          <cell r="L1205" t="str">
            <v>007</v>
          </cell>
          <cell r="M1205" t="str">
            <v>2009</v>
          </cell>
          <cell r="N1205" t="str">
            <v>0003</v>
          </cell>
          <cell r="O1205" t="str">
            <v>1008</v>
          </cell>
          <cell r="P1205" t="str">
            <v>1101245</v>
          </cell>
          <cell r="Q1205" t="str">
            <v>0003</v>
          </cell>
          <cell r="R1205" t="str">
            <v>1070</v>
          </cell>
        </row>
        <row r="1206">
          <cell r="A1206">
            <v>48418667</v>
          </cell>
          <cell r="B1206" t="str">
            <v>NEW PMT 300kVA,235ft of 3-1/0,TP 0903SOX</v>
          </cell>
          <cell r="C1206" t="str">
            <v>HXC1</v>
          </cell>
          <cell r="D1206"/>
          <cell r="E1206"/>
          <cell r="F1206"/>
          <cell r="G1206" t="str">
            <v>S/101762/CN/CF1R-I-2</v>
          </cell>
          <cell r="H1206"/>
          <cell r="I1206"/>
          <cell r="J1206"/>
          <cell r="K1206">
            <v>100</v>
          </cell>
          <cell r="L1206" t="str">
            <v>007</v>
          </cell>
          <cell r="M1206" t="str">
            <v>2009</v>
          </cell>
          <cell r="N1206" t="str">
            <v>0003</v>
          </cell>
          <cell r="O1206" t="str">
            <v>1008</v>
          </cell>
          <cell r="P1206" t="str">
            <v>1101245</v>
          </cell>
          <cell r="Q1206" t="str">
            <v>0003</v>
          </cell>
          <cell r="R1206" t="str">
            <v>1070</v>
          </cell>
        </row>
        <row r="1207">
          <cell r="A1207">
            <v>48419789</v>
          </cell>
          <cell r="B1207" t="str">
            <v>NEW VLT 4-3000KVA 2-2S/1B AUTO- Cable</v>
          </cell>
          <cell r="C1207" t="str">
            <v>HXC1</v>
          </cell>
          <cell r="D1207"/>
          <cell r="E1207"/>
          <cell r="F1207"/>
          <cell r="G1207" t="str">
            <v>S/101762/CN/CF1R-I-2</v>
          </cell>
          <cell r="H1207"/>
          <cell r="I1207"/>
          <cell r="J1207"/>
          <cell r="K1207">
            <v>100</v>
          </cell>
          <cell r="L1207" t="str">
            <v>012</v>
          </cell>
          <cell r="M1207" t="str">
            <v>2009</v>
          </cell>
          <cell r="N1207" t="str">
            <v>0003</v>
          </cell>
          <cell r="O1207" t="str">
            <v>1008</v>
          </cell>
          <cell r="P1207" t="str">
            <v>1101245</v>
          </cell>
          <cell r="Q1207" t="str">
            <v>0003</v>
          </cell>
          <cell r="R1207" t="str">
            <v>1070</v>
          </cell>
        </row>
        <row r="1208">
          <cell r="A1208">
            <v>48419789</v>
          </cell>
          <cell r="B1208" t="str">
            <v>NEW VLT 4-3000KVA 2-2S/1B AUTO- Cable</v>
          </cell>
          <cell r="C1208" t="str">
            <v>HXC1</v>
          </cell>
          <cell r="D1208"/>
          <cell r="E1208"/>
          <cell r="F1208"/>
          <cell r="G1208" t="str">
            <v>S/101762/CN/CF1R-I-2</v>
          </cell>
          <cell r="H1208"/>
          <cell r="I1208"/>
          <cell r="J1208"/>
          <cell r="K1208">
            <v>100</v>
          </cell>
          <cell r="L1208" t="str">
            <v>012</v>
          </cell>
          <cell r="M1208" t="str">
            <v>2009</v>
          </cell>
          <cell r="N1208" t="str">
            <v>0003</v>
          </cell>
          <cell r="O1208" t="str">
            <v>1008</v>
          </cell>
          <cell r="P1208" t="str">
            <v>1101245</v>
          </cell>
          <cell r="Q1208" t="str">
            <v>0003</v>
          </cell>
          <cell r="R1208" t="str">
            <v>1070</v>
          </cell>
        </row>
        <row r="1209">
          <cell r="A1209">
            <v>48431782</v>
          </cell>
          <cell r="B1209" t="str">
            <v>NEW PMT 300 KVA, 300' 1/0, TP 0903 SOX</v>
          </cell>
          <cell r="C1209" t="str">
            <v>HXC1</v>
          </cell>
          <cell r="D1209"/>
          <cell r="E1209"/>
          <cell r="F1209"/>
          <cell r="G1209" t="str">
            <v>S/101762/CN/CF1R-I-2</v>
          </cell>
          <cell r="H1209"/>
          <cell r="I1209"/>
          <cell r="J1209"/>
          <cell r="K1209">
            <v>100</v>
          </cell>
          <cell r="L1209" t="str">
            <v>004</v>
          </cell>
          <cell r="M1209" t="str">
            <v>2009</v>
          </cell>
          <cell r="N1209" t="str">
            <v>0003</v>
          </cell>
          <cell r="O1209" t="str">
            <v>1008</v>
          </cell>
          <cell r="P1209" t="str">
            <v>1101245</v>
          </cell>
          <cell r="Q1209" t="str">
            <v>0003</v>
          </cell>
          <cell r="R1209" t="str">
            <v>1070</v>
          </cell>
        </row>
        <row r="1210">
          <cell r="A1210">
            <v>48431782</v>
          </cell>
          <cell r="B1210" t="str">
            <v>NEW PMT 300 KVA, 300' 1/0, TP 0903 SOX</v>
          </cell>
          <cell r="C1210" t="str">
            <v>HXC1</v>
          </cell>
          <cell r="D1210"/>
          <cell r="E1210"/>
          <cell r="F1210"/>
          <cell r="G1210" t="str">
            <v>S/101762/CN/CF1R-I-2</v>
          </cell>
          <cell r="H1210"/>
          <cell r="I1210"/>
          <cell r="J1210"/>
          <cell r="K1210">
            <v>100</v>
          </cell>
          <cell r="L1210" t="str">
            <v>004</v>
          </cell>
          <cell r="M1210" t="str">
            <v>2009</v>
          </cell>
          <cell r="N1210" t="str">
            <v>0003</v>
          </cell>
          <cell r="O1210" t="str">
            <v>1008</v>
          </cell>
          <cell r="P1210" t="str">
            <v>1101245</v>
          </cell>
          <cell r="Q1210" t="str">
            <v>0003</v>
          </cell>
          <cell r="R1210" t="str">
            <v>1070</v>
          </cell>
        </row>
        <row r="1211">
          <cell r="A1211">
            <v>48431782</v>
          </cell>
          <cell r="B1211" t="str">
            <v>NEW PMT 300 KVA, 300' 1/0, TP 0903 SOX</v>
          </cell>
          <cell r="C1211" t="str">
            <v>HXC1</v>
          </cell>
          <cell r="D1211"/>
          <cell r="E1211"/>
          <cell r="F1211"/>
          <cell r="G1211" t="str">
            <v>S/101762/CN/CF1R-I-2</v>
          </cell>
          <cell r="H1211"/>
          <cell r="I1211"/>
          <cell r="J1211"/>
          <cell r="K1211">
            <v>100</v>
          </cell>
          <cell r="L1211" t="str">
            <v>008</v>
          </cell>
          <cell r="M1211" t="str">
            <v>2009</v>
          </cell>
          <cell r="N1211" t="str">
            <v>0003</v>
          </cell>
          <cell r="O1211" t="str">
            <v>1008</v>
          </cell>
          <cell r="P1211" t="str">
            <v>1101245</v>
          </cell>
          <cell r="Q1211" t="str">
            <v>0003</v>
          </cell>
          <cell r="R1211" t="str">
            <v>1070</v>
          </cell>
        </row>
        <row r="1212">
          <cell r="A1212">
            <v>48431782</v>
          </cell>
          <cell r="B1212" t="str">
            <v>NEW PMT 300 KVA, 300' 1/0, TP 0903 SOX</v>
          </cell>
          <cell r="C1212" t="str">
            <v>HXC1</v>
          </cell>
          <cell r="D1212"/>
          <cell r="E1212"/>
          <cell r="F1212"/>
          <cell r="G1212" t="str">
            <v>S/101762/CN/CF1R-I-2</v>
          </cell>
          <cell r="H1212"/>
          <cell r="I1212"/>
          <cell r="J1212"/>
          <cell r="K1212">
            <v>100</v>
          </cell>
          <cell r="L1212" t="str">
            <v>008</v>
          </cell>
          <cell r="M1212" t="str">
            <v>2009</v>
          </cell>
          <cell r="N1212" t="str">
            <v>0003</v>
          </cell>
          <cell r="O1212" t="str">
            <v>1008</v>
          </cell>
          <cell r="P1212" t="str">
            <v>1101245</v>
          </cell>
          <cell r="Q1212" t="str">
            <v>0003</v>
          </cell>
          <cell r="R1212" t="str">
            <v>1070</v>
          </cell>
        </row>
        <row r="1213">
          <cell r="A1213">
            <v>48431782</v>
          </cell>
          <cell r="B1213" t="str">
            <v>NEW PMT 300 KVA, 300' 1/0, TP 0903 SOX</v>
          </cell>
          <cell r="C1213" t="str">
            <v>HXC1</v>
          </cell>
          <cell r="D1213"/>
          <cell r="E1213"/>
          <cell r="F1213"/>
          <cell r="G1213" t="str">
            <v>S/101762/CN/CF1R-I-2</v>
          </cell>
          <cell r="H1213"/>
          <cell r="I1213"/>
          <cell r="J1213"/>
          <cell r="K1213">
            <v>100</v>
          </cell>
          <cell r="L1213" t="str">
            <v>006</v>
          </cell>
          <cell r="M1213" t="str">
            <v>2009</v>
          </cell>
          <cell r="N1213" t="str">
            <v>0003</v>
          </cell>
          <cell r="O1213" t="str">
            <v>1008</v>
          </cell>
          <cell r="P1213" t="str">
            <v>1101245</v>
          </cell>
          <cell r="Q1213" t="str">
            <v>0003</v>
          </cell>
          <cell r="R1213" t="str">
            <v>1070</v>
          </cell>
        </row>
        <row r="1214">
          <cell r="A1214">
            <v>48433595</v>
          </cell>
          <cell r="B1214" t="str">
            <v>P694 Ckt 34A Structure Upgrade - HE - WO</v>
          </cell>
          <cell r="C1214" t="str">
            <v>HTC2</v>
          </cell>
          <cell r="D1214"/>
          <cell r="E1214"/>
          <cell r="F1214"/>
          <cell r="G1214" t="str">
            <v>HLP/00/0093/TR/0121</v>
          </cell>
          <cell r="H1214"/>
          <cell r="I1214"/>
          <cell r="J1214"/>
          <cell r="K1214">
            <v>80</v>
          </cell>
          <cell r="L1214" t="str">
            <v>004</v>
          </cell>
          <cell r="M1214" t="str">
            <v>2009</v>
          </cell>
          <cell r="N1214" t="str">
            <v>0003</v>
          </cell>
          <cell r="O1214" t="str">
            <v>1005</v>
          </cell>
          <cell r="P1214" t="str">
            <v>1101050</v>
          </cell>
          <cell r="Q1214" t="str">
            <v>0003</v>
          </cell>
          <cell r="R1214" t="str">
            <v>1070</v>
          </cell>
        </row>
        <row r="1215">
          <cell r="A1215">
            <v>48433595</v>
          </cell>
          <cell r="B1215" t="str">
            <v>P694 Ckt 34A Structure Upgrade - HE - WO</v>
          </cell>
          <cell r="C1215" t="str">
            <v>HTC2</v>
          </cell>
          <cell r="D1215"/>
          <cell r="E1215"/>
          <cell r="F1215"/>
          <cell r="G1215" t="str">
            <v>S/101320/CE/RMVL-1</v>
          </cell>
          <cell r="H1215"/>
          <cell r="I1215"/>
          <cell r="J1215"/>
          <cell r="K1215">
            <v>20</v>
          </cell>
          <cell r="L1215" t="str">
            <v>004</v>
          </cell>
          <cell r="M1215" t="str">
            <v>2009</v>
          </cell>
          <cell r="N1215" t="str">
            <v>0003</v>
          </cell>
          <cell r="O1215" t="str">
            <v>1005</v>
          </cell>
          <cell r="P1215" t="str">
            <v>1101050</v>
          </cell>
          <cell r="Q1215" t="str">
            <v>0003</v>
          </cell>
          <cell r="R1215" t="str">
            <v>1070</v>
          </cell>
        </row>
        <row r="1216">
          <cell r="A1216">
            <v>48433595</v>
          </cell>
          <cell r="B1216" t="str">
            <v>P694 Ckt 34A Structure Upgrade - HE - WO</v>
          </cell>
          <cell r="C1216" t="str">
            <v>HTC2</v>
          </cell>
          <cell r="D1216"/>
          <cell r="E1216"/>
          <cell r="F1216"/>
          <cell r="G1216" t="str">
            <v>HLP/00/0093/TR/0121</v>
          </cell>
          <cell r="H1216"/>
          <cell r="I1216"/>
          <cell r="J1216"/>
          <cell r="K1216">
            <v>100</v>
          </cell>
          <cell r="L1216" t="str">
            <v>003</v>
          </cell>
          <cell r="M1216" t="str">
            <v>2009</v>
          </cell>
          <cell r="N1216" t="str">
            <v>0003</v>
          </cell>
          <cell r="O1216" t="str">
            <v>1005</v>
          </cell>
          <cell r="P1216" t="str">
            <v>1101050</v>
          </cell>
          <cell r="Q1216" t="str">
            <v>0003</v>
          </cell>
          <cell r="R1216" t="str">
            <v>1070</v>
          </cell>
        </row>
        <row r="1217">
          <cell r="A1217">
            <v>48433595</v>
          </cell>
          <cell r="B1217" t="str">
            <v>P694 Ckt 34A Structure Upgrade - HE - WO</v>
          </cell>
          <cell r="C1217" t="str">
            <v>HTC2</v>
          </cell>
          <cell r="D1217"/>
          <cell r="E1217"/>
          <cell r="F1217"/>
          <cell r="G1217" t="str">
            <v>HLP/00/0093/TR/0121</v>
          </cell>
          <cell r="H1217"/>
          <cell r="I1217"/>
          <cell r="J1217"/>
          <cell r="K1217">
            <v>100</v>
          </cell>
          <cell r="L1217" t="str">
            <v>005</v>
          </cell>
          <cell r="M1217" t="str">
            <v>2009</v>
          </cell>
          <cell r="N1217" t="str">
            <v>0003</v>
          </cell>
          <cell r="O1217" t="str">
            <v>1005</v>
          </cell>
          <cell r="P1217" t="str">
            <v>1101050</v>
          </cell>
          <cell r="Q1217" t="str">
            <v>0003</v>
          </cell>
          <cell r="R1217" t="str">
            <v>1070</v>
          </cell>
        </row>
        <row r="1218">
          <cell r="A1218">
            <v>48433595</v>
          </cell>
          <cell r="B1218" t="str">
            <v>P694 Ckt 34A Structure Upgrade - HE - WO</v>
          </cell>
          <cell r="C1218" t="str">
            <v>HTC2</v>
          </cell>
          <cell r="D1218"/>
          <cell r="E1218"/>
          <cell r="F1218"/>
          <cell r="G1218" t="str">
            <v>HLP/00/0093/TR/0121</v>
          </cell>
          <cell r="H1218"/>
          <cell r="I1218"/>
          <cell r="J1218"/>
          <cell r="K1218">
            <v>100</v>
          </cell>
          <cell r="L1218" t="str">
            <v>005</v>
          </cell>
          <cell r="M1218" t="str">
            <v>2009</v>
          </cell>
          <cell r="N1218" t="str">
            <v>0003</v>
          </cell>
          <cell r="O1218" t="str">
            <v>1005</v>
          </cell>
          <cell r="P1218" t="str">
            <v>1101050</v>
          </cell>
          <cell r="Q1218" t="str">
            <v>0003</v>
          </cell>
          <cell r="R1218" t="str">
            <v>1070</v>
          </cell>
        </row>
        <row r="1219">
          <cell r="A1219">
            <v>48433595</v>
          </cell>
          <cell r="B1219" t="str">
            <v>P694 Ckt 34A Structure Upgrade - HE - WO</v>
          </cell>
          <cell r="C1219" t="str">
            <v>HTC2</v>
          </cell>
          <cell r="D1219"/>
          <cell r="E1219"/>
          <cell r="F1219"/>
          <cell r="G1219" t="str">
            <v>HLP/00/0093/TR/0121</v>
          </cell>
          <cell r="H1219"/>
          <cell r="I1219"/>
          <cell r="J1219"/>
          <cell r="K1219">
            <v>80</v>
          </cell>
          <cell r="L1219" t="str">
            <v>004</v>
          </cell>
          <cell r="M1219" t="str">
            <v>2009</v>
          </cell>
          <cell r="N1219" t="str">
            <v>0003</v>
          </cell>
          <cell r="O1219" t="str">
            <v>1005</v>
          </cell>
          <cell r="P1219" t="str">
            <v>1101050</v>
          </cell>
          <cell r="Q1219" t="str">
            <v>0003</v>
          </cell>
          <cell r="R1219" t="str">
            <v>1070</v>
          </cell>
        </row>
        <row r="1220">
          <cell r="A1220">
            <v>48433595</v>
          </cell>
          <cell r="B1220" t="str">
            <v>P694 Ckt 34A Structure Upgrade - HE - WO</v>
          </cell>
          <cell r="C1220" t="str">
            <v>HTC2</v>
          </cell>
          <cell r="D1220"/>
          <cell r="E1220"/>
          <cell r="F1220"/>
          <cell r="G1220" t="str">
            <v>S/101320/CE/RMVL-1</v>
          </cell>
          <cell r="H1220"/>
          <cell r="I1220"/>
          <cell r="J1220"/>
          <cell r="K1220">
            <v>20</v>
          </cell>
          <cell r="L1220" t="str">
            <v>004</v>
          </cell>
          <cell r="M1220" t="str">
            <v>2009</v>
          </cell>
          <cell r="N1220" t="str">
            <v>0003</v>
          </cell>
          <cell r="O1220" t="str">
            <v>1005</v>
          </cell>
          <cell r="P1220" t="str">
            <v>1101050</v>
          </cell>
          <cell r="Q1220" t="str">
            <v>0003</v>
          </cell>
          <cell r="R1220" t="str">
            <v>1070</v>
          </cell>
        </row>
        <row r="1221">
          <cell r="A1221">
            <v>48435114</v>
          </cell>
          <cell r="B1221" t="str">
            <v>CUST_$_0_6802 GARTH RD_800A CTMT</v>
          </cell>
          <cell r="C1221" t="str">
            <v>HDC1</v>
          </cell>
          <cell r="D1221"/>
          <cell r="E1221"/>
          <cell r="F1221"/>
          <cell r="G1221" t="str">
            <v>S/101556/CN/AF1HI-4</v>
          </cell>
          <cell r="H1221"/>
          <cell r="I1221"/>
          <cell r="J1221"/>
          <cell r="K1221">
            <v>100</v>
          </cell>
          <cell r="L1221" t="str">
            <v>006</v>
          </cell>
          <cell r="M1221" t="str">
            <v>2009</v>
          </cell>
          <cell r="N1221" t="str">
            <v>0003</v>
          </cell>
          <cell r="O1221" t="str">
            <v>1012</v>
          </cell>
          <cell r="P1221" t="str">
            <v>1101170</v>
          </cell>
          <cell r="Q1221" t="str">
            <v>0003</v>
          </cell>
          <cell r="R1221" t="str">
            <v>1070</v>
          </cell>
        </row>
        <row r="1222">
          <cell r="A1222">
            <v>48435114</v>
          </cell>
          <cell r="B1222" t="str">
            <v>CUST_$_0_6802 GARTH RD_800A CTMT</v>
          </cell>
          <cell r="C1222" t="str">
            <v>HDC1</v>
          </cell>
          <cell r="D1222"/>
          <cell r="E1222"/>
          <cell r="F1222"/>
          <cell r="G1222" t="str">
            <v>S/101556/CN/AF1HI-4</v>
          </cell>
          <cell r="H1222"/>
          <cell r="I1222"/>
          <cell r="J1222"/>
          <cell r="K1222">
            <v>100</v>
          </cell>
          <cell r="L1222" t="str">
            <v>006</v>
          </cell>
          <cell r="M1222" t="str">
            <v>2009</v>
          </cell>
          <cell r="N1222" t="str">
            <v>0003</v>
          </cell>
          <cell r="O1222" t="str">
            <v>1012</v>
          </cell>
          <cell r="P1222" t="str">
            <v>1101170</v>
          </cell>
          <cell r="Q1222" t="str">
            <v>0003</v>
          </cell>
          <cell r="R1222" t="str">
            <v>1070</v>
          </cell>
        </row>
        <row r="1223">
          <cell r="A1223">
            <v>48435114</v>
          </cell>
          <cell r="B1223" t="str">
            <v>CUST_$_0_6802 GARTH RD_800A CTMT</v>
          </cell>
          <cell r="C1223" t="str">
            <v>HDC1</v>
          </cell>
          <cell r="D1223"/>
          <cell r="E1223"/>
          <cell r="F1223"/>
          <cell r="G1223" t="str">
            <v>S/101556/CN/AF1HI-4</v>
          </cell>
          <cell r="H1223"/>
          <cell r="I1223"/>
          <cell r="J1223"/>
          <cell r="K1223">
            <v>100</v>
          </cell>
          <cell r="L1223" t="str">
            <v>007</v>
          </cell>
          <cell r="M1223" t="str">
            <v>2009</v>
          </cell>
          <cell r="N1223" t="str">
            <v>0003</v>
          </cell>
          <cell r="O1223" t="str">
            <v>1012</v>
          </cell>
          <cell r="P1223" t="str">
            <v>1101170</v>
          </cell>
          <cell r="Q1223" t="str">
            <v>0003</v>
          </cell>
          <cell r="R1223" t="str">
            <v>1070</v>
          </cell>
        </row>
        <row r="1224">
          <cell r="A1224">
            <v>48435114</v>
          </cell>
          <cell r="B1224" t="str">
            <v>CUST_$_0_6802 GARTH RD_800A CTMT</v>
          </cell>
          <cell r="C1224" t="str">
            <v>HDC1</v>
          </cell>
          <cell r="D1224"/>
          <cell r="E1224"/>
          <cell r="F1224"/>
          <cell r="G1224" t="str">
            <v>S/101556/CN/AF1HI-4</v>
          </cell>
          <cell r="H1224"/>
          <cell r="I1224"/>
          <cell r="J1224"/>
          <cell r="K1224">
            <v>100</v>
          </cell>
          <cell r="L1224" t="str">
            <v>007</v>
          </cell>
          <cell r="M1224" t="str">
            <v>2009</v>
          </cell>
          <cell r="N1224" t="str">
            <v>0003</v>
          </cell>
          <cell r="O1224" t="str">
            <v>1012</v>
          </cell>
          <cell r="P1224" t="str">
            <v>1101170</v>
          </cell>
          <cell r="Q1224" t="str">
            <v>0003</v>
          </cell>
          <cell r="R1224" t="str">
            <v>1070</v>
          </cell>
        </row>
        <row r="1225">
          <cell r="A1225">
            <v>48435114</v>
          </cell>
          <cell r="B1225" t="str">
            <v>CUST_$_0_6802 GARTH RD_800A CTMT</v>
          </cell>
          <cell r="C1225" t="str">
            <v>HDC1</v>
          </cell>
          <cell r="D1225"/>
          <cell r="E1225"/>
          <cell r="F1225"/>
          <cell r="G1225" t="str">
            <v>S/101556/CN/AF1HI-4</v>
          </cell>
          <cell r="H1225"/>
          <cell r="I1225"/>
          <cell r="J1225"/>
          <cell r="K1225">
            <v>100</v>
          </cell>
          <cell r="L1225" t="str">
            <v>006</v>
          </cell>
          <cell r="M1225" t="str">
            <v>2009</v>
          </cell>
          <cell r="N1225" t="str">
            <v>0003</v>
          </cell>
          <cell r="O1225" t="str">
            <v>1012</v>
          </cell>
          <cell r="P1225" t="str">
            <v>1101170</v>
          </cell>
          <cell r="Q1225" t="str">
            <v>0003</v>
          </cell>
          <cell r="R1225" t="str">
            <v>1070</v>
          </cell>
        </row>
        <row r="1226">
          <cell r="A1226">
            <v>48451852</v>
          </cell>
          <cell r="B1226" t="str">
            <v>NEW 2-1000 KVA PMT, REM 2-750 kva</v>
          </cell>
          <cell r="C1226" t="str">
            <v>HXC1</v>
          </cell>
          <cell r="D1226"/>
          <cell r="E1226"/>
          <cell r="F1226"/>
          <cell r="G1226" t="str">
            <v>S/101762/CN/CF1R-I-2</v>
          </cell>
          <cell r="H1226"/>
          <cell r="I1226"/>
          <cell r="J1226"/>
          <cell r="K1226">
            <v>70</v>
          </cell>
          <cell r="L1226" t="str">
            <v>009</v>
          </cell>
          <cell r="M1226" t="str">
            <v>2009</v>
          </cell>
          <cell r="N1226" t="str">
            <v>0003</v>
          </cell>
          <cell r="O1226" t="str">
            <v>1008</v>
          </cell>
          <cell r="P1226" t="str">
            <v>1101245</v>
          </cell>
          <cell r="Q1226" t="str">
            <v>0003</v>
          </cell>
          <cell r="R1226" t="str">
            <v>1070</v>
          </cell>
        </row>
        <row r="1227">
          <cell r="A1227">
            <v>48451852</v>
          </cell>
          <cell r="B1227" t="str">
            <v>NEW 2-1000 KVA PMT, REM 2-750 kva</v>
          </cell>
          <cell r="C1227" t="str">
            <v>HXC1</v>
          </cell>
          <cell r="D1227"/>
          <cell r="E1227"/>
          <cell r="F1227"/>
          <cell r="G1227" t="str">
            <v>S/101762/CN/CF1R-R-1</v>
          </cell>
          <cell r="H1227"/>
          <cell r="I1227"/>
          <cell r="J1227"/>
          <cell r="K1227">
            <v>30</v>
          </cell>
          <cell r="L1227" t="str">
            <v>009</v>
          </cell>
          <cell r="M1227" t="str">
            <v>2009</v>
          </cell>
          <cell r="N1227" t="str">
            <v>0003</v>
          </cell>
          <cell r="O1227" t="str">
            <v>1008</v>
          </cell>
          <cell r="P1227" t="str">
            <v>1101245</v>
          </cell>
          <cell r="Q1227" t="str">
            <v>0003</v>
          </cell>
          <cell r="R1227" t="str">
            <v>1070</v>
          </cell>
        </row>
        <row r="1228">
          <cell r="A1228">
            <v>48451852</v>
          </cell>
          <cell r="B1228" t="str">
            <v>NEW 2-1000 KVA PMT, REM 2-750 kva</v>
          </cell>
          <cell r="C1228" t="str">
            <v>HXC1</v>
          </cell>
          <cell r="D1228"/>
          <cell r="E1228"/>
          <cell r="F1228"/>
          <cell r="G1228" t="str">
            <v>S/101762/CN/CF1R-I-2</v>
          </cell>
          <cell r="H1228"/>
          <cell r="I1228"/>
          <cell r="J1228"/>
          <cell r="K1228">
            <v>100</v>
          </cell>
          <cell r="L1228" t="str">
            <v>010</v>
          </cell>
          <cell r="M1228" t="str">
            <v>2009</v>
          </cell>
          <cell r="N1228" t="str">
            <v>0003</v>
          </cell>
          <cell r="O1228" t="str">
            <v>1008</v>
          </cell>
          <cell r="P1228" t="str">
            <v>1101245</v>
          </cell>
          <cell r="Q1228" t="str">
            <v>0003</v>
          </cell>
          <cell r="R1228" t="str">
            <v>1070</v>
          </cell>
        </row>
        <row r="1229">
          <cell r="A1229">
            <v>48451852</v>
          </cell>
          <cell r="B1229" t="str">
            <v>NEW 2-1000 KVA PMT, REM 2-750 kva</v>
          </cell>
          <cell r="C1229" t="str">
            <v>HXC1</v>
          </cell>
          <cell r="D1229"/>
          <cell r="E1229"/>
          <cell r="F1229"/>
          <cell r="G1229" t="str">
            <v>S/101762/CN/CF1R-I-2</v>
          </cell>
          <cell r="H1229"/>
          <cell r="I1229"/>
          <cell r="J1229"/>
          <cell r="K1229">
            <v>100</v>
          </cell>
          <cell r="L1229" t="str">
            <v>009</v>
          </cell>
          <cell r="M1229" t="str">
            <v>2009</v>
          </cell>
          <cell r="N1229" t="str">
            <v>0003</v>
          </cell>
          <cell r="O1229" t="str">
            <v>1008</v>
          </cell>
          <cell r="P1229" t="str">
            <v>1101245</v>
          </cell>
          <cell r="Q1229" t="str">
            <v>0003</v>
          </cell>
          <cell r="R1229" t="str">
            <v>1070</v>
          </cell>
        </row>
        <row r="1230">
          <cell r="A1230">
            <v>48451852</v>
          </cell>
          <cell r="B1230" t="str">
            <v>NEW 2-1000 KVA PMT, REM 2-750 kva</v>
          </cell>
          <cell r="C1230" t="str">
            <v>HXC1</v>
          </cell>
          <cell r="D1230"/>
          <cell r="E1230"/>
          <cell r="F1230"/>
          <cell r="G1230" t="str">
            <v>S/101762/CN/CF1R-I-2</v>
          </cell>
          <cell r="H1230"/>
          <cell r="I1230"/>
          <cell r="J1230"/>
          <cell r="K1230">
            <v>100</v>
          </cell>
          <cell r="L1230" t="str">
            <v>009</v>
          </cell>
          <cell r="M1230" t="str">
            <v>2009</v>
          </cell>
          <cell r="N1230" t="str">
            <v>0003</v>
          </cell>
          <cell r="O1230" t="str">
            <v>1008</v>
          </cell>
          <cell r="P1230" t="str">
            <v>1101245</v>
          </cell>
          <cell r="Q1230" t="str">
            <v>0003</v>
          </cell>
          <cell r="R1230" t="str">
            <v>1070</v>
          </cell>
        </row>
        <row r="1231">
          <cell r="A1231">
            <v>48451852</v>
          </cell>
          <cell r="B1231" t="str">
            <v>NEW 2-1000 KVA PMT, REM 2-750 kva</v>
          </cell>
          <cell r="C1231" t="str">
            <v>HXC1</v>
          </cell>
          <cell r="D1231"/>
          <cell r="E1231"/>
          <cell r="F1231"/>
          <cell r="G1231" t="str">
            <v>S/101762/CN/CF1R-I-2</v>
          </cell>
          <cell r="H1231"/>
          <cell r="I1231"/>
          <cell r="J1231"/>
          <cell r="K1231">
            <v>70</v>
          </cell>
          <cell r="L1231" t="str">
            <v>010</v>
          </cell>
          <cell r="M1231" t="str">
            <v>2009</v>
          </cell>
          <cell r="N1231" t="str">
            <v>0003</v>
          </cell>
          <cell r="O1231" t="str">
            <v>1008</v>
          </cell>
          <cell r="P1231" t="str">
            <v>1101245</v>
          </cell>
          <cell r="Q1231" t="str">
            <v>0003</v>
          </cell>
          <cell r="R1231" t="str">
            <v>1070</v>
          </cell>
        </row>
        <row r="1232">
          <cell r="A1232">
            <v>48451852</v>
          </cell>
          <cell r="B1232" t="str">
            <v>NEW 2-1000 KVA PMT, REM 2-750 kva</v>
          </cell>
          <cell r="C1232" t="str">
            <v>HXC1</v>
          </cell>
          <cell r="D1232"/>
          <cell r="E1232"/>
          <cell r="F1232"/>
          <cell r="G1232" t="str">
            <v>S/101762/CN/CF1R-R-1</v>
          </cell>
          <cell r="H1232"/>
          <cell r="I1232"/>
          <cell r="J1232"/>
          <cell r="K1232">
            <v>30</v>
          </cell>
          <cell r="L1232" t="str">
            <v>010</v>
          </cell>
          <cell r="M1232" t="str">
            <v>2009</v>
          </cell>
          <cell r="N1232" t="str">
            <v>0003</v>
          </cell>
          <cell r="O1232" t="str">
            <v>1008</v>
          </cell>
          <cell r="P1232" t="str">
            <v>1101245</v>
          </cell>
          <cell r="Q1232" t="str">
            <v>0003</v>
          </cell>
          <cell r="R1232" t="str">
            <v>1070</v>
          </cell>
        </row>
        <row r="1233">
          <cell r="A1233">
            <v>48457187</v>
          </cell>
          <cell r="B1233" t="str">
            <v>CUST_FBC FUEL DEPOT _3 PH 120/208</v>
          </cell>
          <cell r="C1233" t="str">
            <v>HDC1</v>
          </cell>
          <cell r="D1233"/>
          <cell r="E1233"/>
          <cell r="F1233"/>
          <cell r="G1233" t="str">
            <v>S/101530/CN/AF1HI-4</v>
          </cell>
          <cell r="H1233"/>
          <cell r="I1233"/>
          <cell r="J1233"/>
          <cell r="K1233">
            <v>100</v>
          </cell>
          <cell r="L1233" t="str">
            <v>006</v>
          </cell>
          <cell r="M1233" t="str">
            <v>2009</v>
          </cell>
          <cell r="N1233" t="str">
            <v>0003</v>
          </cell>
          <cell r="O1233" t="str">
            <v>1023</v>
          </cell>
          <cell r="P1233" t="str">
            <v>1101210</v>
          </cell>
          <cell r="Q1233" t="str">
            <v>0003</v>
          </cell>
          <cell r="R1233" t="str">
            <v>1070</v>
          </cell>
        </row>
        <row r="1234">
          <cell r="A1234">
            <v>48457187</v>
          </cell>
          <cell r="B1234" t="str">
            <v>CUST_FBC FUEL DEPOT _3 PH 120/208</v>
          </cell>
          <cell r="C1234" t="str">
            <v>HDC1</v>
          </cell>
          <cell r="D1234"/>
          <cell r="E1234"/>
          <cell r="F1234"/>
          <cell r="G1234" t="str">
            <v>S/101530/CN/AF1HI-4</v>
          </cell>
          <cell r="H1234"/>
          <cell r="I1234"/>
          <cell r="J1234"/>
          <cell r="K1234">
            <v>100</v>
          </cell>
          <cell r="L1234" t="str">
            <v>006</v>
          </cell>
          <cell r="M1234" t="str">
            <v>2009</v>
          </cell>
          <cell r="N1234" t="str">
            <v>0003</v>
          </cell>
          <cell r="O1234" t="str">
            <v>1023</v>
          </cell>
          <cell r="P1234" t="str">
            <v>1101210</v>
          </cell>
          <cell r="Q1234" t="str">
            <v>0003</v>
          </cell>
          <cell r="R1234" t="str">
            <v>1070</v>
          </cell>
        </row>
        <row r="1235">
          <cell r="A1235">
            <v>48462709</v>
          </cell>
          <cell r="B1235" t="str">
            <v>SDOH_WESTPARK APTS</v>
          </cell>
          <cell r="C1235" t="str">
            <v>HDC1</v>
          </cell>
          <cell r="D1235"/>
          <cell r="E1235"/>
          <cell r="F1235"/>
          <cell r="G1235" t="str">
            <v>S/101566/CN/AF2HI</v>
          </cell>
          <cell r="H1235"/>
          <cell r="I1235"/>
          <cell r="J1235"/>
          <cell r="K1235">
            <v>100</v>
          </cell>
          <cell r="L1235" t="str">
            <v>003</v>
          </cell>
          <cell r="M1235" t="str">
            <v>2009</v>
          </cell>
          <cell r="N1235" t="str">
            <v>0003</v>
          </cell>
          <cell r="O1235" t="str">
            <v>1007</v>
          </cell>
          <cell r="P1235" t="str">
            <v>1101240</v>
          </cell>
          <cell r="Q1235" t="str">
            <v>0003</v>
          </cell>
          <cell r="R1235" t="str">
            <v>1070</v>
          </cell>
        </row>
        <row r="1236">
          <cell r="A1236">
            <v>48464268</v>
          </cell>
          <cell r="B1236" t="str">
            <v>Cust_13722 Peters Road</v>
          </cell>
          <cell r="C1236" t="str">
            <v>HDC1</v>
          </cell>
          <cell r="D1236"/>
          <cell r="E1236"/>
          <cell r="F1236"/>
          <cell r="G1236" t="str">
            <v>S/101530/CN/AF1HI-4</v>
          </cell>
          <cell r="H1236"/>
          <cell r="I1236"/>
          <cell r="J1236"/>
          <cell r="K1236">
            <v>100</v>
          </cell>
          <cell r="L1236" t="str">
            <v>003</v>
          </cell>
          <cell r="M1236" t="str">
            <v>2009</v>
          </cell>
          <cell r="N1236" t="str">
            <v>0003</v>
          </cell>
          <cell r="O1236" t="str">
            <v>1023</v>
          </cell>
          <cell r="P1236" t="str">
            <v>1101210</v>
          </cell>
          <cell r="Q1236" t="str">
            <v>0003</v>
          </cell>
          <cell r="R1236" t="str">
            <v>1070</v>
          </cell>
        </row>
        <row r="1237">
          <cell r="A1237">
            <v>48464268</v>
          </cell>
          <cell r="B1237" t="str">
            <v>Cust_13722 Peters Road</v>
          </cell>
          <cell r="C1237" t="str">
            <v>HDC1</v>
          </cell>
          <cell r="D1237"/>
          <cell r="E1237"/>
          <cell r="F1237"/>
          <cell r="G1237" t="str">
            <v>S/101530/CN/AF1HI-4</v>
          </cell>
          <cell r="H1237"/>
          <cell r="I1237"/>
          <cell r="J1237"/>
          <cell r="K1237">
            <v>100</v>
          </cell>
          <cell r="L1237" t="str">
            <v>003</v>
          </cell>
          <cell r="M1237" t="str">
            <v>2009</v>
          </cell>
          <cell r="N1237" t="str">
            <v>0003</v>
          </cell>
          <cell r="O1237" t="str">
            <v>1023</v>
          </cell>
          <cell r="P1237" t="str">
            <v>1101210</v>
          </cell>
          <cell r="Q1237" t="str">
            <v>0003</v>
          </cell>
          <cell r="R1237" t="str">
            <v>1070</v>
          </cell>
        </row>
        <row r="1238">
          <cell r="A1238">
            <v>48464268</v>
          </cell>
          <cell r="B1238" t="str">
            <v>Cust_13722 Peters Road</v>
          </cell>
          <cell r="C1238" t="str">
            <v>HDC1</v>
          </cell>
          <cell r="D1238"/>
          <cell r="E1238"/>
          <cell r="F1238"/>
          <cell r="G1238" t="str">
            <v>S/101530/CN/AF1HI-4</v>
          </cell>
          <cell r="H1238"/>
          <cell r="I1238"/>
          <cell r="J1238"/>
          <cell r="K1238">
            <v>100</v>
          </cell>
          <cell r="L1238" t="str">
            <v>003</v>
          </cell>
          <cell r="M1238" t="str">
            <v>2009</v>
          </cell>
          <cell r="N1238" t="str">
            <v>0003</v>
          </cell>
          <cell r="O1238" t="str">
            <v>1023</v>
          </cell>
          <cell r="P1238" t="str">
            <v>1101210</v>
          </cell>
          <cell r="Q1238" t="str">
            <v>0003</v>
          </cell>
          <cell r="R1238" t="str">
            <v>1070</v>
          </cell>
        </row>
        <row r="1239">
          <cell r="A1239">
            <v>48464268</v>
          </cell>
          <cell r="B1239" t="str">
            <v>Cust_13722 Peters Road</v>
          </cell>
          <cell r="C1239" t="str">
            <v>HDC1</v>
          </cell>
          <cell r="D1239"/>
          <cell r="E1239"/>
          <cell r="F1239"/>
          <cell r="G1239" t="str">
            <v>S/101530/CN/AF1HI-4</v>
          </cell>
          <cell r="H1239"/>
          <cell r="I1239"/>
          <cell r="J1239"/>
          <cell r="K1239">
            <v>100</v>
          </cell>
          <cell r="L1239" t="str">
            <v>003</v>
          </cell>
          <cell r="M1239" t="str">
            <v>2009</v>
          </cell>
          <cell r="N1239" t="str">
            <v>0003</v>
          </cell>
          <cell r="O1239" t="str">
            <v>1023</v>
          </cell>
          <cell r="P1239" t="str">
            <v>1101210</v>
          </cell>
          <cell r="Q1239" t="str">
            <v>0003</v>
          </cell>
          <cell r="R1239" t="str">
            <v>1070</v>
          </cell>
        </row>
        <row r="1240">
          <cell r="A1240">
            <v>48465043</v>
          </cell>
          <cell r="B1240" t="str">
            <v>Cust_0_0_7216 Garth Rd. (Walgreens Perm)</v>
          </cell>
          <cell r="C1240" t="str">
            <v>HDC1</v>
          </cell>
          <cell r="D1240"/>
          <cell r="E1240"/>
          <cell r="F1240"/>
          <cell r="G1240" t="str">
            <v>S/101556/CN/AF1HI-4</v>
          </cell>
          <cell r="H1240"/>
          <cell r="I1240"/>
          <cell r="J1240"/>
          <cell r="K1240">
            <v>100</v>
          </cell>
          <cell r="L1240" t="str">
            <v>002</v>
          </cell>
          <cell r="M1240" t="str">
            <v>2009</v>
          </cell>
          <cell r="N1240" t="str">
            <v>0003</v>
          </cell>
          <cell r="O1240" t="str">
            <v>1012</v>
          </cell>
          <cell r="P1240" t="str">
            <v>1101170</v>
          </cell>
          <cell r="Q1240" t="str">
            <v>0003</v>
          </cell>
          <cell r="R1240" t="str">
            <v>1070</v>
          </cell>
        </row>
        <row r="1241">
          <cell r="A1241">
            <v>48465043</v>
          </cell>
          <cell r="B1241" t="str">
            <v>Cust_0_0_7216 Garth Rd. (Walgreens Perm)</v>
          </cell>
          <cell r="C1241" t="str">
            <v>HDC1</v>
          </cell>
          <cell r="D1241"/>
          <cell r="E1241"/>
          <cell r="F1241"/>
          <cell r="G1241" t="str">
            <v>S/101556/CN/AF1HI-4</v>
          </cell>
          <cell r="H1241"/>
          <cell r="I1241"/>
          <cell r="J1241"/>
          <cell r="K1241">
            <v>100</v>
          </cell>
          <cell r="L1241" t="str">
            <v>002</v>
          </cell>
          <cell r="M1241" t="str">
            <v>2009</v>
          </cell>
          <cell r="N1241" t="str">
            <v>0003</v>
          </cell>
          <cell r="O1241" t="str">
            <v>1012</v>
          </cell>
          <cell r="P1241" t="str">
            <v>1101170</v>
          </cell>
          <cell r="Q1241" t="str">
            <v>0003</v>
          </cell>
          <cell r="R1241" t="str">
            <v>1070</v>
          </cell>
        </row>
        <row r="1242">
          <cell r="A1242">
            <v>48465043</v>
          </cell>
          <cell r="B1242" t="str">
            <v>Cust_0_0_7216 Garth Rd. (Walgreens Perm)</v>
          </cell>
          <cell r="C1242" t="str">
            <v>HDC1</v>
          </cell>
          <cell r="D1242"/>
          <cell r="E1242"/>
          <cell r="F1242"/>
          <cell r="G1242" t="str">
            <v>S/101556/CN/AF1HI-4</v>
          </cell>
          <cell r="H1242"/>
          <cell r="I1242"/>
          <cell r="J1242"/>
          <cell r="K1242">
            <v>100</v>
          </cell>
          <cell r="L1242" t="str">
            <v>002</v>
          </cell>
          <cell r="M1242" t="str">
            <v>2009</v>
          </cell>
          <cell r="N1242" t="str">
            <v>0003</v>
          </cell>
          <cell r="O1242" t="str">
            <v>1012</v>
          </cell>
          <cell r="P1242" t="str">
            <v>1101170</v>
          </cell>
          <cell r="Q1242" t="str">
            <v>0003</v>
          </cell>
          <cell r="R1242" t="str">
            <v>1070</v>
          </cell>
        </row>
        <row r="1243">
          <cell r="A1243">
            <v>48465043</v>
          </cell>
          <cell r="B1243" t="str">
            <v>Cust_0_0_7216 Garth Rd. (Walgreens Perm)</v>
          </cell>
          <cell r="C1243" t="str">
            <v>HDC1</v>
          </cell>
          <cell r="D1243"/>
          <cell r="E1243"/>
          <cell r="F1243"/>
          <cell r="G1243" t="str">
            <v>S/101556/CN/AF1HI-4</v>
          </cell>
          <cell r="H1243"/>
          <cell r="I1243"/>
          <cell r="J1243"/>
          <cell r="K1243">
            <v>100</v>
          </cell>
          <cell r="L1243" t="str">
            <v>003</v>
          </cell>
          <cell r="M1243" t="str">
            <v>2009</v>
          </cell>
          <cell r="N1243" t="str">
            <v>0003</v>
          </cell>
          <cell r="O1243" t="str">
            <v>1012</v>
          </cell>
          <cell r="P1243" t="str">
            <v>1101170</v>
          </cell>
          <cell r="Q1243" t="str">
            <v>0003</v>
          </cell>
          <cell r="R1243" t="str">
            <v>1070</v>
          </cell>
        </row>
        <row r="1244">
          <cell r="A1244">
            <v>48469925</v>
          </cell>
          <cell r="B1244" t="str">
            <v>CEDARP-Connect New Generator    LROW</v>
          </cell>
          <cell r="C1244" t="str">
            <v>HSC2</v>
          </cell>
          <cell r="D1244"/>
          <cell r="E1244"/>
          <cell r="F1244"/>
          <cell r="G1244" t="str">
            <v>HLP/00/0775/SB/0001-C</v>
          </cell>
          <cell r="H1244"/>
          <cell r="I1244"/>
          <cell r="J1244"/>
          <cell r="K1244">
            <v>100</v>
          </cell>
          <cell r="L1244" t="str">
            <v>004</v>
          </cell>
          <cell r="M1244" t="str">
            <v>2009</v>
          </cell>
          <cell r="N1244" t="str">
            <v>0003</v>
          </cell>
          <cell r="O1244" t="str">
            <v>1002</v>
          </cell>
          <cell r="P1244" t="str">
            <v>1101000</v>
          </cell>
          <cell r="Q1244" t="str">
            <v>0003</v>
          </cell>
          <cell r="R1244" t="str">
            <v>1070</v>
          </cell>
        </row>
        <row r="1245">
          <cell r="A1245">
            <v>48469925</v>
          </cell>
          <cell r="B1245" t="str">
            <v>CEDARP-Connect New Generator    LROW</v>
          </cell>
          <cell r="C1245" t="str">
            <v>HSC2</v>
          </cell>
          <cell r="D1245"/>
          <cell r="E1245"/>
          <cell r="F1245"/>
          <cell r="G1245" t="str">
            <v>HLP/00/0775/SB/0001-C</v>
          </cell>
          <cell r="H1245"/>
          <cell r="I1245"/>
          <cell r="J1245"/>
          <cell r="K1245">
            <v>100</v>
          </cell>
          <cell r="L1245" t="str">
            <v>004</v>
          </cell>
          <cell r="M1245" t="str">
            <v>2009</v>
          </cell>
          <cell r="N1245" t="str">
            <v>0003</v>
          </cell>
          <cell r="O1245" t="str">
            <v>1002</v>
          </cell>
          <cell r="P1245" t="str">
            <v>1101000</v>
          </cell>
          <cell r="Q1245" t="str">
            <v>0003</v>
          </cell>
          <cell r="R1245" t="str">
            <v>1070</v>
          </cell>
        </row>
        <row r="1246">
          <cell r="A1246">
            <v>48469925</v>
          </cell>
          <cell r="B1246" t="str">
            <v>CEDARP-Connect New Generator    LROW</v>
          </cell>
          <cell r="C1246" t="str">
            <v>HSC2</v>
          </cell>
          <cell r="D1246"/>
          <cell r="E1246"/>
          <cell r="F1246"/>
          <cell r="G1246" t="str">
            <v>HLP/00/0775/SB/0001-C</v>
          </cell>
          <cell r="H1246"/>
          <cell r="I1246"/>
          <cell r="J1246"/>
          <cell r="K1246">
            <v>100</v>
          </cell>
          <cell r="L1246" t="str">
            <v>001</v>
          </cell>
          <cell r="M1246" t="str">
            <v>2009</v>
          </cell>
          <cell r="N1246" t="str">
            <v>0003</v>
          </cell>
          <cell r="O1246" t="str">
            <v>1002</v>
          </cell>
          <cell r="P1246" t="str">
            <v>1101000</v>
          </cell>
          <cell r="Q1246" t="str">
            <v>0003</v>
          </cell>
          <cell r="R1246" t="str">
            <v>1070</v>
          </cell>
        </row>
        <row r="1247">
          <cell r="A1247">
            <v>48470402</v>
          </cell>
          <cell r="B1247" t="str">
            <v>CUST_PROVIDE SERVICE TO GULF STATES_$</v>
          </cell>
          <cell r="C1247" t="str">
            <v>HDC1</v>
          </cell>
          <cell r="D1247"/>
          <cell r="E1247"/>
          <cell r="F1247"/>
          <cell r="G1247" t="str">
            <v>S/101574/CN/AF1HI-3</v>
          </cell>
          <cell r="H1247"/>
          <cell r="I1247"/>
          <cell r="J1247"/>
          <cell r="K1247">
            <v>100</v>
          </cell>
          <cell r="L1247" t="str">
            <v>003</v>
          </cell>
          <cell r="M1247" t="str">
            <v>2009</v>
          </cell>
          <cell r="N1247" t="str">
            <v>0003</v>
          </cell>
          <cell r="O1247" t="str">
            <v>1005</v>
          </cell>
          <cell r="P1247" t="str">
            <v>1101160</v>
          </cell>
          <cell r="Q1247" t="str">
            <v>0003</v>
          </cell>
          <cell r="R1247" t="str">
            <v>1070</v>
          </cell>
        </row>
        <row r="1248">
          <cell r="A1248">
            <v>48470402</v>
          </cell>
          <cell r="B1248" t="str">
            <v>CUST_PROVIDE SERVICE TO GULF STATES_$</v>
          </cell>
          <cell r="C1248" t="str">
            <v>HDC1</v>
          </cell>
          <cell r="D1248"/>
          <cell r="E1248"/>
          <cell r="F1248"/>
          <cell r="G1248" t="str">
            <v>S/101574/CN/AF1HI-3</v>
          </cell>
          <cell r="H1248"/>
          <cell r="I1248"/>
          <cell r="J1248"/>
          <cell r="K1248">
            <v>100</v>
          </cell>
          <cell r="L1248" t="str">
            <v>003</v>
          </cell>
          <cell r="M1248" t="str">
            <v>2009</v>
          </cell>
          <cell r="N1248" t="str">
            <v>0003</v>
          </cell>
          <cell r="O1248" t="str">
            <v>1005</v>
          </cell>
          <cell r="P1248" t="str">
            <v>1101160</v>
          </cell>
          <cell r="Q1248" t="str">
            <v>0003</v>
          </cell>
          <cell r="R1248" t="str">
            <v>1070</v>
          </cell>
        </row>
        <row r="1249">
          <cell r="A1249">
            <v>48470402</v>
          </cell>
          <cell r="B1249" t="str">
            <v>CUST_PROVIDE SERVICE TO GULF STATES_$</v>
          </cell>
          <cell r="C1249" t="str">
            <v>HDC1</v>
          </cell>
          <cell r="D1249"/>
          <cell r="E1249"/>
          <cell r="F1249"/>
          <cell r="G1249" t="str">
            <v>S/101574/CN/AF1HI-3</v>
          </cell>
          <cell r="H1249"/>
          <cell r="I1249"/>
          <cell r="J1249"/>
          <cell r="K1249">
            <v>100</v>
          </cell>
          <cell r="L1249" t="str">
            <v>003</v>
          </cell>
          <cell r="M1249" t="str">
            <v>2009</v>
          </cell>
          <cell r="N1249" t="str">
            <v>0003</v>
          </cell>
          <cell r="O1249" t="str">
            <v>1005</v>
          </cell>
          <cell r="P1249" t="str">
            <v>1101160</v>
          </cell>
          <cell r="Q1249" t="str">
            <v>0003</v>
          </cell>
          <cell r="R1249" t="str">
            <v>1070</v>
          </cell>
        </row>
        <row r="1250">
          <cell r="A1250">
            <v>48470402</v>
          </cell>
          <cell r="B1250" t="str">
            <v>CUST_PROVIDE SERVICE TO GULF STATES_$</v>
          </cell>
          <cell r="C1250" t="str">
            <v>HDC1</v>
          </cell>
          <cell r="D1250"/>
          <cell r="E1250"/>
          <cell r="F1250"/>
          <cell r="G1250" t="str">
            <v>S/101574/CN/AF1HI-3</v>
          </cell>
          <cell r="H1250"/>
          <cell r="I1250"/>
          <cell r="J1250"/>
          <cell r="K1250">
            <v>100</v>
          </cell>
          <cell r="L1250" t="str">
            <v>003</v>
          </cell>
          <cell r="M1250" t="str">
            <v>2009</v>
          </cell>
          <cell r="N1250" t="str">
            <v>0003</v>
          </cell>
          <cell r="O1250" t="str">
            <v>1005</v>
          </cell>
          <cell r="P1250" t="str">
            <v>1101160</v>
          </cell>
          <cell r="Q1250" t="str">
            <v>0003</v>
          </cell>
          <cell r="R1250" t="str">
            <v>1070</v>
          </cell>
        </row>
        <row r="1251">
          <cell r="A1251">
            <v>48473837</v>
          </cell>
          <cell r="B1251" t="str">
            <v>Pin Oak @ Kingsland _Walgreens</v>
          </cell>
          <cell r="C1251" t="str">
            <v>HDC1</v>
          </cell>
          <cell r="D1251"/>
          <cell r="E1251"/>
          <cell r="F1251"/>
          <cell r="G1251" t="str">
            <v>S/101570/CN/AF1HI-3</v>
          </cell>
          <cell r="H1251"/>
          <cell r="I1251"/>
          <cell r="J1251"/>
          <cell r="K1251">
            <v>100</v>
          </cell>
          <cell r="L1251" t="str">
            <v>005</v>
          </cell>
          <cell r="M1251" t="str">
            <v>2009</v>
          </cell>
          <cell r="N1251" t="str">
            <v>0003</v>
          </cell>
          <cell r="O1251" t="str">
            <v>1019</v>
          </cell>
          <cell r="P1251" t="str">
            <v>1101220</v>
          </cell>
          <cell r="Q1251" t="str">
            <v>0003</v>
          </cell>
          <cell r="R1251" t="str">
            <v>1070</v>
          </cell>
        </row>
        <row r="1252">
          <cell r="A1252">
            <v>48473837</v>
          </cell>
          <cell r="B1252" t="str">
            <v>Pin Oak @ Kingsland _Walgreens</v>
          </cell>
          <cell r="C1252" t="str">
            <v>HDC1</v>
          </cell>
          <cell r="D1252"/>
          <cell r="E1252"/>
          <cell r="F1252"/>
          <cell r="G1252" t="str">
            <v>S/101570/CN/AF1HI-3</v>
          </cell>
          <cell r="H1252"/>
          <cell r="I1252"/>
          <cell r="J1252"/>
          <cell r="K1252">
            <v>100</v>
          </cell>
          <cell r="L1252" t="str">
            <v>006</v>
          </cell>
          <cell r="M1252" t="str">
            <v>2009</v>
          </cell>
          <cell r="N1252" t="str">
            <v>0003</v>
          </cell>
          <cell r="O1252" t="str">
            <v>1019</v>
          </cell>
          <cell r="P1252" t="str">
            <v>1101220</v>
          </cell>
          <cell r="Q1252" t="str">
            <v>0003</v>
          </cell>
          <cell r="R1252" t="str">
            <v>1070</v>
          </cell>
        </row>
        <row r="1253">
          <cell r="A1253">
            <v>48473837</v>
          </cell>
          <cell r="B1253" t="str">
            <v>Pin Oak @ Kingsland _Walgreens</v>
          </cell>
          <cell r="C1253" t="str">
            <v>HDC1</v>
          </cell>
          <cell r="D1253"/>
          <cell r="E1253"/>
          <cell r="F1253"/>
          <cell r="G1253" t="str">
            <v>S/101570/CN/AF1HI-3</v>
          </cell>
          <cell r="H1253"/>
          <cell r="I1253"/>
          <cell r="J1253"/>
          <cell r="K1253">
            <v>100</v>
          </cell>
          <cell r="L1253" t="str">
            <v>006</v>
          </cell>
          <cell r="M1253" t="str">
            <v>2009</v>
          </cell>
          <cell r="N1253" t="str">
            <v>0003</v>
          </cell>
          <cell r="O1253" t="str">
            <v>1019</v>
          </cell>
          <cell r="P1253" t="str">
            <v>1101220</v>
          </cell>
          <cell r="Q1253" t="str">
            <v>0003</v>
          </cell>
          <cell r="R1253" t="str">
            <v>1070</v>
          </cell>
        </row>
        <row r="1254">
          <cell r="A1254">
            <v>48473837</v>
          </cell>
          <cell r="B1254" t="str">
            <v>Pin Oak @ Kingsland _Walgreens</v>
          </cell>
          <cell r="C1254" t="str">
            <v>HDC1</v>
          </cell>
          <cell r="D1254"/>
          <cell r="E1254"/>
          <cell r="F1254"/>
          <cell r="G1254" t="str">
            <v>S/101570/CN/AF1HI-3</v>
          </cell>
          <cell r="H1254"/>
          <cell r="I1254"/>
          <cell r="J1254"/>
          <cell r="K1254">
            <v>100</v>
          </cell>
          <cell r="L1254" t="str">
            <v>006</v>
          </cell>
          <cell r="M1254" t="str">
            <v>2009</v>
          </cell>
          <cell r="N1254" t="str">
            <v>0003</v>
          </cell>
          <cell r="O1254" t="str">
            <v>1019</v>
          </cell>
          <cell r="P1254" t="str">
            <v>1101220</v>
          </cell>
          <cell r="Q1254" t="str">
            <v>0003</v>
          </cell>
          <cell r="R1254" t="str">
            <v>1070</v>
          </cell>
        </row>
        <row r="1255">
          <cell r="A1255">
            <v>48473837</v>
          </cell>
          <cell r="B1255" t="str">
            <v>Pin Oak @ Kingsland _Walgreens</v>
          </cell>
          <cell r="C1255" t="str">
            <v>HDC1</v>
          </cell>
          <cell r="D1255"/>
          <cell r="E1255"/>
          <cell r="F1255"/>
          <cell r="G1255" t="str">
            <v>S/101570/CN/AF1HI-3</v>
          </cell>
          <cell r="H1255"/>
          <cell r="I1255"/>
          <cell r="J1255"/>
          <cell r="K1255">
            <v>100</v>
          </cell>
          <cell r="L1255" t="str">
            <v>006</v>
          </cell>
          <cell r="M1255" t="str">
            <v>2009</v>
          </cell>
          <cell r="N1255" t="str">
            <v>0003</v>
          </cell>
          <cell r="O1255" t="str">
            <v>1019</v>
          </cell>
          <cell r="P1255" t="str">
            <v>1101220</v>
          </cell>
          <cell r="Q1255" t="str">
            <v>0003</v>
          </cell>
          <cell r="R1255" t="str">
            <v>1070</v>
          </cell>
        </row>
        <row r="1256">
          <cell r="A1256">
            <v>48474755</v>
          </cell>
          <cell r="B1256" t="str">
            <v>CUST_Cinco Assisted Living TP</v>
          </cell>
          <cell r="C1256" t="str">
            <v>HDC1</v>
          </cell>
          <cell r="D1256"/>
          <cell r="E1256"/>
          <cell r="F1256"/>
          <cell r="G1256" t="str">
            <v>S/101570/CN/AF1HI-3</v>
          </cell>
          <cell r="H1256"/>
          <cell r="I1256"/>
          <cell r="J1256"/>
          <cell r="K1256">
            <v>100</v>
          </cell>
          <cell r="L1256" t="str">
            <v>003</v>
          </cell>
          <cell r="M1256" t="str">
            <v>2009</v>
          </cell>
          <cell r="N1256" t="str">
            <v>0003</v>
          </cell>
          <cell r="O1256" t="str">
            <v>1019</v>
          </cell>
          <cell r="P1256" t="str">
            <v>1101220</v>
          </cell>
          <cell r="Q1256" t="str">
            <v>0003</v>
          </cell>
          <cell r="R1256" t="str">
            <v>1070</v>
          </cell>
        </row>
        <row r="1257">
          <cell r="A1257">
            <v>48474755</v>
          </cell>
          <cell r="B1257" t="str">
            <v>CUST_Cinco Assisted Living TP</v>
          </cell>
          <cell r="C1257" t="str">
            <v>HDC1</v>
          </cell>
          <cell r="D1257"/>
          <cell r="E1257"/>
          <cell r="F1257"/>
          <cell r="G1257" t="str">
            <v>S/101570/CN/AF1HI-3</v>
          </cell>
          <cell r="H1257"/>
          <cell r="I1257"/>
          <cell r="J1257"/>
          <cell r="K1257">
            <v>100</v>
          </cell>
          <cell r="L1257" t="str">
            <v>003</v>
          </cell>
          <cell r="M1257" t="str">
            <v>2009</v>
          </cell>
          <cell r="N1257" t="str">
            <v>0003</v>
          </cell>
          <cell r="O1257" t="str">
            <v>1019</v>
          </cell>
          <cell r="P1257" t="str">
            <v>1101220</v>
          </cell>
          <cell r="Q1257" t="str">
            <v>0003</v>
          </cell>
          <cell r="R1257" t="str">
            <v>1070</v>
          </cell>
        </row>
        <row r="1258">
          <cell r="A1258">
            <v>48474755</v>
          </cell>
          <cell r="B1258" t="str">
            <v>CUST_Cinco Assisted Living TP</v>
          </cell>
          <cell r="C1258" t="str">
            <v>HDC1</v>
          </cell>
          <cell r="D1258"/>
          <cell r="E1258"/>
          <cell r="F1258"/>
          <cell r="G1258" t="str">
            <v>S/101570/CN/AF1HI-3</v>
          </cell>
          <cell r="H1258"/>
          <cell r="I1258"/>
          <cell r="J1258"/>
          <cell r="K1258">
            <v>100</v>
          </cell>
          <cell r="L1258" t="str">
            <v>003</v>
          </cell>
          <cell r="M1258" t="str">
            <v>2009</v>
          </cell>
          <cell r="N1258" t="str">
            <v>0003</v>
          </cell>
          <cell r="O1258" t="str">
            <v>1019</v>
          </cell>
          <cell r="P1258" t="str">
            <v>1101220</v>
          </cell>
          <cell r="Q1258" t="str">
            <v>0003</v>
          </cell>
          <cell r="R1258" t="str">
            <v>1070</v>
          </cell>
        </row>
        <row r="1259">
          <cell r="A1259">
            <v>48483947</v>
          </cell>
          <cell r="B1259" t="str">
            <v>CUST_BEST WESTERN_MANVEL_NEW SRV</v>
          </cell>
          <cell r="C1259" t="str">
            <v>HDC1</v>
          </cell>
          <cell r="D1259"/>
          <cell r="E1259"/>
          <cell r="F1259"/>
          <cell r="G1259" t="str">
            <v>S/101652/CN/AF1HI-2</v>
          </cell>
          <cell r="H1259"/>
          <cell r="I1259"/>
          <cell r="J1259"/>
          <cell r="K1259">
            <v>100</v>
          </cell>
          <cell r="L1259" t="str">
            <v>001</v>
          </cell>
          <cell r="M1259" t="str">
            <v>2009</v>
          </cell>
          <cell r="N1259" t="str">
            <v>0003</v>
          </cell>
          <cell r="O1259" t="str">
            <v>1020</v>
          </cell>
          <cell r="P1259" t="str">
            <v>1101202</v>
          </cell>
          <cell r="Q1259" t="str">
            <v>0003</v>
          </cell>
          <cell r="R1259" t="str">
            <v>1070</v>
          </cell>
        </row>
        <row r="1260">
          <cell r="A1260">
            <v>48483947</v>
          </cell>
          <cell r="B1260" t="str">
            <v>CUST_BEST WESTERN_MANVEL_NEW SRV</v>
          </cell>
          <cell r="C1260" t="str">
            <v>HDC1</v>
          </cell>
          <cell r="D1260"/>
          <cell r="E1260"/>
          <cell r="F1260"/>
          <cell r="G1260" t="str">
            <v>S/101652/CN/AF1HI-2</v>
          </cell>
          <cell r="H1260"/>
          <cell r="I1260"/>
          <cell r="J1260"/>
          <cell r="K1260">
            <v>100</v>
          </cell>
          <cell r="L1260" t="str">
            <v>001</v>
          </cell>
          <cell r="M1260" t="str">
            <v>2009</v>
          </cell>
          <cell r="N1260" t="str">
            <v>0003</v>
          </cell>
          <cell r="O1260" t="str">
            <v>1020</v>
          </cell>
          <cell r="P1260" t="str">
            <v>1101202</v>
          </cell>
          <cell r="Q1260" t="str">
            <v>0003</v>
          </cell>
          <cell r="R1260" t="str">
            <v>1070</v>
          </cell>
        </row>
        <row r="1261">
          <cell r="A1261">
            <v>48483947</v>
          </cell>
          <cell r="B1261" t="str">
            <v>CUST_BEST WESTERN_MANVEL_NEW SRV</v>
          </cell>
          <cell r="C1261" t="str">
            <v>HDC1</v>
          </cell>
          <cell r="D1261"/>
          <cell r="E1261"/>
          <cell r="F1261"/>
          <cell r="G1261" t="str">
            <v>S/101652/CN/AF1HI-2</v>
          </cell>
          <cell r="H1261"/>
          <cell r="I1261"/>
          <cell r="J1261"/>
          <cell r="K1261">
            <v>100</v>
          </cell>
          <cell r="L1261" t="str">
            <v>001</v>
          </cell>
          <cell r="M1261" t="str">
            <v>2009</v>
          </cell>
          <cell r="N1261" t="str">
            <v>0003</v>
          </cell>
          <cell r="O1261" t="str">
            <v>1020</v>
          </cell>
          <cell r="P1261" t="str">
            <v>1101202</v>
          </cell>
          <cell r="Q1261" t="str">
            <v>0003</v>
          </cell>
          <cell r="R1261" t="str">
            <v>1070</v>
          </cell>
        </row>
        <row r="1262">
          <cell r="A1262">
            <v>48484848</v>
          </cell>
          <cell r="B1262" t="str">
            <v>GOVP_TXDOT SOUNDWALL_FM 529@HAVEN CR</v>
          </cell>
          <cell r="C1262" t="str">
            <v>HDC2</v>
          </cell>
          <cell r="D1262"/>
          <cell r="E1262"/>
          <cell r="F1262"/>
          <cell r="G1262" t="str">
            <v>S/101570/CE/AD2DI</v>
          </cell>
          <cell r="H1262"/>
          <cell r="I1262"/>
          <cell r="J1262"/>
          <cell r="K1262">
            <v>100</v>
          </cell>
          <cell r="L1262" t="str">
            <v>004</v>
          </cell>
          <cell r="M1262" t="str">
            <v>2009</v>
          </cell>
          <cell r="N1262" t="str">
            <v>0003</v>
          </cell>
          <cell r="O1262" t="str">
            <v>1019</v>
          </cell>
          <cell r="P1262" t="str">
            <v>1101220</v>
          </cell>
          <cell r="Q1262" t="str">
            <v>0003</v>
          </cell>
          <cell r="R1262" t="str">
            <v>1070</v>
          </cell>
        </row>
        <row r="1263">
          <cell r="A1263">
            <v>48484848</v>
          </cell>
          <cell r="B1263" t="str">
            <v>GOVP_TXDOT SOUNDWALL_FM 529@HAVEN CR</v>
          </cell>
          <cell r="C1263" t="str">
            <v>HDC2</v>
          </cell>
          <cell r="D1263"/>
          <cell r="E1263"/>
          <cell r="F1263"/>
          <cell r="G1263" t="str">
            <v>S/101570/CE/AD2DI</v>
          </cell>
          <cell r="H1263"/>
          <cell r="I1263"/>
          <cell r="J1263"/>
          <cell r="K1263">
            <v>100</v>
          </cell>
          <cell r="L1263" t="str">
            <v>004</v>
          </cell>
          <cell r="M1263" t="str">
            <v>2009</v>
          </cell>
          <cell r="N1263" t="str">
            <v>0003</v>
          </cell>
          <cell r="O1263" t="str">
            <v>1019</v>
          </cell>
          <cell r="P1263" t="str">
            <v>1101220</v>
          </cell>
          <cell r="Q1263" t="str">
            <v>0003</v>
          </cell>
          <cell r="R1263" t="str">
            <v>1070</v>
          </cell>
        </row>
        <row r="1264">
          <cell r="A1264">
            <v>48484848</v>
          </cell>
          <cell r="B1264" t="str">
            <v>GOVP_TXDOT SOUNDWALL_FM 529@HAVEN CR</v>
          </cell>
          <cell r="C1264" t="str">
            <v>HDC2</v>
          </cell>
          <cell r="D1264"/>
          <cell r="E1264"/>
          <cell r="F1264"/>
          <cell r="G1264" t="str">
            <v>S/101570/CE/AD2DI</v>
          </cell>
          <cell r="H1264"/>
          <cell r="I1264"/>
          <cell r="J1264"/>
          <cell r="K1264">
            <v>100</v>
          </cell>
          <cell r="L1264" t="str">
            <v>004</v>
          </cell>
          <cell r="M1264" t="str">
            <v>2009</v>
          </cell>
          <cell r="N1264" t="str">
            <v>0003</v>
          </cell>
          <cell r="O1264" t="str">
            <v>1019</v>
          </cell>
          <cell r="P1264" t="str">
            <v>1101220</v>
          </cell>
          <cell r="Q1264" t="str">
            <v>0003</v>
          </cell>
          <cell r="R1264" t="str">
            <v>1070</v>
          </cell>
        </row>
        <row r="1265">
          <cell r="A1265">
            <v>48484848</v>
          </cell>
          <cell r="B1265" t="str">
            <v>GOVP_TXDOT SOUNDWALL_FM 529@HAVEN CR</v>
          </cell>
          <cell r="C1265" t="str">
            <v>HDC2</v>
          </cell>
          <cell r="D1265"/>
          <cell r="E1265"/>
          <cell r="F1265"/>
          <cell r="G1265" t="str">
            <v>S/101570/CE/AD2DI</v>
          </cell>
          <cell r="H1265"/>
          <cell r="I1265"/>
          <cell r="J1265"/>
          <cell r="K1265">
            <v>70</v>
          </cell>
          <cell r="L1265" t="str">
            <v>004</v>
          </cell>
          <cell r="M1265" t="str">
            <v>2009</v>
          </cell>
          <cell r="N1265" t="str">
            <v>0003</v>
          </cell>
          <cell r="O1265" t="str">
            <v>1019</v>
          </cell>
          <cell r="P1265" t="str">
            <v>1101220</v>
          </cell>
          <cell r="Q1265" t="str">
            <v>0003</v>
          </cell>
          <cell r="R1265" t="str">
            <v>1070</v>
          </cell>
        </row>
        <row r="1266">
          <cell r="A1266">
            <v>48484848</v>
          </cell>
          <cell r="B1266" t="str">
            <v>GOVP_TXDOT SOUNDWALL_FM 529@HAVEN CR</v>
          </cell>
          <cell r="C1266" t="str">
            <v>HDC2</v>
          </cell>
          <cell r="D1266"/>
          <cell r="E1266"/>
          <cell r="F1266"/>
          <cell r="G1266" t="str">
            <v>S/101570/CE/AD2DR</v>
          </cell>
          <cell r="H1266"/>
          <cell r="I1266"/>
          <cell r="J1266"/>
          <cell r="K1266">
            <v>30</v>
          </cell>
          <cell r="L1266" t="str">
            <v>004</v>
          </cell>
          <cell r="M1266" t="str">
            <v>2009</v>
          </cell>
          <cell r="N1266" t="str">
            <v>0003</v>
          </cell>
          <cell r="O1266" t="str">
            <v>1019</v>
          </cell>
          <cell r="P1266" t="str">
            <v>1101220</v>
          </cell>
          <cell r="Q1266" t="str">
            <v>0003</v>
          </cell>
          <cell r="R1266" t="str">
            <v>1070</v>
          </cell>
        </row>
        <row r="1267">
          <cell r="A1267">
            <v>48490173</v>
          </cell>
          <cell r="B1267" t="str">
            <v>DDPU_08_BONUS_CYF_E08274</v>
          </cell>
          <cell r="C1267" t="str">
            <v>HDC1</v>
          </cell>
          <cell r="D1267"/>
          <cell r="E1267"/>
          <cell r="F1267"/>
          <cell r="G1267" t="str">
            <v>S/101678/CN/AF1AI</v>
          </cell>
          <cell r="H1267"/>
          <cell r="I1267"/>
          <cell r="J1267"/>
          <cell r="K1267">
            <v>100</v>
          </cell>
          <cell r="L1267" t="str">
            <v>003</v>
          </cell>
          <cell r="M1267" t="str">
            <v>2009</v>
          </cell>
          <cell r="N1267" t="str">
            <v>0003</v>
          </cell>
          <cell r="O1267" t="str">
            <v>1017</v>
          </cell>
          <cell r="P1267" t="str">
            <v>1101120</v>
          </cell>
          <cell r="Q1267" t="str">
            <v>0003</v>
          </cell>
          <cell r="R1267" t="str">
            <v>1070</v>
          </cell>
        </row>
        <row r="1268">
          <cell r="A1268">
            <v>48505121</v>
          </cell>
          <cell r="B1268" t="str">
            <v>GOVP_JU-M-07-0232_JONES RD 290-FM529</v>
          </cell>
          <cell r="C1268" t="str">
            <v>HDC2</v>
          </cell>
          <cell r="D1268"/>
          <cell r="E1268"/>
          <cell r="F1268"/>
          <cell r="G1268" t="str">
            <v>S/101627/CE/AD3DI</v>
          </cell>
          <cell r="H1268"/>
          <cell r="I1268"/>
          <cell r="J1268"/>
          <cell r="K1268">
            <v>100</v>
          </cell>
          <cell r="L1268" t="str">
            <v>008</v>
          </cell>
          <cell r="M1268" t="str">
            <v>2009</v>
          </cell>
          <cell r="N1268" t="str">
            <v>0003</v>
          </cell>
          <cell r="O1268" t="str">
            <v>1006</v>
          </cell>
          <cell r="P1268" t="str">
            <v>1101230</v>
          </cell>
          <cell r="Q1268" t="str">
            <v>0003</v>
          </cell>
          <cell r="R1268" t="str">
            <v>1070</v>
          </cell>
        </row>
        <row r="1269">
          <cell r="A1269">
            <v>48505121</v>
          </cell>
          <cell r="B1269" t="str">
            <v>GOVP_JU-M-07-0232_JONES RD 290-FM529</v>
          </cell>
          <cell r="C1269" t="str">
            <v>HDC2</v>
          </cell>
          <cell r="D1269"/>
          <cell r="E1269"/>
          <cell r="F1269"/>
          <cell r="G1269" t="str">
            <v>S/101627/CE/AD3DI</v>
          </cell>
          <cell r="H1269"/>
          <cell r="I1269"/>
          <cell r="J1269"/>
          <cell r="K1269">
            <v>100</v>
          </cell>
          <cell r="L1269" t="str">
            <v>011</v>
          </cell>
          <cell r="M1269" t="str">
            <v>2009</v>
          </cell>
          <cell r="N1269" t="str">
            <v>0003</v>
          </cell>
          <cell r="O1269" t="str">
            <v>1006</v>
          </cell>
          <cell r="P1269" t="str">
            <v>1101230</v>
          </cell>
          <cell r="Q1269" t="str">
            <v>0003</v>
          </cell>
          <cell r="R1269" t="str">
            <v>1070</v>
          </cell>
        </row>
        <row r="1270">
          <cell r="A1270">
            <v>48505121</v>
          </cell>
          <cell r="B1270" t="str">
            <v>GOVP_JU-M-07-0232_JONES RD 290-FM529</v>
          </cell>
          <cell r="C1270" t="str">
            <v>HDC2</v>
          </cell>
          <cell r="D1270"/>
          <cell r="E1270"/>
          <cell r="F1270"/>
          <cell r="G1270" t="str">
            <v>S/101627/CE/AD3DI</v>
          </cell>
          <cell r="H1270"/>
          <cell r="I1270"/>
          <cell r="J1270"/>
          <cell r="K1270">
            <v>100</v>
          </cell>
          <cell r="L1270" t="str">
            <v>011</v>
          </cell>
          <cell r="M1270" t="str">
            <v>2009</v>
          </cell>
          <cell r="N1270" t="str">
            <v>0003</v>
          </cell>
          <cell r="O1270" t="str">
            <v>1006</v>
          </cell>
          <cell r="P1270" t="str">
            <v>1101230</v>
          </cell>
          <cell r="Q1270" t="str">
            <v>0003</v>
          </cell>
          <cell r="R1270" t="str">
            <v>1070</v>
          </cell>
        </row>
        <row r="1271">
          <cell r="A1271">
            <v>48505121</v>
          </cell>
          <cell r="B1271" t="str">
            <v>GOVP_JU-M-07-0232_JONES RD 290-FM529</v>
          </cell>
          <cell r="C1271" t="str">
            <v>HDC2</v>
          </cell>
          <cell r="D1271"/>
          <cell r="E1271"/>
          <cell r="F1271"/>
          <cell r="G1271" t="str">
            <v>S/101627/CE/AD3DI</v>
          </cell>
          <cell r="H1271"/>
          <cell r="I1271"/>
          <cell r="J1271"/>
          <cell r="K1271">
            <v>70</v>
          </cell>
          <cell r="L1271" t="str">
            <v>008</v>
          </cell>
          <cell r="M1271" t="str">
            <v>2009</v>
          </cell>
          <cell r="N1271" t="str">
            <v>0003</v>
          </cell>
          <cell r="O1271" t="str">
            <v>1006</v>
          </cell>
          <cell r="P1271" t="str">
            <v>1101230</v>
          </cell>
          <cell r="Q1271" t="str">
            <v>0003</v>
          </cell>
          <cell r="R1271" t="str">
            <v>1070</v>
          </cell>
        </row>
        <row r="1272">
          <cell r="A1272">
            <v>48505121</v>
          </cell>
          <cell r="B1272" t="str">
            <v>GOVP_JU-M-07-0232_JONES RD 290-FM529</v>
          </cell>
          <cell r="C1272" t="str">
            <v>HDC2</v>
          </cell>
          <cell r="D1272"/>
          <cell r="E1272"/>
          <cell r="F1272"/>
          <cell r="G1272" t="str">
            <v>S/101627/CE/AD3DR-1</v>
          </cell>
          <cell r="H1272"/>
          <cell r="I1272"/>
          <cell r="J1272"/>
          <cell r="K1272">
            <v>30</v>
          </cell>
          <cell r="L1272" t="str">
            <v>008</v>
          </cell>
          <cell r="M1272" t="str">
            <v>2009</v>
          </cell>
          <cell r="N1272" t="str">
            <v>0003</v>
          </cell>
          <cell r="O1272" t="str">
            <v>1006</v>
          </cell>
          <cell r="P1272" t="str">
            <v>1101230</v>
          </cell>
          <cell r="Q1272" t="str">
            <v>0003</v>
          </cell>
          <cell r="R1272" t="str">
            <v>1070</v>
          </cell>
        </row>
        <row r="1273">
          <cell r="A1273">
            <v>48515606</v>
          </cell>
          <cell r="B1273" t="str">
            <v>INST_DEC</v>
          </cell>
          <cell r="C1273" t="str">
            <v>HLC1</v>
          </cell>
          <cell r="D1273"/>
          <cell r="E1273"/>
          <cell r="F1273"/>
          <cell r="G1273" t="str">
            <v>S/101459/CN/DF1UI-4</v>
          </cell>
          <cell r="H1273"/>
          <cell r="I1273"/>
          <cell r="J1273"/>
          <cell r="K1273">
            <v>100</v>
          </cell>
          <cell r="L1273" t="str">
            <v>006</v>
          </cell>
          <cell r="M1273" t="str">
            <v>2009</v>
          </cell>
          <cell r="N1273" t="str">
            <v>0003</v>
          </cell>
          <cell r="O1273" t="str">
            <v>1025</v>
          </cell>
          <cell r="P1273" t="str">
            <v>1101100</v>
          </cell>
          <cell r="Q1273" t="str">
            <v>0003</v>
          </cell>
          <cell r="R1273" t="str">
            <v>1070</v>
          </cell>
        </row>
        <row r="1274">
          <cell r="A1274">
            <v>48515606</v>
          </cell>
          <cell r="B1274" t="str">
            <v>INST_DEC</v>
          </cell>
          <cell r="C1274" t="str">
            <v>HLC1</v>
          </cell>
          <cell r="D1274"/>
          <cell r="E1274"/>
          <cell r="F1274"/>
          <cell r="G1274" t="str">
            <v>S/101459/CN/DF1UI-4</v>
          </cell>
          <cell r="H1274"/>
          <cell r="I1274"/>
          <cell r="J1274"/>
          <cell r="K1274">
            <v>100</v>
          </cell>
          <cell r="L1274" t="str">
            <v>007</v>
          </cell>
          <cell r="M1274" t="str">
            <v>2009</v>
          </cell>
          <cell r="N1274" t="str">
            <v>0003</v>
          </cell>
          <cell r="O1274" t="str">
            <v>1025</v>
          </cell>
          <cell r="P1274" t="str">
            <v>1101100</v>
          </cell>
          <cell r="Q1274" t="str">
            <v>0003</v>
          </cell>
          <cell r="R1274" t="str">
            <v>1070</v>
          </cell>
        </row>
        <row r="1275">
          <cell r="A1275">
            <v>48515606</v>
          </cell>
          <cell r="B1275" t="str">
            <v>INST_DEC</v>
          </cell>
          <cell r="C1275" t="str">
            <v>HLC1</v>
          </cell>
          <cell r="D1275"/>
          <cell r="E1275"/>
          <cell r="F1275"/>
          <cell r="G1275" t="str">
            <v>S/101459/CN/DF1UI-4</v>
          </cell>
          <cell r="H1275"/>
          <cell r="I1275"/>
          <cell r="J1275"/>
          <cell r="K1275">
            <v>100</v>
          </cell>
          <cell r="L1275" t="str">
            <v>007</v>
          </cell>
          <cell r="M1275" t="str">
            <v>2009</v>
          </cell>
          <cell r="N1275" t="str">
            <v>0003</v>
          </cell>
          <cell r="O1275" t="str">
            <v>1025</v>
          </cell>
          <cell r="P1275" t="str">
            <v>1101100</v>
          </cell>
          <cell r="Q1275" t="str">
            <v>0003</v>
          </cell>
          <cell r="R1275" t="str">
            <v>1070</v>
          </cell>
        </row>
        <row r="1276">
          <cell r="A1276">
            <v>48515606</v>
          </cell>
          <cell r="B1276" t="str">
            <v>INST_DEC</v>
          </cell>
          <cell r="C1276" t="str">
            <v>HLC1</v>
          </cell>
          <cell r="D1276"/>
          <cell r="E1276"/>
          <cell r="F1276"/>
          <cell r="G1276" t="str">
            <v>S/101459/CN/DF1UI-4</v>
          </cell>
          <cell r="H1276"/>
          <cell r="I1276"/>
          <cell r="J1276"/>
          <cell r="K1276">
            <v>100</v>
          </cell>
          <cell r="L1276" t="str">
            <v>006</v>
          </cell>
          <cell r="M1276" t="str">
            <v>2009</v>
          </cell>
          <cell r="N1276" t="str">
            <v>0003</v>
          </cell>
          <cell r="O1276" t="str">
            <v>1025</v>
          </cell>
          <cell r="P1276" t="str">
            <v>1101100</v>
          </cell>
          <cell r="Q1276" t="str">
            <v>0003</v>
          </cell>
          <cell r="R1276" t="str">
            <v>1070</v>
          </cell>
        </row>
        <row r="1277">
          <cell r="A1277">
            <v>48519798</v>
          </cell>
          <cell r="B1277" t="str">
            <v>NEW PMT 5000 KVA, 820' 1/0, TP</v>
          </cell>
          <cell r="C1277" t="str">
            <v>HXC1</v>
          </cell>
          <cell r="D1277"/>
          <cell r="E1277"/>
          <cell r="F1277"/>
          <cell r="G1277" t="str">
            <v>S/101762/CN/CF1R-I-2</v>
          </cell>
          <cell r="H1277"/>
          <cell r="I1277"/>
          <cell r="J1277"/>
          <cell r="K1277">
            <v>100</v>
          </cell>
          <cell r="L1277" t="str">
            <v>009</v>
          </cell>
          <cell r="M1277" t="str">
            <v>2009</v>
          </cell>
          <cell r="N1277" t="str">
            <v>0003</v>
          </cell>
          <cell r="O1277" t="str">
            <v>1008</v>
          </cell>
          <cell r="P1277" t="str">
            <v>1101245</v>
          </cell>
          <cell r="Q1277" t="str">
            <v>0003</v>
          </cell>
          <cell r="R1277" t="str">
            <v>1070</v>
          </cell>
        </row>
        <row r="1278">
          <cell r="A1278">
            <v>48519798</v>
          </cell>
          <cell r="B1278" t="str">
            <v>NEW PMT 5000 KVA, 820' 1/0, TP</v>
          </cell>
          <cell r="C1278" t="str">
            <v>HXC1</v>
          </cell>
          <cell r="D1278"/>
          <cell r="E1278"/>
          <cell r="F1278"/>
          <cell r="G1278" t="str">
            <v>S/101762/CN/CF1R-I-2</v>
          </cell>
          <cell r="H1278"/>
          <cell r="I1278"/>
          <cell r="J1278"/>
          <cell r="K1278">
            <v>100</v>
          </cell>
          <cell r="L1278" t="str">
            <v>008</v>
          </cell>
          <cell r="M1278" t="str">
            <v>2009</v>
          </cell>
          <cell r="N1278" t="str">
            <v>0003</v>
          </cell>
          <cell r="O1278" t="str">
            <v>1008</v>
          </cell>
          <cell r="P1278" t="str">
            <v>1101245</v>
          </cell>
          <cell r="Q1278" t="str">
            <v>0003</v>
          </cell>
          <cell r="R1278" t="str">
            <v>1070</v>
          </cell>
        </row>
        <row r="1279">
          <cell r="A1279">
            <v>48519798</v>
          </cell>
          <cell r="B1279" t="str">
            <v>NEW PMT 5000 KVA, 820' 1/0, TP</v>
          </cell>
          <cell r="C1279" t="str">
            <v>HXC1</v>
          </cell>
          <cell r="D1279"/>
          <cell r="E1279"/>
          <cell r="F1279"/>
          <cell r="G1279" t="str">
            <v>S/101762/CN/CF1R-I-2</v>
          </cell>
          <cell r="H1279"/>
          <cell r="I1279"/>
          <cell r="J1279"/>
          <cell r="K1279">
            <v>100</v>
          </cell>
          <cell r="L1279" t="str">
            <v>009</v>
          </cell>
          <cell r="M1279" t="str">
            <v>2009</v>
          </cell>
          <cell r="N1279" t="str">
            <v>0003</v>
          </cell>
          <cell r="O1279" t="str">
            <v>1008</v>
          </cell>
          <cell r="P1279" t="str">
            <v>1101245</v>
          </cell>
          <cell r="Q1279" t="str">
            <v>0003</v>
          </cell>
          <cell r="R1279" t="str">
            <v>1070</v>
          </cell>
        </row>
        <row r="1280">
          <cell r="A1280">
            <v>48520036</v>
          </cell>
          <cell r="B1280" t="str">
            <v>DDPU_08_IM43_W08175_W08176_TELFAIR-21-22</v>
          </cell>
          <cell r="C1280" t="str">
            <v>HDC1</v>
          </cell>
          <cell r="D1280"/>
          <cell r="E1280"/>
          <cell r="F1280"/>
          <cell r="G1280" t="str">
            <v>S/101566/CN/AF2AI</v>
          </cell>
          <cell r="H1280"/>
          <cell r="I1280"/>
          <cell r="J1280"/>
          <cell r="K1280">
            <v>100</v>
          </cell>
          <cell r="L1280" t="str">
            <v>006</v>
          </cell>
          <cell r="M1280" t="str">
            <v>2009</v>
          </cell>
          <cell r="N1280" t="str">
            <v>0003</v>
          </cell>
          <cell r="O1280" t="str">
            <v>1007</v>
          </cell>
          <cell r="P1280" t="str">
            <v>1101240</v>
          </cell>
          <cell r="Q1280" t="str">
            <v>0003</v>
          </cell>
          <cell r="R1280" t="str">
            <v>1070</v>
          </cell>
        </row>
        <row r="1281">
          <cell r="A1281">
            <v>48523802</v>
          </cell>
          <cell r="B1281" t="str">
            <v>EOP - Hurricane IKE - Distribution Defer</v>
          </cell>
          <cell r="C1281" t="str">
            <v>HDG1</v>
          </cell>
          <cell r="D1281"/>
          <cell r="E1281"/>
          <cell r="F1281"/>
          <cell r="G1281" t="str">
            <v>HLP/02/2008/DT/D</v>
          </cell>
          <cell r="H1281"/>
          <cell r="I1281"/>
          <cell r="J1281"/>
          <cell r="K1281">
            <v>100</v>
          </cell>
          <cell r="L1281" t="str">
            <v>008</v>
          </cell>
          <cell r="M1281" t="str">
            <v>2009</v>
          </cell>
          <cell r="N1281" t="str">
            <v>0003</v>
          </cell>
          <cell r="O1281" t="str">
            <v>1005</v>
          </cell>
          <cell r="P1281" t="str">
            <v>1101160</v>
          </cell>
          <cell r="Q1281" t="str">
            <v>0003</v>
          </cell>
          <cell r="R1281" t="str">
            <v>5930</v>
          </cell>
        </row>
        <row r="1282">
          <cell r="A1282">
            <v>48524385</v>
          </cell>
          <cell r="B1282" t="str">
            <v>EOP IKE - TRANSMISSION</v>
          </cell>
          <cell r="C1282" t="str">
            <v>HTG1</v>
          </cell>
          <cell r="D1282"/>
          <cell r="E1282"/>
          <cell r="F1282"/>
          <cell r="G1282" t="str">
            <v>HLP/02/2008/TR/D</v>
          </cell>
          <cell r="H1282"/>
          <cell r="I1282"/>
          <cell r="J1282"/>
          <cell r="K1282">
            <v>100</v>
          </cell>
          <cell r="L1282" t="str">
            <v>008</v>
          </cell>
          <cell r="M1282" t="str">
            <v>2009</v>
          </cell>
          <cell r="N1282" t="str">
            <v>0003</v>
          </cell>
          <cell r="O1282" t="str">
            <v>1101</v>
          </cell>
          <cell r="P1282" t="str">
            <v>1101050</v>
          </cell>
          <cell r="Q1282" t="str">
            <v>0003</v>
          </cell>
          <cell r="R1282" t="str">
            <v>1070</v>
          </cell>
        </row>
        <row r="1283">
          <cell r="A1283">
            <v>48524385</v>
          </cell>
          <cell r="B1283" t="str">
            <v>EOP IKE - TRANSMISSION</v>
          </cell>
          <cell r="C1283" t="str">
            <v>HTG1</v>
          </cell>
          <cell r="D1283"/>
          <cell r="E1283"/>
          <cell r="F1283"/>
          <cell r="G1283" t="str">
            <v>S/101320/CE/XD11</v>
          </cell>
          <cell r="H1283"/>
          <cell r="I1283"/>
          <cell r="J1283"/>
          <cell r="K1283">
            <v>100</v>
          </cell>
          <cell r="L1283" t="str">
            <v>011</v>
          </cell>
          <cell r="M1283" t="str">
            <v>2009</v>
          </cell>
          <cell r="N1283" t="str">
            <v>0003</v>
          </cell>
          <cell r="O1283" t="str">
            <v>1101</v>
          </cell>
          <cell r="P1283" t="str">
            <v>1101050</v>
          </cell>
          <cell r="Q1283" t="str">
            <v>0003</v>
          </cell>
          <cell r="R1283" t="str">
            <v>1070</v>
          </cell>
        </row>
        <row r="1284">
          <cell r="A1284">
            <v>48526846</v>
          </cell>
          <cell r="B1284" t="str">
            <v>CUST_0_0_7100 N HIGHWAY 146_E08086</v>
          </cell>
          <cell r="C1284" t="str">
            <v>HDC2</v>
          </cell>
          <cell r="D1284"/>
          <cell r="E1284"/>
          <cell r="F1284"/>
          <cell r="G1284" t="str">
            <v>S/101556/CN/AF1HR</v>
          </cell>
          <cell r="H1284"/>
          <cell r="I1284"/>
          <cell r="J1284"/>
          <cell r="K1284">
            <v>30</v>
          </cell>
          <cell r="L1284" t="str">
            <v>012</v>
          </cell>
          <cell r="M1284" t="str">
            <v>2009</v>
          </cell>
          <cell r="N1284" t="str">
            <v>0003</v>
          </cell>
          <cell r="O1284" t="str">
            <v>1012</v>
          </cell>
          <cell r="P1284" t="str">
            <v>1101170</v>
          </cell>
          <cell r="Q1284" t="str">
            <v>0003</v>
          </cell>
          <cell r="R1284" t="str">
            <v>1070</v>
          </cell>
        </row>
        <row r="1285">
          <cell r="A1285">
            <v>48526846</v>
          </cell>
          <cell r="B1285" t="str">
            <v>CUST_0_0_7100 N HIGHWAY 146_E08086</v>
          </cell>
          <cell r="C1285" t="str">
            <v>HDC2</v>
          </cell>
          <cell r="D1285"/>
          <cell r="E1285"/>
          <cell r="F1285"/>
          <cell r="G1285" t="str">
            <v>S/101556/CN/AF1HI-4</v>
          </cell>
          <cell r="H1285"/>
          <cell r="I1285"/>
          <cell r="J1285"/>
          <cell r="K1285">
            <v>70</v>
          </cell>
          <cell r="L1285" t="str">
            <v>012</v>
          </cell>
          <cell r="M1285" t="str">
            <v>2009</v>
          </cell>
          <cell r="N1285" t="str">
            <v>0003</v>
          </cell>
          <cell r="O1285" t="str">
            <v>1012</v>
          </cell>
          <cell r="P1285" t="str">
            <v>1101170</v>
          </cell>
          <cell r="Q1285" t="str">
            <v>0003</v>
          </cell>
          <cell r="R1285" t="str">
            <v>1070</v>
          </cell>
        </row>
        <row r="1286">
          <cell r="A1286">
            <v>48534797</v>
          </cell>
          <cell r="B1286" t="str">
            <v>SDUG_AUBURNLAKESRESERVE3_E08227</v>
          </cell>
          <cell r="C1286" t="str">
            <v>HDC1</v>
          </cell>
          <cell r="D1286"/>
          <cell r="E1286"/>
          <cell r="F1286"/>
          <cell r="G1286" t="str">
            <v>S/101675/CN/AF1UI</v>
          </cell>
          <cell r="H1286"/>
          <cell r="I1286"/>
          <cell r="J1286"/>
          <cell r="K1286">
            <v>100</v>
          </cell>
          <cell r="L1286" t="str">
            <v>005</v>
          </cell>
          <cell r="M1286" t="str">
            <v>2009</v>
          </cell>
          <cell r="N1286" t="str">
            <v>0003</v>
          </cell>
          <cell r="O1286" t="str">
            <v>1021</v>
          </cell>
          <cell r="P1286" t="str">
            <v>1101110</v>
          </cell>
          <cell r="Q1286" t="str">
            <v>0003</v>
          </cell>
          <cell r="R1286" t="str">
            <v>1070</v>
          </cell>
        </row>
        <row r="1287">
          <cell r="A1287">
            <v>48534797</v>
          </cell>
          <cell r="B1287" t="str">
            <v>SDUG_AUBURNLAKESRESERVE3_E08227</v>
          </cell>
          <cell r="C1287" t="str">
            <v>HDC1</v>
          </cell>
          <cell r="D1287"/>
          <cell r="E1287"/>
          <cell r="F1287"/>
          <cell r="G1287" t="str">
            <v>S/101675/CN/AF1UI</v>
          </cell>
          <cell r="H1287"/>
          <cell r="I1287"/>
          <cell r="J1287"/>
          <cell r="K1287">
            <v>100</v>
          </cell>
          <cell r="L1287" t="str">
            <v>005</v>
          </cell>
          <cell r="M1287" t="str">
            <v>2009</v>
          </cell>
          <cell r="N1287" t="str">
            <v>0003</v>
          </cell>
          <cell r="O1287" t="str">
            <v>1021</v>
          </cell>
          <cell r="P1287" t="str">
            <v>1101110</v>
          </cell>
          <cell r="Q1287" t="str">
            <v>0003</v>
          </cell>
          <cell r="R1287" t="str">
            <v>1070</v>
          </cell>
        </row>
        <row r="1288">
          <cell r="A1288">
            <v>48534797</v>
          </cell>
          <cell r="B1288" t="str">
            <v>SDUG_AUBURNLAKESRESERVE3_E08227</v>
          </cell>
          <cell r="C1288" t="str">
            <v>HDC1</v>
          </cell>
          <cell r="D1288"/>
          <cell r="E1288"/>
          <cell r="F1288"/>
          <cell r="G1288" t="str">
            <v>S/101675/CN/AF1UI</v>
          </cell>
          <cell r="H1288"/>
          <cell r="I1288"/>
          <cell r="J1288"/>
          <cell r="K1288">
            <v>100</v>
          </cell>
          <cell r="L1288" t="str">
            <v>005</v>
          </cell>
          <cell r="M1288" t="str">
            <v>2009</v>
          </cell>
          <cell r="N1288" t="str">
            <v>0003</v>
          </cell>
          <cell r="O1288" t="str">
            <v>1021</v>
          </cell>
          <cell r="P1288" t="str">
            <v>1101110</v>
          </cell>
          <cell r="Q1288" t="str">
            <v>0003</v>
          </cell>
          <cell r="R1288" t="str">
            <v>1070</v>
          </cell>
        </row>
        <row r="1289">
          <cell r="A1289">
            <v>48534797</v>
          </cell>
          <cell r="B1289" t="str">
            <v>SDUG_AUBURNLAKESRESERVE3_E08227</v>
          </cell>
          <cell r="C1289" t="str">
            <v>HDC1</v>
          </cell>
          <cell r="D1289"/>
          <cell r="E1289"/>
          <cell r="F1289"/>
          <cell r="G1289" t="str">
            <v>S/101675/CN/AF1UI</v>
          </cell>
          <cell r="H1289"/>
          <cell r="I1289"/>
          <cell r="J1289"/>
          <cell r="K1289">
            <v>100</v>
          </cell>
          <cell r="L1289" t="str">
            <v>005</v>
          </cell>
          <cell r="M1289" t="str">
            <v>2009</v>
          </cell>
          <cell r="N1289" t="str">
            <v>0003</v>
          </cell>
          <cell r="O1289" t="str">
            <v>1021</v>
          </cell>
          <cell r="P1289" t="str">
            <v>1101110</v>
          </cell>
          <cell r="Q1289" t="str">
            <v>0003</v>
          </cell>
          <cell r="R1289" t="str">
            <v>1070</v>
          </cell>
        </row>
        <row r="1290">
          <cell r="A1290">
            <v>48562653</v>
          </cell>
          <cell r="B1290" t="str">
            <v>Damage Repair 138kV Ckt#63C1 &amp; #63C4.</v>
          </cell>
          <cell r="C1290" t="str">
            <v>HTG1</v>
          </cell>
          <cell r="D1290"/>
          <cell r="E1290"/>
          <cell r="F1290"/>
          <cell r="G1290" t="str">
            <v>HLP/02/2008/TR/D</v>
          </cell>
          <cell r="H1290"/>
          <cell r="I1290"/>
          <cell r="J1290"/>
          <cell r="K1290">
            <v>100</v>
          </cell>
          <cell r="L1290" t="str">
            <v>008</v>
          </cell>
          <cell r="M1290" t="str">
            <v>2009</v>
          </cell>
          <cell r="N1290" t="str">
            <v>0003</v>
          </cell>
          <cell r="O1290" t="str">
            <v>1005</v>
          </cell>
          <cell r="P1290" t="str">
            <v>1101050</v>
          </cell>
          <cell r="Q1290" t="str">
            <v>0003</v>
          </cell>
          <cell r="R1290" t="str">
            <v>5710</v>
          </cell>
        </row>
        <row r="1291">
          <cell r="A1291">
            <v>48634000</v>
          </cell>
          <cell r="B1291" t="str">
            <v>NEW 2500 KVA PMT 125' TP SOX1208</v>
          </cell>
          <cell r="C1291" t="str">
            <v>HXC1</v>
          </cell>
          <cell r="D1291"/>
          <cell r="E1291"/>
          <cell r="F1291"/>
          <cell r="G1291" t="str">
            <v>S/101762/CN/CF1R-I-2</v>
          </cell>
          <cell r="H1291"/>
          <cell r="I1291"/>
          <cell r="J1291"/>
          <cell r="K1291">
            <v>100</v>
          </cell>
          <cell r="L1291" t="str">
            <v>007</v>
          </cell>
          <cell r="M1291" t="str">
            <v>2009</v>
          </cell>
          <cell r="N1291" t="str">
            <v>0003</v>
          </cell>
          <cell r="O1291" t="str">
            <v>1008</v>
          </cell>
          <cell r="P1291" t="str">
            <v>1101245</v>
          </cell>
          <cell r="Q1291" t="str">
            <v>0003</v>
          </cell>
          <cell r="R1291" t="str">
            <v>1070</v>
          </cell>
        </row>
        <row r="1292">
          <cell r="A1292">
            <v>48634000</v>
          </cell>
          <cell r="B1292" t="str">
            <v>NEW 2500 KVA PMT 125' TP SOX1208</v>
          </cell>
          <cell r="C1292" t="str">
            <v>HXC1</v>
          </cell>
          <cell r="D1292"/>
          <cell r="E1292"/>
          <cell r="F1292"/>
          <cell r="G1292" t="str">
            <v>S/101762/CN/CF1R-I-2</v>
          </cell>
          <cell r="H1292"/>
          <cell r="I1292"/>
          <cell r="J1292"/>
          <cell r="K1292">
            <v>100</v>
          </cell>
          <cell r="L1292" t="str">
            <v>007</v>
          </cell>
          <cell r="M1292" t="str">
            <v>2009</v>
          </cell>
          <cell r="N1292" t="str">
            <v>0003</v>
          </cell>
          <cell r="O1292" t="str">
            <v>1008</v>
          </cell>
          <cell r="P1292" t="str">
            <v>1101245</v>
          </cell>
          <cell r="Q1292" t="str">
            <v>0003</v>
          </cell>
          <cell r="R1292" t="str">
            <v>1070</v>
          </cell>
        </row>
        <row r="1293">
          <cell r="A1293">
            <v>48634000</v>
          </cell>
          <cell r="B1293" t="str">
            <v>NEW 2500 KVA PMT 125' TP SOX1208</v>
          </cell>
          <cell r="C1293" t="str">
            <v>HXC1</v>
          </cell>
          <cell r="D1293"/>
          <cell r="E1293"/>
          <cell r="F1293"/>
          <cell r="G1293" t="str">
            <v>S/101762/CN/CF1R-I-2</v>
          </cell>
          <cell r="H1293"/>
          <cell r="I1293"/>
          <cell r="J1293"/>
          <cell r="K1293">
            <v>100</v>
          </cell>
          <cell r="L1293" t="str">
            <v>007</v>
          </cell>
          <cell r="M1293" t="str">
            <v>2009</v>
          </cell>
          <cell r="N1293" t="str">
            <v>0003</v>
          </cell>
          <cell r="O1293" t="str">
            <v>1008</v>
          </cell>
          <cell r="P1293" t="str">
            <v>1101245</v>
          </cell>
          <cell r="Q1293" t="str">
            <v>0003</v>
          </cell>
          <cell r="R1293" t="str">
            <v>1070</v>
          </cell>
        </row>
        <row r="1294">
          <cell r="A1294">
            <v>48634730</v>
          </cell>
          <cell r="B1294" t="str">
            <v>New PMT 750 kVA, 140ft.of 1/0, TP  SOX M</v>
          </cell>
          <cell r="C1294" t="str">
            <v>HXC1</v>
          </cell>
          <cell r="D1294"/>
          <cell r="E1294"/>
          <cell r="F1294"/>
          <cell r="G1294" t="str">
            <v>S/101762/CN/CF1R-I-2</v>
          </cell>
          <cell r="H1294"/>
          <cell r="I1294"/>
          <cell r="J1294"/>
          <cell r="K1294">
            <v>100</v>
          </cell>
          <cell r="L1294" t="str">
            <v>006</v>
          </cell>
          <cell r="M1294" t="str">
            <v>2009</v>
          </cell>
          <cell r="N1294" t="str">
            <v>0003</v>
          </cell>
          <cell r="O1294" t="str">
            <v>1008</v>
          </cell>
          <cell r="P1294" t="str">
            <v>1101245</v>
          </cell>
          <cell r="Q1294" t="str">
            <v>0003</v>
          </cell>
          <cell r="R1294" t="str">
            <v>1070</v>
          </cell>
        </row>
        <row r="1295">
          <cell r="A1295">
            <v>48673538</v>
          </cell>
          <cell r="B1295" t="str">
            <v>NEW 1000 KVA PMT 95' 1/0, TP</v>
          </cell>
          <cell r="C1295" t="str">
            <v>HXC1</v>
          </cell>
          <cell r="D1295"/>
          <cell r="E1295"/>
          <cell r="F1295"/>
          <cell r="G1295" t="str">
            <v>S/101762/CN/CF1R-I-2</v>
          </cell>
          <cell r="H1295"/>
          <cell r="I1295"/>
          <cell r="J1295"/>
          <cell r="K1295">
            <v>100</v>
          </cell>
          <cell r="L1295" t="str">
            <v>005</v>
          </cell>
          <cell r="M1295" t="str">
            <v>2009</v>
          </cell>
          <cell r="N1295" t="str">
            <v>0003</v>
          </cell>
          <cell r="O1295" t="str">
            <v>1008</v>
          </cell>
          <cell r="P1295" t="str">
            <v>1101245</v>
          </cell>
          <cell r="Q1295" t="str">
            <v>0003</v>
          </cell>
          <cell r="R1295" t="str">
            <v>1070</v>
          </cell>
        </row>
        <row r="1296">
          <cell r="A1296">
            <v>48673538</v>
          </cell>
          <cell r="B1296" t="str">
            <v>NEW 1000 KVA PMT 95' 1/0, TP</v>
          </cell>
          <cell r="C1296" t="str">
            <v>HXC1</v>
          </cell>
          <cell r="D1296"/>
          <cell r="E1296"/>
          <cell r="F1296"/>
          <cell r="G1296" t="str">
            <v>S/101762/CN/CF1R-I-2</v>
          </cell>
          <cell r="H1296"/>
          <cell r="I1296"/>
          <cell r="J1296"/>
          <cell r="K1296">
            <v>100</v>
          </cell>
          <cell r="L1296" t="str">
            <v>005</v>
          </cell>
          <cell r="M1296" t="str">
            <v>2009</v>
          </cell>
          <cell r="N1296" t="str">
            <v>0003</v>
          </cell>
          <cell r="O1296" t="str">
            <v>1008</v>
          </cell>
          <cell r="P1296" t="str">
            <v>1101245</v>
          </cell>
          <cell r="Q1296" t="str">
            <v>0003</v>
          </cell>
          <cell r="R1296" t="str">
            <v>1070</v>
          </cell>
        </row>
        <row r="1297">
          <cell r="A1297">
            <v>48673538</v>
          </cell>
          <cell r="B1297" t="str">
            <v>NEW 1000 KVA PMT 95' 1/0, TP</v>
          </cell>
          <cell r="C1297" t="str">
            <v>HXC1</v>
          </cell>
          <cell r="D1297"/>
          <cell r="E1297"/>
          <cell r="F1297"/>
          <cell r="G1297" t="str">
            <v>S/101762/CN/CF1R-I-2</v>
          </cell>
          <cell r="H1297"/>
          <cell r="I1297"/>
          <cell r="J1297"/>
          <cell r="K1297">
            <v>100</v>
          </cell>
          <cell r="L1297" t="str">
            <v>006</v>
          </cell>
          <cell r="M1297" t="str">
            <v>2009</v>
          </cell>
          <cell r="N1297" t="str">
            <v>0003</v>
          </cell>
          <cell r="O1297" t="str">
            <v>1008</v>
          </cell>
          <cell r="P1297" t="str">
            <v>1101245</v>
          </cell>
          <cell r="Q1297" t="str">
            <v>0003</v>
          </cell>
          <cell r="R1297" t="str">
            <v>1070</v>
          </cell>
        </row>
        <row r="1298">
          <cell r="A1298">
            <v>48673538</v>
          </cell>
          <cell r="B1298" t="str">
            <v>NEW 1000 KVA PMT 95' 1/0, TP</v>
          </cell>
          <cell r="C1298" t="str">
            <v>HXC1</v>
          </cell>
          <cell r="D1298"/>
          <cell r="E1298"/>
          <cell r="F1298"/>
          <cell r="G1298" t="str">
            <v>S/101762/CN/CF1R-I-2</v>
          </cell>
          <cell r="H1298"/>
          <cell r="I1298"/>
          <cell r="J1298"/>
          <cell r="K1298">
            <v>100</v>
          </cell>
          <cell r="L1298" t="str">
            <v>006</v>
          </cell>
          <cell r="M1298" t="str">
            <v>2009</v>
          </cell>
          <cell r="N1298" t="str">
            <v>0003</v>
          </cell>
          <cell r="O1298" t="str">
            <v>1008</v>
          </cell>
          <cell r="P1298" t="str">
            <v>1101245</v>
          </cell>
          <cell r="Q1298" t="str">
            <v>0003</v>
          </cell>
          <cell r="R1298" t="str">
            <v>1070</v>
          </cell>
        </row>
        <row r="1299">
          <cell r="A1299">
            <v>48673538</v>
          </cell>
          <cell r="B1299" t="str">
            <v>NEW 1000 KVA PMT 95' 1/0, TP</v>
          </cell>
          <cell r="C1299" t="str">
            <v>HXC1</v>
          </cell>
          <cell r="D1299"/>
          <cell r="E1299"/>
          <cell r="F1299"/>
          <cell r="G1299" t="str">
            <v>S/101762/CN/CF1R-I-2</v>
          </cell>
          <cell r="H1299"/>
          <cell r="I1299"/>
          <cell r="J1299"/>
          <cell r="K1299">
            <v>100</v>
          </cell>
          <cell r="L1299" t="str">
            <v>005</v>
          </cell>
          <cell r="M1299" t="str">
            <v>2009</v>
          </cell>
          <cell r="N1299" t="str">
            <v>0003</v>
          </cell>
          <cell r="O1299" t="str">
            <v>1008</v>
          </cell>
          <cell r="P1299" t="str">
            <v>1101245</v>
          </cell>
          <cell r="Q1299" t="str">
            <v>0003</v>
          </cell>
          <cell r="R1299" t="str">
            <v>1070</v>
          </cell>
        </row>
        <row r="1300">
          <cell r="A1300">
            <v>48673874</v>
          </cell>
          <cell r="B1300" t="str">
            <v>NEW 750 KVA PMT 203' 1/0,0903sox</v>
          </cell>
          <cell r="C1300" t="str">
            <v>HXC1</v>
          </cell>
          <cell r="D1300"/>
          <cell r="E1300"/>
          <cell r="F1300"/>
          <cell r="G1300" t="str">
            <v>S/101762/CN/CF1R-I-2</v>
          </cell>
          <cell r="H1300"/>
          <cell r="I1300"/>
          <cell r="J1300"/>
          <cell r="K1300">
            <v>100</v>
          </cell>
          <cell r="L1300" t="str">
            <v>004</v>
          </cell>
          <cell r="M1300" t="str">
            <v>2009</v>
          </cell>
          <cell r="N1300" t="str">
            <v>0003</v>
          </cell>
          <cell r="O1300" t="str">
            <v>1008</v>
          </cell>
          <cell r="P1300" t="str">
            <v>1101245</v>
          </cell>
          <cell r="Q1300" t="str">
            <v>0003</v>
          </cell>
          <cell r="R1300" t="str">
            <v>1070</v>
          </cell>
        </row>
        <row r="1301">
          <cell r="A1301">
            <v>48673874</v>
          </cell>
          <cell r="B1301" t="str">
            <v>NEW 750 KVA PMT 203' 1/0,0903sox</v>
          </cell>
          <cell r="C1301" t="str">
            <v>HXC1</v>
          </cell>
          <cell r="D1301"/>
          <cell r="E1301"/>
          <cell r="F1301"/>
          <cell r="G1301" t="str">
            <v>S/101762/CN/CF1R-I-2</v>
          </cell>
          <cell r="H1301"/>
          <cell r="I1301"/>
          <cell r="J1301"/>
          <cell r="K1301">
            <v>100</v>
          </cell>
          <cell r="L1301" t="str">
            <v>004</v>
          </cell>
          <cell r="M1301" t="str">
            <v>2009</v>
          </cell>
          <cell r="N1301" t="str">
            <v>0003</v>
          </cell>
          <cell r="O1301" t="str">
            <v>1008</v>
          </cell>
          <cell r="P1301" t="str">
            <v>1101245</v>
          </cell>
          <cell r="Q1301" t="str">
            <v>0003</v>
          </cell>
          <cell r="R1301" t="str">
            <v>1070</v>
          </cell>
        </row>
        <row r="1302">
          <cell r="A1302">
            <v>48673874</v>
          </cell>
          <cell r="B1302" t="str">
            <v>NEW 750 KVA PMT 203' 1/0,0903sox</v>
          </cell>
          <cell r="C1302" t="str">
            <v>HXC1</v>
          </cell>
          <cell r="D1302"/>
          <cell r="E1302"/>
          <cell r="F1302"/>
          <cell r="G1302" t="str">
            <v>S/101762/CN/CF1R-I-2</v>
          </cell>
          <cell r="H1302"/>
          <cell r="I1302"/>
          <cell r="J1302"/>
          <cell r="K1302">
            <v>100</v>
          </cell>
          <cell r="L1302" t="str">
            <v>004</v>
          </cell>
          <cell r="M1302" t="str">
            <v>2009</v>
          </cell>
          <cell r="N1302" t="str">
            <v>0003</v>
          </cell>
          <cell r="O1302" t="str">
            <v>1008</v>
          </cell>
          <cell r="P1302" t="str">
            <v>1101245</v>
          </cell>
          <cell r="Q1302" t="str">
            <v>0003</v>
          </cell>
          <cell r="R1302" t="str">
            <v>1070</v>
          </cell>
        </row>
        <row r="1303">
          <cell r="A1303">
            <v>48673874</v>
          </cell>
          <cell r="B1303" t="str">
            <v>NEW 750 KVA PMT 203' 1/0,0903sox</v>
          </cell>
          <cell r="C1303" t="str">
            <v>HXC1</v>
          </cell>
          <cell r="D1303"/>
          <cell r="E1303"/>
          <cell r="F1303"/>
          <cell r="G1303" t="str">
            <v>S/101762/CN/CF1R-I-2</v>
          </cell>
          <cell r="H1303"/>
          <cell r="I1303"/>
          <cell r="J1303"/>
          <cell r="K1303">
            <v>100</v>
          </cell>
          <cell r="L1303" t="str">
            <v>004</v>
          </cell>
          <cell r="M1303" t="str">
            <v>2009</v>
          </cell>
          <cell r="N1303" t="str">
            <v>0003</v>
          </cell>
          <cell r="O1303" t="str">
            <v>1008</v>
          </cell>
          <cell r="P1303" t="str">
            <v>1101245</v>
          </cell>
          <cell r="Q1303" t="str">
            <v>0003</v>
          </cell>
          <cell r="R1303" t="str">
            <v>1070</v>
          </cell>
        </row>
        <row r="1304">
          <cell r="A1304">
            <v>48673874</v>
          </cell>
          <cell r="B1304" t="str">
            <v>NEW 750 KVA PMT 203' 1/0,0903sox</v>
          </cell>
          <cell r="C1304" t="str">
            <v>HXC1</v>
          </cell>
          <cell r="D1304"/>
          <cell r="E1304"/>
          <cell r="F1304"/>
          <cell r="G1304" t="str">
            <v>S/101762/CN/CF1R-I-2</v>
          </cell>
          <cell r="H1304"/>
          <cell r="I1304"/>
          <cell r="J1304"/>
          <cell r="K1304">
            <v>100</v>
          </cell>
          <cell r="L1304" t="str">
            <v>010</v>
          </cell>
          <cell r="M1304" t="str">
            <v>2009</v>
          </cell>
          <cell r="N1304" t="str">
            <v>0003</v>
          </cell>
          <cell r="O1304" t="str">
            <v>1008</v>
          </cell>
          <cell r="P1304" t="str">
            <v>1101245</v>
          </cell>
          <cell r="Q1304" t="str">
            <v>0003</v>
          </cell>
          <cell r="R1304" t="str">
            <v>1070</v>
          </cell>
        </row>
        <row r="1305">
          <cell r="A1305">
            <v>48682065</v>
          </cell>
          <cell r="B1305" t="str">
            <v>NEW (2) 1500 KVA PMT 125' TP</v>
          </cell>
          <cell r="C1305" t="str">
            <v>HXC1</v>
          </cell>
          <cell r="D1305"/>
          <cell r="E1305"/>
          <cell r="F1305"/>
          <cell r="G1305" t="str">
            <v>S/101762/CN/CF1R-I-2</v>
          </cell>
          <cell r="H1305"/>
          <cell r="I1305"/>
          <cell r="J1305"/>
          <cell r="K1305">
            <v>100</v>
          </cell>
          <cell r="L1305" t="str">
            <v>012</v>
          </cell>
          <cell r="M1305" t="str">
            <v>2009</v>
          </cell>
          <cell r="N1305" t="str">
            <v>0003</v>
          </cell>
          <cell r="O1305" t="str">
            <v>1008</v>
          </cell>
          <cell r="P1305" t="str">
            <v>1101245</v>
          </cell>
          <cell r="Q1305" t="str">
            <v>0003</v>
          </cell>
          <cell r="R1305" t="str">
            <v>1070</v>
          </cell>
        </row>
        <row r="1306">
          <cell r="A1306">
            <v>48682065</v>
          </cell>
          <cell r="B1306" t="str">
            <v>NEW (2) 1500 KVA PMT 125' TP</v>
          </cell>
          <cell r="C1306" t="str">
            <v>HXC1</v>
          </cell>
          <cell r="D1306"/>
          <cell r="E1306"/>
          <cell r="F1306"/>
          <cell r="G1306" t="str">
            <v>S/101762/CN/CF1R-I-2</v>
          </cell>
          <cell r="H1306"/>
          <cell r="I1306"/>
          <cell r="J1306"/>
          <cell r="K1306">
            <v>100</v>
          </cell>
          <cell r="L1306" t="str">
            <v>012</v>
          </cell>
          <cell r="M1306" t="str">
            <v>2009</v>
          </cell>
          <cell r="N1306" t="str">
            <v>0003</v>
          </cell>
          <cell r="O1306" t="str">
            <v>1008</v>
          </cell>
          <cell r="P1306" t="str">
            <v>1101245</v>
          </cell>
          <cell r="Q1306" t="str">
            <v>0003</v>
          </cell>
          <cell r="R1306" t="str">
            <v>1070</v>
          </cell>
        </row>
        <row r="1307">
          <cell r="A1307">
            <v>48682065</v>
          </cell>
          <cell r="B1307" t="str">
            <v>NEW (2) 1500 KVA PMT 125' TP</v>
          </cell>
          <cell r="C1307" t="str">
            <v>HXC1</v>
          </cell>
          <cell r="D1307"/>
          <cell r="E1307"/>
          <cell r="F1307"/>
          <cell r="G1307" t="str">
            <v>S/101762/CN/CF1R-I-2</v>
          </cell>
          <cell r="H1307"/>
          <cell r="I1307"/>
          <cell r="J1307"/>
          <cell r="K1307">
            <v>100</v>
          </cell>
          <cell r="L1307" t="str">
            <v>012</v>
          </cell>
          <cell r="M1307" t="str">
            <v>2009</v>
          </cell>
          <cell r="N1307" t="str">
            <v>0003</v>
          </cell>
          <cell r="O1307" t="str">
            <v>1008</v>
          </cell>
          <cell r="P1307" t="str">
            <v>1101245</v>
          </cell>
          <cell r="Q1307" t="str">
            <v>0003</v>
          </cell>
          <cell r="R1307" t="str">
            <v>1070</v>
          </cell>
        </row>
        <row r="1308">
          <cell r="A1308">
            <v>48682974</v>
          </cell>
          <cell r="B1308" t="str">
            <v>EW 750 KVA PMT 147' TP 0901SOX</v>
          </cell>
          <cell r="C1308" t="str">
            <v>HXC1</v>
          </cell>
          <cell r="D1308"/>
          <cell r="E1308"/>
          <cell r="F1308"/>
          <cell r="G1308" t="str">
            <v>S/101762/CN/CF1R-I-2</v>
          </cell>
          <cell r="H1308"/>
          <cell r="I1308"/>
          <cell r="J1308"/>
          <cell r="K1308">
            <v>100</v>
          </cell>
          <cell r="L1308" t="str">
            <v>002</v>
          </cell>
          <cell r="M1308" t="str">
            <v>2009</v>
          </cell>
          <cell r="N1308" t="str">
            <v>0003</v>
          </cell>
          <cell r="O1308" t="str">
            <v>1008</v>
          </cell>
          <cell r="P1308" t="str">
            <v>1101245</v>
          </cell>
          <cell r="Q1308" t="str">
            <v>0003</v>
          </cell>
          <cell r="R1308" t="str">
            <v>1070</v>
          </cell>
        </row>
        <row r="1309">
          <cell r="A1309">
            <v>48682974</v>
          </cell>
          <cell r="B1309" t="str">
            <v>EW 750 KVA PMT 147' TP 0901SOX</v>
          </cell>
          <cell r="C1309" t="str">
            <v>HXC1</v>
          </cell>
          <cell r="D1309"/>
          <cell r="E1309"/>
          <cell r="F1309"/>
          <cell r="G1309" t="str">
            <v>S/101762/CN/CF1R-I-2</v>
          </cell>
          <cell r="H1309"/>
          <cell r="I1309"/>
          <cell r="J1309"/>
          <cell r="K1309">
            <v>100</v>
          </cell>
          <cell r="L1309" t="str">
            <v>002</v>
          </cell>
          <cell r="M1309" t="str">
            <v>2009</v>
          </cell>
          <cell r="N1309" t="str">
            <v>0003</v>
          </cell>
          <cell r="O1309" t="str">
            <v>1008</v>
          </cell>
          <cell r="P1309" t="str">
            <v>1101245</v>
          </cell>
          <cell r="Q1309" t="str">
            <v>0003</v>
          </cell>
          <cell r="R1309" t="str">
            <v>1070</v>
          </cell>
        </row>
        <row r="1310">
          <cell r="A1310">
            <v>48682974</v>
          </cell>
          <cell r="B1310" t="str">
            <v>EW 750 KVA PMT 147' TP 0901SOX</v>
          </cell>
          <cell r="C1310" t="str">
            <v>HXC1</v>
          </cell>
          <cell r="D1310"/>
          <cell r="E1310"/>
          <cell r="F1310"/>
          <cell r="G1310" t="str">
            <v>S/101762/CN/CF1R-I-2</v>
          </cell>
          <cell r="H1310"/>
          <cell r="I1310"/>
          <cell r="J1310"/>
          <cell r="K1310">
            <v>100</v>
          </cell>
          <cell r="L1310" t="str">
            <v>003</v>
          </cell>
          <cell r="M1310" t="str">
            <v>2009</v>
          </cell>
          <cell r="N1310" t="str">
            <v>0003</v>
          </cell>
          <cell r="O1310" t="str">
            <v>1008</v>
          </cell>
          <cell r="P1310" t="str">
            <v>1101245</v>
          </cell>
          <cell r="Q1310" t="str">
            <v>0003</v>
          </cell>
          <cell r="R1310" t="str">
            <v>1070</v>
          </cell>
        </row>
        <row r="1311">
          <cell r="A1311">
            <v>48682974</v>
          </cell>
          <cell r="B1311" t="str">
            <v>EW 750 KVA PMT 147' TP 0901SOX</v>
          </cell>
          <cell r="C1311" t="str">
            <v>HXC1</v>
          </cell>
          <cell r="D1311"/>
          <cell r="E1311"/>
          <cell r="F1311"/>
          <cell r="G1311" t="str">
            <v>S/101762/CN/CF1R-I-2</v>
          </cell>
          <cell r="H1311"/>
          <cell r="I1311"/>
          <cell r="J1311"/>
          <cell r="K1311">
            <v>100</v>
          </cell>
          <cell r="L1311" t="str">
            <v>002</v>
          </cell>
          <cell r="M1311" t="str">
            <v>2009</v>
          </cell>
          <cell r="N1311" t="str">
            <v>0003</v>
          </cell>
          <cell r="O1311" t="str">
            <v>1008</v>
          </cell>
          <cell r="P1311" t="str">
            <v>1101245</v>
          </cell>
          <cell r="Q1311" t="str">
            <v>0003</v>
          </cell>
          <cell r="R1311" t="str">
            <v>1070</v>
          </cell>
        </row>
        <row r="1312">
          <cell r="A1312">
            <v>48705523</v>
          </cell>
          <cell r="B1312" t="str">
            <v>Hardy Toll Temp Reloc Constr WFMS #280</v>
          </cell>
          <cell r="C1312" t="str">
            <v>HTC1</v>
          </cell>
          <cell r="D1312"/>
          <cell r="E1312"/>
          <cell r="F1312"/>
          <cell r="G1312" t="str">
            <v>HLP/00/0032/TR/0021</v>
          </cell>
          <cell r="H1312"/>
          <cell r="I1312"/>
          <cell r="J1312"/>
          <cell r="K1312">
            <v>100</v>
          </cell>
          <cell r="L1312" t="str">
            <v>002</v>
          </cell>
          <cell r="M1312" t="str">
            <v>2009</v>
          </cell>
          <cell r="N1312" t="str">
            <v>0003</v>
          </cell>
          <cell r="O1312" t="str">
            <v>1005</v>
          </cell>
          <cell r="P1312" t="str">
            <v>1101050</v>
          </cell>
          <cell r="Q1312" t="str">
            <v>0003</v>
          </cell>
          <cell r="R1312" t="str">
            <v>1070</v>
          </cell>
        </row>
        <row r="1313">
          <cell r="A1313">
            <v>48705523</v>
          </cell>
          <cell r="B1313" t="str">
            <v>Hardy Toll Temp Reloc Constr WFMS #280</v>
          </cell>
          <cell r="C1313" t="str">
            <v>HTC1</v>
          </cell>
          <cell r="D1313"/>
          <cell r="E1313"/>
          <cell r="F1313"/>
          <cell r="G1313" t="str">
            <v>HLP/00/0032/TR/0021</v>
          </cell>
          <cell r="H1313"/>
          <cell r="I1313"/>
          <cell r="J1313"/>
          <cell r="K1313">
            <v>100</v>
          </cell>
          <cell r="L1313" t="str">
            <v>003</v>
          </cell>
          <cell r="M1313" t="str">
            <v>2009</v>
          </cell>
          <cell r="N1313" t="str">
            <v>0003</v>
          </cell>
          <cell r="O1313" t="str">
            <v>1005</v>
          </cell>
          <cell r="P1313" t="str">
            <v>1101050</v>
          </cell>
          <cell r="Q1313" t="str">
            <v>0003</v>
          </cell>
          <cell r="R1313" t="str">
            <v>1070</v>
          </cell>
        </row>
        <row r="1314">
          <cell r="A1314">
            <v>48711020</v>
          </cell>
          <cell r="B1314" t="str">
            <v>SDUG_VILLAGESOFSTERLINGRIDGE95_</v>
          </cell>
          <cell r="C1314" t="str">
            <v>HDC1</v>
          </cell>
          <cell r="D1314"/>
          <cell r="E1314"/>
          <cell r="F1314"/>
          <cell r="G1314" t="str">
            <v>S/101678/CN/AF1UI-1</v>
          </cell>
          <cell r="H1314"/>
          <cell r="I1314"/>
          <cell r="J1314"/>
          <cell r="K1314">
            <v>100</v>
          </cell>
          <cell r="L1314" t="str">
            <v>003</v>
          </cell>
          <cell r="M1314" t="str">
            <v>2009</v>
          </cell>
          <cell r="N1314" t="str">
            <v>0003</v>
          </cell>
          <cell r="O1314" t="str">
            <v>1017</v>
          </cell>
          <cell r="P1314" t="str">
            <v>1101120</v>
          </cell>
          <cell r="Q1314" t="str">
            <v>0003</v>
          </cell>
          <cell r="R1314" t="str">
            <v>1070</v>
          </cell>
        </row>
        <row r="1315">
          <cell r="A1315">
            <v>48711020</v>
          </cell>
          <cell r="B1315" t="str">
            <v>SDUG_VILLAGESOFSTERLINGRIDGE95_</v>
          </cell>
          <cell r="C1315" t="str">
            <v>HDC1</v>
          </cell>
          <cell r="D1315"/>
          <cell r="E1315"/>
          <cell r="F1315"/>
          <cell r="G1315" t="str">
            <v>S/101678/CN/AF1UI-1</v>
          </cell>
          <cell r="H1315"/>
          <cell r="I1315"/>
          <cell r="J1315"/>
          <cell r="K1315">
            <v>100</v>
          </cell>
          <cell r="L1315" t="str">
            <v>003</v>
          </cell>
          <cell r="M1315" t="str">
            <v>2009</v>
          </cell>
          <cell r="N1315" t="str">
            <v>0003</v>
          </cell>
          <cell r="O1315" t="str">
            <v>1017</v>
          </cell>
          <cell r="P1315" t="str">
            <v>1101120</v>
          </cell>
          <cell r="Q1315" t="str">
            <v>0003</v>
          </cell>
          <cell r="R1315" t="str">
            <v>1070</v>
          </cell>
        </row>
        <row r="1316">
          <cell r="A1316">
            <v>48711020</v>
          </cell>
          <cell r="B1316" t="str">
            <v>SDUG_VILLAGESOFSTERLINGRIDGE95_</v>
          </cell>
          <cell r="C1316" t="str">
            <v>HDC1</v>
          </cell>
          <cell r="D1316"/>
          <cell r="E1316"/>
          <cell r="F1316"/>
          <cell r="G1316" t="str">
            <v>S/101678/CN/AF1UI-1</v>
          </cell>
          <cell r="H1316"/>
          <cell r="I1316"/>
          <cell r="J1316"/>
          <cell r="K1316">
            <v>100</v>
          </cell>
          <cell r="L1316" t="str">
            <v>003</v>
          </cell>
          <cell r="M1316" t="str">
            <v>2009</v>
          </cell>
          <cell r="N1316" t="str">
            <v>0003</v>
          </cell>
          <cell r="O1316" t="str">
            <v>1017</v>
          </cell>
          <cell r="P1316" t="str">
            <v>1101120</v>
          </cell>
          <cell r="Q1316" t="str">
            <v>0003</v>
          </cell>
          <cell r="R1316" t="str">
            <v>1070</v>
          </cell>
        </row>
        <row r="1317">
          <cell r="A1317">
            <v>48711021</v>
          </cell>
          <cell r="B1317" t="str">
            <v>SDUG_VILLAGESOFSTERLINGRIDGE91n96</v>
          </cell>
          <cell r="C1317" t="str">
            <v>HDC1</v>
          </cell>
          <cell r="D1317"/>
          <cell r="E1317"/>
          <cell r="F1317"/>
          <cell r="G1317" t="str">
            <v>S/101678/CN/AF1UI-1</v>
          </cell>
          <cell r="H1317"/>
          <cell r="I1317"/>
          <cell r="J1317"/>
          <cell r="K1317">
            <v>100</v>
          </cell>
          <cell r="L1317" t="str">
            <v>001</v>
          </cell>
          <cell r="M1317" t="str">
            <v>2009</v>
          </cell>
          <cell r="N1317" t="str">
            <v>0003</v>
          </cell>
          <cell r="O1317" t="str">
            <v>1017</v>
          </cell>
          <cell r="P1317" t="str">
            <v>1101120</v>
          </cell>
          <cell r="Q1317" t="str">
            <v>0003</v>
          </cell>
          <cell r="R1317" t="str">
            <v>1070</v>
          </cell>
        </row>
        <row r="1318">
          <cell r="A1318">
            <v>48711021</v>
          </cell>
          <cell r="B1318" t="str">
            <v>SDUG_VILLAGESOFSTERLINGRIDGE91n96</v>
          </cell>
          <cell r="C1318" t="str">
            <v>HDC1</v>
          </cell>
          <cell r="D1318"/>
          <cell r="E1318"/>
          <cell r="F1318"/>
          <cell r="G1318" t="str">
            <v>S/101678/CN/AF1UI-1</v>
          </cell>
          <cell r="H1318"/>
          <cell r="I1318"/>
          <cell r="J1318"/>
          <cell r="K1318">
            <v>100</v>
          </cell>
          <cell r="L1318" t="str">
            <v>001</v>
          </cell>
          <cell r="M1318" t="str">
            <v>2009</v>
          </cell>
          <cell r="N1318" t="str">
            <v>0003</v>
          </cell>
          <cell r="O1318" t="str">
            <v>1017</v>
          </cell>
          <cell r="P1318" t="str">
            <v>1101120</v>
          </cell>
          <cell r="Q1318" t="str">
            <v>0003</v>
          </cell>
          <cell r="R1318" t="str">
            <v>1070</v>
          </cell>
        </row>
        <row r="1319">
          <cell r="A1319">
            <v>48711021</v>
          </cell>
          <cell r="B1319" t="str">
            <v>SDUG_VILLAGESOFSTERLINGRIDGE91n96</v>
          </cell>
          <cell r="C1319" t="str">
            <v>HDC1</v>
          </cell>
          <cell r="D1319"/>
          <cell r="E1319"/>
          <cell r="F1319"/>
          <cell r="G1319" t="str">
            <v>S/101678/CN/AF1UI-1</v>
          </cell>
          <cell r="H1319"/>
          <cell r="I1319"/>
          <cell r="J1319"/>
          <cell r="K1319">
            <v>100</v>
          </cell>
          <cell r="L1319" t="str">
            <v>001</v>
          </cell>
          <cell r="M1319" t="str">
            <v>2009</v>
          </cell>
          <cell r="N1319" t="str">
            <v>0003</v>
          </cell>
          <cell r="O1319" t="str">
            <v>1017</v>
          </cell>
          <cell r="P1319" t="str">
            <v>1101120</v>
          </cell>
          <cell r="Q1319" t="str">
            <v>0003</v>
          </cell>
          <cell r="R1319" t="str">
            <v>1070</v>
          </cell>
        </row>
        <row r="1320">
          <cell r="A1320">
            <v>48711022</v>
          </cell>
          <cell r="B1320" t="str">
            <v>SDUG_VILLAGESOFSTERLINGRIDGE97_</v>
          </cell>
          <cell r="C1320" t="str">
            <v>HDC1</v>
          </cell>
          <cell r="D1320"/>
          <cell r="E1320"/>
          <cell r="F1320"/>
          <cell r="G1320" t="str">
            <v>S/101678/CN/AF1UI-1</v>
          </cell>
          <cell r="H1320"/>
          <cell r="I1320"/>
          <cell r="J1320"/>
          <cell r="K1320">
            <v>100</v>
          </cell>
          <cell r="L1320" t="str">
            <v>003</v>
          </cell>
          <cell r="M1320" t="str">
            <v>2009</v>
          </cell>
          <cell r="N1320" t="str">
            <v>0003</v>
          </cell>
          <cell r="O1320" t="str">
            <v>1017</v>
          </cell>
          <cell r="P1320" t="str">
            <v>1101120</v>
          </cell>
          <cell r="Q1320" t="str">
            <v>0003</v>
          </cell>
          <cell r="R1320" t="str">
            <v>1070</v>
          </cell>
        </row>
        <row r="1321">
          <cell r="A1321">
            <v>48711022</v>
          </cell>
          <cell r="B1321" t="str">
            <v>SDUG_VILLAGESOFSTERLINGRIDGE97_</v>
          </cell>
          <cell r="C1321" t="str">
            <v>HDC1</v>
          </cell>
          <cell r="D1321"/>
          <cell r="E1321"/>
          <cell r="F1321"/>
          <cell r="G1321" t="str">
            <v>S/101678/CN/AF1UI-1</v>
          </cell>
          <cell r="H1321"/>
          <cell r="I1321"/>
          <cell r="J1321"/>
          <cell r="K1321">
            <v>100</v>
          </cell>
          <cell r="L1321" t="str">
            <v>003</v>
          </cell>
          <cell r="M1321" t="str">
            <v>2009</v>
          </cell>
          <cell r="N1321" t="str">
            <v>0003</v>
          </cell>
          <cell r="O1321" t="str">
            <v>1017</v>
          </cell>
          <cell r="P1321" t="str">
            <v>1101120</v>
          </cell>
          <cell r="Q1321" t="str">
            <v>0003</v>
          </cell>
          <cell r="R1321" t="str">
            <v>1070</v>
          </cell>
        </row>
        <row r="1322">
          <cell r="A1322">
            <v>48711022</v>
          </cell>
          <cell r="B1322" t="str">
            <v>SDUG_VILLAGESOFSTERLINGRIDGE97_</v>
          </cell>
          <cell r="C1322" t="str">
            <v>HDC1</v>
          </cell>
          <cell r="D1322"/>
          <cell r="E1322"/>
          <cell r="F1322"/>
          <cell r="G1322" t="str">
            <v>S/101678/CN/AF1UI-1</v>
          </cell>
          <cell r="H1322"/>
          <cell r="I1322"/>
          <cell r="J1322"/>
          <cell r="K1322">
            <v>100</v>
          </cell>
          <cell r="L1322" t="str">
            <v>003</v>
          </cell>
          <cell r="M1322" t="str">
            <v>2009</v>
          </cell>
          <cell r="N1322" t="str">
            <v>0003</v>
          </cell>
          <cell r="O1322" t="str">
            <v>1017</v>
          </cell>
          <cell r="P1322" t="str">
            <v>1101120</v>
          </cell>
          <cell r="Q1322" t="str">
            <v>0003</v>
          </cell>
          <cell r="R1322" t="str">
            <v>1070</v>
          </cell>
        </row>
        <row r="1323">
          <cell r="A1323">
            <v>48711023</v>
          </cell>
          <cell r="B1323" t="str">
            <v>SDUG_VILLAGESOFSTERLINGRIDGE98_</v>
          </cell>
          <cell r="C1323" t="str">
            <v>HDC1</v>
          </cell>
          <cell r="D1323"/>
          <cell r="E1323"/>
          <cell r="F1323"/>
          <cell r="G1323" t="str">
            <v>S/101678/CN/AF1UI-1</v>
          </cell>
          <cell r="H1323"/>
          <cell r="I1323"/>
          <cell r="J1323"/>
          <cell r="K1323">
            <v>100</v>
          </cell>
          <cell r="L1323" t="str">
            <v>009</v>
          </cell>
          <cell r="M1323" t="str">
            <v>2009</v>
          </cell>
          <cell r="N1323" t="str">
            <v>0003</v>
          </cell>
          <cell r="O1323" t="str">
            <v>1017</v>
          </cell>
          <cell r="P1323" t="str">
            <v>1101120</v>
          </cell>
          <cell r="Q1323" t="str">
            <v>0003</v>
          </cell>
          <cell r="R1323" t="str">
            <v>1070</v>
          </cell>
        </row>
        <row r="1324">
          <cell r="A1324">
            <v>48711023</v>
          </cell>
          <cell r="B1324" t="str">
            <v>SDUG_VILLAGESOFSTERLINGRIDGE98_</v>
          </cell>
          <cell r="C1324" t="str">
            <v>HDC1</v>
          </cell>
          <cell r="D1324"/>
          <cell r="E1324"/>
          <cell r="F1324"/>
          <cell r="G1324" t="str">
            <v>S/101678/CN/AF1UI-1</v>
          </cell>
          <cell r="H1324"/>
          <cell r="I1324"/>
          <cell r="J1324"/>
          <cell r="K1324">
            <v>100</v>
          </cell>
          <cell r="L1324" t="str">
            <v>010</v>
          </cell>
          <cell r="M1324" t="str">
            <v>2009</v>
          </cell>
          <cell r="N1324" t="str">
            <v>0003</v>
          </cell>
          <cell r="O1324" t="str">
            <v>1017</v>
          </cell>
          <cell r="P1324" t="str">
            <v>1101120</v>
          </cell>
          <cell r="Q1324" t="str">
            <v>0003</v>
          </cell>
          <cell r="R1324" t="str">
            <v>1070</v>
          </cell>
        </row>
        <row r="1325">
          <cell r="A1325">
            <v>48711023</v>
          </cell>
          <cell r="B1325" t="str">
            <v>SDUG_VILLAGESOFSTERLINGRIDGE98_</v>
          </cell>
          <cell r="C1325" t="str">
            <v>HDC1</v>
          </cell>
          <cell r="D1325"/>
          <cell r="E1325"/>
          <cell r="F1325"/>
          <cell r="G1325" t="str">
            <v>S/101678/CN/AF1UI-1</v>
          </cell>
          <cell r="H1325"/>
          <cell r="I1325"/>
          <cell r="J1325"/>
          <cell r="K1325">
            <v>100</v>
          </cell>
          <cell r="L1325" t="str">
            <v>010</v>
          </cell>
          <cell r="M1325" t="str">
            <v>2009</v>
          </cell>
          <cell r="N1325" t="str">
            <v>0003</v>
          </cell>
          <cell r="O1325" t="str">
            <v>1017</v>
          </cell>
          <cell r="P1325" t="str">
            <v>1101120</v>
          </cell>
          <cell r="Q1325" t="str">
            <v>0003</v>
          </cell>
          <cell r="R1325" t="str">
            <v>1070</v>
          </cell>
        </row>
        <row r="1326">
          <cell r="A1326">
            <v>48711023</v>
          </cell>
          <cell r="B1326" t="str">
            <v>SDUG_VILLAGESOFSTERLINGRIDGE98_</v>
          </cell>
          <cell r="C1326" t="str">
            <v>HDC1</v>
          </cell>
          <cell r="D1326"/>
          <cell r="E1326"/>
          <cell r="F1326"/>
          <cell r="G1326" t="str">
            <v>S/101678/CN/AF1UI-1</v>
          </cell>
          <cell r="H1326"/>
          <cell r="I1326"/>
          <cell r="J1326"/>
          <cell r="K1326">
            <v>100</v>
          </cell>
          <cell r="L1326" t="str">
            <v>009</v>
          </cell>
          <cell r="M1326" t="str">
            <v>2009</v>
          </cell>
          <cell r="N1326" t="str">
            <v>0003</v>
          </cell>
          <cell r="O1326" t="str">
            <v>1017</v>
          </cell>
          <cell r="P1326" t="str">
            <v>1101120</v>
          </cell>
          <cell r="Q1326" t="str">
            <v>0003</v>
          </cell>
          <cell r="R1326" t="str">
            <v>1070</v>
          </cell>
        </row>
        <row r="1327">
          <cell r="A1327">
            <v>48725142</v>
          </cell>
          <cell r="B1327" t="str">
            <v>NEW - 750 KVA, 252' CABLE, TP0904SOX</v>
          </cell>
          <cell r="C1327" t="str">
            <v>HXC1</v>
          </cell>
          <cell r="D1327"/>
          <cell r="E1327"/>
          <cell r="F1327"/>
          <cell r="G1327" t="str">
            <v>S/101762/CN/CF1R-I-2</v>
          </cell>
          <cell r="H1327"/>
          <cell r="I1327"/>
          <cell r="J1327"/>
          <cell r="K1327">
            <v>100</v>
          </cell>
          <cell r="L1327" t="str">
            <v>006</v>
          </cell>
          <cell r="M1327" t="str">
            <v>2009</v>
          </cell>
          <cell r="N1327" t="str">
            <v>0003</v>
          </cell>
          <cell r="O1327" t="str">
            <v>1008</v>
          </cell>
          <cell r="P1327" t="str">
            <v>1101245</v>
          </cell>
          <cell r="Q1327" t="str">
            <v>0003</v>
          </cell>
          <cell r="R1327" t="str">
            <v>1070</v>
          </cell>
        </row>
        <row r="1328">
          <cell r="A1328">
            <v>48725142</v>
          </cell>
          <cell r="B1328" t="str">
            <v>NEW - 750 KVA, 252' CABLE, TP0904SOX</v>
          </cell>
          <cell r="C1328" t="str">
            <v>HXC1</v>
          </cell>
          <cell r="D1328"/>
          <cell r="E1328"/>
          <cell r="F1328"/>
          <cell r="G1328" t="str">
            <v>S/101762/CN/CF1R-I-2</v>
          </cell>
          <cell r="H1328"/>
          <cell r="I1328"/>
          <cell r="J1328"/>
          <cell r="K1328">
            <v>100</v>
          </cell>
          <cell r="L1328" t="str">
            <v>007</v>
          </cell>
          <cell r="M1328" t="str">
            <v>2009</v>
          </cell>
          <cell r="N1328" t="str">
            <v>0003</v>
          </cell>
          <cell r="O1328" t="str">
            <v>1008</v>
          </cell>
          <cell r="P1328" t="str">
            <v>1101245</v>
          </cell>
          <cell r="Q1328" t="str">
            <v>0003</v>
          </cell>
          <cell r="R1328" t="str">
            <v>1070</v>
          </cell>
        </row>
        <row r="1329">
          <cell r="A1329">
            <v>48725142</v>
          </cell>
          <cell r="B1329" t="str">
            <v>NEW - 750 KVA, 252' CABLE, TP0904SOX</v>
          </cell>
          <cell r="C1329" t="str">
            <v>HXC1</v>
          </cell>
          <cell r="D1329"/>
          <cell r="E1329"/>
          <cell r="F1329"/>
          <cell r="G1329" t="str">
            <v>S/101762/CN/CF1R-I-2</v>
          </cell>
          <cell r="H1329"/>
          <cell r="I1329"/>
          <cell r="J1329"/>
          <cell r="K1329">
            <v>100</v>
          </cell>
          <cell r="L1329" t="str">
            <v>008</v>
          </cell>
          <cell r="M1329" t="str">
            <v>2009</v>
          </cell>
          <cell r="N1329" t="str">
            <v>0003</v>
          </cell>
          <cell r="O1329" t="str">
            <v>1008</v>
          </cell>
          <cell r="P1329" t="str">
            <v>1101245</v>
          </cell>
          <cell r="Q1329" t="str">
            <v>0003</v>
          </cell>
          <cell r="R1329" t="str">
            <v>1070</v>
          </cell>
        </row>
        <row r="1330">
          <cell r="A1330">
            <v>48725142</v>
          </cell>
          <cell r="B1330" t="str">
            <v>NEW - 750 KVA, 252' CABLE, TP0904SOX</v>
          </cell>
          <cell r="C1330" t="str">
            <v>HXC1</v>
          </cell>
          <cell r="D1330"/>
          <cell r="E1330"/>
          <cell r="F1330"/>
          <cell r="G1330" t="str">
            <v>S/101762/CN/CF1R-I-2</v>
          </cell>
          <cell r="H1330"/>
          <cell r="I1330"/>
          <cell r="J1330"/>
          <cell r="K1330">
            <v>100</v>
          </cell>
          <cell r="L1330" t="str">
            <v>008</v>
          </cell>
          <cell r="M1330" t="str">
            <v>2009</v>
          </cell>
          <cell r="N1330" t="str">
            <v>0003</v>
          </cell>
          <cell r="O1330" t="str">
            <v>1008</v>
          </cell>
          <cell r="P1330" t="str">
            <v>1101245</v>
          </cell>
          <cell r="Q1330" t="str">
            <v>0003</v>
          </cell>
          <cell r="R1330" t="str">
            <v>1070</v>
          </cell>
        </row>
        <row r="1331">
          <cell r="A1331">
            <v>48725142</v>
          </cell>
          <cell r="B1331" t="str">
            <v>NEW - 750 KVA, 252' CABLE, TP0904SOX</v>
          </cell>
          <cell r="C1331" t="str">
            <v>HXC1</v>
          </cell>
          <cell r="D1331"/>
          <cell r="E1331"/>
          <cell r="F1331"/>
          <cell r="G1331" t="str">
            <v>S/101762/CN/CF1R-I-2</v>
          </cell>
          <cell r="H1331"/>
          <cell r="I1331"/>
          <cell r="J1331"/>
          <cell r="K1331">
            <v>100</v>
          </cell>
          <cell r="L1331" t="str">
            <v>007</v>
          </cell>
          <cell r="M1331" t="str">
            <v>2009</v>
          </cell>
          <cell r="N1331" t="str">
            <v>0003</v>
          </cell>
          <cell r="O1331" t="str">
            <v>1008</v>
          </cell>
          <cell r="P1331" t="str">
            <v>1101245</v>
          </cell>
          <cell r="Q1331" t="str">
            <v>0003</v>
          </cell>
          <cell r="R1331" t="str">
            <v>1070</v>
          </cell>
        </row>
        <row r="1332">
          <cell r="A1332">
            <v>48730950</v>
          </cell>
          <cell r="B1332" t="str">
            <v>CYFAIR- Install 8th 35KV Feeder IFDN</v>
          </cell>
          <cell r="C1332" t="str">
            <v>HSC2</v>
          </cell>
          <cell r="D1332"/>
          <cell r="E1332"/>
          <cell r="F1332"/>
          <cell r="G1332" t="str">
            <v>HLP/00/0649/SB/C</v>
          </cell>
          <cell r="H1332"/>
          <cell r="I1332"/>
          <cell r="J1332"/>
          <cell r="K1332">
            <v>100</v>
          </cell>
          <cell r="L1332" t="str">
            <v>005</v>
          </cell>
          <cell r="M1332" t="str">
            <v>2009</v>
          </cell>
          <cell r="N1332" t="str">
            <v>0003</v>
          </cell>
          <cell r="O1332" t="str">
            <v>1002</v>
          </cell>
          <cell r="P1332" t="str">
            <v>1101000</v>
          </cell>
          <cell r="Q1332" t="str">
            <v>0003</v>
          </cell>
          <cell r="R1332" t="str">
            <v>1070</v>
          </cell>
        </row>
        <row r="1333">
          <cell r="A1333">
            <v>48730950</v>
          </cell>
          <cell r="B1333" t="str">
            <v>CYFAIR- Install 8th 35KV Feeder IFDN</v>
          </cell>
          <cell r="C1333" t="str">
            <v>HSC2</v>
          </cell>
          <cell r="D1333"/>
          <cell r="E1333"/>
          <cell r="F1333"/>
          <cell r="G1333" t="str">
            <v>HLP/00/0649/SB/C</v>
          </cell>
          <cell r="H1333"/>
          <cell r="I1333"/>
          <cell r="J1333"/>
          <cell r="K1333">
            <v>100</v>
          </cell>
          <cell r="L1333" t="str">
            <v>005</v>
          </cell>
          <cell r="M1333" t="str">
            <v>2009</v>
          </cell>
          <cell r="N1333" t="str">
            <v>0003</v>
          </cell>
          <cell r="O1333" t="str">
            <v>1002</v>
          </cell>
          <cell r="P1333" t="str">
            <v>1101000</v>
          </cell>
          <cell r="Q1333" t="str">
            <v>0003</v>
          </cell>
          <cell r="R1333" t="str">
            <v>1070</v>
          </cell>
        </row>
        <row r="1334">
          <cell r="A1334">
            <v>48730950</v>
          </cell>
          <cell r="B1334" t="str">
            <v>CYFAIR- Install 8th 35KV Feeder IFDN</v>
          </cell>
          <cell r="C1334" t="str">
            <v>HSC2</v>
          </cell>
          <cell r="D1334"/>
          <cell r="E1334"/>
          <cell r="F1334"/>
          <cell r="G1334" t="str">
            <v>HLP/00/0649/SB/C</v>
          </cell>
          <cell r="H1334"/>
          <cell r="I1334"/>
          <cell r="J1334"/>
          <cell r="K1334">
            <v>100</v>
          </cell>
          <cell r="L1334" t="str">
            <v>008</v>
          </cell>
          <cell r="M1334" t="str">
            <v>2009</v>
          </cell>
          <cell r="N1334" t="str">
            <v>0003</v>
          </cell>
          <cell r="O1334" t="str">
            <v>1002</v>
          </cell>
          <cell r="P1334" t="str">
            <v>1101000</v>
          </cell>
          <cell r="Q1334" t="str">
            <v>0003</v>
          </cell>
          <cell r="R1334" t="str">
            <v>1070</v>
          </cell>
        </row>
        <row r="1335">
          <cell r="A1335">
            <v>48730950</v>
          </cell>
          <cell r="B1335" t="str">
            <v>CYFAIR- Install 8th 35KV Feeder IFDN</v>
          </cell>
          <cell r="C1335" t="str">
            <v>HSC2</v>
          </cell>
          <cell r="D1335"/>
          <cell r="E1335"/>
          <cell r="F1335"/>
          <cell r="G1335" t="str">
            <v>HLP/00/0649/SB/C</v>
          </cell>
          <cell r="H1335"/>
          <cell r="I1335"/>
          <cell r="J1335"/>
          <cell r="K1335">
            <v>100</v>
          </cell>
          <cell r="L1335" t="str">
            <v>008</v>
          </cell>
          <cell r="M1335" t="str">
            <v>2009</v>
          </cell>
          <cell r="N1335" t="str">
            <v>0003</v>
          </cell>
          <cell r="O1335" t="str">
            <v>1002</v>
          </cell>
          <cell r="P1335" t="str">
            <v>1101000</v>
          </cell>
          <cell r="Q1335" t="str">
            <v>0003</v>
          </cell>
          <cell r="R1335" t="str">
            <v>1070</v>
          </cell>
        </row>
        <row r="1336">
          <cell r="A1336">
            <v>48730950</v>
          </cell>
          <cell r="B1336" t="str">
            <v>CYFAIR- Install 8th 35KV Feeder IFDN</v>
          </cell>
          <cell r="C1336" t="str">
            <v>HSC2</v>
          </cell>
          <cell r="D1336"/>
          <cell r="E1336"/>
          <cell r="F1336"/>
          <cell r="G1336" t="str">
            <v>HLP/00/0649/SB/C</v>
          </cell>
          <cell r="H1336"/>
          <cell r="I1336"/>
          <cell r="J1336"/>
          <cell r="K1336">
            <v>100</v>
          </cell>
          <cell r="L1336" t="str">
            <v>005</v>
          </cell>
          <cell r="M1336" t="str">
            <v>2009</v>
          </cell>
          <cell r="N1336" t="str">
            <v>0003</v>
          </cell>
          <cell r="O1336" t="str">
            <v>1002</v>
          </cell>
          <cell r="P1336" t="str">
            <v>1101000</v>
          </cell>
          <cell r="Q1336" t="str">
            <v>0003</v>
          </cell>
          <cell r="R1336" t="str">
            <v>1070</v>
          </cell>
        </row>
        <row r="1337">
          <cell r="A1337">
            <v>48735892</v>
          </cell>
          <cell r="B1337" t="str">
            <v>DDPU_08_GZ43_E08164_EAGLES LANDING 7</v>
          </cell>
          <cell r="C1337" t="str">
            <v>HDC2</v>
          </cell>
          <cell r="D1337"/>
          <cell r="E1337"/>
          <cell r="F1337"/>
          <cell r="G1337" t="str">
            <v>S/101675/CN/AF2AI</v>
          </cell>
          <cell r="H1337"/>
          <cell r="I1337"/>
          <cell r="J1337"/>
          <cell r="K1337">
            <v>100</v>
          </cell>
          <cell r="L1337" t="str">
            <v>008</v>
          </cell>
          <cell r="M1337" t="str">
            <v>2009</v>
          </cell>
          <cell r="N1337" t="str">
            <v>0003</v>
          </cell>
          <cell r="O1337" t="str">
            <v>1021</v>
          </cell>
          <cell r="P1337" t="str">
            <v>1101110</v>
          </cell>
          <cell r="Q1337" t="str">
            <v>0003</v>
          </cell>
          <cell r="R1337" t="str">
            <v>1070</v>
          </cell>
        </row>
        <row r="1338">
          <cell r="A1338">
            <v>48735892</v>
          </cell>
          <cell r="B1338" t="str">
            <v>DDPU_08_GZ43_E08164_EAGLES LANDING 7</v>
          </cell>
          <cell r="C1338" t="str">
            <v>HDC2</v>
          </cell>
          <cell r="D1338"/>
          <cell r="E1338"/>
          <cell r="F1338"/>
          <cell r="G1338" t="str">
            <v>S/101675/CN/AF2AI</v>
          </cell>
          <cell r="H1338"/>
          <cell r="I1338"/>
          <cell r="J1338"/>
          <cell r="K1338">
            <v>100</v>
          </cell>
          <cell r="L1338" t="str">
            <v>008</v>
          </cell>
          <cell r="M1338" t="str">
            <v>2009</v>
          </cell>
          <cell r="N1338" t="str">
            <v>0003</v>
          </cell>
          <cell r="O1338" t="str">
            <v>1021</v>
          </cell>
          <cell r="P1338" t="str">
            <v>1101110</v>
          </cell>
          <cell r="Q1338" t="str">
            <v>0003</v>
          </cell>
          <cell r="R1338" t="str">
            <v>1070</v>
          </cell>
        </row>
        <row r="1339">
          <cell r="A1339">
            <v>48735892</v>
          </cell>
          <cell r="B1339" t="str">
            <v>DDPU_08_GZ43_E08164_EAGLES LANDING 7</v>
          </cell>
          <cell r="C1339" t="str">
            <v>HDC2</v>
          </cell>
          <cell r="D1339"/>
          <cell r="E1339"/>
          <cell r="F1339"/>
          <cell r="G1339" t="str">
            <v>S/101675/CN/AF2AI</v>
          </cell>
          <cell r="H1339"/>
          <cell r="I1339"/>
          <cell r="J1339"/>
          <cell r="K1339">
            <v>100</v>
          </cell>
          <cell r="L1339" t="str">
            <v>008</v>
          </cell>
          <cell r="M1339" t="str">
            <v>2009</v>
          </cell>
          <cell r="N1339" t="str">
            <v>0003</v>
          </cell>
          <cell r="O1339" t="str">
            <v>1021</v>
          </cell>
          <cell r="P1339" t="str">
            <v>1101110</v>
          </cell>
          <cell r="Q1339" t="str">
            <v>0003</v>
          </cell>
          <cell r="R1339" t="str">
            <v>1070</v>
          </cell>
        </row>
        <row r="1340">
          <cell r="A1340">
            <v>48735892</v>
          </cell>
          <cell r="B1340" t="str">
            <v>DDPU_08_GZ43_E08164_EAGLES LANDING 7</v>
          </cell>
          <cell r="C1340" t="str">
            <v>HDC2</v>
          </cell>
          <cell r="D1340"/>
          <cell r="E1340"/>
          <cell r="F1340"/>
          <cell r="G1340" t="str">
            <v>S/101675/CN/AF2AI</v>
          </cell>
          <cell r="H1340"/>
          <cell r="I1340"/>
          <cell r="J1340"/>
          <cell r="K1340">
            <v>70</v>
          </cell>
          <cell r="L1340" t="str">
            <v>008</v>
          </cell>
          <cell r="M1340" t="str">
            <v>2009</v>
          </cell>
          <cell r="N1340" t="str">
            <v>0003</v>
          </cell>
          <cell r="O1340" t="str">
            <v>1021</v>
          </cell>
          <cell r="P1340" t="str">
            <v>1101110</v>
          </cell>
          <cell r="Q1340" t="str">
            <v>0003</v>
          </cell>
          <cell r="R1340" t="str">
            <v>1070</v>
          </cell>
        </row>
        <row r="1341">
          <cell r="A1341">
            <v>48735892</v>
          </cell>
          <cell r="B1341" t="str">
            <v>DDPU_08_GZ43_E08164_EAGLES LANDING 7</v>
          </cell>
          <cell r="C1341" t="str">
            <v>HDC2</v>
          </cell>
          <cell r="D1341"/>
          <cell r="E1341"/>
          <cell r="F1341"/>
          <cell r="G1341" t="str">
            <v>S/101675/CN/AF2AR-1</v>
          </cell>
          <cell r="H1341"/>
          <cell r="I1341"/>
          <cell r="J1341"/>
          <cell r="K1341">
            <v>30</v>
          </cell>
          <cell r="L1341" t="str">
            <v>008</v>
          </cell>
          <cell r="M1341" t="str">
            <v>2009</v>
          </cell>
          <cell r="N1341" t="str">
            <v>0003</v>
          </cell>
          <cell r="O1341" t="str">
            <v>1021</v>
          </cell>
          <cell r="P1341" t="str">
            <v>1101110</v>
          </cell>
          <cell r="Q1341" t="str">
            <v>0003</v>
          </cell>
          <cell r="R1341" t="str">
            <v>1070</v>
          </cell>
        </row>
        <row r="1342">
          <cell r="A1342">
            <v>48737420</v>
          </cell>
          <cell r="B1342" t="str">
            <v>CUST_PERM SVCS_OUTPARCEL C</v>
          </cell>
          <cell r="C1342" t="str">
            <v>HDC1</v>
          </cell>
          <cell r="D1342"/>
          <cell r="E1342"/>
          <cell r="F1342"/>
          <cell r="G1342" t="str">
            <v>S/101566/CN/AF1HI-3</v>
          </cell>
          <cell r="H1342"/>
          <cell r="I1342"/>
          <cell r="J1342"/>
          <cell r="K1342">
            <v>100</v>
          </cell>
          <cell r="L1342" t="str">
            <v>001</v>
          </cell>
          <cell r="M1342" t="str">
            <v>2009</v>
          </cell>
          <cell r="N1342" t="str">
            <v>0003</v>
          </cell>
          <cell r="O1342" t="str">
            <v>1007</v>
          </cell>
          <cell r="P1342" t="str">
            <v>1101240</v>
          </cell>
          <cell r="Q1342" t="str">
            <v>0003</v>
          </cell>
          <cell r="R1342" t="str">
            <v>1070</v>
          </cell>
        </row>
        <row r="1343">
          <cell r="A1343">
            <v>48737420</v>
          </cell>
          <cell r="B1343" t="str">
            <v>CUST_PERM SVCS_OUTPARCEL C</v>
          </cell>
          <cell r="C1343" t="str">
            <v>HDC1</v>
          </cell>
          <cell r="D1343"/>
          <cell r="E1343"/>
          <cell r="F1343"/>
          <cell r="G1343" t="str">
            <v>S/101566/CN/AF1HI-3</v>
          </cell>
          <cell r="H1343"/>
          <cell r="I1343"/>
          <cell r="J1343"/>
          <cell r="K1343">
            <v>100</v>
          </cell>
          <cell r="L1343" t="str">
            <v>002</v>
          </cell>
          <cell r="M1343" t="str">
            <v>2009</v>
          </cell>
          <cell r="N1343" t="str">
            <v>0003</v>
          </cell>
          <cell r="O1343" t="str">
            <v>1007</v>
          </cell>
          <cell r="P1343" t="str">
            <v>1101240</v>
          </cell>
          <cell r="Q1343" t="str">
            <v>0003</v>
          </cell>
          <cell r="R1343" t="str">
            <v>1070</v>
          </cell>
        </row>
        <row r="1344">
          <cell r="A1344">
            <v>48737420</v>
          </cell>
          <cell r="B1344" t="str">
            <v>CUST_PERM SVCS_OUTPARCEL C</v>
          </cell>
          <cell r="C1344" t="str">
            <v>HDC1</v>
          </cell>
          <cell r="D1344"/>
          <cell r="E1344"/>
          <cell r="F1344"/>
          <cell r="G1344" t="str">
            <v>S/101566/CN/AF1HI-3</v>
          </cell>
          <cell r="H1344"/>
          <cell r="I1344"/>
          <cell r="J1344"/>
          <cell r="K1344">
            <v>100</v>
          </cell>
          <cell r="L1344" t="str">
            <v>002</v>
          </cell>
          <cell r="M1344" t="str">
            <v>2009</v>
          </cell>
          <cell r="N1344" t="str">
            <v>0003</v>
          </cell>
          <cell r="O1344" t="str">
            <v>1007</v>
          </cell>
          <cell r="P1344" t="str">
            <v>1101240</v>
          </cell>
          <cell r="Q1344" t="str">
            <v>0003</v>
          </cell>
          <cell r="R1344" t="str">
            <v>1070</v>
          </cell>
        </row>
        <row r="1345">
          <cell r="A1345">
            <v>48737420</v>
          </cell>
          <cell r="B1345" t="str">
            <v>CUST_PERM SVCS_OUTPARCEL C</v>
          </cell>
          <cell r="C1345" t="str">
            <v>HDC1</v>
          </cell>
          <cell r="D1345"/>
          <cell r="E1345"/>
          <cell r="F1345"/>
          <cell r="G1345" t="str">
            <v>S/101566/CN/AF1HI-3</v>
          </cell>
          <cell r="H1345"/>
          <cell r="I1345"/>
          <cell r="J1345"/>
          <cell r="K1345">
            <v>100</v>
          </cell>
          <cell r="L1345" t="str">
            <v>002</v>
          </cell>
          <cell r="M1345" t="str">
            <v>2009</v>
          </cell>
          <cell r="N1345" t="str">
            <v>0003</v>
          </cell>
          <cell r="O1345" t="str">
            <v>1007</v>
          </cell>
          <cell r="P1345" t="str">
            <v>1101240</v>
          </cell>
          <cell r="Q1345" t="str">
            <v>0003</v>
          </cell>
          <cell r="R1345" t="str">
            <v>1070</v>
          </cell>
        </row>
        <row r="1346">
          <cell r="A1346">
            <v>48737728</v>
          </cell>
          <cell r="B1346" t="str">
            <v>NEW 2500 KVA PMT 154' TP 0904 SOX</v>
          </cell>
          <cell r="C1346" t="str">
            <v>HXC1</v>
          </cell>
          <cell r="D1346"/>
          <cell r="E1346"/>
          <cell r="F1346"/>
          <cell r="G1346" t="str">
            <v>S/101762/CN/CF1R-I-2</v>
          </cell>
          <cell r="H1346"/>
          <cell r="I1346"/>
          <cell r="J1346"/>
          <cell r="K1346">
            <v>100</v>
          </cell>
          <cell r="L1346" t="str">
            <v>005</v>
          </cell>
          <cell r="M1346" t="str">
            <v>2009</v>
          </cell>
          <cell r="N1346" t="str">
            <v>0003</v>
          </cell>
          <cell r="O1346" t="str">
            <v>1008</v>
          </cell>
          <cell r="P1346" t="str">
            <v>1101245</v>
          </cell>
          <cell r="Q1346" t="str">
            <v>0003</v>
          </cell>
          <cell r="R1346" t="str">
            <v>1070</v>
          </cell>
        </row>
        <row r="1347">
          <cell r="A1347">
            <v>48737728</v>
          </cell>
          <cell r="B1347" t="str">
            <v>NEW 2500 KVA PMT 154' TP 0904 SOX</v>
          </cell>
          <cell r="C1347" t="str">
            <v>HXC1</v>
          </cell>
          <cell r="D1347"/>
          <cell r="E1347"/>
          <cell r="F1347"/>
          <cell r="G1347" t="str">
            <v>S/101762/CN/CF1R-I-2</v>
          </cell>
          <cell r="H1347"/>
          <cell r="I1347"/>
          <cell r="J1347"/>
          <cell r="K1347">
            <v>100</v>
          </cell>
          <cell r="L1347" t="str">
            <v>006</v>
          </cell>
          <cell r="M1347" t="str">
            <v>2009</v>
          </cell>
          <cell r="N1347" t="str">
            <v>0003</v>
          </cell>
          <cell r="O1347" t="str">
            <v>1008</v>
          </cell>
          <cell r="P1347" t="str">
            <v>1101245</v>
          </cell>
          <cell r="Q1347" t="str">
            <v>0003</v>
          </cell>
          <cell r="R1347" t="str">
            <v>1070</v>
          </cell>
        </row>
        <row r="1348">
          <cell r="A1348">
            <v>48737728</v>
          </cell>
          <cell r="B1348" t="str">
            <v>NEW 2500 KVA PMT 154' TP 0904 SOX</v>
          </cell>
          <cell r="C1348" t="str">
            <v>HXC1</v>
          </cell>
          <cell r="D1348"/>
          <cell r="E1348"/>
          <cell r="F1348"/>
          <cell r="G1348" t="str">
            <v>S/101762/CN/CF1R-I-2</v>
          </cell>
          <cell r="H1348"/>
          <cell r="I1348"/>
          <cell r="J1348"/>
          <cell r="K1348">
            <v>100</v>
          </cell>
          <cell r="L1348" t="str">
            <v>008</v>
          </cell>
          <cell r="M1348" t="str">
            <v>2009</v>
          </cell>
          <cell r="N1348" t="str">
            <v>0003</v>
          </cell>
          <cell r="O1348" t="str">
            <v>1008</v>
          </cell>
          <cell r="P1348" t="str">
            <v>1101245</v>
          </cell>
          <cell r="Q1348" t="str">
            <v>0003</v>
          </cell>
          <cell r="R1348" t="str">
            <v>1070</v>
          </cell>
        </row>
        <row r="1349">
          <cell r="A1349">
            <v>48737728</v>
          </cell>
          <cell r="B1349" t="str">
            <v>NEW 2500 KVA PMT 154' TP 0904 SOX</v>
          </cell>
          <cell r="C1349" t="str">
            <v>HXC1</v>
          </cell>
          <cell r="D1349"/>
          <cell r="E1349"/>
          <cell r="F1349"/>
          <cell r="G1349" t="str">
            <v>S/101762/CN/CF1R-I-2</v>
          </cell>
          <cell r="H1349"/>
          <cell r="I1349"/>
          <cell r="J1349"/>
          <cell r="K1349">
            <v>100</v>
          </cell>
          <cell r="L1349" t="str">
            <v>008</v>
          </cell>
          <cell r="M1349" t="str">
            <v>2009</v>
          </cell>
          <cell r="N1349" t="str">
            <v>0003</v>
          </cell>
          <cell r="O1349" t="str">
            <v>1008</v>
          </cell>
          <cell r="P1349" t="str">
            <v>1101245</v>
          </cell>
          <cell r="Q1349" t="str">
            <v>0003</v>
          </cell>
          <cell r="R1349" t="str">
            <v>1070</v>
          </cell>
        </row>
        <row r="1350">
          <cell r="A1350">
            <v>48737728</v>
          </cell>
          <cell r="B1350" t="str">
            <v>NEW 2500 KVA PMT 154' TP 0904 SOX</v>
          </cell>
          <cell r="C1350" t="str">
            <v>HXC1</v>
          </cell>
          <cell r="D1350"/>
          <cell r="E1350"/>
          <cell r="F1350"/>
          <cell r="G1350" t="str">
            <v>S/101762/CN/CF1R-I-2</v>
          </cell>
          <cell r="H1350"/>
          <cell r="I1350"/>
          <cell r="J1350"/>
          <cell r="K1350">
            <v>100</v>
          </cell>
          <cell r="L1350" t="str">
            <v>006</v>
          </cell>
          <cell r="M1350" t="str">
            <v>2009</v>
          </cell>
          <cell r="N1350" t="str">
            <v>0003</v>
          </cell>
          <cell r="O1350" t="str">
            <v>1008</v>
          </cell>
          <cell r="P1350" t="str">
            <v>1101245</v>
          </cell>
          <cell r="Q1350" t="str">
            <v>0003</v>
          </cell>
          <cell r="R1350" t="str">
            <v>1070</v>
          </cell>
        </row>
        <row r="1351">
          <cell r="A1351">
            <v>48750925</v>
          </cell>
          <cell r="B1351" t="str">
            <v>NEW PMT, 2000KVA , 4160V, TEMP 0902OSX</v>
          </cell>
          <cell r="C1351" t="str">
            <v>HXC1</v>
          </cell>
          <cell r="D1351"/>
          <cell r="E1351"/>
          <cell r="F1351"/>
          <cell r="G1351" t="str">
            <v>S/101762/CN/CF1R-I-2</v>
          </cell>
          <cell r="H1351"/>
          <cell r="I1351"/>
          <cell r="J1351"/>
          <cell r="K1351">
            <v>100</v>
          </cell>
          <cell r="L1351" t="str">
            <v>002</v>
          </cell>
          <cell r="M1351" t="str">
            <v>2009</v>
          </cell>
          <cell r="N1351" t="str">
            <v>0003</v>
          </cell>
          <cell r="O1351" t="str">
            <v>1008</v>
          </cell>
          <cell r="P1351" t="str">
            <v>1101245</v>
          </cell>
          <cell r="Q1351" t="str">
            <v>0003</v>
          </cell>
          <cell r="R1351" t="str">
            <v>1070</v>
          </cell>
        </row>
        <row r="1352">
          <cell r="A1352">
            <v>48750925</v>
          </cell>
          <cell r="B1352" t="str">
            <v>NEW PMT, 2000KVA , 4160V, TEMP 0902OSX</v>
          </cell>
          <cell r="C1352" t="str">
            <v>HXC1</v>
          </cell>
          <cell r="D1352"/>
          <cell r="E1352"/>
          <cell r="F1352"/>
          <cell r="G1352" t="str">
            <v>S/101762/CN/CF1R-I-2</v>
          </cell>
          <cell r="H1352"/>
          <cell r="I1352"/>
          <cell r="J1352"/>
          <cell r="K1352">
            <v>100</v>
          </cell>
          <cell r="L1352" t="str">
            <v>003</v>
          </cell>
          <cell r="M1352" t="str">
            <v>2009</v>
          </cell>
          <cell r="N1352" t="str">
            <v>0003</v>
          </cell>
          <cell r="O1352" t="str">
            <v>1008</v>
          </cell>
          <cell r="P1352" t="str">
            <v>1101245</v>
          </cell>
          <cell r="Q1352" t="str">
            <v>0003</v>
          </cell>
          <cell r="R1352" t="str">
            <v>1070</v>
          </cell>
        </row>
        <row r="1353">
          <cell r="A1353">
            <v>48750925</v>
          </cell>
          <cell r="B1353" t="str">
            <v>NEW PMT, 2000KVA , 4160V, TEMP 0902OSX</v>
          </cell>
          <cell r="C1353" t="str">
            <v>HXC1</v>
          </cell>
          <cell r="D1353"/>
          <cell r="E1353"/>
          <cell r="F1353"/>
          <cell r="G1353" t="str">
            <v>S/101762/CN/CF1R-I-2</v>
          </cell>
          <cell r="H1353"/>
          <cell r="I1353"/>
          <cell r="J1353"/>
          <cell r="K1353">
            <v>100</v>
          </cell>
          <cell r="L1353" t="str">
            <v>003</v>
          </cell>
          <cell r="M1353" t="str">
            <v>2009</v>
          </cell>
          <cell r="N1353" t="str">
            <v>0003</v>
          </cell>
          <cell r="O1353" t="str">
            <v>1008</v>
          </cell>
          <cell r="P1353" t="str">
            <v>1101245</v>
          </cell>
          <cell r="Q1353" t="str">
            <v>0003</v>
          </cell>
          <cell r="R1353" t="str">
            <v>1070</v>
          </cell>
        </row>
        <row r="1354">
          <cell r="A1354">
            <v>48750925</v>
          </cell>
          <cell r="B1354" t="str">
            <v>NEW PMT, 2000KVA , 4160V, TEMP 0902OSX</v>
          </cell>
          <cell r="C1354" t="str">
            <v>HXC1</v>
          </cell>
          <cell r="D1354"/>
          <cell r="E1354"/>
          <cell r="F1354"/>
          <cell r="G1354" t="str">
            <v>S/101762/CN/CF1R-I-2</v>
          </cell>
          <cell r="H1354"/>
          <cell r="I1354"/>
          <cell r="J1354"/>
          <cell r="K1354">
            <v>100</v>
          </cell>
          <cell r="L1354" t="str">
            <v>003</v>
          </cell>
          <cell r="M1354" t="str">
            <v>2009</v>
          </cell>
          <cell r="N1354" t="str">
            <v>0003</v>
          </cell>
          <cell r="O1354" t="str">
            <v>1008</v>
          </cell>
          <cell r="P1354" t="str">
            <v>1101245</v>
          </cell>
          <cell r="Q1354" t="str">
            <v>0003</v>
          </cell>
          <cell r="R1354" t="str">
            <v>1070</v>
          </cell>
        </row>
        <row r="1355">
          <cell r="A1355">
            <v>48752450</v>
          </cell>
          <cell r="B1355" t="str">
            <v>NEW PMT 300 KVA, 160' 1/0 TP 0909SOX</v>
          </cell>
          <cell r="C1355" t="str">
            <v>HXC1</v>
          </cell>
          <cell r="D1355"/>
          <cell r="E1355"/>
          <cell r="F1355"/>
          <cell r="G1355" t="str">
            <v>S/101762/CN/CF1R-I-2</v>
          </cell>
          <cell r="H1355"/>
          <cell r="I1355"/>
          <cell r="J1355"/>
          <cell r="K1355">
            <v>100</v>
          </cell>
          <cell r="L1355" t="str">
            <v>010</v>
          </cell>
          <cell r="M1355" t="str">
            <v>2009</v>
          </cell>
          <cell r="N1355" t="str">
            <v>0003</v>
          </cell>
          <cell r="O1355" t="str">
            <v>1008</v>
          </cell>
          <cell r="P1355" t="str">
            <v>1101245</v>
          </cell>
          <cell r="Q1355" t="str">
            <v>0003</v>
          </cell>
          <cell r="R1355" t="str">
            <v>1070</v>
          </cell>
        </row>
        <row r="1356">
          <cell r="A1356">
            <v>48752450</v>
          </cell>
          <cell r="B1356" t="str">
            <v>NEW PMT 300 KVA, 160' 1/0 TP 0909SOX</v>
          </cell>
          <cell r="C1356" t="str">
            <v>HXC1</v>
          </cell>
          <cell r="D1356"/>
          <cell r="E1356"/>
          <cell r="F1356"/>
          <cell r="G1356" t="str">
            <v>S/101762/CN/CF1R-I-2</v>
          </cell>
          <cell r="H1356"/>
          <cell r="I1356"/>
          <cell r="J1356"/>
          <cell r="K1356">
            <v>100</v>
          </cell>
          <cell r="L1356" t="str">
            <v>010</v>
          </cell>
          <cell r="M1356" t="str">
            <v>2009</v>
          </cell>
          <cell r="N1356" t="str">
            <v>0003</v>
          </cell>
          <cell r="O1356" t="str">
            <v>1008</v>
          </cell>
          <cell r="P1356" t="str">
            <v>1101245</v>
          </cell>
          <cell r="Q1356" t="str">
            <v>0003</v>
          </cell>
          <cell r="R1356" t="str">
            <v>1070</v>
          </cell>
        </row>
        <row r="1357">
          <cell r="A1357">
            <v>48752450</v>
          </cell>
          <cell r="B1357" t="str">
            <v>NEW PMT 300 KVA, 160' 1/0 TP 0909SOX</v>
          </cell>
          <cell r="C1357" t="str">
            <v>HXC1</v>
          </cell>
          <cell r="D1357"/>
          <cell r="E1357"/>
          <cell r="F1357"/>
          <cell r="G1357" t="str">
            <v>S/101762/CN/CF1R-I-2</v>
          </cell>
          <cell r="H1357"/>
          <cell r="I1357"/>
          <cell r="J1357"/>
          <cell r="K1357">
            <v>100</v>
          </cell>
          <cell r="L1357" t="str">
            <v>010</v>
          </cell>
          <cell r="M1357" t="str">
            <v>2009</v>
          </cell>
          <cell r="N1357" t="str">
            <v>0003</v>
          </cell>
          <cell r="O1357" t="str">
            <v>1008</v>
          </cell>
          <cell r="P1357" t="str">
            <v>1101245</v>
          </cell>
          <cell r="Q1357" t="str">
            <v>0003</v>
          </cell>
          <cell r="R1357" t="str">
            <v>1070</v>
          </cell>
        </row>
        <row r="1358">
          <cell r="A1358">
            <v>48752450</v>
          </cell>
          <cell r="B1358" t="str">
            <v>NEW PMT 300 KVA, 160' 1/0 TP 0909SOX</v>
          </cell>
          <cell r="C1358" t="str">
            <v>HXC1</v>
          </cell>
          <cell r="D1358"/>
          <cell r="E1358"/>
          <cell r="F1358"/>
          <cell r="G1358" t="str">
            <v>S/101762/CN/CF1R-I-2</v>
          </cell>
          <cell r="H1358"/>
          <cell r="I1358"/>
          <cell r="J1358"/>
          <cell r="K1358">
            <v>100</v>
          </cell>
          <cell r="L1358" t="str">
            <v>010</v>
          </cell>
          <cell r="M1358" t="str">
            <v>2009</v>
          </cell>
          <cell r="N1358" t="str">
            <v>0003</v>
          </cell>
          <cell r="O1358" t="str">
            <v>1008</v>
          </cell>
          <cell r="P1358" t="str">
            <v>1101245</v>
          </cell>
          <cell r="Q1358" t="str">
            <v>0003</v>
          </cell>
          <cell r="R1358" t="str">
            <v>1070</v>
          </cell>
        </row>
        <row r="1359">
          <cell r="A1359">
            <v>48752450</v>
          </cell>
          <cell r="B1359" t="str">
            <v>NEW PMT 300 KVA, 160' 1/0 TP 0909SOX</v>
          </cell>
          <cell r="C1359" t="str">
            <v>HXC1</v>
          </cell>
          <cell r="D1359"/>
          <cell r="E1359"/>
          <cell r="F1359"/>
          <cell r="G1359" t="str">
            <v>S/101762/CN/CF1R-I-2</v>
          </cell>
          <cell r="H1359"/>
          <cell r="I1359"/>
          <cell r="J1359"/>
          <cell r="K1359">
            <v>100</v>
          </cell>
          <cell r="L1359" t="str">
            <v>010</v>
          </cell>
          <cell r="M1359" t="str">
            <v>2009</v>
          </cell>
          <cell r="N1359" t="str">
            <v>0003</v>
          </cell>
          <cell r="O1359" t="str">
            <v>1008</v>
          </cell>
          <cell r="P1359" t="str">
            <v>1101245</v>
          </cell>
          <cell r="Q1359" t="str">
            <v>0003</v>
          </cell>
          <cell r="R1359" t="str">
            <v>1070</v>
          </cell>
        </row>
        <row r="1360">
          <cell r="A1360">
            <v>48754727</v>
          </cell>
          <cell r="B1360" t="str">
            <v>CUST_NEWOVHSERVTO GEORGERNCH HS</v>
          </cell>
          <cell r="C1360" t="str">
            <v>HDC1</v>
          </cell>
          <cell r="D1360"/>
          <cell r="E1360"/>
          <cell r="F1360"/>
          <cell r="G1360" t="str">
            <v>S/101530/CN/AF1HI-4</v>
          </cell>
          <cell r="H1360"/>
          <cell r="I1360"/>
          <cell r="J1360"/>
          <cell r="K1360">
            <v>100</v>
          </cell>
          <cell r="L1360" t="str">
            <v>006</v>
          </cell>
          <cell r="M1360" t="str">
            <v>2009</v>
          </cell>
          <cell r="N1360" t="str">
            <v>0003</v>
          </cell>
          <cell r="O1360" t="str">
            <v>1023</v>
          </cell>
          <cell r="P1360" t="str">
            <v>1101210</v>
          </cell>
          <cell r="Q1360" t="str">
            <v>0003</v>
          </cell>
          <cell r="R1360" t="str">
            <v>1070</v>
          </cell>
        </row>
        <row r="1361">
          <cell r="A1361">
            <v>48754727</v>
          </cell>
          <cell r="B1361" t="str">
            <v>CUST_NEWOVHSERVTO GEORGERNCH HS</v>
          </cell>
          <cell r="C1361" t="str">
            <v>HDC1</v>
          </cell>
          <cell r="D1361"/>
          <cell r="E1361"/>
          <cell r="F1361"/>
          <cell r="G1361" t="str">
            <v>S/101530/CN/AF1HI-4</v>
          </cell>
          <cell r="H1361"/>
          <cell r="I1361"/>
          <cell r="J1361"/>
          <cell r="K1361">
            <v>100</v>
          </cell>
          <cell r="L1361" t="str">
            <v>007</v>
          </cell>
          <cell r="M1361" t="str">
            <v>2009</v>
          </cell>
          <cell r="N1361" t="str">
            <v>0003</v>
          </cell>
          <cell r="O1361" t="str">
            <v>1023</v>
          </cell>
          <cell r="P1361" t="str">
            <v>1101210</v>
          </cell>
          <cell r="Q1361" t="str">
            <v>0003</v>
          </cell>
          <cell r="R1361" t="str">
            <v>1070</v>
          </cell>
        </row>
        <row r="1362">
          <cell r="A1362">
            <v>48754727</v>
          </cell>
          <cell r="B1362" t="str">
            <v>CUST_NEWOVHSERVTO GEORGERNCH HS</v>
          </cell>
          <cell r="C1362" t="str">
            <v>HDC1</v>
          </cell>
          <cell r="D1362"/>
          <cell r="E1362"/>
          <cell r="F1362"/>
          <cell r="G1362" t="str">
            <v>S/101530/CN/AF1HI-4</v>
          </cell>
          <cell r="H1362"/>
          <cell r="I1362"/>
          <cell r="J1362"/>
          <cell r="K1362">
            <v>100</v>
          </cell>
          <cell r="L1362" t="str">
            <v>007</v>
          </cell>
          <cell r="M1362" t="str">
            <v>2009</v>
          </cell>
          <cell r="N1362" t="str">
            <v>0003</v>
          </cell>
          <cell r="O1362" t="str">
            <v>1023</v>
          </cell>
          <cell r="P1362" t="str">
            <v>1101210</v>
          </cell>
          <cell r="Q1362" t="str">
            <v>0003</v>
          </cell>
          <cell r="R1362" t="str">
            <v>1070</v>
          </cell>
        </row>
        <row r="1363">
          <cell r="A1363">
            <v>48754727</v>
          </cell>
          <cell r="B1363" t="str">
            <v>CUST_NEWOVHSERVTO GEORGERNCH HS</v>
          </cell>
          <cell r="C1363" t="str">
            <v>HDC1</v>
          </cell>
          <cell r="D1363"/>
          <cell r="E1363"/>
          <cell r="F1363"/>
          <cell r="G1363" t="str">
            <v>S/101530/CN/AF1HI-4</v>
          </cell>
          <cell r="H1363"/>
          <cell r="I1363"/>
          <cell r="J1363"/>
          <cell r="K1363">
            <v>100</v>
          </cell>
          <cell r="L1363" t="str">
            <v>007</v>
          </cell>
          <cell r="M1363" t="str">
            <v>2009</v>
          </cell>
          <cell r="N1363" t="str">
            <v>0003</v>
          </cell>
          <cell r="O1363" t="str">
            <v>1023</v>
          </cell>
          <cell r="P1363" t="str">
            <v>1101210</v>
          </cell>
          <cell r="Q1363" t="str">
            <v>0003</v>
          </cell>
          <cell r="R1363" t="str">
            <v>1070</v>
          </cell>
        </row>
        <row r="1364">
          <cell r="A1364">
            <v>48754727</v>
          </cell>
          <cell r="B1364" t="str">
            <v>CUST_NEWOVHSERVTO GEORGERNCH HS</v>
          </cell>
          <cell r="C1364" t="str">
            <v>HDC1</v>
          </cell>
          <cell r="D1364"/>
          <cell r="E1364"/>
          <cell r="F1364"/>
          <cell r="G1364" t="str">
            <v>S/101530/CN/AF1HI-4</v>
          </cell>
          <cell r="H1364"/>
          <cell r="I1364"/>
          <cell r="J1364"/>
          <cell r="K1364">
            <v>100</v>
          </cell>
          <cell r="L1364" t="str">
            <v>007</v>
          </cell>
          <cell r="M1364" t="str">
            <v>2009</v>
          </cell>
          <cell r="N1364" t="str">
            <v>0003</v>
          </cell>
          <cell r="O1364" t="str">
            <v>1023</v>
          </cell>
          <cell r="P1364" t="str">
            <v>1101210</v>
          </cell>
          <cell r="Q1364" t="str">
            <v>0003</v>
          </cell>
          <cell r="R1364" t="str">
            <v>1070</v>
          </cell>
        </row>
        <row r="1365">
          <cell r="A1365">
            <v>48755437</v>
          </cell>
          <cell r="B1365" t="str">
            <v>NEW PMT 500 KVA, 184' 1/0 AL, TP 0904SOX</v>
          </cell>
          <cell r="C1365" t="str">
            <v>HXC1</v>
          </cell>
          <cell r="D1365"/>
          <cell r="E1365"/>
          <cell r="F1365"/>
          <cell r="G1365" t="str">
            <v>S/101762/CN/CF1R-I-2</v>
          </cell>
          <cell r="H1365"/>
          <cell r="I1365"/>
          <cell r="J1365"/>
          <cell r="K1365">
            <v>100</v>
          </cell>
          <cell r="L1365" t="str">
            <v>005</v>
          </cell>
          <cell r="M1365" t="str">
            <v>2009</v>
          </cell>
          <cell r="N1365" t="str">
            <v>0003</v>
          </cell>
          <cell r="O1365" t="str">
            <v>1008</v>
          </cell>
          <cell r="P1365" t="str">
            <v>1101245</v>
          </cell>
          <cell r="Q1365" t="str">
            <v>0003</v>
          </cell>
          <cell r="R1365" t="str">
            <v>1070</v>
          </cell>
        </row>
        <row r="1366">
          <cell r="A1366">
            <v>48755437</v>
          </cell>
          <cell r="B1366" t="str">
            <v>NEW PMT 500 KVA, 184' 1/0 AL, TP 0904SOX</v>
          </cell>
          <cell r="C1366" t="str">
            <v>HXC1</v>
          </cell>
          <cell r="D1366"/>
          <cell r="E1366"/>
          <cell r="F1366"/>
          <cell r="G1366" t="str">
            <v>S/101762/CN/CF1R-I-2</v>
          </cell>
          <cell r="H1366"/>
          <cell r="I1366"/>
          <cell r="J1366"/>
          <cell r="K1366">
            <v>100</v>
          </cell>
          <cell r="L1366" t="str">
            <v>006</v>
          </cell>
          <cell r="M1366" t="str">
            <v>2009</v>
          </cell>
          <cell r="N1366" t="str">
            <v>0003</v>
          </cell>
          <cell r="O1366" t="str">
            <v>1008</v>
          </cell>
          <cell r="P1366" t="str">
            <v>1101245</v>
          </cell>
          <cell r="Q1366" t="str">
            <v>0003</v>
          </cell>
          <cell r="R1366" t="str">
            <v>1070</v>
          </cell>
        </row>
        <row r="1367">
          <cell r="A1367">
            <v>48755437</v>
          </cell>
          <cell r="B1367" t="str">
            <v>NEW PMT 500 KVA, 184' 1/0 AL, TP 0904SOX</v>
          </cell>
          <cell r="C1367" t="str">
            <v>HXC1</v>
          </cell>
          <cell r="D1367"/>
          <cell r="E1367"/>
          <cell r="F1367"/>
          <cell r="G1367" t="str">
            <v>S/101762/CN/CF1R-I-2</v>
          </cell>
          <cell r="H1367"/>
          <cell r="I1367"/>
          <cell r="J1367"/>
          <cell r="K1367">
            <v>100</v>
          </cell>
          <cell r="L1367" t="str">
            <v>006</v>
          </cell>
          <cell r="M1367" t="str">
            <v>2009</v>
          </cell>
          <cell r="N1367" t="str">
            <v>0003</v>
          </cell>
          <cell r="O1367" t="str">
            <v>1008</v>
          </cell>
          <cell r="P1367" t="str">
            <v>1101245</v>
          </cell>
          <cell r="Q1367" t="str">
            <v>0003</v>
          </cell>
          <cell r="R1367" t="str">
            <v>1070</v>
          </cell>
        </row>
        <row r="1368">
          <cell r="A1368">
            <v>48755437</v>
          </cell>
          <cell r="B1368" t="str">
            <v>NEW PMT 500 KVA, 184' 1/0 AL, TP 0904SOX</v>
          </cell>
          <cell r="C1368" t="str">
            <v>HXC1</v>
          </cell>
          <cell r="D1368"/>
          <cell r="E1368"/>
          <cell r="F1368"/>
          <cell r="G1368" t="str">
            <v>S/101762/CN/CF1R-I-2</v>
          </cell>
          <cell r="H1368"/>
          <cell r="I1368"/>
          <cell r="J1368"/>
          <cell r="K1368">
            <v>100</v>
          </cell>
          <cell r="L1368" t="str">
            <v>006</v>
          </cell>
          <cell r="M1368" t="str">
            <v>2009</v>
          </cell>
          <cell r="N1368" t="str">
            <v>0003</v>
          </cell>
          <cell r="O1368" t="str">
            <v>1008</v>
          </cell>
          <cell r="P1368" t="str">
            <v>1101245</v>
          </cell>
          <cell r="Q1368" t="str">
            <v>0003</v>
          </cell>
          <cell r="R1368" t="str">
            <v>1070</v>
          </cell>
        </row>
        <row r="1369">
          <cell r="A1369">
            <v>48755437</v>
          </cell>
          <cell r="B1369" t="str">
            <v>NEW PMT 500 KVA, 184' 1/0 AL, TP 0904SOX</v>
          </cell>
          <cell r="C1369" t="str">
            <v>HXC1</v>
          </cell>
          <cell r="D1369"/>
          <cell r="E1369"/>
          <cell r="F1369"/>
          <cell r="G1369" t="str">
            <v>S/101762/CN/CF1R-I-2</v>
          </cell>
          <cell r="H1369"/>
          <cell r="I1369"/>
          <cell r="J1369"/>
          <cell r="K1369">
            <v>100</v>
          </cell>
          <cell r="L1369" t="str">
            <v>006</v>
          </cell>
          <cell r="M1369" t="str">
            <v>2009</v>
          </cell>
          <cell r="N1369" t="str">
            <v>0003</v>
          </cell>
          <cell r="O1369" t="str">
            <v>1008</v>
          </cell>
          <cell r="P1369" t="str">
            <v>1101245</v>
          </cell>
          <cell r="Q1369" t="str">
            <v>0003</v>
          </cell>
          <cell r="R1369" t="str">
            <v>1070</v>
          </cell>
        </row>
        <row r="1370">
          <cell r="A1370">
            <v>48758802</v>
          </cell>
          <cell r="B1370" t="str">
            <v>GOVP_METRO_LIGHT RAIL_EASTEND_SEC 1</v>
          </cell>
          <cell r="C1370" t="str">
            <v>HDC2</v>
          </cell>
          <cell r="D1370"/>
          <cell r="E1370"/>
          <cell r="F1370"/>
          <cell r="G1370" t="str">
            <v>S/101653/CE/AD3DI</v>
          </cell>
          <cell r="H1370"/>
          <cell r="I1370"/>
          <cell r="J1370"/>
          <cell r="K1370">
            <v>100</v>
          </cell>
          <cell r="L1370" t="str">
            <v>005</v>
          </cell>
          <cell r="M1370" t="str">
            <v>2009</v>
          </cell>
          <cell r="N1370" t="str">
            <v>0003</v>
          </cell>
          <cell r="O1370" t="str">
            <v>1013</v>
          </cell>
          <cell r="P1370" t="str">
            <v>1101201</v>
          </cell>
          <cell r="Q1370" t="str">
            <v>0003</v>
          </cell>
          <cell r="R1370" t="str">
            <v>1070</v>
          </cell>
        </row>
        <row r="1371">
          <cell r="A1371">
            <v>48758802</v>
          </cell>
          <cell r="B1371" t="str">
            <v>GOVP_METRO_LIGHT RAIL_EASTEND_SEC 1</v>
          </cell>
          <cell r="C1371" t="str">
            <v>HDC2</v>
          </cell>
          <cell r="D1371"/>
          <cell r="E1371"/>
          <cell r="F1371"/>
          <cell r="G1371" t="str">
            <v>S/101653/CE/AD3DI</v>
          </cell>
          <cell r="H1371"/>
          <cell r="I1371"/>
          <cell r="J1371"/>
          <cell r="K1371">
            <v>100</v>
          </cell>
          <cell r="L1371" t="str">
            <v>005</v>
          </cell>
          <cell r="M1371" t="str">
            <v>2009</v>
          </cell>
          <cell r="N1371" t="str">
            <v>0003</v>
          </cell>
          <cell r="O1371" t="str">
            <v>1013</v>
          </cell>
          <cell r="P1371" t="str">
            <v>1101201</v>
          </cell>
          <cell r="Q1371" t="str">
            <v>0003</v>
          </cell>
          <cell r="R1371" t="str">
            <v>1070</v>
          </cell>
        </row>
        <row r="1372">
          <cell r="A1372">
            <v>48758802</v>
          </cell>
          <cell r="B1372" t="str">
            <v>GOVP_METRO_LIGHT RAIL_EASTEND_SEC 1</v>
          </cell>
          <cell r="C1372" t="str">
            <v>HDC2</v>
          </cell>
          <cell r="D1372"/>
          <cell r="E1372"/>
          <cell r="F1372"/>
          <cell r="G1372" t="str">
            <v>S/101653/CE/AD3DI</v>
          </cell>
          <cell r="H1372"/>
          <cell r="I1372"/>
          <cell r="J1372"/>
          <cell r="K1372">
            <v>100</v>
          </cell>
          <cell r="L1372" t="str">
            <v>005</v>
          </cell>
          <cell r="M1372" t="str">
            <v>2009</v>
          </cell>
          <cell r="N1372" t="str">
            <v>0003</v>
          </cell>
          <cell r="O1372" t="str">
            <v>1013</v>
          </cell>
          <cell r="P1372" t="str">
            <v>1101201</v>
          </cell>
          <cell r="Q1372" t="str">
            <v>0003</v>
          </cell>
          <cell r="R1372" t="str">
            <v>1070</v>
          </cell>
        </row>
        <row r="1373">
          <cell r="A1373">
            <v>48758802</v>
          </cell>
          <cell r="B1373" t="str">
            <v>GOVP_METRO_LIGHT RAIL_EASTEND_SEC 1</v>
          </cell>
          <cell r="C1373" t="str">
            <v>HDC2</v>
          </cell>
          <cell r="D1373"/>
          <cell r="E1373"/>
          <cell r="F1373"/>
          <cell r="G1373" t="str">
            <v>S/101653/CE/AD3DI</v>
          </cell>
          <cell r="H1373"/>
          <cell r="I1373"/>
          <cell r="J1373"/>
          <cell r="K1373">
            <v>70</v>
          </cell>
          <cell r="L1373" t="str">
            <v>008</v>
          </cell>
          <cell r="M1373" t="str">
            <v>2009</v>
          </cell>
          <cell r="N1373" t="str">
            <v>0003</v>
          </cell>
          <cell r="O1373" t="str">
            <v>1013</v>
          </cell>
          <cell r="P1373" t="str">
            <v>1101201</v>
          </cell>
          <cell r="Q1373" t="str">
            <v>0003</v>
          </cell>
          <cell r="R1373" t="str">
            <v>1070</v>
          </cell>
        </row>
        <row r="1374">
          <cell r="A1374">
            <v>48758802</v>
          </cell>
          <cell r="B1374" t="str">
            <v>GOVP_METRO_LIGHT RAIL_EASTEND_SEC 1</v>
          </cell>
          <cell r="C1374" t="str">
            <v>HDC2</v>
          </cell>
          <cell r="D1374"/>
          <cell r="E1374"/>
          <cell r="F1374"/>
          <cell r="G1374" t="str">
            <v>S/101653/CE/AD3DR-1</v>
          </cell>
          <cell r="H1374"/>
          <cell r="I1374"/>
          <cell r="J1374"/>
          <cell r="K1374">
            <v>30</v>
          </cell>
          <cell r="L1374" t="str">
            <v>008</v>
          </cell>
          <cell r="M1374" t="str">
            <v>2009</v>
          </cell>
          <cell r="N1374" t="str">
            <v>0003</v>
          </cell>
          <cell r="O1374" t="str">
            <v>1013</v>
          </cell>
          <cell r="P1374" t="str">
            <v>1101201</v>
          </cell>
          <cell r="Q1374" t="str">
            <v>0003</v>
          </cell>
          <cell r="R1374" t="str">
            <v>1070</v>
          </cell>
        </row>
        <row r="1375">
          <cell r="A1375">
            <v>48778384</v>
          </cell>
          <cell r="B1375" t="str">
            <v>GOVP_METRO_LIGHT RAIL_EE_SEC 2</v>
          </cell>
          <cell r="C1375" t="str">
            <v>HDC2</v>
          </cell>
          <cell r="D1375"/>
          <cell r="E1375"/>
          <cell r="F1375"/>
          <cell r="G1375" t="str">
            <v>S/101653/CE/AD3DI</v>
          </cell>
          <cell r="H1375"/>
          <cell r="I1375"/>
          <cell r="J1375"/>
          <cell r="K1375">
            <v>100</v>
          </cell>
          <cell r="L1375" t="str">
            <v>006</v>
          </cell>
          <cell r="M1375" t="str">
            <v>2009</v>
          </cell>
          <cell r="N1375" t="str">
            <v>0003</v>
          </cell>
          <cell r="O1375" t="str">
            <v>1013</v>
          </cell>
          <cell r="P1375" t="str">
            <v>1101201</v>
          </cell>
          <cell r="Q1375" t="str">
            <v>0003</v>
          </cell>
          <cell r="R1375" t="str">
            <v>1070</v>
          </cell>
        </row>
        <row r="1376">
          <cell r="A1376">
            <v>48778384</v>
          </cell>
          <cell r="B1376" t="str">
            <v>GOVP_METRO_LIGHT RAIL_EE_SEC 2</v>
          </cell>
          <cell r="C1376" t="str">
            <v>HDC2</v>
          </cell>
          <cell r="D1376"/>
          <cell r="E1376"/>
          <cell r="F1376"/>
          <cell r="G1376" t="str">
            <v>S/101653/CE/AD3DI</v>
          </cell>
          <cell r="H1376"/>
          <cell r="I1376"/>
          <cell r="J1376"/>
          <cell r="K1376">
            <v>100</v>
          </cell>
          <cell r="L1376" t="str">
            <v>006</v>
          </cell>
          <cell r="M1376" t="str">
            <v>2009</v>
          </cell>
          <cell r="N1376" t="str">
            <v>0003</v>
          </cell>
          <cell r="O1376" t="str">
            <v>1013</v>
          </cell>
          <cell r="P1376" t="str">
            <v>1101201</v>
          </cell>
          <cell r="Q1376" t="str">
            <v>0003</v>
          </cell>
          <cell r="R1376" t="str">
            <v>1070</v>
          </cell>
        </row>
        <row r="1377">
          <cell r="A1377">
            <v>48778384</v>
          </cell>
          <cell r="B1377" t="str">
            <v>GOVP_METRO_LIGHT RAIL_EE_SEC 2</v>
          </cell>
          <cell r="C1377" t="str">
            <v>HDC2</v>
          </cell>
          <cell r="D1377"/>
          <cell r="E1377"/>
          <cell r="F1377"/>
          <cell r="G1377" t="str">
            <v>S/101653/CE/AD3DI</v>
          </cell>
          <cell r="H1377"/>
          <cell r="I1377"/>
          <cell r="J1377"/>
          <cell r="K1377">
            <v>100</v>
          </cell>
          <cell r="L1377" t="str">
            <v>006</v>
          </cell>
          <cell r="M1377" t="str">
            <v>2009</v>
          </cell>
          <cell r="N1377" t="str">
            <v>0003</v>
          </cell>
          <cell r="O1377" t="str">
            <v>1013</v>
          </cell>
          <cell r="P1377" t="str">
            <v>1101201</v>
          </cell>
          <cell r="Q1377" t="str">
            <v>0003</v>
          </cell>
          <cell r="R1377" t="str">
            <v>1070</v>
          </cell>
        </row>
        <row r="1378">
          <cell r="A1378">
            <v>48778384</v>
          </cell>
          <cell r="B1378" t="str">
            <v>GOVP_METRO_LIGHT RAIL_EE_SEC 2</v>
          </cell>
          <cell r="C1378" t="str">
            <v>HDC2</v>
          </cell>
          <cell r="D1378"/>
          <cell r="E1378"/>
          <cell r="F1378"/>
          <cell r="G1378" t="str">
            <v>S/101653/CE/AD3DI</v>
          </cell>
          <cell r="H1378"/>
          <cell r="I1378"/>
          <cell r="J1378"/>
          <cell r="K1378">
            <v>70</v>
          </cell>
          <cell r="L1378" t="str">
            <v>008</v>
          </cell>
          <cell r="M1378" t="str">
            <v>2009</v>
          </cell>
          <cell r="N1378" t="str">
            <v>0003</v>
          </cell>
          <cell r="O1378" t="str">
            <v>1013</v>
          </cell>
          <cell r="P1378" t="str">
            <v>1101201</v>
          </cell>
          <cell r="Q1378" t="str">
            <v>0003</v>
          </cell>
          <cell r="R1378" t="str">
            <v>1070</v>
          </cell>
        </row>
        <row r="1379">
          <cell r="A1379">
            <v>48778384</v>
          </cell>
          <cell r="B1379" t="str">
            <v>GOVP_METRO_LIGHT RAIL_EE_SEC 2</v>
          </cell>
          <cell r="C1379" t="str">
            <v>HDC2</v>
          </cell>
          <cell r="D1379"/>
          <cell r="E1379"/>
          <cell r="F1379"/>
          <cell r="G1379" t="str">
            <v>S/101653/CE/AD3DR-1</v>
          </cell>
          <cell r="H1379"/>
          <cell r="I1379"/>
          <cell r="J1379"/>
          <cell r="K1379">
            <v>30</v>
          </cell>
          <cell r="L1379" t="str">
            <v>008</v>
          </cell>
          <cell r="M1379" t="str">
            <v>2009</v>
          </cell>
          <cell r="N1379" t="str">
            <v>0003</v>
          </cell>
          <cell r="O1379" t="str">
            <v>1013</v>
          </cell>
          <cell r="P1379" t="str">
            <v>1101201</v>
          </cell>
          <cell r="Q1379" t="str">
            <v>0003</v>
          </cell>
          <cell r="R1379" t="str">
            <v>1070</v>
          </cell>
        </row>
        <row r="1380">
          <cell r="A1380">
            <v>48783451</v>
          </cell>
          <cell r="B1380" t="str">
            <v>GOVT_CYPRESS ROSE HILL WIDENING</v>
          </cell>
          <cell r="C1380" t="str">
            <v>HDC2</v>
          </cell>
          <cell r="D1380"/>
          <cell r="E1380"/>
          <cell r="F1380"/>
          <cell r="G1380" t="str">
            <v>S/101678/CE/AD3DI</v>
          </cell>
          <cell r="H1380"/>
          <cell r="I1380"/>
          <cell r="J1380"/>
          <cell r="K1380">
            <v>100</v>
          </cell>
          <cell r="L1380" t="str">
            <v>005</v>
          </cell>
          <cell r="M1380" t="str">
            <v>2009</v>
          </cell>
          <cell r="N1380" t="str">
            <v>0003</v>
          </cell>
          <cell r="O1380" t="str">
            <v>1017</v>
          </cell>
          <cell r="P1380" t="str">
            <v>1101120</v>
          </cell>
          <cell r="Q1380" t="str">
            <v>0003</v>
          </cell>
          <cell r="R1380" t="str">
            <v>1070</v>
          </cell>
        </row>
        <row r="1381">
          <cell r="A1381">
            <v>48783451</v>
          </cell>
          <cell r="B1381" t="str">
            <v>GOVT_CYPRESS ROSE HILL WIDENING</v>
          </cell>
          <cell r="C1381" t="str">
            <v>HDC2</v>
          </cell>
          <cell r="D1381"/>
          <cell r="E1381"/>
          <cell r="F1381"/>
          <cell r="G1381" t="str">
            <v>S/101678/CE/AD3DI</v>
          </cell>
          <cell r="H1381"/>
          <cell r="I1381"/>
          <cell r="J1381"/>
          <cell r="K1381">
            <v>100</v>
          </cell>
          <cell r="L1381" t="str">
            <v>005</v>
          </cell>
          <cell r="M1381" t="str">
            <v>2009</v>
          </cell>
          <cell r="N1381" t="str">
            <v>0003</v>
          </cell>
          <cell r="O1381" t="str">
            <v>1017</v>
          </cell>
          <cell r="P1381" t="str">
            <v>1101120</v>
          </cell>
          <cell r="Q1381" t="str">
            <v>0003</v>
          </cell>
          <cell r="R1381" t="str">
            <v>1070</v>
          </cell>
        </row>
        <row r="1382">
          <cell r="A1382">
            <v>48783451</v>
          </cell>
          <cell r="B1382" t="str">
            <v>GOVT_CYPRESS ROSE HILL WIDENING</v>
          </cell>
          <cell r="C1382" t="str">
            <v>HDC2</v>
          </cell>
          <cell r="D1382"/>
          <cell r="E1382"/>
          <cell r="F1382"/>
          <cell r="G1382" t="str">
            <v>S/101678/CE/AD3DI</v>
          </cell>
          <cell r="H1382"/>
          <cell r="I1382"/>
          <cell r="J1382"/>
          <cell r="K1382">
            <v>100</v>
          </cell>
          <cell r="L1382" t="str">
            <v>005</v>
          </cell>
          <cell r="M1382" t="str">
            <v>2009</v>
          </cell>
          <cell r="N1382" t="str">
            <v>0003</v>
          </cell>
          <cell r="O1382" t="str">
            <v>1017</v>
          </cell>
          <cell r="P1382" t="str">
            <v>1101120</v>
          </cell>
          <cell r="Q1382" t="str">
            <v>0003</v>
          </cell>
          <cell r="R1382" t="str">
            <v>1070</v>
          </cell>
        </row>
        <row r="1383">
          <cell r="A1383">
            <v>48783451</v>
          </cell>
          <cell r="B1383" t="str">
            <v>GOVT_CYPRESS ROSE HILL WIDENING</v>
          </cell>
          <cell r="C1383" t="str">
            <v>HDC2</v>
          </cell>
          <cell r="D1383"/>
          <cell r="E1383"/>
          <cell r="F1383"/>
          <cell r="G1383" t="str">
            <v>S/101678/CE/AD3DI</v>
          </cell>
          <cell r="H1383"/>
          <cell r="I1383"/>
          <cell r="J1383"/>
          <cell r="K1383">
            <v>70</v>
          </cell>
          <cell r="L1383" t="str">
            <v>007</v>
          </cell>
          <cell r="M1383" t="str">
            <v>2009</v>
          </cell>
          <cell r="N1383" t="str">
            <v>0003</v>
          </cell>
          <cell r="O1383" t="str">
            <v>1017</v>
          </cell>
          <cell r="P1383" t="str">
            <v>1101120</v>
          </cell>
          <cell r="Q1383" t="str">
            <v>0003</v>
          </cell>
          <cell r="R1383" t="str">
            <v>1070</v>
          </cell>
        </row>
        <row r="1384">
          <cell r="A1384">
            <v>48783451</v>
          </cell>
          <cell r="B1384" t="str">
            <v>GOVT_CYPRESS ROSE HILL WIDENING</v>
          </cell>
          <cell r="C1384" t="str">
            <v>HDC2</v>
          </cell>
          <cell r="D1384"/>
          <cell r="E1384"/>
          <cell r="F1384"/>
          <cell r="G1384" t="str">
            <v>S/101678/CE/AD3DR-1</v>
          </cell>
          <cell r="H1384"/>
          <cell r="I1384"/>
          <cell r="J1384"/>
          <cell r="K1384">
            <v>30</v>
          </cell>
          <cell r="L1384" t="str">
            <v>007</v>
          </cell>
          <cell r="M1384" t="str">
            <v>2009</v>
          </cell>
          <cell r="N1384" t="str">
            <v>0003</v>
          </cell>
          <cell r="O1384" t="str">
            <v>1017</v>
          </cell>
          <cell r="P1384" t="str">
            <v>1101120</v>
          </cell>
          <cell r="Q1384" t="str">
            <v>0003</v>
          </cell>
          <cell r="R1384" t="str">
            <v>1070</v>
          </cell>
        </row>
        <row r="1385">
          <cell r="A1385">
            <v>48785723</v>
          </cell>
          <cell r="B1385" t="str">
            <v>SDUG_Weston Lakes 19_#2257</v>
          </cell>
          <cell r="C1385" t="str">
            <v>HDC1</v>
          </cell>
          <cell r="D1385"/>
          <cell r="E1385"/>
          <cell r="F1385"/>
          <cell r="G1385" t="str">
            <v>S/101530/CN/AF1UI</v>
          </cell>
          <cell r="H1385"/>
          <cell r="I1385"/>
          <cell r="J1385"/>
          <cell r="K1385">
            <v>100</v>
          </cell>
          <cell r="L1385" t="str">
            <v>011</v>
          </cell>
          <cell r="M1385" t="str">
            <v>2009</v>
          </cell>
          <cell r="N1385" t="str">
            <v>0003</v>
          </cell>
          <cell r="O1385" t="str">
            <v>1023</v>
          </cell>
          <cell r="P1385" t="str">
            <v>1101210</v>
          </cell>
          <cell r="Q1385" t="str">
            <v>0003</v>
          </cell>
          <cell r="R1385" t="str">
            <v>1070</v>
          </cell>
        </row>
        <row r="1386">
          <cell r="A1386">
            <v>48785723</v>
          </cell>
          <cell r="B1386" t="str">
            <v>SDUG_Weston Lakes 19_#2257</v>
          </cell>
          <cell r="C1386" t="str">
            <v>HDC1</v>
          </cell>
          <cell r="D1386"/>
          <cell r="E1386"/>
          <cell r="F1386"/>
          <cell r="G1386" t="str">
            <v>S/101530/CN/AF1UI</v>
          </cell>
          <cell r="H1386"/>
          <cell r="I1386"/>
          <cell r="J1386"/>
          <cell r="K1386">
            <v>100</v>
          </cell>
          <cell r="L1386" t="str">
            <v>011</v>
          </cell>
          <cell r="M1386" t="str">
            <v>2009</v>
          </cell>
          <cell r="N1386" t="str">
            <v>0003</v>
          </cell>
          <cell r="O1386" t="str">
            <v>1023</v>
          </cell>
          <cell r="P1386" t="str">
            <v>1101210</v>
          </cell>
          <cell r="Q1386" t="str">
            <v>0003</v>
          </cell>
          <cell r="R1386" t="str">
            <v>1070</v>
          </cell>
        </row>
        <row r="1387">
          <cell r="A1387">
            <v>48785723</v>
          </cell>
          <cell r="B1387" t="str">
            <v>SDUG_Weston Lakes 19_#2257</v>
          </cell>
          <cell r="C1387" t="str">
            <v>HDC1</v>
          </cell>
          <cell r="D1387"/>
          <cell r="E1387"/>
          <cell r="F1387"/>
          <cell r="G1387" t="str">
            <v>S/101530/CN/AF1UI</v>
          </cell>
          <cell r="H1387"/>
          <cell r="I1387"/>
          <cell r="J1387"/>
          <cell r="K1387">
            <v>100</v>
          </cell>
          <cell r="L1387" t="str">
            <v>011</v>
          </cell>
          <cell r="M1387" t="str">
            <v>2009</v>
          </cell>
          <cell r="N1387" t="str">
            <v>0003</v>
          </cell>
          <cell r="O1387" t="str">
            <v>1023</v>
          </cell>
          <cell r="P1387" t="str">
            <v>1101210</v>
          </cell>
          <cell r="Q1387" t="str">
            <v>0003</v>
          </cell>
          <cell r="R1387" t="str">
            <v>1070</v>
          </cell>
        </row>
        <row r="1388">
          <cell r="A1388">
            <v>48785723</v>
          </cell>
          <cell r="B1388" t="str">
            <v>SDUG_Weston Lakes 19_#2257</v>
          </cell>
          <cell r="C1388" t="str">
            <v>HDC1</v>
          </cell>
          <cell r="D1388"/>
          <cell r="E1388"/>
          <cell r="F1388"/>
          <cell r="G1388" t="str">
            <v>S/101530/CN/AF1UI</v>
          </cell>
          <cell r="H1388"/>
          <cell r="I1388"/>
          <cell r="J1388"/>
          <cell r="K1388">
            <v>100</v>
          </cell>
          <cell r="L1388" t="str">
            <v>011</v>
          </cell>
          <cell r="M1388" t="str">
            <v>2009</v>
          </cell>
          <cell r="N1388" t="str">
            <v>0003</v>
          </cell>
          <cell r="O1388" t="str">
            <v>1023</v>
          </cell>
          <cell r="P1388" t="str">
            <v>1101210</v>
          </cell>
          <cell r="Q1388" t="str">
            <v>0003</v>
          </cell>
          <cell r="R1388" t="str">
            <v>1070</v>
          </cell>
        </row>
        <row r="1389">
          <cell r="A1389">
            <v>48787853</v>
          </cell>
          <cell r="B1389" t="str">
            <v>NEW PMT 750KVA; 115'; 1/0 UDG CABLE 0901</v>
          </cell>
          <cell r="C1389" t="str">
            <v>HXC1</v>
          </cell>
          <cell r="D1389"/>
          <cell r="E1389"/>
          <cell r="F1389"/>
          <cell r="G1389" t="str">
            <v>S/101762/CN/CF1R-I-2</v>
          </cell>
          <cell r="H1389"/>
          <cell r="I1389"/>
          <cell r="J1389"/>
          <cell r="K1389">
            <v>100</v>
          </cell>
          <cell r="L1389" t="str">
            <v>001</v>
          </cell>
          <cell r="M1389" t="str">
            <v>2009</v>
          </cell>
          <cell r="N1389" t="str">
            <v>0003</v>
          </cell>
          <cell r="O1389" t="str">
            <v>1008</v>
          </cell>
          <cell r="P1389" t="str">
            <v>1101245</v>
          </cell>
          <cell r="Q1389" t="str">
            <v>0003</v>
          </cell>
          <cell r="R1389" t="str">
            <v>1070</v>
          </cell>
        </row>
        <row r="1390">
          <cell r="A1390">
            <v>48787853</v>
          </cell>
          <cell r="B1390" t="str">
            <v>NEW PMT 750KVA; 115'; 1/0 UDG CABLE 0901</v>
          </cell>
          <cell r="C1390" t="str">
            <v>HXC1</v>
          </cell>
          <cell r="D1390"/>
          <cell r="E1390"/>
          <cell r="F1390"/>
          <cell r="G1390" t="str">
            <v>S/101762/CN/CF1R-I-2</v>
          </cell>
          <cell r="H1390"/>
          <cell r="I1390"/>
          <cell r="J1390"/>
          <cell r="K1390">
            <v>100</v>
          </cell>
          <cell r="L1390" t="str">
            <v>001</v>
          </cell>
          <cell r="M1390" t="str">
            <v>2009</v>
          </cell>
          <cell r="N1390" t="str">
            <v>0003</v>
          </cell>
          <cell r="O1390" t="str">
            <v>1008</v>
          </cell>
          <cell r="P1390" t="str">
            <v>1101245</v>
          </cell>
          <cell r="Q1390" t="str">
            <v>0003</v>
          </cell>
          <cell r="R1390" t="str">
            <v>1070</v>
          </cell>
        </row>
        <row r="1391">
          <cell r="A1391">
            <v>48787853</v>
          </cell>
          <cell r="B1391" t="str">
            <v>NEW PMT 750KVA; 115'; 1/0 UDG CABLE 0901</v>
          </cell>
          <cell r="C1391" t="str">
            <v>HXC1</v>
          </cell>
          <cell r="D1391"/>
          <cell r="E1391"/>
          <cell r="F1391"/>
          <cell r="G1391" t="str">
            <v>S/101762/CN/CF1R-I-2</v>
          </cell>
          <cell r="H1391"/>
          <cell r="I1391"/>
          <cell r="J1391"/>
          <cell r="K1391">
            <v>100</v>
          </cell>
          <cell r="L1391" t="str">
            <v>002</v>
          </cell>
          <cell r="M1391" t="str">
            <v>2009</v>
          </cell>
          <cell r="N1391" t="str">
            <v>0003</v>
          </cell>
          <cell r="O1391" t="str">
            <v>1008</v>
          </cell>
          <cell r="P1391" t="str">
            <v>1101245</v>
          </cell>
          <cell r="Q1391" t="str">
            <v>0003</v>
          </cell>
          <cell r="R1391" t="str">
            <v>1070</v>
          </cell>
        </row>
        <row r="1392">
          <cell r="A1392">
            <v>48787853</v>
          </cell>
          <cell r="B1392" t="str">
            <v>NEW PMT 750KVA; 115'; 1/0 UDG CABLE 0901</v>
          </cell>
          <cell r="C1392" t="str">
            <v>HXC1</v>
          </cell>
          <cell r="D1392"/>
          <cell r="E1392"/>
          <cell r="F1392"/>
          <cell r="G1392" t="str">
            <v>S/101762/CN/CF1R-I-2</v>
          </cell>
          <cell r="H1392"/>
          <cell r="I1392"/>
          <cell r="J1392"/>
          <cell r="K1392">
            <v>100</v>
          </cell>
          <cell r="L1392" t="str">
            <v>007</v>
          </cell>
          <cell r="M1392" t="str">
            <v>2009</v>
          </cell>
          <cell r="N1392" t="str">
            <v>0003</v>
          </cell>
          <cell r="O1392" t="str">
            <v>1008</v>
          </cell>
          <cell r="P1392" t="str">
            <v>1101245</v>
          </cell>
          <cell r="Q1392" t="str">
            <v>0003</v>
          </cell>
          <cell r="R1392" t="str">
            <v>1070</v>
          </cell>
        </row>
        <row r="1393">
          <cell r="A1393">
            <v>48796232</v>
          </cell>
          <cell r="B1393" t="str">
            <v>CUST_ 3 PHASE SERVICE_277/480</v>
          </cell>
          <cell r="C1393" t="str">
            <v>HDC1</v>
          </cell>
          <cell r="D1393"/>
          <cell r="E1393"/>
          <cell r="F1393"/>
          <cell r="G1393" t="str">
            <v>S/101675/CN/AF1HI-3</v>
          </cell>
          <cell r="H1393"/>
          <cell r="I1393"/>
          <cell r="J1393"/>
          <cell r="K1393">
            <v>100</v>
          </cell>
          <cell r="L1393" t="str">
            <v>004</v>
          </cell>
          <cell r="M1393" t="str">
            <v>2009</v>
          </cell>
          <cell r="N1393" t="str">
            <v>0003</v>
          </cell>
          <cell r="O1393" t="str">
            <v>1021</v>
          </cell>
          <cell r="P1393" t="str">
            <v>1101110</v>
          </cell>
          <cell r="Q1393" t="str">
            <v>0003</v>
          </cell>
          <cell r="R1393" t="str">
            <v>1070</v>
          </cell>
        </row>
        <row r="1394">
          <cell r="A1394">
            <v>48796232</v>
          </cell>
          <cell r="B1394" t="str">
            <v>CUST_ 3 PHASE SERVICE_277/480</v>
          </cell>
          <cell r="C1394" t="str">
            <v>HDC1</v>
          </cell>
          <cell r="D1394"/>
          <cell r="E1394"/>
          <cell r="F1394"/>
          <cell r="G1394" t="str">
            <v>S/101675/CN/AF1HI-3</v>
          </cell>
          <cell r="H1394"/>
          <cell r="I1394"/>
          <cell r="J1394"/>
          <cell r="K1394">
            <v>100</v>
          </cell>
          <cell r="L1394" t="str">
            <v>004</v>
          </cell>
          <cell r="M1394" t="str">
            <v>2009</v>
          </cell>
          <cell r="N1394" t="str">
            <v>0003</v>
          </cell>
          <cell r="O1394" t="str">
            <v>1021</v>
          </cell>
          <cell r="P1394" t="str">
            <v>1101110</v>
          </cell>
          <cell r="Q1394" t="str">
            <v>0003</v>
          </cell>
          <cell r="R1394" t="str">
            <v>1070</v>
          </cell>
        </row>
        <row r="1395">
          <cell r="A1395">
            <v>48796232</v>
          </cell>
          <cell r="B1395" t="str">
            <v>CUST_ 3 PHASE SERVICE_277/480</v>
          </cell>
          <cell r="C1395" t="str">
            <v>HDC1</v>
          </cell>
          <cell r="D1395"/>
          <cell r="E1395"/>
          <cell r="F1395"/>
          <cell r="G1395" t="str">
            <v>S/101675/CN/AF1HI-3</v>
          </cell>
          <cell r="H1395"/>
          <cell r="I1395"/>
          <cell r="J1395"/>
          <cell r="K1395">
            <v>100</v>
          </cell>
          <cell r="L1395" t="str">
            <v>004</v>
          </cell>
          <cell r="M1395" t="str">
            <v>2009</v>
          </cell>
          <cell r="N1395" t="str">
            <v>0003</v>
          </cell>
          <cell r="O1395" t="str">
            <v>1021</v>
          </cell>
          <cell r="P1395" t="str">
            <v>1101110</v>
          </cell>
          <cell r="Q1395" t="str">
            <v>0003</v>
          </cell>
          <cell r="R1395" t="str">
            <v>1070</v>
          </cell>
        </row>
        <row r="1396">
          <cell r="A1396">
            <v>48796232</v>
          </cell>
          <cell r="B1396" t="str">
            <v>CUST_ 3 PHASE SERVICE_277/480</v>
          </cell>
          <cell r="C1396" t="str">
            <v>HDC1</v>
          </cell>
          <cell r="D1396"/>
          <cell r="E1396"/>
          <cell r="F1396"/>
          <cell r="G1396" t="str">
            <v>S/101675/CN/AF1HI-3</v>
          </cell>
          <cell r="H1396"/>
          <cell r="I1396"/>
          <cell r="J1396"/>
          <cell r="K1396">
            <v>100</v>
          </cell>
          <cell r="L1396" t="str">
            <v>004</v>
          </cell>
          <cell r="M1396" t="str">
            <v>2009</v>
          </cell>
          <cell r="N1396" t="str">
            <v>0003</v>
          </cell>
          <cell r="O1396" t="str">
            <v>1021</v>
          </cell>
          <cell r="P1396" t="str">
            <v>1101110</v>
          </cell>
          <cell r="Q1396" t="str">
            <v>0003</v>
          </cell>
          <cell r="R1396" t="str">
            <v>1070</v>
          </cell>
        </row>
        <row r="1397">
          <cell r="A1397">
            <v>48804335</v>
          </cell>
          <cell r="B1397" t="str">
            <v>CUST_WO01_41816_3405 N Shepherd Dr</v>
          </cell>
          <cell r="C1397" t="str">
            <v>HDC1</v>
          </cell>
          <cell r="D1397"/>
          <cell r="E1397"/>
          <cell r="F1397"/>
          <cell r="G1397" t="str">
            <v>S/101653/CN/AF1HI-3</v>
          </cell>
          <cell r="H1397"/>
          <cell r="I1397"/>
          <cell r="J1397"/>
          <cell r="K1397">
            <v>100</v>
          </cell>
          <cell r="L1397" t="str">
            <v>005</v>
          </cell>
          <cell r="M1397" t="str">
            <v>2009</v>
          </cell>
          <cell r="N1397" t="str">
            <v>0003</v>
          </cell>
          <cell r="O1397" t="str">
            <v>1013</v>
          </cell>
          <cell r="P1397" t="str">
            <v>1101201</v>
          </cell>
          <cell r="Q1397" t="str">
            <v>0003</v>
          </cell>
          <cell r="R1397" t="str">
            <v>1070</v>
          </cell>
        </row>
        <row r="1398">
          <cell r="A1398">
            <v>48804335</v>
          </cell>
          <cell r="B1398" t="str">
            <v>CUST_WO01_41816_3405 N Shepherd Dr</v>
          </cell>
          <cell r="C1398" t="str">
            <v>HDC1</v>
          </cell>
          <cell r="D1398"/>
          <cell r="E1398"/>
          <cell r="F1398"/>
          <cell r="G1398" t="str">
            <v>S/101653/CN/AF1HI-3</v>
          </cell>
          <cell r="H1398"/>
          <cell r="I1398"/>
          <cell r="J1398"/>
          <cell r="K1398">
            <v>100</v>
          </cell>
          <cell r="L1398" t="str">
            <v>003</v>
          </cell>
          <cell r="M1398" t="str">
            <v>2009</v>
          </cell>
          <cell r="N1398" t="str">
            <v>0003</v>
          </cell>
          <cell r="O1398" t="str">
            <v>1013</v>
          </cell>
          <cell r="P1398" t="str">
            <v>1101201</v>
          </cell>
          <cell r="Q1398" t="str">
            <v>0003</v>
          </cell>
          <cell r="R1398" t="str">
            <v>1070</v>
          </cell>
        </row>
        <row r="1399">
          <cell r="A1399">
            <v>48804335</v>
          </cell>
          <cell r="B1399" t="str">
            <v>CUST_WO01_41816_3405 N Shepherd Dr</v>
          </cell>
          <cell r="C1399" t="str">
            <v>HDC1</v>
          </cell>
          <cell r="D1399"/>
          <cell r="E1399"/>
          <cell r="F1399"/>
          <cell r="G1399" t="str">
            <v>S/101653/CN/AF1HI-3</v>
          </cell>
          <cell r="H1399"/>
          <cell r="I1399"/>
          <cell r="J1399"/>
          <cell r="K1399">
            <v>100</v>
          </cell>
          <cell r="L1399" t="str">
            <v>008</v>
          </cell>
          <cell r="M1399" t="str">
            <v>2009</v>
          </cell>
          <cell r="N1399" t="str">
            <v>0003</v>
          </cell>
          <cell r="O1399" t="str">
            <v>1013</v>
          </cell>
          <cell r="P1399" t="str">
            <v>1101201</v>
          </cell>
          <cell r="Q1399" t="str">
            <v>0003</v>
          </cell>
          <cell r="R1399" t="str">
            <v>1070</v>
          </cell>
        </row>
        <row r="1400">
          <cell r="A1400">
            <v>48804335</v>
          </cell>
          <cell r="B1400" t="str">
            <v>CUST_WO01_41816_3405 N Shepherd Dr</v>
          </cell>
          <cell r="C1400" t="str">
            <v>HDC1</v>
          </cell>
          <cell r="D1400"/>
          <cell r="E1400"/>
          <cell r="F1400"/>
          <cell r="G1400" t="str">
            <v>S/101653/CN/AF1HI-3</v>
          </cell>
          <cell r="H1400"/>
          <cell r="I1400"/>
          <cell r="J1400"/>
          <cell r="K1400">
            <v>100</v>
          </cell>
          <cell r="L1400" t="str">
            <v>008</v>
          </cell>
          <cell r="M1400" t="str">
            <v>2009</v>
          </cell>
          <cell r="N1400" t="str">
            <v>0003</v>
          </cell>
          <cell r="O1400" t="str">
            <v>1013</v>
          </cell>
          <cell r="P1400" t="str">
            <v>1101201</v>
          </cell>
          <cell r="Q1400" t="str">
            <v>0003</v>
          </cell>
          <cell r="R1400" t="str">
            <v>1070</v>
          </cell>
        </row>
        <row r="1401">
          <cell r="A1401">
            <v>48804335</v>
          </cell>
          <cell r="B1401" t="str">
            <v>CUST_WO01_41816_3405 N Shepherd Dr</v>
          </cell>
          <cell r="C1401" t="str">
            <v>HDC1</v>
          </cell>
          <cell r="D1401"/>
          <cell r="E1401"/>
          <cell r="F1401"/>
          <cell r="G1401" t="str">
            <v>S/101653/CN/AF1HI-3</v>
          </cell>
          <cell r="H1401"/>
          <cell r="I1401"/>
          <cell r="J1401"/>
          <cell r="K1401">
            <v>100</v>
          </cell>
          <cell r="L1401" t="str">
            <v>005</v>
          </cell>
          <cell r="M1401" t="str">
            <v>2009</v>
          </cell>
          <cell r="N1401" t="str">
            <v>0003</v>
          </cell>
          <cell r="O1401" t="str">
            <v>1013</v>
          </cell>
          <cell r="P1401" t="str">
            <v>1101201</v>
          </cell>
          <cell r="Q1401" t="str">
            <v>0003</v>
          </cell>
          <cell r="R1401" t="str">
            <v>1070</v>
          </cell>
        </row>
        <row r="1402">
          <cell r="A1402">
            <v>48804844</v>
          </cell>
          <cell r="B1402" t="str">
            <v>INSTALL PMT/URD OPEN DELTA SVC, 0810SOX</v>
          </cell>
          <cell r="C1402" t="str">
            <v>HXC3</v>
          </cell>
          <cell r="D1402"/>
          <cell r="E1402"/>
          <cell r="F1402"/>
          <cell r="G1402" t="str">
            <v>S/101762/CE/CE1B-I</v>
          </cell>
          <cell r="H1402"/>
          <cell r="I1402"/>
          <cell r="J1402"/>
          <cell r="K1402">
            <v>100</v>
          </cell>
          <cell r="L1402" t="str">
            <v>002</v>
          </cell>
          <cell r="M1402" t="str">
            <v>2009</v>
          </cell>
          <cell r="N1402" t="str">
            <v>0003</v>
          </cell>
          <cell r="O1402" t="str">
            <v>1008</v>
          </cell>
          <cell r="P1402" t="str">
            <v>1101245</v>
          </cell>
          <cell r="Q1402" t="str">
            <v>0003</v>
          </cell>
          <cell r="R1402" t="str">
            <v>1070</v>
          </cell>
        </row>
        <row r="1403">
          <cell r="A1403">
            <v>48804844</v>
          </cell>
          <cell r="B1403" t="str">
            <v>INSTALL PMT/URD OPEN DELTA SVC, 0810SOX</v>
          </cell>
          <cell r="C1403" t="str">
            <v>HXC3</v>
          </cell>
          <cell r="D1403"/>
          <cell r="E1403"/>
          <cell r="F1403"/>
          <cell r="G1403" t="str">
            <v>S/101762/CE/CE1B-I</v>
          </cell>
          <cell r="H1403"/>
          <cell r="I1403"/>
          <cell r="J1403"/>
          <cell r="K1403">
            <v>100</v>
          </cell>
          <cell r="L1403" t="str">
            <v>002</v>
          </cell>
          <cell r="M1403" t="str">
            <v>2009</v>
          </cell>
          <cell r="N1403" t="str">
            <v>0003</v>
          </cell>
          <cell r="O1403" t="str">
            <v>1008</v>
          </cell>
          <cell r="P1403" t="str">
            <v>1101245</v>
          </cell>
          <cell r="Q1403" t="str">
            <v>0003</v>
          </cell>
          <cell r="R1403" t="str">
            <v>1070</v>
          </cell>
        </row>
        <row r="1404">
          <cell r="A1404">
            <v>48805327</v>
          </cell>
          <cell r="B1404" t="str">
            <v>1-2500KVA&amp;1-1000KVAPMT SOX1208</v>
          </cell>
          <cell r="C1404" t="str">
            <v>HXC1</v>
          </cell>
          <cell r="D1404"/>
          <cell r="E1404"/>
          <cell r="F1404"/>
          <cell r="G1404" t="str">
            <v>S/101762/CN/CF1R-I-2</v>
          </cell>
          <cell r="H1404"/>
          <cell r="I1404"/>
          <cell r="J1404"/>
          <cell r="K1404">
            <v>100</v>
          </cell>
          <cell r="L1404" t="str">
            <v>006</v>
          </cell>
          <cell r="M1404" t="str">
            <v>2009</v>
          </cell>
          <cell r="N1404" t="str">
            <v>0003</v>
          </cell>
          <cell r="O1404" t="str">
            <v>1008</v>
          </cell>
          <cell r="P1404" t="str">
            <v>1101245</v>
          </cell>
          <cell r="Q1404" t="str">
            <v>0003</v>
          </cell>
          <cell r="R1404" t="str">
            <v>1070</v>
          </cell>
        </row>
        <row r="1405">
          <cell r="A1405">
            <v>48805327</v>
          </cell>
          <cell r="B1405" t="str">
            <v>1-2500KVA&amp;1-1000KVAPMT SOX1208</v>
          </cell>
          <cell r="C1405" t="str">
            <v>HXC1</v>
          </cell>
          <cell r="D1405"/>
          <cell r="E1405"/>
          <cell r="F1405"/>
          <cell r="G1405" t="str">
            <v>S/101762/CN/CF1R-I-2</v>
          </cell>
          <cell r="H1405"/>
          <cell r="I1405"/>
          <cell r="J1405"/>
          <cell r="K1405">
            <v>100</v>
          </cell>
          <cell r="L1405" t="str">
            <v>006</v>
          </cell>
          <cell r="M1405" t="str">
            <v>2009</v>
          </cell>
          <cell r="N1405" t="str">
            <v>0003</v>
          </cell>
          <cell r="O1405" t="str">
            <v>1008</v>
          </cell>
          <cell r="P1405" t="str">
            <v>1101245</v>
          </cell>
          <cell r="Q1405" t="str">
            <v>0003</v>
          </cell>
          <cell r="R1405" t="str">
            <v>1070</v>
          </cell>
        </row>
        <row r="1406">
          <cell r="A1406">
            <v>48805327</v>
          </cell>
          <cell r="B1406" t="str">
            <v>1-2500KVA&amp;1-1000KVAPMT SOX1208</v>
          </cell>
          <cell r="C1406" t="str">
            <v>HXC1</v>
          </cell>
          <cell r="D1406"/>
          <cell r="E1406"/>
          <cell r="F1406"/>
          <cell r="G1406" t="str">
            <v>S/101762/CN/CF1R-I-2</v>
          </cell>
          <cell r="H1406"/>
          <cell r="I1406"/>
          <cell r="J1406"/>
          <cell r="K1406">
            <v>100</v>
          </cell>
          <cell r="L1406" t="str">
            <v>008</v>
          </cell>
          <cell r="M1406" t="str">
            <v>2009</v>
          </cell>
          <cell r="N1406" t="str">
            <v>0003</v>
          </cell>
          <cell r="O1406" t="str">
            <v>1008</v>
          </cell>
          <cell r="P1406" t="str">
            <v>1101245</v>
          </cell>
          <cell r="Q1406" t="str">
            <v>0003</v>
          </cell>
          <cell r="R1406" t="str">
            <v>1070</v>
          </cell>
        </row>
        <row r="1407">
          <cell r="A1407">
            <v>48805327</v>
          </cell>
          <cell r="B1407" t="str">
            <v>1-2500KVA&amp;1-1000KVAPMT SOX1208</v>
          </cell>
          <cell r="C1407" t="str">
            <v>HXC1</v>
          </cell>
          <cell r="D1407"/>
          <cell r="E1407"/>
          <cell r="F1407"/>
          <cell r="G1407" t="str">
            <v>S/101762/CN/CF1R-I-2</v>
          </cell>
          <cell r="H1407"/>
          <cell r="I1407"/>
          <cell r="J1407"/>
          <cell r="K1407">
            <v>100</v>
          </cell>
          <cell r="L1407" t="str">
            <v>008</v>
          </cell>
          <cell r="M1407" t="str">
            <v>2009</v>
          </cell>
          <cell r="N1407" t="str">
            <v>0003</v>
          </cell>
          <cell r="O1407" t="str">
            <v>1008</v>
          </cell>
          <cell r="P1407" t="str">
            <v>1101245</v>
          </cell>
          <cell r="Q1407" t="str">
            <v>0003</v>
          </cell>
          <cell r="R1407" t="str">
            <v>1070</v>
          </cell>
        </row>
        <row r="1408">
          <cell r="A1408">
            <v>48805327</v>
          </cell>
          <cell r="B1408" t="str">
            <v>1-2500KVA&amp;1-1000KVAPMT SOX1208</v>
          </cell>
          <cell r="C1408" t="str">
            <v>HXC1</v>
          </cell>
          <cell r="D1408"/>
          <cell r="E1408"/>
          <cell r="F1408"/>
          <cell r="G1408" t="str">
            <v>S/101762/CN/CF1R-I-2</v>
          </cell>
          <cell r="H1408"/>
          <cell r="I1408"/>
          <cell r="J1408"/>
          <cell r="K1408">
            <v>100</v>
          </cell>
          <cell r="L1408" t="str">
            <v>009</v>
          </cell>
          <cell r="M1408" t="str">
            <v>2009</v>
          </cell>
          <cell r="N1408" t="str">
            <v>0003</v>
          </cell>
          <cell r="O1408" t="str">
            <v>1008</v>
          </cell>
          <cell r="P1408" t="str">
            <v>1101245</v>
          </cell>
          <cell r="Q1408" t="str">
            <v>0003</v>
          </cell>
          <cell r="R1408" t="str">
            <v>1070</v>
          </cell>
        </row>
        <row r="1409">
          <cell r="A1409">
            <v>48811573</v>
          </cell>
          <cell r="B1409" t="str">
            <v>SDUG_WILLOW CREEK FARMS SEC 1A JT#2256</v>
          </cell>
          <cell r="C1409" t="str">
            <v>HDC1</v>
          </cell>
          <cell r="D1409"/>
          <cell r="E1409"/>
          <cell r="F1409"/>
          <cell r="G1409" t="str">
            <v>S/101570/CN/AF1UI</v>
          </cell>
          <cell r="H1409"/>
          <cell r="I1409"/>
          <cell r="J1409"/>
          <cell r="K1409">
            <v>100</v>
          </cell>
          <cell r="L1409" t="str">
            <v>004</v>
          </cell>
          <cell r="M1409" t="str">
            <v>2009</v>
          </cell>
          <cell r="N1409" t="str">
            <v>0003</v>
          </cell>
          <cell r="O1409" t="str">
            <v>1019</v>
          </cell>
          <cell r="P1409" t="str">
            <v>1101220</v>
          </cell>
          <cell r="Q1409" t="str">
            <v>0003</v>
          </cell>
          <cell r="R1409" t="str">
            <v>1070</v>
          </cell>
        </row>
        <row r="1410">
          <cell r="A1410">
            <v>48811573</v>
          </cell>
          <cell r="B1410" t="str">
            <v>SDUG_WILLOW CREEK FARMS SEC 1A JT#2256</v>
          </cell>
          <cell r="C1410" t="str">
            <v>HDC1</v>
          </cell>
          <cell r="D1410"/>
          <cell r="E1410"/>
          <cell r="F1410"/>
          <cell r="G1410" t="str">
            <v>S/101570/CN/AF1UI</v>
          </cell>
          <cell r="H1410"/>
          <cell r="I1410"/>
          <cell r="J1410"/>
          <cell r="K1410">
            <v>100</v>
          </cell>
          <cell r="L1410" t="str">
            <v>005</v>
          </cell>
          <cell r="M1410" t="str">
            <v>2009</v>
          </cell>
          <cell r="N1410" t="str">
            <v>0003</v>
          </cell>
          <cell r="O1410" t="str">
            <v>1019</v>
          </cell>
          <cell r="P1410" t="str">
            <v>1101220</v>
          </cell>
          <cell r="Q1410" t="str">
            <v>0003</v>
          </cell>
          <cell r="R1410" t="str">
            <v>1070</v>
          </cell>
        </row>
        <row r="1411">
          <cell r="A1411">
            <v>48811573</v>
          </cell>
          <cell r="B1411" t="str">
            <v>SDUG_WILLOW CREEK FARMS SEC 1A JT#2256</v>
          </cell>
          <cell r="C1411" t="str">
            <v>HDC1</v>
          </cell>
          <cell r="D1411"/>
          <cell r="E1411"/>
          <cell r="F1411"/>
          <cell r="G1411" t="str">
            <v>S/101570/CN/AF1UI</v>
          </cell>
          <cell r="H1411"/>
          <cell r="I1411"/>
          <cell r="J1411"/>
          <cell r="K1411">
            <v>100</v>
          </cell>
          <cell r="L1411" t="str">
            <v>005</v>
          </cell>
          <cell r="M1411" t="str">
            <v>2009</v>
          </cell>
          <cell r="N1411" t="str">
            <v>0003</v>
          </cell>
          <cell r="O1411" t="str">
            <v>1019</v>
          </cell>
          <cell r="P1411" t="str">
            <v>1101220</v>
          </cell>
          <cell r="Q1411" t="str">
            <v>0003</v>
          </cell>
          <cell r="R1411" t="str">
            <v>1070</v>
          </cell>
        </row>
        <row r="1412">
          <cell r="A1412">
            <v>48811573</v>
          </cell>
          <cell r="B1412" t="str">
            <v>SDUG_WILLOW CREEK FARMS SEC 1A JT#2256</v>
          </cell>
          <cell r="C1412" t="str">
            <v>HDC1</v>
          </cell>
          <cell r="D1412"/>
          <cell r="E1412"/>
          <cell r="F1412"/>
          <cell r="G1412" t="str">
            <v>S/101570/CN/AF1UI</v>
          </cell>
          <cell r="H1412"/>
          <cell r="I1412"/>
          <cell r="J1412"/>
          <cell r="K1412">
            <v>100</v>
          </cell>
          <cell r="L1412" t="str">
            <v>004</v>
          </cell>
          <cell r="M1412" t="str">
            <v>2009</v>
          </cell>
          <cell r="N1412" t="str">
            <v>0003</v>
          </cell>
          <cell r="O1412" t="str">
            <v>1019</v>
          </cell>
          <cell r="P1412" t="str">
            <v>1101220</v>
          </cell>
          <cell r="Q1412" t="str">
            <v>0003</v>
          </cell>
          <cell r="R1412" t="str">
            <v>1070</v>
          </cell>
        </row>
        <row r="1413">
          <cell r="A1413">
            <v>48834682</v>
          </cell>
          <cell r="B1413" t="str">
            <v>CUST_BonaventureWayPHS2</v>
          </cell>
          <cell r="C1413" t="str">
            <v>HDC1</v>
          </cell>
          <cell r="D1413"/>
          <cell r="E1413"/>
          <cell r="F1413"/>
          <cell r="G1413" t="str">
            <v>S/101566/CN/AF1HI-3</v>
          </cell>
          <cell r="H1413"/>
          <cell r="I1413"/>
          <cell r="J1413"/>
          <cell r="K1413">
            <v>100</v>
          </cell>
          <cell r="L1413" t="str">
            <v>003</v>
          </cell>
          <cell r="M1413" t="str">
            <v>2009</v>
          </cell>
          <cell r="N1413" t="str">
            <v>0003</v>
          </cell>
          <cell r="O1413" t="str">
            <v>1007</v>
          </cell>
          <cell r="P1413" t="str">
            <v>1101240</v>
          </cell>
          <cell r="Q1413" t="str">
            <v>0003</v>
          </cell>
          <cell r="R1413" t="str">
            <v>1070</v>
          </cell>
        </row>
        <row r="1414">
          <cell r="A1414">
            <v>48834682</v>
          </cell>
          <cell r="B1414" t="str">
            <v>CUST_BonaventureWayPHS2</v>
          </cell>
          <cell r="C1414" t="str">
            <v>HDC1</v>
          </cell>
          <cell r="D1414"/>
          <cell r="E1414"/>
          <cell r="F1414"/>
          <cell r="G1414" t="str">
            <v>S/101566/CN/AF1HI-3</v>
          </cell>
          <cell r="H1414"/>
          <cell r="I1414"/>
          <cell r="J1414"/>
          <cell r="K1414">
            <v>100</v>
          </cell>
          <cell r="L1414" t="str">
            <v>003</v>
          </cell>
          <cell r="M1414" t="str">
            <v>2009</v>
          </cell>
          <cell r="N1414" t="str">
            <v>0003</v>
          </cell>
          <cell r="O1414" t="str">
            <v>1007</v>
          </cell>
          <cell r="P1414" t="str">
            <v>1101240</v>
          </cell>
          <cell r="Q1414" t="str">
            <v>0003</v>
          </cell>
          <cell r="R1414" t="str">
            <v>1070</v>
          </cell>
        </row>
        <row r="1415">
          <cell r="A1415">
            <v>48834682</v>
          </cell>
          <cell r="B1415" t="str">
            <v>CUST_BonaventureWayPHS2</v>
          </cell>
          <cell r="C1415" t="str">
            <v>HDC1</v>
          </cell>
          <cell r="D1415"/>
          <cell r="E1415"/>
          <cell r="F1415"/>
          <cell r="G1415" t="str">
            <v>S/101566/CN/AF1HI-3</v>
          </cell>
          <cell r="H1415"/>
          <cell r="I1415"/>
          <cell r="J1415"/>
          <cell r="K1415">
            <v>100</v>
          </cell>
          <cell r="L1415" t="str">
            <v>004</v>
          </cell>
          <cell r="M1415" t="str">
            <v>2009</v>
          </cell>
          <cell r="N1415" t="str">
            <v>0003</v>
          </cell>
          <cell r="O1415" t="str">
            <v>1007</v>
          </cell>
          <cell r="P1415" t="str">
            <v>1101240</v>
          </cell>
          <cell r="Q1415" t="str">
            <v>0003</v>
          </cell>
          <cell r="R1415" t="str">
            <v>1070</v>
          </cell>
        </row>
        <row r="1416">
          <cell r="A1416">
            <v>48834682</v>
          </cell>
          <cell r="B1416" t="str">
            <v>CUST_BonaventureWayPHS2</v>
          </cell>
          <cell r="C1416" t="str">
            <v>HDC1</v>
          </cell>
          <cell r="D1416"/>
          <cell r="E1416"/>
          <cell r="F1416"/>
          <cell r="G1416" t="str">
            <v>S/101566/CN/AF1HI-3</v>
          </cell>
          <cell r="H1416"/>
          <cell r="I1416"/>
          <cell r="J1416"/>
          <cell r="K1416">
            <v>100</v>
          </cell>
          <cell r="L1416" t="str">
            <v>004</v>
          </cell>
          <cell r="M1416" t="str">
            <v>2009</v>
          </cell>
          <cell r="N1416" t="str">
            <v>0003</v>
          </cell>
          <cell r="O1416" t="str">
            <v>1007</v>
          </cell>
          <cell r="P1416" t="str">
            <v>1101240</v>
          </cell>
          <cell r="Q1416" t="str">
            <v>0003</v>
          </cell>
          <cell r="R1416" t="str">
            <v>1070</v>
          </cell>
        </row>
        <row r="1417">
          <cell r="A1417">
            <v>48834682</v>
          </cell>
          <cell r="B1417" t="str">
            <v>CUST_BonaventureWayPHS2</v>
          </cell>
          <cell r="C1417" t="str">
            <v>HDC1</v>
          </cell>
          <cell r="D1417"/>
          <cell r="E1417"/>
          <cell r="F1417"/>
          <cell r="G1417" t="str">
            <v>S/101566/CN/AF1HI-3</v>
          </cell>
          <cell r="H1417"/>
          <cell r="I1417"/>
          <cell r="J1417"/>
          <cell r="K1417">
            <v>100</v>
          </cell>
          <cell r="L1417" t="str">
            <v>003</v>
          </cell>
          <cell r="M1417" t="str">
            <v>2009</v>
          </cell>
          <cell r="N1417" t="str">
            <v>0003</v>
          </cell>
          <cell r="O1417" t="str">
            <v>1007</v>
          </cell>
          <cell r="P1417" t="str">
            <v>1101240</v>
          </cell>
          <cell r="Q1417" t="str">
            <v>0003</v>
          </cell>
          <cell r="R1417" t="str">
            <v>1070</v>
          </cell>
        </row>
        <row r="1418">
          <cell r="A1418">
            <v>48839652</v>
          </cell>
          <cell r="B1418" t="str">
            <v>CUST_ 3 PHASE SERVICE_277/480</v>
          </cell>
          <cell r="C1418" t="str">
            <v>HDC1</v>
          </cell>
          <cell r="D1418"/>
          <cell r="E1418"/>
          <cell r="F1418"/>
          <cell r="G1418" t="str">
            <v>S/101675/CN/AF1HI-3</v>
          </cell>
          <cell r="H1418"/>
          <cell r="I1418"/>
          <cell r="J1418"/>
          <cell r="K1418">
            <v>100</v>
          </cell>
          <cell r="L1418" t="str">
            <v>002</v>
          </cell>
          <cell r="M1418" t="str">
            <v>2009</v>
          </cell>
          <cell r="N1418" t="str">
            <v>0003</v>
          </cell>
          <cell r="O1418" t="str">
            <v>1021</v>
          </cell>
          <cell r="P1418" t="str">
            <v>1101110</v>
          </cell>
          <cell r="Q1418" t="str">
            <v>0003</v>
          </cell>
          <cell r="R1418" t="str">
            <v>1070</v>
          </cell>
        </row>
        <row r="1419">
          <cell r="A1419">
            <v>48839652</v>
          </cell>
          <cell r="B1419" t="str">
            <v>CUST_ 3 PHASE SERVICE_277/480</v>
          </cell>
          <cell r="C1419" t="str">
            <v>HDC1</v>
          </cell>
          <cell r="D1419"/>
          <cell r="E1419"/>
          <cell r="F1419"/>
          <cell r="G1419" t="str">
            <v>S/101675/CN/AF1HI-3</v>
          </cell>
          <cell r="H1419"/>
          <cell r="I1419"/>
          <cell r="J1419"/>
          <cell r="K1419">
            <v>100</v>
          </cell>
          <cell r="L1419" t="str">
            <v>003</v>
          </cell>
          <cell r="M1419" t="str">
            <v>2009</v>
          </cell>
          <cell r="N1419" t="str">
            <v>0003</v>
          </cell>
          <cell r="O1419" t="str">
            <v>1021</v>
          </cell>
          <cell r="P1419" t="str">
            <v>1101110</v>
          </cell>
          <cell r="Q1419" t="str">
            <v>0003</v>
          </cell>
          <cell r="R1419" t="str">
            <v>1070</v>
          </cell>
        </row>
        <row r="1420">
          <cell r="A1420">
            <v>48839652</v>
          </cell>
          <cell r="B1420" t="str">
            <v>CUST_ 3 PHASE SERVICE_277/480</v>
          </cell>
          <cell r="C1420" t="str">
            <v>HDC1</v>
          </cell>
          <cell r="D1420"/>
          <cell r="E1420"/>
          <cell r="F1420"/>
          <cell r="G1420" t="str">
            <v>S/101675/CN/AF1HI-3</v>
          </cell>
          <cell r="H1420"/>
          <cell r="I1420"/>
          <cell r="J1420"/>
          <cell r="K1420">
            <v>100</v>
          </cell>
          <cell r="L1420" t="str">
            <v>003</v>
          </cell>
          <cell r="M1420" t="str">
            <v>2009</v>
          </cell>
          <cell r="N1420" t="str">
            <v>0003</v>
          </cell>
          <cell r="O1420" t="str">
            <v>1021</v>
          </cell>
          <cell r="P1420" t="str">
            <v>1101110</v>
          </cell>
          <cell r="Q1420" t="str">
            <v>0003</v>
          </cell>
          <cell r="R1420" t="str">
            <v>1070</v>
          </cell>
        </row>
        <row r="1421">
          <cell r="A1421">
            <v>48839652</v>
          </cell>
          <cell r="B1421" t="str">
            <v>CUST_ 3 PHASE SERVICE_277/480</v>
          </cell>
          <cell r="C1421" t="str">
            <v>HDC1</v>
          </cell>
          <cell r="D1421"/>
          <cell r="E1421"/>
          <cell r="F1421"/>
          <cell r="G1421" t="str">
            <v>S/101675/CN/AF1HI-3</v>
          </cell>
          <cell r="H1421"/>
          <cell r="I1421"/>
          <cell r="J1421"/>
          <cell r="K1421">
            <v>100</v>
          </cell>
          <cell r="L1421" t="str">
            <v>003</v>
          </cell>
          <cell r="M1421" t="str">
            <v>2009</v>
          </cell>
          <cell r="N1421" t="str">
            <v>0003</v>
          </cell>
          <cell r="O1421" t="str">
            <v>1021</v>
          </cell>
          <cell r="P1421" t="str">
            <v>1101110</v>
          </cell>
          <cell r="Q1421" t="str">
            <v>0003</v>
          </cell>
          <cell r="R1421" t="str">
            <v>1070</v>
          </cell>
        </row>
        <row r="1422">
          <cell r="A1422">
            <v>48839923</v>
          </cell>
          <cell r="B1422" t="str">
            <v>CUST_ 3 PHASE SERVICE_277/480</v>
          </cell>
          <cell r="C1422" t="str">
            <v>HDC1</v>
          </cell>
          <cell r="D1422"/>
          <cell r="E1422"/>
          <cell r="F1422"/>
          <cell r="G1422" t="str">
            <v>S/101675/CN/AF1HI-3</v>
          </cell>
          <cell r="H1422"/>
          <cell r="I1422"/>
          <cell r="J1422"/>
          <cell r="K1422">
            <v>100</v>
          </cell>
          <cell r="L1422" t="str">
            <v>003</v>
          </cell>
          <cell r="M1422" t="str">
            <v>2009</v>
          </cell>
          <cell r="N1422" t="str">
            <v>0003</v>
          </cell>
          <cell r="O1422" t="str">
            <v>1021</v>
          </cell>
          <cell r="P1422" t="str">
            <v>1101110</v>
          </cell>
          <cell r="Q1422" t="str">
            <v>0003</v>
          </cell>
          <cell r="R1422" t="str">
            <v>1070</v>
          </cell>
        </row>
        <row r="1423">
          <cell r="A1423">
            <v>48839923</v>
          </cell>
          <cell r="B1423" t="str">
            <v>CUST_ 3 PHASE SERVICE_277/480</v>
          </cell>
          <cell r="C1423" t="str">
            <v>HDC1</v>
          </cell>
          <cell r="D1423"/>
          <cell r="E1423"/>
          <cell r="F1423"/>
          <cell r="G1423" t="str">
            <v>S/101675/CN/AF1HI-3</v>
          </cell>
          <cell r="H1423"/>
          <cell r="I1423"/>
          <cell r="J1423"/>
          <cell r="K1423">
            <v>100</v>
          </cell>
          <cell r="L1423" t="str">
            <v>003</v>
          </cell>
          <cell r="M1423" t="str">
            <v>2009</v>
          </cell>
          <cell r="N1423" t="str">
            <v>0003</v>
          </cell>
          <cell r="O1423" t="str">
            <v>1021</v>
          </cell>
          <cell r="P1423" t="str">
            <v>1101110</v>
          </cell>
          <cell r="Q1423" t="str">
            <v>0003</v>
          </cell>
          <cell r="R1423" t="str">
            <v>1070</v>
          </cell>
        </row>
        <row r="1424">
          <cell r="A1424">
            <v>48839923</v>
          </cell>
          <cell r="B1424" t="str">
            <v>CUST_ 3 PHASE SERVICE_277/480</v>
          </cell>
          <cell r="C1424" t="str">
            <v>HDC1</v>
          </cell>
          <cell r="D1424"/>
          <cell r="E1424"/>
          <cell r="F1424"/>
          <cell r="G1424" t="str">
            <v>S/101675/CN/AF1HI-3</v>
          </cell>
          <cell r="H1424"/>
          <cell r="I1424"/>
          <cell r="J1424"/>
          <cell r="K1424">
            <v>100</v>
          </cell>
          <cell r="L1424" t="str">
            <v>003</v>
          </cell>
          <cell r="M1424" t="str">
            <v>2009</v>
          </cell>
          <cell r="N1424" t="str">
            <v>0003</v>
          </cell>
          <cell r="O1424" t="str">
            <v>1021</v>
          </cell>
          <cell r="P1424" t="str">
            <v>1101110</v>
          </cell>
          <cell r="Q1424" t="str">
            <v>0003</v>
          </cell>
          <cell r="R1424" t="str">
            <v>1070</v>
          </cell>
        </row>
        <row r="1425">
          <cell r="A1425">
            <v>48839923</v>
          </cell>
          <cell r="B1425" t="str">
            <v>CUST_ 3 PHASE SERVICE_277/480</v>
          </cell>
          <cell r="C1425" t="str">
            <v>HDC1</v>
          </cell>
          <cell r="D1425"/>
          <cell r="E1425"/>
          <cell r="F1425"/>
          <cell r="G1425" t="str">
            <v>S/101675/CN/AF1HI-3</v>
          </cell>
          <cell r="H1425"/>
          <cell r="I1425"/>
          <cell r="J1425"/>
          <cell r="K1425">
            <v>100</v>
          </cell>
          <cell r="L1425" t="str">
            <v>003</v>
          </cell>
          <cell r="M1425" t="str">
            <v>2009</v>
          </cell>
          <cell r="N1425" t="str">
            <v>0003</v>
          </cell>
          <cell r="O1425" t="str">
            <v>1021</v>
          </cell>
          <cell r="P1425" t="str">
            <v>1101110</v>
          </cell>
          <cell r="Q1425" t="str">
            <v>0003</v>
          </cell>
          <cell r="R1425" t="str">
            <v>1070</v>
          </cell>
        </row>
        <row r="1426">
          <cell r="A1426">
            <v>48844309</v>
          </cell>
          <cell r="B1426" t="str">
            <v>CUST_STREAM REALTY_2-167 BANKS 480/270V</v>
          </cell>
          <cell r="C1426" t="str">
            <v>HDC1</v>
          </cell>
          <cell r="D1426"/>
          <cell r="E1426"/>
          <cell r="F1426"/>
          <cell r="G1426" t="str">
            <v>S/101566/CN/AF1HI-3</v>
          </cell>
          <cell r="H1426"/>
          <cell r="I1426"/>
          <cell r="J1426"/>
          <cell r="K1426">
            <v>100</v>
          </cell>
          <cell r="L1426" t="str">
            <v>002</v>
          </cell>
          <cell r="M1426" t="str">
            <v>2009</v>
          </cell>
          <cell r="N1426" t="str">
            <v>0003</v>
          </cell>
          <cell r="O1426" t="str">
            <v>1007</v>
          </cell>
          <cell r="P1426" t="str">
            <v>1101240</v>
          </cell>
          <cell r="Q1426" t="str">
            <v>0003</v>
          </cell>
          <cell r="R1426" t="str">
            <v>1070</v>
          </cell>
        </row>
        <row r="1427">
          <cell r="A1427">
            <v>48844309</v>
          </cell>
          <cell r="B1427" t="str">
            <v>CUST_STREAM REALTY_2-167 BANKS 480/270V</v>
          </cell>
          <cell r="C1427" t="str">
            <v>HDC1</v>
          </cell>
          <cell r="D1427"/>
          <cell r="E1427"/>
          <cell r="F1427"/>
          <cell r="G1427" t="str">
            <v>S/101566/CN/AF1HI-3</v>
          </cell>
          <cell r="H1427"/>
          <cell r="I1427"/>
          <cell r="J1427"/>
          <cell r="K1427">
            <v>100</v>
          </cell>
          <cell r="L1427" t="str">
            <v>002</v>
          </cell>
          <cell r="M1427" t="str">
            <v>2009</v>
          </cell>
          <cell r="N1427" t="str">
            <v>0003</v>
          </cell>
          <cell r="O1427" t="str">
            <v>1007</v>
          </cell>
          <cell r="P1427" t="str">
            <v>1101240</v>
          </cell>
          <cell r="Q1427" t="str">
            <v>0003</v>
          </cell>
          <cell r="R1427" t="str">
            <v>1070</v>
          </cell>
        </row>
        <row r="1428">
          <cell r="A1428">
            <v>48844309</v>
          </cell>
          <cell r="B1428" t="str">
            <v>CUST_STREAM REALTY_2-167 BANKS 480/270V</v>
          </cell>
          <cell r="C1428" t="str">
            <v>HDC1</v>
          </cell>
          <cell r="D1428"/>
          <cell r="E1428"/>
          <cell r="F1428"/>
          <cell r="G1428" t="str">
            <v>S/101566/CN/AF1HI-3</v>
          </cell>
          <cell r="H1428"/>
          <cell r="I1428"/>
          <cell r="J1428"/>
          <cell r="K1428">
            <v>100</v>
          </cell>
          <cell r="L1428" t="str">
            <v>002</v>
          </cell>
          <cell r="M1428" t="str">
            <v>2009</v>
          </cell>
          <cell r="N1428" t="str">
            <v>0003</v>
          </cell>
          <cell r="O1428" t="str">
            <v>1007</v>
          </cell>
          <cell r="P1428" t="str">
            <v>1101240</v>
          </cell>
          <cell r="Q1428" t="str">
            <v>0003</v>
          </cell>
          <cell r="R1428" t="str">
            <v>1070</v>
          </cell>
        </row>
        <row r="1429">
          <cell r="A1429">
            <v>48844309</v>
          </cell>
          <cell r="B1429" t="str">
            <v>CUST_STREAM REALTY_2-167 BANKS 480/270V</v>
          </cell>
          <cell r="C1429" t="str">
            <v>HDC1</v>
          </cell>
          <cell r="D1429"/>
          <cell r="E1429"/>
          <cell r="F1429"/>
          <cell r="G1429" t="str">
            <v>S/101566/CN/AF1HI-3</v>
          </cell>
          <cell r="H1429"/>
          <cell r="I1429"/>
          <cell r="J1429"/>
          <cell r="K1429">
            <v>100</v>
          </cell>
          <cell r="L1429" t="str">
            <v>002</v>
          </cell>
          <cell r="M1429" t="str">
            <v>2009</v>
          </cell>
          <cell r="N1429" t="str">
            <v>0003</v>
          </cell>
          <cell r="O1429" t="str">
            <v>1007</v>
          </cell>
          <cell r="P1429" t="str">
            <v>1101240</v>
          </cell>
          <cell r="Q1429" t="str">
            <v>0003</v>
          </cell>
          <cell r="R1429" t="str">
            <v>1070</v>
          </cell>
        </row>
        <row r="1430">
          <cell r="A1430">
            <v>48845365</v>
          </cell>
          <cell r="B1430" t="str">
            <v>CUST_NS01_41537_3821 JENSEN DR</v>
          </cell>
          <cell r="C1430" t="str">
            <v>HDC2</v>
          </cell>
          <cell r="D1430"/>
          <cell r="E1430"/>
          <cell r="F1430"/>
          <cell r="G1430" t="str">
            <v>S/101653/CN/AF1HR</v>
          </cell>
          <cell r="H1430"/>
          <cell r="I1430"/>
          <cell r="J1430"/>
          <cell r="K1430">
            <v>30</v>
          </cell>
          <cell r="L1430" t="str">
            <v>006</v>
          </cell>
          <cell r="M1430" t="str">
            <v>2009</v>
          </cell>
          <cell r="N1430" t="str">
            <v>0003</v>
          </cell>
          <cell r="O1430" t="str">
            <v>1013</v>
          </cell>
          <cell r="P1430" t="str">
            <v>1101201</v>
          </cell>
          <cell r="Q1430" t="str">
            <v>0003</v>
          </cell>
          <cell r="R1430" t="str">
            <v>1070</v>
          </cell>
        </row>
        <row r="1431">
          <cell r="A1431">
            <v>48845365</v>
          </cell>
          <cell r="B1431" t="str">
            <v>CUST_NS01_41537_3821 JENSEN DR</v>
          </cell>
          <cell r="C1431" t="str">
            <v>HDC2</v>
          </cell>
          <cell r="D1431"/>
          <cell r="E1431"/>
          <cell r="F1431"/>
          <cell r="G1431" t="str">
            <v>S/101653/CN/AF1HI-3</v>
          </cell>
          <cell r="H1431"/>
          <cell r="I1431"/>
          <cell r="J1431"/>
          <cell r="K1431">
            <v>70</v>
          </cell>
          <cell r="L1431" t="str">
            <v>006</v>
          </cell>
          <cell r="M1431" t="str">
            <v>2009</v>
          </cell>
          <cell r="N1431" t="str">
            <v>0003</v>
          </cell>
          <cell r="O1431" t="str">
            <v>1013</v>
          </cell>
          <cell r="P1431" t="str">
            <v>1101201</v>
          </cell>
          <cell r="Q1431" t="str">
            <v>0003</v>
          </cell>
          <cell r="R1431" t="str">
            <v>1070</v>
          </cell>
        </row>
        <row r="1432">
          <cell r="A1432">
            <v>48845365</v>
          </cell>
          <cell r="B1432" t="str">
            <v>CUST_NS01_41537_3821 JENSEN DR</v>
          </cell>
          <cell r="C1432" t="str">
            <v>HDC2</v>
          </cell>
          <cell r="D1432"/>
          <cell r="E1432"/>
          <cell r="F1432"/>
          <cell r="G1432" t="str">
            <v>S/101653/CN/AF1HI-3</v>
          </cell>
          <cell r="H1432"/>
          <cell r="I1432"/>
          <cell r="J1432"/>
          <cell r="K1432">
            <v>100</v>
          </cell>
          <cell r="L1432" t="str">
            <v>006</v>
          </cell>
          <cell r="M1432" t="str">
            <v>2009</v>
          </cell>
          <cell r="N1432" t="str">
            <v>0003</v>
          </cell>
          <cell r="O1432" t="str">
            <v>1013</v>
          </cell>
          <cell r="P1432" t="str">
            <v>1101201</v>
          </cell>
          <cell r="Q1432" t="str">
            <v>0003</v>
          </cell>
          <cell r="R1432" t="str">
            <v>1070</v>
          </cell>
        </row>
        <row r="1433">
          <cell r="A1433">
            <v>48845365</v>
          </cell>
          <cell r="B1433" t="str">
            <v>CUST_NS01_41537_3821 JENSEN DR</v>
          </cell>
          <cell r="C1433" t="str">
            <v>HDC2</v>
          </cell>
          <cell r="D1433"/>
          <cell r="E1433"/>
          <cell r="F1433"/>
          <cell r="G1433" t="str">
            <v>S/101653/CN/AF1HR</v>
          </cell>
          <cell r="H1433"/>
          <cell r="I1433"/>
          <cell r="J1433"/>
          <cell r="K1433">
            <v>30</v>
          </cell>
          <cell r="L1433" t="str">
            <v>007</v>
          </cell>
          <cell r="M1433" t="str">
            <v>2009</v>
          </cell>
          <cell r="N1433" t="str">
            <v>0003</v>
          </cell>
          <cell r="O1433" t="str">
            <v>1013</v>
          </cell>
          <cell r="P1433" t="str">
            <v>1101201</v>
          </cell>
          <cell r="Q1433" t="str">
            <v>0003</v>
          </cell>
          <cell r="R1433" t="str">
            <v>1070</v>
          </cell>
        </row>
        <row r="1434">
          <cell r="A1434">
            <v>48845365</v>
          </cell>
          <cell r="B1434" t="str">
            <v>CUST_NS01_41537_3821 JENSEN DR</v>
          </cell>
          <cell r="C1434" t="str">
            <v>HDC2</v>
          </cell>
          <cell r="D1434"/>
          <cell r="E1434"/>
          <cell r="F1434"/>
          <cell r="G1434" t="str">
            <v>S/101653/CN/AF1HI-3</v>
          </cell>
          <cell r="H1434"/>
          <cell r="I1434"/>
          <cell r="J1434"/>
          <cell r="K1434">
            <v>70</v>
          </cell>
          <cell r="L1434" t="str">
            <v>007</v>
          </cell>
          <cell r="M1434" t="str">
            <v>2009</v>
          </cell>
          <cell r="N1434" t="str">
            <v>0003</v>
          </cell>
          <cell r="O1434" t="str">
            <v>1013</v>
          </cell>
          <cell r="P1434" t="str">
            <v>1101201</v>
          </cell>
          <cell r="Q1434" t="str">
            <v>0003</v>
          </cell>
          <cell r="R1434" t="str">
            <v>1070</v>
          </cell>
        </row>
        <row r="1435">
          <cell r="A1435">
            <v>48850270</v>
          </cell>
          <cell r="B1435" t="str">
            <v>transfer charges from 47614625</v>
          </cell>
          <cell r="C1435" t="str">
            <v>HXM2</v>
          </cell>
          <cell r="D1435"/>
          <cell r="E1435"/>
          <cell r="F1435"/>
          <cell r="G1435" t="str">
            <v>S/101762/EE/CB1M-601</v>
          </cell>
          <cell r="H1435"/>
          <cell r="I1435"/>
          <cell r="J1435"/>
          <cell r="K1435">
            <v>100</v>
          </cell>
          <cell r="L1435" t="str">
            <v>005</v>
          </cell>
          <cell r="M1435" t="str">
            <v>2009</v>
          </cell>
          <cell r="N1435" t="str">
            <v>0003</v>
          </cell>
          <cell r="O1435" t="str">
            <v>1008</v>
          </cell>
          <cell r="P1435" t="str">
            <v>1101245</v>
          </cell>
          <cell r="Q1435" t="str">
            <v>0003</v>
          </cell>
          <cell r="R1435" t="str">
            <v>5940</v>
          </cell>
        </row>
        <row r="1436">
          <cell r="A1436">
            <v>48851765</v>
          </cell>
          <cell r="B1436" t="str">
            <v>DDPR_08_MAR41A_BONUS_KATY</v>
          </cell>
          <cell r="C1436" t="str">
            <v>HDC2</v>
          </cell>
          <cell r="D1436"/>
          <cell r="E1436"/>
          <cell r="F1436"/>
          <cell r="G1436" t="str">
            <v>S/101570/CN/AF1AI</v>
          </cell>
          <cell r="H1436"/>
          <cell r="I1436"/>
          <cell r="J1436"/>
          <cell r="K1436">
            <v>100</v>
          </cell>
          <cell r="L1436" t="str">
            <v>004</v>
          </cell>
          <cell r="M1436" t="str">
            <v>2009</v>
          </cell>
          <cell r="N1436" t="str">
            <v>0003</v>
          </cell>
          <cell r="O1436" t="str">
            <v>1019</v>
          </cell>
          <cell r="P1436" t="str">
            <v>1101220</v>
          </cell>
          <cell r="Q1436" t="str">
            <v>0003</v>
          </cell>
          <cell r="R1436" t="str">
            <v>1070</v>
          </cell>
        </row>
        <row r="1437">
          <cell r="A1437">
            <v>48851765</v>
          </cell>
          <cell r="B1437" t="str">
            <v>DDPR_08_MAR41A_BONUS_KATY</v>
          </cell>
          <cell r="C1437" t="str">
            <v>HDC2</v>
          </cell>
          <cell r="D1437"/>
          <cell r="E1437"/>
          <cell r="F1437"/>
          <cell r="G1437" t="str">
            <v>S/101570/CN/AF1AI</v>
          </cell>
          <cell r="H1437"/>
          <cell r="I1437"/>
          <cell r="J1437"/>
          <cell r="K1437">
            <v>100</v>
          </cell>
          <cell r="L1437" t="str">
            <v>004</v>
          </cell>
          <cell r="M1437" t="str">
            <v>2009</v>
          </cell>
          <cell r="N1437" t="str">
            <v>0003</v>
          </cell>
          <cell r="O1437" t="str">
            <v>1019</v>
          </cell>
          <cell r="P1437" t="str">
            <v>1101220</v>
          </cell>
          <cell r="Q1437" t="str">
            <v>0003</v>
          </cell>
          <cell r="R1437" t="str">
            <v>1070</v>
          </cell>
        </row>
        <row r="1438">
          <cell r="A1438">
            <v>48851765</v>
          </cell>
          <cell r="B1438" t="str">
            <v>DDPR_08_MAR41A_BONUS_KATY</v>
          </cell>
          <cell r="C1438" t="str">
            <v>HDC2</v>
          </cell>
          <cell r="D1438"/>
          <cell r="E1438"/>
          <cell r="F1438"/>
          <cell r="G1438" t="str">
            <v>S/101570/CN/AF1AI</v>
          </cell>
          <cell r="H1438"/>
          <cell r="I1438"/>
          <cell r="J1438"/>
          <cell r="K1438">
            <v>100</v>
          </cell>
          <cell r="L1438" t="str">
            <v>004</v>
          </cell>
          <cell r="M1438" t="str">
            <v>2009</v>
          </cell>
          <cell r="N1438" t="str">
            <v>0003</v>
          </cell>
          <cell r="O1438" t="str">
            <v>1019</v>
          </cell>
          <cell r="P1438" t="str">
            <v>1101220</v>
          </cell>
          <cell r="Q1438" t="str">
            <v>0003</v>
          </cell>
          <cell r="R1438" t="str">
            <v>1070</v>
          </cell>
        </row>
        <row r="1439">
          <cell r="A1439">
            <v>48851765</v>
          </cell>
          <cell r="B1439" t="str">
            <v>DDPR_08_MAR41A_BONUS_KATY</v>
          </cell>
          <cell r="C1439" t="str">
            <v>HDC2</v>
          </cell>
          <cell r="D1439"/>
          <cell r="E1439"/>
          <cell r="F1439"/>
          <cell r="G1439" t="str">
            <v>S/101570/CN/AF1AI</v>
          </cell>
          <cell r="H1439"/>
          <cell r="I1439"/>
          <cell r="J1439"/>
          <cell r="K1439">
            <v>70</v>
          </cell>
          <cell r="L1439" t="str">
            <v>004</v>
          </cell>
          <cell r="M1439" t="str">
            <v>2009</v>
          </cell>
          <cell r="N1439" t="str">
            <v>0003</v>
          </cell>
          <cell r="O1439" t="str">
            <v>1019</v>
          </cell>
          <cell r="P1439" t="str">
            <v>1101220</v>
          </cell>
          <cell r="Q1439" t="str">
            <v>0003</v>
          </cell>
          <cell r="R1439" t="str">
            <v>1070</v>
          </cell>
        </row>
        <row r="1440">
          <cell r="A1440">
            <v>48851765</v>
          </cell>
          <cell r="B1440" t="str">
            <v>DDPR_08_MAR41A_BONUS_KATY</v>
          </cell>
          <cell r="C1440" t="str">
            <v>HDC2</v>
          </cell>
          <cell r="D1440"/>
          <cell r="E1440"/>
          <cell r="F1440"/>
          <cell r="G1440" t="str">
            <v>S/101570/CN/AF1AR</v>
          </cell>
          <cell r="H1440"/>
          <cell r="I1440"/>
          <cell r="J1440"/>
          <cell r="K1440">
            <v>30</v>
          </cell>
          <cell r="L1440" t="str">
            <v>004</v>
          </cell>
          <cell r="M1440" t="str">
            <v>2009</v>
          </cell>
          <cell r="N1440" t="str">
            <v>0003</v>
          </cell>
          <cell r="O1440" t="str">
            <v>1019</v>
          </cell>
          <cell r="P1440" t="str">
            <v>1101220</v>
          </cell>
          <cell r="Q1440" t="str">
            <v>0003</v>
          </cell>
          <cell r="R1440" t="str">
            <v>1070</v>
          </cell>
        </row>
        <row r="1441">
          <cell r="A1441">
            <v>48852066</v>
          </cell>
          <cell r="B1441" t="str">
            <v>CUST_2250 Appelt</v>
          </cell>
          <cell r="C1441" t="str">
            <v>HDC1</v>
          </cell>
          <cell r="D1441"/>
          <cell r="E1441"/>
          <cell r="F1441"/>
          <cell r="G1441" t="str">
            <v>S/101556/CN/AF1HI-4</v>
          </cell>
          <cell r="H1441"/>
          <cell r="I1441"/>
          <cell r="J1441"/>
          <cell r="K1441">
            <v>100</v>
          </cell>
          <cell r="L1441" t="str">
            <v>004</v>
          </cell>
          <cell r="M1441" t="str">
            <v>2009</v>
          </cell>
          <cell r="N1441" t="str">
            <v>0003</v>
          </cell>
          <cell r="O1441" t="str">
            <v>1012</v>
          </cell>
          <cell r="P1441" t="str">
            <v>1101170</v>
          </cell>
          <cell r="Q1441" t="str">
            <v>0003</v>
          </cell>
          <cell r="R1441" t="str">
            <v>1070</v>
          </cell>
        </row>
        <row r="1442">
          <cell r="A1442">
            <v>48852066</v>
          </cell>
          <cell r="B1442" t="str">
            <v>CUST_2250 Appelt</v>
          </cell>
          <cell r="C1442" t="str">
            <v>HDC1</v>
          </cell>
          <cell r="D1442"/>
          <cell r="E1442"/>
          <cell r="F1442"/>
          <cell r="G1442" t="str">
            <v>S/101556/CN/AF1HI-4</v>
          </cell>
          <cell r="H1442"/>
          <cell r="I1442"/>
          <cell r="J1442"/>
          <cell r="K1442">
            <v>100</v>
          </cell>
          <cell r="L1442" t="str">
            <v>004</v>
          </cell>
          <cell r="M1442" t="str">
            <v>2009</v>
          </cell>
          <cell r="N1442" t="str">
            <v>0003</v>
          </cell>
          <cell r="O1442" t="str">
            <v>1012</v>
          </cell>
          <cell r="P1442" t="str">
            <v>1101170</v>
          </cell>
          <cell r="Q1442" t="str">
            <v>0003</v>
          </cell>
          <cell r="R1442" t="str">
            <v>1070</v>
          </cell>
        </row>
        <row r="1443">
          <cell r="A1443">
            <v>48852066</v>
          </cell>
          <cell r="B1443" t="str">
            <v>CUST_2250 Appelt</v>
          </cell>
          <cell r="C1443" t="str">
            <v>HDC1</v>
          </cell>
          <cell r="D1443"/>
          <cell r="E1443"/>
          <cell r="F1443"/>
          <cell r="G1443" t="str">
            <v>S/101556/CN/AF1HI-4</v>
          </cell>
          <cell r="H1443"/>
          <cell r="I1443"/>
          <cell r="J1443"/>
          <cell r="K1443">
            <v>100</v>
          </cell>
          <cell r="L1443" t="str">
            <v>004</v>
          </cell>
          <cell r="M1443" t="str">
            <v>2009</v>
          </cell>
          <cell r="N1443" t="str">
            <v>0003</v>
          </cell>
          <cell r="O1443" t="str">
            <v>1012</v>
          </cell>
          <cell r="P1443" t="str">
            <v>1101170</v>
          </cell>
          <cell r="Q1443" t="str">
            <v>0003</v>
          </cell>
          <cell r="R1443" t="str">
            <v>1070</v>
          </cell>
        </row>
        <row r="1444">
          <cell r="A1444">
            <v>48852066</v>
          </cell>
          <cell r="B1444" t="str">
            <v>CUST_2250 Appelt</v>
          </cell>
          <cell r="C1444" t="str">
            <v>HDC1</v>
          </cell>
          <cell r="D1444"/>
          <cell r="E1444"/>
          <cell r="F1444"/>
          <cell r="G1444" t="str">
            <v>S/101556/CN/AF1HI-4</v>
          </cell>
          <cell r="H1444"/>
          <cell r="I1444"/>
          <cell r="J1444"/>
          <cell r="K1444">
            <v>100</v>
          </cell>
          <cell r="L1444" t="str">
            <v>004</v>
          </cell>
          <cell r="M1444" t="str">
            <v>2009</v>
          </cell>
          <cell r="N1444" t="str">
            <v>0003</v>
          </cell>
          <cell r="O1444" t="str">
            <v>1012</v>
          </cell>
          <cell r="P1444" t="str">
            <v>1101170</v>
          </cell>
          <cell r="Q1444" t="str">
            <v>0003</v>
          </cell>
          <cell r="R1444" t="str">
            <v>1070</v>
          </cell>
        </row>
        <row r="1445">
          <cell r="A1445">
            <v>48852066</v>
          </cell>
          <cell r="B1445" t="str">
            <v>CUST_2250 Appelt</v>
          </cell>
          <cell r="C1445" t="str">
            <v>HDC1</v>
          </cell>
          <cell r="D1445"/>
          <cell r="E1445"/>
          <cell r="F1445"/>
          <cell r="G1445" t="str">
            <v>S/101556/CN/AF1HI-4</v>
          </cell>
          <cell r="H1445"/>
          <cell r="I1445"/>
          <cell r="J1445"/>
          <cell r="K1445">
            <v>100</v>
          </cell>
          <cell r="L1445" t="str">
            <v>004</v>
          </cell>
          <cell r="M1445" t="str">
            <v>2009</v>
          </cell>
          <cell r="N1445" t="str">
            <v>0003</v>
          </cell>
          <cell r="O1445" t="str">
            <v>1012</v>
          </cell>
          <cell r="P1445" t="str">
            <v>1101170</v>
          </cell>
          <cell r="Q1445" t="str">
            <v>0003</v>
          </cell>
          <cell r="R1445" t="str">
            <v>1070</v>
          </cell>
        </row>
        <row r="1446">
          <cell r="A1446">
            <v>48852279</v>
          </cell>
          <cell r="B1446" t="str">
            <v>CUST_4100 FM 1405 RD_INSTALL SPAN GUY</v>
          </cell>
          <cell r="C1446" t="str">
            <v>HDC1</v>
          </cell>
          <cell r="D1446"/>
          <cell r="E1446"/>
          <cell r="F1446"/>
          <cell r="G1446" t="str">
            <v>S/101556/CN/AF1HI-4</v>
          </cell>
          <cell r="H1446"/>
          <cell r="I1446"/>
          <cell r="J1446"/>
          <cell r="K1446">
            <v>100</v>
          </cell>
          <cell r="L1446" t="str">
            <v>007</v>
          </cell>
          <cell r="M1446" t="str">
            <v>2009</v>
          </cell>
          <cell r="N1446" t="str">
            <v>0003</v>
          </cell>
          <cell r="O1446" t="str">
            <v>1012</v>
          </cell>
          <cell r="P1446" t="str">
            <v>1101170</v>
          </cell>
          <cell r="Q1446" t="str">
            <v>0003</v>
          </cell>
          <cell r="R1446" t="str">
            <v>1070</v>
          </cell>
        </row>
        <row r="1447">
          <cell r="A1447">
            <v>48852279</v>
          </cell>
          <cell r="B1447" t="str">
            <v>CUST_4100 FM 1405 RD_INSTALL SPAN GUY</v>
          </cell>
          <cell r="C1447" t="str">
            <v>HDC1</v>
          </cell>
          <cell r="D1447"/>
          <cell r="E1447"/>
          <cell r="F1447"/>
          <cell r="G1447" t="str">
            <v>S/101556/CN/AF1HI-4</v>
          </cell>
          <cell r="H1447"/>
          <cell r="I1447"/>
          <cell r="J1447"/>
          <cell r="K1447">
            <v>100</v>
          </cell>
          <cell r="L1447" t="str">
            <v>007</v>
          </cell>
          <cell r="M1447" t="str">
            <v>2009</v>
          </cell>
          <cell r="N1447" t="str">
            <v>0003</v>
          </cell>
          <cell r="O1447" t="str">
            <v>1012</v>
          </cell>
          <cell r="P1447" t="str">
            <v>1101170</v>
          </cell>
          <cell r="Q1447" t="str">
            <v>0003</v>
          </cell>
          <cell r="R1447" t="str">
            <v>1070</v>
          </cell>
        </row>
        <row r="1448">
          <cell r="A1448">
            <v>48852279</v>
          </cell>
          <cell r="B1448" t="str">
            <v>CUST_4100 FM 1405 RD_INSTALL SPAN GUY</v>
          </cell>
          <cell r="C1448" t="str">
            <v>HDC1</v>
          </cell>
          <cell r="D1448"/>
          <cell r="E1448"/>
          <cell r="F1448"/>
          <cell r="G1448" t="str">
            <v>S/101556/CN/AF1HI-4</v>
          </cell>
          <cell r="H1448"/>
          <cell r="I1448"/>
          <cell r="J1448"/>
          <cell r="K1448">
            <v>100</v>
          </cell>
          <cell r="L1448" t="str">
            <v>008</v>
          </cell>
          <cell r="M1448" t="str">
            <v>2009</v>
          </cell>
          <cell r="N1448" t="str">
            <v>0003</v>
          </cell>
          <cell r="O1448" t="str">
            <v>1012</v>
          </cell>
          <cell r="P1448" t="str">
            <v>1101170</v>
          </cell>
          <cell r="Q1448" t="str">
            <v>0003</v>
          </cell>
          <cell r="R1448" t="str">
            <v>1070</v>
          </cell>
        </row>
        <row r="1449">
          <cell r="A1449">
            <v>48852279</v>
          </cell>
          <cell r="B1449" t="str">
            <v>CUST_4100 FM 1405 RD_INSTALL SPAN GUY</v>
          </cell>
          <cell r="C1449" t="str">
            <v>HDC1</v>
          </cell>
          <cell r="D1449"/>
          <cell r="E1449"/>
          <cell r="F1449"/>
          <cell r="G1449" t="str">
            <v>S/101556/CN/AF1HI-4</v>
          </cell>
          <cell r="H1449"/>
          <cell r="I1449"/>
          <cell r="J1449"/>
          <cell r="K1449">
            <v>100</v>
          </cell>
          <cell r="L1449" t="str">
            <v>008</v>
          </cell>
          <cell r="M1449" t="str">
            <v>2009</v>
          </cell>
          <cell r="N1449" t="str">
            <v>0003</v>
          </cell>
          <cell r="O1449" t="str">
            <v>1012</v>
          </cell>
          <cell r="P1449" t="str">
            <v>1101170</v>
          </cell>
          <cell r="Q1449" t="str">
            <v>0003</v>
          </cell>
          <cell r="R1449" t="str">
            <v>1070</v>
          </cell>
        </row>
        <row r="1450">
          <cell r="A1450">
            <v>48852279</v>
          </cell>
          <cell r="B1450" t="str">
            <v>CUST_4100 FM 1405 RD_INSTALL SPAN GUY</v>
          </cell>
          <cell r="C1450" t="str">
            <v>HDC1</v>
          </cell>
          <cell r="D1450"/>
          <cell r="E1450"/>
          <cell r="F1450"/>
          <cell r="G1450" t="str">
            <v>S/101556/CN/AF1HI-4</v>
          </cell>
          <cell r="H1450"/>
          <cell r="I1450"/>
          <cell r="J1450"/>
          <cell r="K1450">
            <v>100</v>
          </cell>
          <cell r="L1450" t="str">
            <v>007</v>
          </cell>
          <cell r="M1450" t="str">
            <v>2009</v>
          </cell>
          <cell r="N1450" t="str">
            <v>0003</v>
          </cell>
          <cell r="O1450" t="str">
            <v>1012</v>
          </cell>
          <cell r="P1450" t="str">
            <v>1101170</v>
          </cell>
          <cell r="Q1450" t="str">
            <v>0003</v>
          </cell>
          <cell r="R1450" t="str">
            <v>1070</v>
          </cell>
        </row>
        <row r="1451">
          <cell r="A1451">
            <v>48852784</v>
          </cell>
          <cell r="B1451" t="str">
            <v>CPAY_RELOC OH SPAN GUY FOR WINDSOR CRK_B</v>
          </cell>
          <cell r="C1451" t="str">
            <v>HDC2</v>
          </cell>
          <cell r="D1451"/>
          <cell r="E1451"/>
          <cell r="F1451"/>
          <cell r="G1451" t="str">
            <v>S/101678/CE/AD2DI</v>
          </cell>
          <cell r="H1451"/>
          <cell r="I1451"/>
          <cell r="J1451"/>
          <cell r="K1451">
            <v>70</v>
          </cell>
          <cell r="L1451" t="str">
            <v>001</v>
          </cell>
          <cell r="M1451" t="str">
            <v>2009</v>
          </cell>
          <cell r="N1451" t="str">
            <v>0003</v>
          </cell>
          <cell r="O1451" t="str">
            <v>1017</v>
          </cell>
          <cell r="P1451" t="str">
            <v>1101120</v>
          </cell>
          <cell r="Q1451" t="str">
            <v>0003</v>
          </cell>
          <cell r="R1451" t="str">
            <v>1070</v>
          </cell>
        </row>
        <row r="1452">
          <cell r="A1452">
            <v>48852784</v>
          </cell>
          <cell r="B1452" t="str">
            <v>CPAY_RELOC OH SPAN GUY FOR WINDSOR CRK_B</v>
          </cell>
          <cell r="C1452" t="str">
            <v>HDC2</v>
          </cell>
          <cell r="D1452"/>
          <cell r="E1452"/>
          <cell r="F1452"/>
          <cell r="G1452" t="str">
            <v>S/101678/CE/AD2DR</v>
          </cell>
          <cell r="H1452"/>
          <cell r="I1452"/>
          <cell r="J1452"/>
          <cell r="K1452">
            <v>30</v>
          </cell>
          <cell r="L1452" t="str">
            <v>001</v>
          </cell>
          <cell r="M1452" t="str">
            <v>2009</v>
          </cell>
          <cell r="N1452" t="str">
            <v>0003</v>
          </cell>
          <cell r="O1452" t="str">
            <v>1017</v>
          </cell>
          <cell r="P1452" t="str">
            <v>1101120</v>
          </cell>
          <cell r="Q1452" t="str">
            <v>0003</v>
          </cell>
          <cell r="R1452" t="str">
            <v>1070</v>
          </cell>
        </row>
        <row r="1453">
          <cell r="A1453">
            <v>48852784</v>
          </cell>
          <cell r="B1453" t="str">
            <v>CPAY_RELOC OH SPAN GUY FOR WINDSOR CRK_B</v>
          </cell>
          <cell r="C1453" t="str">
            <v>HDC2</v>
          </cell>
          <cell r="D1453"/>
          <cell r="E1453"/>
          <cell r="F1453"/>
          <cell r="G1453" t="str">
            <v>S/101678/CE/AD2DI</v>
          </cell>
          <cell r="H1453"/>
          <cell r="I1453"/>
          <cell r="J1453"/>
          <cell r="K1453">
            <v>100</v>
          </cell>
          <cell r="L1453" t="str">
            <v>001</v>
          </cell>
          <cell r="M1453" t="str">
            <v>2009</v>
          </cell>
          <cell r="N1453" t="str">
            <v>0003</v>
          </cell>
          <cell r="O1453" t="str">
            <v>1017</v>
          </cell>
          <cell r="P1453" t="str">
            <v>1101120</v>
          </cell>
          <cell r="Q1453" t="str">
            <v>0003</v>
          </cell>
          <cell r="R1453" t="str">
            <v>1070</v>
          </cell>
        </row>
        <row r="1454">
          <cell r="A1454">
            <v>48852784</v>
          </cell>
          <cell r="B1454" t="str">
            <v>CPAY_RELOC OH SPAN GUY FOR WINDSOR CRK_B</v>
          </cell>
          <cell r="C1454" t="str">
            <v>HDC2</v>
          </cell>
          <cell r="D1454"/>
          <cell r="E1454"/>
          <cell r="F1454"/>
          <cell r="G1454" t="str">
            <v>S/101678/CE/AD2DI</v>
          </cell>
          <cell r="H1454"/>
          <cell r="I1454"/>
          <cell r="J1454"/>
          <cell r="K1454">
            <v>70</v>
          </cell>
          <cell r="L1454" t="str">
            <v>001</v>
          </cell>
          <cell r="M1454" t="str">
            <v>2009</v>
          </cell>
          <cell r="N1454" t="str">
            <v>0003</v>
          </cell>
          <cell r="O1454" t="str">
            <v>1017</v>
          </cell>
          <cell r="P1454" t="str">
            <v>1101120</v>
          </cell>
          <cell r="Q1454" t="str">
            <v>0003</v>
          </cell>
          <cell r="R1454" t="str">
            <v>1070</v>
          </cell>
        </row>
        <row r="1455">
          <cell r="A1455">
            <v>48852784</v>
          </cell>
          <cell r="B1455" t="str">
            <v>CPAY_RELOC OH SPAN GUY FOR WINDSOR CRK_B</v>
          </cell>
          <cell r="C1455" t="str">
            <v>HDC2</v>
          </cell>
          <cell r="D1455"/>
          <cell r="E1455"/>
          <cell r="F1455"/>
          <cell r="G1455" t="str">
            <v>S/101678/CE/AD2DR</v>
          </cell>
          <cell r="H1455"/>
          <cell r="I1455"/>
          <cell r="J1455"/>
          <cell r="K1455">
            <v>30</v>
          </cell>
          <cell r="L1455" t="str">
            <v>001</v>
          </cell>
          <cell r="M1455" t="str">
            <v>2009</v>
          </cell>
          <cell r="N1455" t="str">
            <v>0003</v>
          </cell>
          <cell r="O1455" t="str">
            <v>1017</v>
          </cell>
          <cell r="P1455" t="str">
            <v>1101120</v>
          </cell>
          <cell r="Q1455" t="str">
            <v>0003</v>
          </cell>
          <cell r="R1455" t="str">
            <v>1070</v>
          </cell>
        </row>
        <row r="1456">
          <cell r="A1456">
            <v>48857189</v>
          </cell>
          <cell r="B1456" t="str">
            <v>DDPU_WO8231_1600 FEEDER_LAKEVIEW BUS. PK</v>
          </cell>
          <cell r="C1456" t="str">
            <v>HDC1</v>
          </cell>
          <cell r="D1456"/>
          <cell r="E1456"/>
          <cell r="F1456"/>
          <cell r="G1456" t="str">
            <v>S/101652/CN/AF2AI</v>
          </cell>
          <cell r="H1456"/>
          <cell r="I1456"/>
          <cell r="J1456"/>
          <cell r="K1456">
            <v>100</v>
          </cell>
          <cell r="L1456" t="str">
            <v>002</v>
          </cell>
          <cell r="M1456" t="str">
            <v>2009</v>
          </cell>
          <cell r="N1456" t="str">
            <v>0003</v>
          </cell>
          <cell r="O1456" t="str">
            <v>1020</v>
          </cell>
          <cell r="P1456" t="str">
            <v>1101202</v>
          </cell>
          <cell r="Q1456" t="str">
            <v>0003</v>
          </cell>
          <cell r="R1456" t="str">
            <v>1070</v>
          </cell>
        </row>
        <row r="1457">
          <cell r="A1457">
            <v>48884187</v>
          </cell>
          <cell r="B1457" t="str">
            <v>PNO 260-08-0246 ENGINEERING DESIGN FOR L</v>
          </cell>
          <cell r="C1457" t="str">
            <v>HTC2</v>
          </cell>
          <cell r="D1457"/>
          <cell r="E1457"/>
          <cell r="F1457"/>
          <cell r="G1457" t="str">
            <v>HLP/00/0054/TR/0001-C</v>
          </cell>
          <cell r="H1457"/>
          <cell r="I1457"/>
          <cell r="J1457"/>
          <cell r="K1457">
            <v>100</v>
          </cell>
          <cell r="L1457" t="str">
            <v>008</v>
          </cell>
          <cell r="M1457" t="str">
            <v>2009</v>
          </cell>
          <cell r="N1457" t="str">
            <v>0003</v>
          </cell>
          <cell r="O1457" t="str">
            <v>1005</v>
          </cell>
          <cell r="P1457" t="str">
            <v>1101050</v>
          </cell>
          <cell r="Q1457" t="str">
            <v>0003</v>
          </cell>
          <cell r="R1457" t="str">
            <v>1070</v>
          </cell>
        </row>
        <row r="1458">
          <cell r="A1458">
            <v>48886698</v>
          </cell>
          <cell r="B1458" t="str">
            <v>OVH SERVICE TO TERMINAL POLE</v>
          </cell>
          <cell r="C1458" t="str">
            <v>HDC2</v>
          </cell>
          <cell r="D1458"/>
          <cell r="E1458"/>
          <cell r="F1458"/>
          <cell r="G1458" t="str">
            <v>S/101556/CN/AF1HR</v>
          </cell>
          <cell r="H1458"/>
          <cell r="I1458"/>
          <cell r="J1458"/>
          <cell r="K1458">
            <v>30</v>
          </cell>
          <cell r="L1458" t="str">
            <v>003</v>
          </cell>
          <cell r="M1458" t="str">
            <v>2009</v>
          </cell>
          <cell r="N1458" t="str">
            <v>0003</v>
          </cell>
          <cell r="O1458" t="str">
            <v>1012</v>
          </cell>
          <cell r="P1458" t="str">
            <v>1101170</v>
          </cell>
          <cell r="Q1458" t="str">
            <v>0003</v>
          </cell>
          <cell r="R1458" t="str">
            <v>1070</v>
          </cell>
        </row>
        <row r="1459">
          <cell r="A1459">
            <v>48886698</v>
          </cell>
          <cell r="B1459" t="str">
            <v>OVH SERVICE TO TERMINAL POLE</v>
          </cell>
          <cell r="C1459" t="str">
            <v>HDC2</v>
          </cell>
          <cell r="D1459"/>
          <cell r="E1459"/>
          <cell r="F1459"/>
          <cell r="G1459" t="str">
            <v>S/101556/CN/AF1HI-4</v>
          </cell>
          <cell r="H1459"/>
          <cell r="I1459"/>
          <cell r="J1459"/>
          <cell r="K1459">
            <v>70</v>
          </cell>
          <cell r="L1459" t="str">
            <v>003</v>
          </cell>
          <cell r="M1459" t="str">
            <v>2009</v>
          </cell>
          <cell r="N1459" t="str">
            <v>0003</v>
          </cell>
          <cell r="O1459" t="str">
            <v>1012</v>
          </cell>
          <cell r="P1459" t="str">
            <v>1101170</v>
          </cell>
          <cell r="Q1459" t="str">
            <v>0003</v>
          </cell>
          <cell r="R1459" t="str">
            <v>1070</v>
          </cell>
        </row>
        <row r="1460">
          <cell r="A1460">
            <v>48886698</v>
          </cell>
          <cell r="B1460" t="str">
            <v>OVH SERVICE TO TERMINAL POLE</v>
          </cell>
          <cell r="C1460" t="str">
            <v>HDC2</v>
          </cell>
          <cell r="D1460"/>
          <cell r="E1460"/>
          <cell r="F1460"/>
          <cell r="G1460" t="str">
            <v>S/101556/CN/AF1HI-4</v>
          </cell>
          <cell r="H1460"/>
          <cell r="I1460"/>
          <cell r="J1460"/>
          <cell r="K1460">
            <v>100</v>
          </cell>
          <cell r="L1460" t="str">
            <v>003</v>
          </cell>
          <cell r="M1460" t="str">
            <v>2009</v>
          </cell>
          <cell r="N1460" t="str">
            <v>0003</v>
          </cell>
          <cell r="O1460" t="str">
            <v>1012</v>
          </cell>
          <cell r="P1460" t="str">
            <v>1101170</v>
          </cell>
          <cell r="Q1460" t="str">
            <v>0003</v>
          </cell>
          <cell r="R1460" t="str">
            <v>1070</v>
          </cell>
        </row>
        <row r="1461">
          <cell r="A1461">
            <v>48886698</v>
          </cell>
          <cell r="B1461" t="str">
            <v>OVH SERVICE TO TERMINAL POLE</v>
          </cell>
          <cell r="C1461" t="str">
            <v>HDC2</v>
          </cell>
          <cell r="D1461"/>
          <cell r="E1461"/>
          <cell r="F1461"/>
          <cell r="G1461" t="str">
            <v>S/101556/CN/AF1HI-4</v>
          </cell>
          <cell r="H1461"/>
          <cell r="I1461"/>
          <cell r="J1461"/>
          <cell r="K1461">
            <v>100</v>
          </cell>
          <cell r="L1461" t="str">
            <v>004</v>
          </cell>
          <cell r="M1461" t="str">
            <v>2009</v>
          </cell>
          <cell r="N1461" t="str">
            <v>0003</v>
          </cell>
          <cell r="O1461" t="str">
            <v>1012</v>
          </cell>
          <cell r="P1461" t="str">
            <v>1101170</v>
          </cell>
          <cell r="Q1461" t="str">
            <v>0003</v>
          </cell>
          <cell r="R1461" t="str">
            <v>1070</v>
          </cell>
        </row>
        <row r="1462">
          <cell r="A1462">
            <v>48886698</v>
          </cell>
          <cell r="B1462" t="str">
            <v>OVH SERVICE TO TERMINAL POLE</v>
          </cell>
          <cell r="C1462" t="str">
            <v>HDC2</v>
          </cell>
          <cell r="D1462"/>
          <cell r="E1462"/>
          <cell r="F1462"/>
          <cell r="G1462" t="str">
            <v>S/101556/CN/AF1HI-4</v>
          </cell>
          <cell r="H1462"/>
          <cell r="I1462"/>
          <cell r="J1462"/>
          <cell r="K1462">
            <v>100</v>
          </cell>
          <cell r="L1462" t="str">
            <v>004</v>
          </cell>
          <cell r="M1462" t="str">
            <v>2009</v>
          </cell>
          <cell r="N1462" t="str">
            <v>0003</v>
          </cell>
          <cell r="O1462" t="str">
            <v>1012</v>
          </cell>
          <cell r="P1462" t="str">
            <v>1101170</v>
          </cell>
          <cell r="Q1462" t="str">
            <v>0003</v>
          </cell>
          <cell r="R1462" t="str">
            <v>1070</v>
          </cell>
        </row>
        <row r="1463">
          <cell r="A1463">
            <v>48886698</v>
          </cell>
          <cell r="B1463" t="str">
            <v>OVH SERVICE TO TERMINAL POLE</v>
          </cell>
          <cell r="C1463" t="str">
            <v>HDC2</v>
          </cell>
          <cell r="D1463"/>
          <cell r="E1463"/>
          <cell r="F1463"/>
          <cell r="G1463" t="str">
            <v>S/101556/CN/AF1HR</v>
          </cell>
          <cell r="H1463"/>
          <cell r="I1463"/>
          <cell r="J1463"/>
          <cell r="K1463">
            <v>30</v>
          </cell>
          <cell r="L1463" t="str">
            <v>004</v>
          </cell>
          <cell r="M1463" t="str">
            <v>2009</v>
          </cell>
          <cell r="N1463" t="str">
            <v>0003</v>
          </cell>
          <cell r="O1463" t="str">
            <v>1012</v>
          </cell>
          <cell r="P1463" t="str">
            <v>1101170</v>
          </cell>
          <cell r="Q1463" t="str">
            <v>0003</v>
          </cell>
          <cell r="R1463" t="str">
            <v>1070</v>
          </cell>
        </row>
        <row r="1464">
          <cell r="A1464">
            <v>48886698</v>
          </cell>
          <cell r="B1464" t="str">
            <v>OVH SERVICE TO TERMINAL POLE</v>
          </cell>
          <cell r="C1464" t="str">
            <v>HDC2</v>
          </cell>
          <cell r="D1464"/>
          <cell r="E1464"/>
          <cell r="F1464"/>
          <cell r="G1464" t="str">
            <v>S/101556/CN/AF1HI-4</v>
          </cell>
          <cell r="H1464"/>
          <cell r="I1464"/>
          <cell r="J1464"/>
          <cell r="K1464">
            <v>70</v>
          </cell>
          <cell r="L1464" t="str">
            <v>004</v>
          </cell>
          <cell r="M1464" t="str">
            <v>2009</v>
          </cell>
          <cell r="N1464" t="str">
            <v>0003</v>
          </cell>
          <cell r="O1464" t="str">
            <v>1012</v>
          </cell>
          <cell r="P1464" t="str">
            <v>1101170</v>
          </cell>
          <cell r="Q1464" t="str">
            <v>0003</v>
          </cell>
          <cell r="R1464" t="str">
            <v>1070</v>
          </cell>
        </row>
        <row r="1465">
          <cell r="A1465">
            <v>48888958</v>
          </cell>
          <cell r="B1465" t="str">
            <v>CUST_Svc to 831 Bartlett Rd #2_Pennco</v>
          </cell>
          <cell r="C1465" t="str">
            <v>HDC1</v>
          </cell>
          <cell r="D1465"/>
          <cell r="E1465"/>
          <cell r="F1465"/>
          <cell r="G1465" t="str">
            <v>S/101570/CN/AF1HI-3</v>
          </cell>
          <cell r="H1465"/>
          <cell r="I1465"/>
          <cell r="J1465"/>
          <cell r="K1465">
            <v>100</v>
          </cell>
          <cell r="L1465" t="str">
            <v>003</v>
          </cell>
          <cell r="M1465" t="str">
            <v>2009</v>
          </cell>
          <cell r="N1465" t="str">
            <v>0003</v>
          </cell>
          <cell r="O1465" t="str">
            <v>1019</v>
          </cell>
          <cell r="P1465" t="str">
            <v>1101220</v>
          </cell>
          <cell r="Q1465" t="str">
            <v>0003</v>
          </cell>
          <cell r="R1465" t="str">
            <v>1070</v>
          </cell>
        </row>
        <row r="1466">
          <cell r="A1466">
            <v>48888958</v>
          </cell>
          <cell r="B1466" t="str">
            <v>CUST_Svc to 831 Bartlett Rd #2_Pennco</v>
          </cell>
          <cell r="C1466" t="str">
            <v>HDC1</v>
          </cell>
          <cell r="D1466"/>
          <cell r="E1466"/>
          <cell r="F1466"/>
          <cell r="G1466" t="str">
            <v>S/101570/CN/AF1HI-3</v>
          </cell>
          <cell r="H1466"/>
          <cell r="I1466"/>
          <cell r="J1466"/>
          <cell r="K1466">
            <v>100</v>
          </cell>
          <cell r="L1466" t="str">
            <v>003</v>
          </cell>
          <cell r="M1466" t="str">
            <v>2009</v>
          </cell>
          <cell r="N1466" t="str">
            <v>0003</v>
          </cell>
          <cell r="O1466" t="str">
            <v>1019</v>
          </cell>
          <cell r="P1466" t="str">
            <v>1101220</v>
          </cell>
          <cell r="Q1466" t="str">
            <v>0003</v>
          </cell>
          <cell r="R1466" t="str">
            <v>1070</v>
          </cell>
        </row>
        <row r="1467">
          <cell r="A1467">
            <v>48888958</v>
          </cell>
          <cell r="B1467" t="str">
            <v>CUST_Svc to 831 Bartlett Rd #2_Pennco</v>
          </cell>
          <cell r="C1467" t="str">
            <v>HDC1</v>
          </cell>
          <cell r="D1467"/>
          <cell r="E1467"/>
          <cell r="F1467"/>
          <cell r="G1467" t="str">
            <v>S/101570/CN/AF1HI-3</v>
          </cell>
          <cell r="H1467"/>
          <cell r="I1467"/>
          <cell r="J1467"/>
          <cell r="K1467">
            <v>100</v>
          </cell>
          <cell r="L1467" t="str">
            <v>002</v>
          </cell>
          <cell r="M1467" t="str">
            <v>2009</v>
          </cell>
          <cell r="N1467" t="str">
            <v>0003</v>
          </cell>
          <cell r="O1467" t="str">
            <v>1019</v>
          </cell>
          <cell r="P1467" t="str">
            <v>1101220</v>
          </cell>
          <cell r="Q1467" t="str">
            <v>0003</v>
          </cell>
          <cell r="R1467" t="str">
            <v>1070</v>
          </cell>
        </row>
        <row r="1468">
          <cell r="A1468">
            <v>48888958</v>
          </cell>
          <cell r="B1468" t="str">
            <v>CUST_Svc to 831 Bartlett Rd #2_Pennco</v>
          </cell>
          <cell r="C1468" t="str">
            <v>HDC1</v>
          </cell>
          <cell r="D1468"/>
          <cell r="E1468"/>
          <cell r="F1468"/>
          <cell r="G1468" t="str">
            <v>S/101570/CN/AF1HI-3</v>
          </cell>
          <cell r="H1468"/>
          <cell r="I1468"/>
          <cell r="J1468"/>
          <cell r="K1468">
            <v>100</v>
          </cell>
          <cell r="L1468" t="str">
            <v>003</v>
          </cell>
          <cell r="M1468" t="str">
            <v>2009</v>
          </cell>
          <cell r="N1468" t="str">
            <v>0003</v>
          </cell>
          <cell r="O1468" t="str">
            <v>1019</v>
          </cell>
          <cell r="P1468" t="str">
            <v>1101220</v>
          </cell>
          <cell r="Q1468" t="str">
            <v>0003</v>
          </cell>
          <cell r="R1468" t="str">
            <v>1070</v>
          </cell>
        </row>
        <row r="1469">
          <cell r="A1469">
            <v>48889670</v>
          </cell>
          <cell r="B1469" t="str">
            <v>Service to St. Lukes Hospital Clear Lake</v>
          </cell>
          <cell r="C1469" t="str">
            <v>HXC1</v>
          </cell>
          <cell r="D1469"/>
          <cell r="E1469"/>
          <cell r="F1469"/>
          <cell r="G1469" t="str">
            <v>S/101762/CN/CF1R-I-2</v>
          </cell>
          <cell r="H1469"/>
          <cell r="I1469"/>
          <cell r="J1469"/>
          <cell r="K1469">
            <v>100</v>
          </cell>
          <cell r="L1469" t="str">
            <v>006</v>
          </cell>
          <cell r="M1469" t="str">
            <v>2009</v>
          </cell>
          <cell r="N1469" t="str">
            <v>0003</v>
          </cell>
          <cell r="O1469" t="str">
            <v>1008</v>
          </cell>
          <cell r="P1469" t="str">
            <v>1101245</v>
          </cell>
          <cell r="Q1469" t="str">
            <v>0003</v>
          </cell>
          <cell r="R1469" t="str">
            <v>1070</v>
          </cell>
        </row>
        <row r="1470">
          <cell r="A1470">
            <v>48889670</v>
          </cell>
          <cell r="B1470" t="str">
            <v>Service to St. Lukes Hospital Clear Lake</v>
          </cell>
          <cell r="C1470" t="str">
            <v>HXC1</v>
          </cell>
          <cell r="D1470"/>
          <cell r="E1470"/>
          <cell r="F1470"/>
          <cell r="G1470" t="str">
            <v>S/101762/CN/CF1R-I-2</v>
          </cell>
          <cell r="H1470"/>
          <cell r="I1470"/>
          <cell r="J1470"/>
          <cell r="K1470">
            <v>100</v>
          </cell>
          <cell r="L1470" t="str">
            <v>006</v>
          </cell>
          <cell r="M1470" t="str">
            <v>2009</v>
          </cell>
          <cell r="N1470" t="str">
            <v>0003</v>
          </cell>
          <cell r="O1470" t="str">
            <v>1008</v>
          </cell>
          <cell r="P1470" t="str">
            <v>1101245</v>
          </cell>
          <cell r="Q1470" t="str">
            <v>0003</v>
          </cell>
          <cell r="R1470" t="str">
            <v>1070</v>
          </cell>
        </row>
        <row r="1471">
          <cell r="A1471">
            <v>48889670</v>
          </cell>
          <cell r="B1471" t="str">
            <v>Service to St. Lukes Hospital Clear Lake</v>
          </cell>
          <cell r="C1471" t="str">
            <v>HXC1</v>
          </cell>
          <cell r="D1471"/>
          <cell r="E1471"/>
          <cell r="F1471"/>
          <cell r="G1471" t="str">
            <v>S/101762/CN/CF1R-I-2</v>
          </cell>
          <cell r="H1471"/>
          <cell r="I1471"/>
          <cell r="J1471"/>
          <cell r="K1471">
            <v>100</v>
          </cell>
          <cell r="L1471" t="str">
            <v>003</v>
          </cell>
          <cell r="M1471" t="str">
            <v>2009</v>
          </cell>
          <cell r="N1471" t="str">
            <v>0003</v>
          </cell>
          <cell r="O1471" t="str">
            <v>1008</v>
          </cell>
          <cell r="P1471" t="str">
            <v>1101245</v>
          </cell>
          <cell r="Q1471" t="str">
            <v>0003</v>
          </cell>
          <cell r="R1471" t="str">
            <v>1070</v>
          </cell>
        </row>
        <row r="1472">
          <cell r="A1472">
            <v>48894707</v>
          </cell>
          <cell r="B1472" t="str">
            <v>CUST_FM 102_5631_TOM BROWN</v>
          </cell>
          <cell r="C1472" t="str">
            <v>HDC1</v>
          </cell>
          <cell r="D1472"/>
          <cell r="E1472"/>
          <cell r="F1472"/>
          <cell r="G1472" t="str">
            <v>S/101530/CN/AF1HI-4</v>
          </cell>
          <cell r="H1472"/>
          <cell r="I1472"/>
          <cell r="J1472"/>
          <cell r="K1472">
            <v>100</v>
          </cell>
          <cell r="L1472" t="str">
            <v>002</v>
          </cell>
          <cell r="M1472" t="str">
            <v>2009</v>
          </cell>
          <cell r="N1472" t="str">
            <v>0003</v>
          </cell>
          <cell r="O1472" t="str">
            <v>1009</v>
          </cell>
          <cell r="P1472" t="str">
            <v>1101210</v>
          </cell>
          <cell r="Q1472" t="str">
            <v>0003</v>
          </cell>
          <cell r="R1472" t="str">
            <v>1070</v>
          </cell>
        </row>
        <row r="1473">
          <cell r="A1473">
            <v>48894707</v>
          </cell>
          <cell r="B1473" t="str">
            <v>CUST_FM 102_5631_TOM BROWN</v>
          </cell>
          <cell r="C1473" t="str">
            <v>HDC1</v>
          </cell>
          <cell r="D1473"/>
          <cell r="E1473"/>
          <cell r="F1473"/>
          <cell r="G1473" t="str">
            <v>S/101530/CN/AF1HI-4</v>
          </cell>
          <cell r="H1473"/>
          <cell r="I1473"/>
          <cell r="J1473"/>
          <cell r="K1473">
            <v>100</v>
          </cell>
          <cell r="L1473" t="str">
            <v>002</v>
          </cell>
          <cell r="M1473" t="str">
            <v>2009</v>
          </cell>
          <cell r="N1473" t="str">
            <v>0003</v>
          </cell>
          <cell r="O1473" t="str">
            <v>1009</v>
          </cell>
          <cell r="P1473" t="str">
            <v>1101210</v>
          </cell>
          <cell r="Q1473" t="str">
            <v>0003</v>
          </cell>
          <cell r="R1473" t="str">
            <v>1070</v>
          </cell>
        </row>
        <row r="1474">
          <cell r="A1474">
            <v>48894707</v>
          </cell>
          <cell r="B1474" t="str">
            <v>CUST_FM 102_5631_TOM BROWN</v>
          </cell>
          <cell r="C1474" t="str">
            <v>HDC1</v>
          </cell>
          <cell r="D1474"/>
          <cell r="E1474"/>
          <cell r="F1474"/>
          <cell r="G1474" t="str">
            <v>S/101530/CN/AF1HI-4</v>
          </cell>
          <cell r="H1474"/>
          <cell r="I1474"/>
          <cell r="J1474"/>
          <cell r="K1474">
            <v>100</v>
          </cell>
          <cell r="L1474" t="str">
            <v>002</v>
          </cell>
          <cell r="M1474" t="str">
            <v>2009</v>
          </cell>
          <cell r="N1474" t="str">
            <v>0003</v>
          </cell>
          <cell r="O1474" t="str">
            <v>1009</v>
          </cell>
          <cell r="P1474" t="str">
            <v>1101210</v>
          </cell>
          <cell r="Q1474" t="str">
            <v>0003</v>
          </cell>
          <cell r="R1474" t="str">
            <v>1070</v>
          </cell>
        </row>
        <row r="1475">
          <cell r="A1475">
            <v>48901793</v>
          </cell>
          <cell r="B1475" t="str">
            <v>Cust_21010 Katy Fwy_Perm. Svc</v>
          </cell>
          <cell r="C1475" t="str">
            <v>HDC1</v>
          </cell>
          <cell r="D1475"/>
          <cell r="E1475"/>
          <cell r="F1475"/>
          <cell r="G1475" t="str">
            <v>S/101570/CN/AF1HI-3</v>
          </cell>
          <cell r="H1475"/>
          <cell r="I1475"/>
          <cell r="J1475"/>
          <cell r="K1475">
            <v>100</v>
          </cell>
          <cell r="L1475" t="str">
            <v>001</v>
          </cell>
          <cell r="M1475" t="str">
            <v>2009</v>
          </cell>
          <cell r="N1475" t="str">
            <v>0003</v>
          </cell>
          <cell r="O1475" t="str">
            <v>1019</v>
          </cell>
          <cell r="P1475" t="str">
            <v>1101220</v>
          </cell>
          <cell r="Q1475" t="str">
            <v>0003</v>
          </cell>
          <cell r="R1475" t="str">
            <v>1070</v>
          </cell>
        </row>
        <row r="1476">
          <cell r="A1476">
            <v>48901793</v>
          </cell>
          <cell r="B1476" t="str">
            <v>Cust_21010 Katy Fwy_Perm. Svc</v>
          </cell>
          <cell r="C1476" t="str">
            <v>HDC1</v>
          </cell>
          <cell r="D1476"/>
          <cell r="E1476"/>
          <cell r="F1476"/>
          <cell r="G1476" t="str">
            <v>S/101570/CN/AF1HI-3</v>
          </cell>
          <cell r="H1476"/>
          <cell r="I1476"/>
          <cell r="J1476"/>
          <cell r="K1476">
            <v>100</v>
          </cell>
          <cell r="L1476" t="str">
            <v>002</v>
          </cell>
          <cell r="M1476" t="str">
            <v>2009</v>
          </cell>
          <cell r="N1476" t="str">
            <v>0003</v>
          </cell>
          <cell r="O1476" t="str">
            <v>1019</v>
          </cell>
          <cell r="P1476" t="str">
            <v>1101220</v>
          </cell>
          <cell r="Q1476" t="str">
            <v>0003</v>
          </cell>
          <cell r="R1476" t="str">
            <v>1070</v>
          </cell>
        </row>
        <row r="1477">
          <cell r="A1477">
            <v>48901793</v>
          </cell>
          <cell r="B1477" t="str">
            <v>Cust_21010 Katy Fwy_Perm. Svc</v>
          </cell>
          <cell r="C1477" t="str">
            <v>HDC1</v>
          </cell>
          <cell r="D1477"/>
          <cell r="E1477"/>
          <cell r="F1477"/>
          <cell r="G1477" t="str">
            <v>S/101570/CN/AF1HI-3</v>
          </cell>
          <cell r="H1477"/>
          <cell r="I1477"/>
          <cell r="J1477"/>
          <cell r="K1477">
            <v>100</v>
          </cell>
          <cell r="L1477" t="str">
            <v>002</v>
          </cell>
          <cell r="M1477" t="str">
            <v>2009</v>
          </cell>
          <cell r="N1477" t="str">
            <v>0003</v>
          </cell>
          <cell r="O1477" t="str">
            <v>1019</v>
          </cell>
          <cell r="P1477" t="str">
            <v>1101220</v>
          </cell>
          <cell r="Q1477" t="str">
            <v>0003</v>
          </cell>
          <cell r="R1477" t="str">
            <v>1070</v>
          </cell>
        </row>
        <row r="1478">
          <cell r="A1478">
            <v>48901793</v>
          </cell>
          <cell r="B1478" t="str">
            <v>Cust_21010 Katy Fwy_Perm. Svc</v>
          </cell>
          <cell r="C1478" t="str">
            <v>HDC1</v>
          </cell>
          <cell r="D1478"/>
          <cell r="E1478"/>
          <cell r="F1478"/>
          <cell r="G1478" t="str">
            <v>S/101570/CN/AF1HI-3</v>
          </cell>
          <cell r="H1478"/>
          <cell r="I1478"/>
          <cell r="J1478"/>
          <cell r="K1478">
            <v>100</v>
          </cell>
          <cell r="L1478" t="str">
            <v>002</v>
          </cell>
          <cell r="M1478" t="str">
            <v>2009</v>
          </cell>
          <cell r="N1478" t="str">
            <v>0003</v>
          </cell>
          <cell r="O1478" t="str">
            <v>1019</v>
          </cell>
          <cell r="P1478" t="str">
            <v>1101220</v>
          </cell>
          <cell r="Q1478" t="str">
            <v>0003</v>
          </cell>
          <cell r="R1478" t="str">
            <v>1070</v>
          </cell>
        </row>
        <row r="1479">
          <cell r="A1479">
            <v>48909459</v>
          </cell>
          <cell r="B1479" t="str">
            <v>NEW 1500 KVA PMT 102' 1/0 CABLE</v>
          </cell>
          <cell r="C1479" t="str">
            <v>HXC1</v>
          </cell>
          <cell r="D1479"/>
          <cell r="E1479"/>
          <cell r="F1479"/>
          <cell r="G1479" t="str">
            <v>S/101762/CN/CF1R-I-2</v>
          </cell>
          <cell r="H1479"/>
          <cell r="I1479"/>
          <cell r="J1479"/>
          <cell r="K1479">
            <v>100</v>
          </cell>
          <cell r="L1479" t="str">
            <v>007</v>
          </cell>
          <cell r="M1479" t="str">
            <v>2009</v>
          </cell>
          <cell r="N1479" t="str">
            <v>0003</v>
          </cell>
          <cell r="O1479" t="str">
            <v>1008</v>
          </cell>
          <cell r="P1479" t="str">
            <v>1101245</v>
          </cell>
          <cell r="Q1479" t="str">
            <v>0003</v>
          </cell>
          <cell r="R1479" t="str">
            <v>1070</v>
          </cell>
        </row>
        <row r="1480">
          <cell r="A1480">
            <v>48909459</v>
          </cell>
          <cell r="B1480" t="str">
            <v>NEW 1500 KVA PMT 102' 1/0 CABLE</v>
          </cell>
          <cell r="C1480" t="str">
            <v>HXC1</v>
          </cell>
          <cell r="D1480"/>
          <cell r="E1480"/>
          <cell r="F1480"/>
          <cell r="G1480" t="str">
            <v>S/101762/CN/CF1R-I-2</v>
          </cell>
          <cell r="H1480"/>
          <cell r="I1480"/>
          <cell r="J1480"/>
          <cell r="K1480">
            <v>100</v>
          </cell>
          <cell r="L1480" t="str">
            <v>007</v>
          </cell>
          <cell r="M1480" t="str">
            <v>2009</v>
          </cell>
          <cell r="N1480" t="str">
            <v>0003</v>
          </cell>
          <cell r="O1480" t="str">
            <v>1008</v>
          </cell>
          <cell r="P1480" t="str">
            <v>1101245</v>
          </cell>
          <cell r="Q1480" t="str">
            <v>0003</v>
          </cell>
          <cell r="R1480" t="str">
            <v>1070</v>
          </cell>
        </row>
        <row r="1481">
          <cell r="A1481">
            <v>48909459</v>
          </cell>
          <cell r="B1481" t="str">
            <v>NEW 1500 KVA PMT 102' 1/0 CABLE</v>
          </cell>
          <cell r="C1481" t="str">
            <v>HXC1</v>
          </cell>
          <cell r="D1481"/>
          <cell r="E1481"/>
          <cell r="F1481"/>
          <cell r="G1481" t="str">
            <v>S/101762/CN/CF1R-I-2</v>
          </cell>
          <cell r="H1481"/>
          <cell r="I1481"/>
          <cell r="J1481"/>
          <cell r="K1481">
            <v>100</v>
          </cell>
          <cell r="L1481" t="str">
            <v>008</v>
          </cell>
          <cell r="M1481" t="str">
            <v>2009</v>
          </cell>
          <cell r="N1481" t="str">
            <v>0003</v>
          </cell>
          <cell r="O1481" t="str">
            <v>1008</v>
          </cell>
          <cell r="P1481" t="str">
            <v>1101245</v>
          </cell>
          <cell r="Q1481" t="str">
            <v>0003</v>
          </cell>
          <cell r="R1481" t="str">
            <v>1070</v>
          </cell>
        </row>
        <row r="1482">
          <cell r="A1482">
            <v>48909459</v>
          </cell>
          <cell r="B1482" t="str">
            <v>NEW 1500 KVA PMT 102' 1/0 CABLE</v>
          </cell>
          <cell r="C1482" t="str">
            <v>HXC1</v>
          </cell>
          <cell r="D1482"/>
          <cell r="E1482"/>
          <cell r="F1482"/>
          <cell r="G1482" t="str">
            <v>S/101762/CN/CF1R-I-2</v>
          </cell>
          <cell r="H1482"/>
          <cell r="I1482"/>
          <cell r="J1482"/>
          <cell r="K1482">
            <v>100</v>
          </cell>
          <cell r="L1482" t="str">
            <v>008</v>
          </cell>
          <cell r="M1482" t="str">
            <v>2009</v>
          </cell>
          <cell r="N1482" t="str">
            <v>0003</v>
          </cell>
          <cell r="O1482" t="str">
            <v>1008</v>
          </cell>
          <cell r="P1482" t="str">
            <v>1101245</v>
          </cell>
          <cell r="Q1482" t="str">
            <v>0003</v>
          </cell>
          <cell r="R1482" t="str">
            <v>1070</v>
          </cell>
        </row>
        <row r="1483">
          <cell r="A1483">
            <v>48909459</v>
          </cell>
          <cell r="B1483" t="str">
            <v>NEW 1500 KVA PMT 102' 1/0 CABLE</v>
          </cell>
          <cell r="C1483" t="str">
            <v>HXC1</v>
          </cell>
          <cell r="D1483"/>
          <cell r="E1483"/>
          <cell r="F1483"/>
          <cell r="G1483" t="str">
            <v>S/101762/CN/CF1R-I-2</v>
          </cell>
          <cell r="H1483"/>
          <cell r="I1483"/>
          <cell r="J1483"/>
          <cell r="K1483">
            <v>100</v>
          </cell>
          <cell r="L1483" t="str">
            <v>007</v>
          </cell>
          <cell r="M1483" t="str">
            <v>2009</v>
          </cell>
          <cell r="N1483" t="str">
            <v>0003</v>
          </cell>
          <cell r="O1483" t="str">
            <v>1008</v>
          </cell>
          <cell r="P1483" t="str">
            <v>1101245</v>
          </cell>
          <cell r="Q1483" t="str">
            <v>0003</v>
          </cell>
          <cell r="R1483" t="str">
            <v>1070</v>
          </cell>
        </row>
        <row r="1484">
          <cell r="A1484">
            <v>48909464</v>
          </cell>
          <cell r="B1484" t="str">
            <v>NEW 750 KVA PMT 382' 1/0 AL TP 0904SOX</v>
          </cell>
          <cell r="C1484" t="str">
            <v>HXC1</v>
          </cell>
          <cell r="D1484"/>
          <cell r="E1484"/>
          <cell r="F1484"/>
          <cell r="G1484" t="str">
            <v>S/101762/CN/CF1R-I-2</v>
          </cell>
          <cell r="H1484"/>
          <cell r="I1484"/>
          <cell r="J1484"/>
          <cell r="K1484">
            <v>100</v>
          </cell>
          <cell r="L1484" t="str">
            <v>005</v>
          </cell>
          <cell r="M1484" t="str">
            <v>2009</v>
          </cell>
          <cell r="N1484" t="str">
            <v>0003</v>
          </cell>
          <cell r="O1484" t="str">
            <v>1008</v>
          </cell>
          <cell r="P1484" t="str">
            <v>1101245</v>
          </cell>
          <cell r="Q1484" t="str">
            <v>0003</v>
          </cell>
          <cell r="R1484" t="str">
            <v>1070</v>
          </cell>
        </row>
        <row r="1485">
          <cell r="A1485">
            <v>48909464</v>
          </cell>
          <cell r="B1485" t="str">
            <v>NEW 750 KVA PMT 382' 1/0 AL TP 0904SOX</v>
          </cell>
          <cell r="C1485" t="str">
            <v>HXC1</v>
          </cell>
          <cell r="D1485"/>
          <cell r="E1485"/>
          <cell r="F1485"/>
          <cell r="G1485" t="str">
            <v>S/101762/CN/CF1R-I-2</v>
          </cell>
          <cell r="H1485"/>
          <cell r="I1485"/>
          <cell r="J1485"/>
          <cell r="K1485">
            <v>100</v>
          </cell>
          <cell r="L1485" t="str">
            <v>006</v>
          </cell>
          <cell r="M1485" t="str">
            <v>2009</v>
          </cell>
          <cell r="N1485" t="str">
            <v>0003</v>
          </cell>
          <cell r="O1485" t="str">
            <v>1008</v>
          </cell>
          <cell r="P1485" t="str">
            <v>1101245</v>
          </cell>
          <cell r="Q1485" t="str">
            <v>0003</v>
          </cell>
          <cell r="R1485" t="str">
            <v>1070</v>
          </cell>
        </row>
        <row r="1486">
          <cell r="A1486">
            <v>48909464</v>
          </cell>
          <cell r="B1486" t="str">
            <v>NEW 750 KVA PMT 382' 1/0 AL TP 0904SOX</v>
          </cell>
          <cell r="C1486" t="str">
            <v>HXC1</v>
          </cell>
          <cell r="D1486"/>
          <cell r="E1486"/>
          <cell r="F1486"/>
          <cell r="G1486" t="str">
            <v>S/101762/CN/CF1R-I-2</v>
          </cell>
          <cell r="H1486"/>
          <cell r="I1486"/>
          <cell r="J1486"/>
          <cell r="K1486">
            <v>100</v>
          </cell>
          <cell r="L1486" t="str">
            <v>009</v>
          </cell>
          <cell r="M1486" t="str">
            <v>2009</v>
          </cell>
          <cell r="N1486" t="str">
            <v>0003</v>
          </cell>
          <cell r="O1486" t="str">
            <v>1008</v>
          </cell>
          <cell r="P1486" t="str">
            <v>1101245</v>
          </cell>
          <cell r="Q1486" t="str">
            <v>0003</v>
          </cell>
          <cell r="R1486" t="str">
            <v>1070</v>
          </cell>
        </row>
        <row r="1487">
          <cell r="A1487">
            <v>48909464</v>
          </cell>
          <cell r="B1487" t="str">
            <v>NEW 750 KVA PMT 382' 1/0 AL TP 0904SOX</v>
          </cell>
          <cell r="C1487" t="str">
            <v>HXC1</v>
          </cell>
          <cell r="D1487"/>
          <cell r="E1487"/>
          <cell r="F1487"/>
          <cell r="G1487" t="str">
            <v>S/101762/CN/CF1R-I-2</v>
          </cell>
          <cell r="H1487"/>
          <cell r="I1487"/>
          <cell r="J1487"/>
          <cell r="K1487">
            <v>100</v>
          </cell>
          <cell r="L1487" t="str">
            <v>009</v>
          </cell>
          <cell r="M1487" t="str">
            <v>2009</v>
          </cell>
          <cell r="N1487" t="str">
            <v>0003</v>
          </cell>
          <cell r="O1487" t="str">
            <v>1008</v>
          </cell>
          <cell r="P1487" t="str">
            <v>1101245</v>
          </cell>
          <cell r="Q1487" t="str">
            <v>0003</v>
          </cell>
          <cell r="R1487" t="str">
            <v>1070</v>
          </cell>
        </row>
        <row r="1488">
          <cell r="A1488">
            <v>48909464</v>
          </cell>
          <cell r="B1488" t="str">
            <v>NEW 750 KVA PMT 382' 1/0 AL TP 0904SOX</v>
          </cell>
          <cell r="C1488" t="str">
            <v>HXC1</v>
          </cell>
          <cell r="D1488"/>
          <cell r="E1488"/>
          <cell r="F1488"/>
          <cell r="G1488" t="str">
            <v>S/101762/CN/CF1R-I-2</v>
          </cell>
          <cell r="H1488"/>
          <cell r="I1488"/>
          <cell r="J1488"/>
          <cell r="K1488">
            <v>100</v>
          </cell>
          <cell r="L1488" t="str">
            <v>008</v>
          </cell>
          <cell r="M1488" t="str">
            <v>2009</v>
          </cell>
          <cell r="N1488" t="str">
            <v>0003</v>
          </cell>
          <cell r="O1488" t="str">
            <v>1008</v>
          </cell>
          <cell r="P1488" t="str">
            <v>1101245</v>
          </cell>
          <cell r="Q1488" t="str">
            <v>0003</v>
          </cell>
          <cell r="R1488" t="str">
            <v>1070</v>
          </cell>
        </row>
        <row r="1489">
          <cell r="A1489">
            <v>48911904</v>
          </cell>
          <cell r="B1489" t="str">
            <v>Cust_NEWSERV _4870 JAMES LN_ URD</v>
          </cell>
          <cell r="C1489" t="str">
            <v>HDC1</v>
          </cell>
          <cell r="D1489"/>
          <cell r="E1489"/>
          <cell r="F1489"/>
          <cell r="G1489" t="str">
            <v>S/101530/CN/AF1UI</v>
          </cell>
          <cell r="H1489"/>
          <cell r="I1489"/>
          <cell r="J1489"/>
          <cell r="K1489">
            <v>100</v>
          </cell>
          <cell r="L1489" t="str">
            <v>002</v>
          </cell>
          <cell r="M1489" t="str">
            <v>2009</v>
          </cell>
          <cell r="N1489" t="str">
            <v>0003</v>
          </cell>
          <cell r="O1489" t="str">
            <v>1023</v>
          </cell>
          <cell r="P1489" t="str">
            <v>1101210</v>
          </cell>
          <cell r="Q1489" t="str">
            <v>0003</v>
          </cell>
          <cell r="R1489" t="str">
            <v>1070</v>
          </cell>
        </row>
        <row r="1490">
          <cell r="A1490">
            <v>48911904</v>
          </cell>
          <cell r="B1490" t="str">
            <v>Cust_NEWSERV _4870 JAMES LN_ URD</v>
          </cell>
          <cell r="C1490" t="str">
            <v>HDC1</v>
          </cell>
          <cell r="D1490"/>
          <cell r="E1490"/>
          <cell r="F1490"/>
          <cell r="G1490" t="str">
            <v>S/101530/CN/AF1UI</v>
          </cell>
          <cell r="H1490"/>
          <cell r="I1490"/>
          <cell r="J1490"/>
          <cell r="K1490">
            <v>100</v>
          </cell>
          <cell r="L1490" t="str">
            <v>002</v>
          </cell>
          <cell r="M1490" t="str">
            <v>2009</v>
          </cell>
          <cell r="N1490" t="str">
            <v>0003</v>
          </cell>
          <cell r="O1490" t="str">
            <v>1023</v>
          </cell>
          <cell r="P1490" t="str">
            <v>1101210</v>
          </cell>
          <cell r="Q1490" t="str">
            <v>0003</v>
          </cell>
          <cell r="R1490" t="str">
            <v>1070</v>
          </cell>
        </row>
        <row r="1491">
          <cell r="A1491">
            <v>48931813</v>
          </cell>
          <cell r="B1491" t="str">
            <v>CUST_PERM SVCS_CANDLEWOOD SUITES</v>
          </cell>
          <cell r="C1491" t="str">
            <v>HDC2</v>
          </cell>
          <cell r="D1491"/>
          <cell r="E1491"/>
          <cell r="F1491"/>
          <cell r="G1491" t="str">
            <v>S/101566/CN/AF1HR</v>
          </cell>
          <cell r="H1491"/>
          <cell r="I1491"/>
          <cell r="J1491"/>
          <cell r="K1491">
            <v>30</v>
          </cell>
          <cell r="L1491" t="str">
            <v>001</v>
          </cell>
          <cell r="M1491" t="str">
            <v>2009</v>
          </cell>
          <cell r="N1491" t="str">
            <v>0003</v>
          </cell>
          <cell r="O1491" t="str">
            <v>1007</v>
          </cell>
          <cell r="P1491" t="str">
            <v>1101240</v>
          </cell>
          <cell r="Q1491" t="str">
            <v>0003</v>
          </cell>
          <cell r="R1491" t="str">
            <v>1070</v>
          </cell>
        </row>
        <row r="1492">
          <cell r="A1492">
            <v>48931813</v>
          </cell>
          <cell r="B1492" t="str">
            <v>CUST_PERM SVCS_CANDLEWOOD SUITES</v>
          </cell>
          <cell r="C1492" t="str">
            <v>HDC2</v>
          </cell>
          <cell r="D1492"/>
          <cell r="E1492"/>
          <cell r="F1492"/>
          <cell r="G1492" t="str">
            <v>S/101566/CN/AF1HI-3</v>
          </cell>
          <cell r="H1492"/>
          <cell r="I1492"/>
          <cell r="J1492"/>
          <cell r="K1492">
            <v>70</v>
          </cell>
          <cell r="L1492" t="str">
            <v>001</v>
          </cell>
          <cell r="M1492" t="str">
            <v>2009</v>
          </cell>
          <cell r="N1492" t="str">
            <v>0003</v>
          </cell>
          <cell r="O1492" t="str">
            <v>1007</v>
          </cell>
          <cell r="P1492" t="str">
            <v>1101240</v>
          </cell>
          <cell r="Q1492" t="str">
            <v>0003</v>
          </cell>
          <cell r="R1492" t="str">
            <v>1070</v>
          </cell>
        </row>
        <row r="1493">
          <cell r="A1493">
            <v>48934919</v>
          </cell>
          <cell r="B1493" t="str">
            <v>CUST_INST 277/480 V_SERV_4318 BLUEBONNET</v>
          </cell>
          <cell r="C1493" t="str">
            <v>HDC1</v>
          </cell>
          <cell r="D1493"/>
          <cell r="E1493"/>
          <cell r="F1493"/>
          <cell r="G1493" t="str">
            <v>S/101652/CN/AF1HI-2</v>
          </cell>
          <cell r="H1493"/>
          <cell r="I1493"/>
          <cell r="J1493"/>
          <cell r="K1493">
            <v>100</v>
          </cell>
          <cell r="L1493" t="str">
            <v>002</v>
          </cell>
          <cell r="M1493" t="str">
            <v>2009</v>
          </cell>
          <cell r="N1493" t="str">
            <v>0003</v>
          </cell>
          <cell r="O1493" t="str">
            <v>1020</v>
          </cell>
          <cell r="P1493" t="str">
            <v>1101202</v>
          </cell>
          <cell r="Q1493" t="str">
            <v>0003</v>
          </cell>
          <cell r="R1493" t="str">
            <v>1070</v>
          </cell>
        </row>
        <row r="1494">
          <cell r="A1494">
            <v>48934919</v>
          </cell>
          <cell r="B1494" t="str">
            <v>CUST_INST 277/480 V_SERV_4318 BLUEBONNET</v>
          </cell>
          <cell r="C1494" t="str">
            <v>HDC1</v>
          </cell>
          <cell r="D1494"/>
          <cell r="E1494"/>
          <cell r="F1494"/>
          <cell r="G1494" t="str">
            <v>S/101652/CN/AF1HI-2</v>
          </cell>
          <cell r="H1494"/>
          <cell r="I1494"/>
          <cell r="J1494"/>
          <cell r="K1494">
            <v>100</v>
          </cell>
          <cell r="L1494" t="str">
            <v>002</v>
          </cell>
          <cell r="M1494" t="str">
            <v>2009</v>
          </cell>
          <cell r="N1494" t="str">
            <v>0003</v>
          </cell>
          <cell r="O1494" t="str">
            <v>1020</v>
          </cell>
          <cell r="P1494" t="str">
            <v>1101202</v>
          </cell>
          <cell r="Q1494" t="str">
            <v>0003</v>
          </cell>
          <cell r="R1494" t="str">
            <v>1070</v>
          </cell>
        </row>
        <row r="1495">
          <cell r="A1495">
            <v>48934919</v>
          </cell>
          <cell r="B1495" t="str">
            <v>CUST_INST 277/480 V_SERV_4318 BLUEBONNET</v>
          </cell>
          <cell r="C1495" t="str">
            <v>HDC1</v>
          </cell>
          <cell r="D1495"/>
          <cell r="E1495"/>
          <cell r="F1495"/>
          <cell r="G1495" t="str">
            <v>S/101652/CN/AF1HI-2</v>
          </cell>
          <cell r="H1495"/>
          <cell r="I1495"/>
          <cell r="J1495"/>
          <cell r="K1495">
            <v>100</v>
          </cell>
          <cell r="L1495" t="str">
            <v>003</v>
          </cell>
          <cell r="M1495" t="str">
            <v>2009</v>
          </cell>
          <cell r="N1495" t="str">
            <v>0003</v>
          </cell>
          <cell r="O1495" t="str">
            <v>1020</v>
          </cell>
          <cell r="P1495" t="str">
            <v>1101202</v>
          </cell>
          <cell r="Q1495" t="str">
            <v>0003</v>
          </cell>
          <cell r="R1495" t="str">
            <v>1070</v>
          </cell>
        </row>
        <row r="1496">
          <cell r="A1496">
            <v>48934919</v>
          </cell>
          <cell r="B1496" t="str">
            <v>CUST_INST 277/480 V_SERV_4318 BLUEBONNET</v>
          </cell>
          <cell r="C1496" t="str">
            <v>HDC1</v>
          </cell>
          <cell r="D1496"/>
          <cell r="E1496"/>
          <cell r="F1496"/>
          <cell r="G1496" t="str">
            <v>S/101652/CN/AF1HI-2</v>
          </cell>
          <cell r="H1496"/>
          <cell r="I1496"/>
          <cell r="J1496"/>
          <cell r="K1496">
            <v>100</v>
          </cell>
          <cell r="L1496" t="str">
            <v>002</v>
          </cell>
          <cell r="M1496" t="str">
            <v>2009</v>
          </cell>
          <cell r="N1496" t="str">
            <v>0003</v>
          </cell>
          <cell r="O1496" t="str">
            <v>1020</v>
          </cell>
          <cell r="P1496" t="str">
            <v>1101202</v>
          </cell>
          <cell r="Q1496" t="str">
            <v>0003</v>
          </cell>
          <cell r="R1496" t="str">
            <v>1070</v>
          </cell>
        </row>
        <row r="1497">
          <cell r="A1497">
            <v>48935567</v>
          </cell>
          <cell r="B1497" t="str">
            <v>SDUG_CINCO RANCH SW SEC. 32 JT# 2143</v>
          </cell>
          <cell r="C1497" t="str">
            <v>HDC1</v>
          </cell>
          <cell r="D1497"/>
          <cell r="E1497"/>
          <cell r="F1497"/>
          <cell r="G1497" t="str">
            <v>S/101570/CN/AF1UI</v>
          </cell>
          <cell r="H1497"/>
          <cell r="I1497"/>
          <cell r="J1497"/>
          <cell r="K1497">
            <v>100</v>
          </cell>
          <cell r="L1497" t="str">
            <v>007</v>
          </cell>
          <cell r="M1497" t="str">
            <v>2009</v>
          </cell>
          <cell r="N1497" t="str">
            <v>0003</v>
          </cell>
          <cell r="O1497" t="str">
            <v>1019</v>
          </cell>
          <cell r="P1497" t="str">
            <v>1101220</v>
          </cell>
          <cell r="Q1497" t="str">
            <v>0003</v>
          </cell>
          <cell r="R1497" t="str">
            <v>1070</v>
          </cell>
        </row>
        <row r="1498">
          <cell r="A1498">
            <v>48935567</v>
          </cell>
          <cell r="B1498" t="str">
            <v>SDUG_CINCO RANCH SW SEC. 32 JT# 2143</v>
          </cell>
          <cell r="C1498" t="str">
            <v>HDC1</v>
          </cell>
          <cell r="D1498"/>
          <cell r="E1498"/>
          <cell r="F1498"/>
          <cell r="G1498" t="str">
            <v>S/101570/CN/AF1UI</v>
          </cell>
          <cell r="H1498"/>
          <cell r="I1498"/>
          <cell r="J1498"/>
          <cell r="K1498">
            <v>100</v>
          </cell>
          <cell r="L1498" t="str">
            <v>006</v>
          </cell>
          <cell r="M1498" t="str">
            <v>2009</v>
          </cell>
          <cell r="N1498" t="str">
            <v>0003</v>
          </cell>
          <cell r="O1498" t="str">
            <v>1019</v>
          </cell>
          <cell r="P1498" t="str">
            <v>1101220</v>
          </cell>
          <cell r="Q1498" t="str">
            <v>0003</v>
          </cell>
          <cell r="R1498" t="str">
            <v>1070</v>
          </cell>
        </row>
        <row r="1499">
          <cell r="A1499">
            <v>48935567</v>
          </cell>
          <cell r="B1499" t="str">
            <v>SDUG_CINCO RANCH SW SEC. 32 JT# 2143</v>
          </cell>
          <cell r="C1499" t="str">
            <v>HDC1</v>
          </cell>
          <cell r="D1499"/>
          <cell r="E1499"/>
          <cell r="F1499"/>
          <cell r="G1499" t="str">
            <v>S/101570/CN/AF1UI</v>
          </cell>
          <cell r="H1499"/>
          <cell r="I1499"/>
          <cell r="J1499"/>
          <cell r="K1499">
            <v>100</v>
          </cell>
          <cell r="L1499" t="str">
            <v>006</v>
          </cell>
          <cell r="M1499" t="str">
            <v>2009</v>
          </cell>
          <cell r="N1499" t="str">
            <v>0003</v>
          </cell>
          <cell r="O1499" t="str">
            <v>1019</v>
          </cell>
          <cell r="P1499" t="str">
            <v>1101220</v>
          </cell>
          <cell r="Q1499" t="str">
            <v>0003</v>
          </cell>
          <cell r="R1499" t="str">
            <v>1070</v>
          </cell>
        </row>
        <row r="1500">
          <cell r="A1500">
            <v>48935567</v>
          </cell>
          <cell r="B1500" t="str">
            <v>SDUG_CINCO RANCH SW SEC. 32 JT# 2143</v>
          </cell>
          <cell r="C1500" t="str">
            <v>HDC1</v>
          </cell>
          <cell r="D1500"/>
          <cell r="E1500"/>
          <cell r="F1500"/>
          <cell r="G1500" t="str">
            <v>S/101570/CN/AF1UI</v>
          </cell>
          <cell r="H1500"/>
          <cell r="I1500"/>
          <cell r="J1500"/>
          <cell r="K1500">
            <v>100</v>
          </cell>
          <cell r="L1500" t="str">
            <v>007</v>
          </cell>
          <cell r="M1500" t="str">
            <v>2009</v>
          </cell>
          <cell r="N1500" t="str">
            <v>0003</v>
          </cell>
          <cell r="O1500" t="str">
            <v>1019</v>
          </cell>
          <cell r="P1500" t="str">
            <v>1101220</v>
          </cell>
          <cell r="Q1500" t="str">
            <v>0003</v>
          </cell>
          <cell r="R1500" t="str">
            <v>1070</v>
          </cell>
        </row>
        <row r="1501">
          <cell r="A1501">
            <v>48935571</v>
          </cell>
          <cell r="B1501" t="str">
            <v>JT 1917_SDUG_EAGLE SPRINGS SEC 36</v>
          </cell>
          <cell r="C1501" t="str">
            <v>HDC1</v>
          </cell>
          <cell r="D1501"/>
          <cell r="E1501"/>
          <cell r="F1501"/>
          <cell r="G1501" t="str">
            <v>S/101458/CN/AF1UI</v>
          </cell>
          <cell r="H1501"/>
          <cell r="I1501"/>
          <cell r="J1501"/>
          <cell r="K1501">
            <v>100</v>
          </cell>
          <cell r="L1501" t="str">
            <v>012</v>
          </cell>
          <cell r="M1501" t="str">
            <v>2009</v>
          </cell>
          <cell r="N1501" t="str">
            <v>0003</v>
          </cell>
          <cell r="O1501" t="str">
            <v>1024</v>
          </cell>
          <cell r="P1501" t="str">
            <v>1101130</v>
          </cell>
          <cell r="Q1501" t="str">
            <v>0003</v>
          </cell>
          <cell r="R1501" t="str">
            <v>1070</v>
          </cell>
        </row>
        <row r="1502">
          <cell r="A1502">
            <v>48935571</v>
          </cell>
          <cell r="B1502" t="str">
            <v>JT 1917_SDUG_EAGLE SPRINGS SEC 36</v>
          </cell>
          <cell r="C1502" t="str">
            <v>HDC1</v>
          </cell>
          <cell r="D1502"/>
          <cell r="E1502"/>
          <cell r="F1502"/>
          <cell r="G1502" t="str">
            <v>S/101458/CN/AF1UI</v>
          </cell>
          <cell r="H1502"/>
          <cell r="I1502"/>
          <cell r="J1502"/>
          <cell r="K1502">
            <v>100</v>
          </cell>
          <cell r="L1502" t="str">
            <v>012</v>
          </cell>
          <cell r="M1502" t="str">
            <v>2009</v>
          </cell>
          <cell r="N1502" t="str">
            <v>0003</v>
          </cell>
          <cell r="O1502" t="str">
            <v>1024</v>
          </cell>
          <cell r="P1502" t="str">
            <v>1101130</v>
          </cell>
          <cell r="Q1502" t="str">
            <v>0003</v>
          </cell>
          <cell r="R1502" t="str">
            <v>1070</v>
          </cell>
        </row>
        <row r="1503">
          <cell r="A1503">
            <v>48935571</v>
          </cell>
          <cell r="B1503" t="str">
            <v>JT 1917_SDUG_EAGLE SPRINGS SEC 36</v>
          </cell>
          <cell r="C1503" t="str">
            <v>HDC1</v>
          </cell>
          <cell r="D1503"/>
          <cell r="E1503"/>
          <cell r="F1503"/>
          <cell r="G1503" t="str">
            <v>S/101458/CN/AF1UI</v>
          </cell>
          <cell r="H1503"/>
          <cell r="I1503"/>
          <cell r="J1503"/>
          <cell r="K1503">
            <v>100</v>
          </cell>
          <cell r="L1503" t="str">
            <v>012</v>
          </cell>
          <cell r="M1503" t="str">
            <v>2009</v>
          </cell>
          <cell r="N1503" t="str">
            <v>0003</v>
          </cell>
          <cell r="O1503" t="str">
            <v>1024</v>
          </cell>
          <cell r="P1503" t="str">
            <v>1101130</v>
          </cell>
          <cell r="Q1503" t="str">
            <v>0003</v>
          </cell>
          <cell r="R1503" t="str">
            <v>1070</v>
          </cell>
        </row>
        <row r="1504">
          <cell r="A1504">
            <v>48935571</v>
          </cell>
          <cell r="B1504" t="str">
            <v>JT 1917_SDUG_EAGLE SPRINGS SEC 36</v>
          </cell>
          <cell r="C1504" t="str">
            <v>HDC1</v>
          </cell>
          <cell r="D1504"/>
          <cell r="E1504"/>
          <cell r="F1504"/>
          <cell r="G1504" t="str">
            <v>S/101458/CN/AF1UI</v>
          </cell>
          <cell r="H1504"/>
          <cell r="I1504"/>
          <cell r="J1504"/>
          <cell r="K1504">
            <v>100</v>
          </cell>
          <cell r="L1504" t="str">
            <v>012</v>
          </cell>
          <cell r="M1504" t="str">
            <v>2009</v>
          </cell>
          <cell r="N1504" t="str">
            <v>0003</v>
          </cell>
          <cell r="O1504" t="str">
            <v>1024</v>
          </cell>
          <cell r="P1504" t="str">
            <v>1101130</v>
          </cell>
          <cell r="Q1504" t="str">
            <v>0003</v>
          </cell>
          <cell r="R1504" t="str">
            <v>1070</v>
          </cell>
        </row>
        <row r="1505">
          <cell r="A1505">
            <v>48944889</v>
          </cell>
          <cell r="B1505" t="str">
            <v>CANCELING W.O. - SDUG_LAKERIDGE_S9</v>
          </cell>
          <cell r="C1505" t="str">
            <v>HDC1</v>
          </cell>
          <cell r="D1505"/>
          <cell r="E1505"/>
          <cell r="F1505"/>
          <cell r="G1505" t="str">
            <v>S/101627/CN/AF1UI</v>
          </cell>
          <cell r="H1505"/>
          <cell r="I1505"/>
          <cell r="J1505"/>
          <cell r="K1505">
            <v>100</v>
          </cell>
          <cell r="L1505" t="str">
            <v>004</v>
          </cell>
          <cell r="M1505" t="str">
            <v>2009</v>
          </cell>
          <cell r="N1505" t="str">
            <v>0003</v>
          </cell>
          <cell r="O1505" t="str">
            <v>1006</v>
          </cell>
          <cell r="P1505" t="str">
            <v>1101230</v>
          </cell>
          <cell r="Q1505" t="str">
            <v>0003</v>
          </cell>
          <cell r="R1505" t="str">
            <v>1070</v>
          </cell>
        </row>
        <row r="1506">
          <cell r="A1506">
            <v>48944889</v>
          </cell>
          <cell r="B1506" t="str">
            <v>CANCELING W.O. - SDUG_LAKERIDGE_S9</v>
          </cell>
          <cell r="C1506" t="str">
            <v>HDC1</v>
          </cell>
          <cell r="D1506"/>
          <cell r="E1506"/>
          <cell r="F1506"/>
          <cell r="G1506" t="str">
            <v>S/101627/CN/AF1UI</v>
          </cell>
          <cell r="H1506"/>
          <cell r="I1506"/>
          <cell r="J1506"/>
          <cell r="K1506">
            <v>100</v>
          </cell>
          <cell r="L1506" t="str">
            <v>004</v>
          </cell>
          <cell r="M1506" t="str">
            <v>2009</v>
          </cell>
          <cell r="N1506" t="str">
            <v>0003</v>
          </cell>
          <cell r="O1506" t="str">
            <v>1006</v>
          </cell>
          <cell r="P1506" t="str">
            <v>1101230</v>
          </cell>
          <cell r="Q1506" t="str">
            <v>0003</v>
          </cell>
          <cell r="R1506" t="str">
            <v>1070</v>
          </cell>
        </row>
        <row r="1507">
          <cell r="A1507">
            <v>48955716</v>
          </cell>
          <cell r="B1507" t="str">
            <v>GOVP_JU-M-07-0166_NSR-463 BEAUCHAMP</v>
          </cell>
          <cell r="C1507" t="str">
            <v>HDC2</v>
          </cell>
          <cell r="D1507"/>
          <cell r="E1507"/>
          <cell r="F1507"/>
          <cell r="G1507" t="str">
            <v>S/101653/CE/AD2DI-1</v>
          </cell>
          <cell r="H1507"/>
          <cell r="I1507"/>
          <cell r="J1507"/>
          <cell r="K1507">
            <v>100</v>
          </cell>
          <cell r="L1507" t="str">
            <v>004</v>
          </cell>
          <cell r="M1507" t="str">
            <v>2009</v>
          </cell>
          <cell r="N1507" t="str">
            <v>0003</v>
          </cell>
          <cell r="O1507" t="str">
            <v>1013</v>
          </cell>
          <cell r="P1507" t="str">
            <v>1101201</v>
          </cell>
          <cell r="Q1507" t="str">
            <v>0003</v>
          </cell>
          <cell r="R1507" t="str">
            <v>1070</v>
          </cell>
        </row>
        <row r="1508">
          <cell r="A1508">
            <v>48955716</v>
          </cell>
          <cell r="B1508" t="str">
            <v>GOVP_JU-M-07-0166_NSR-463 BEAUCHAMP</v>
          </cell>
          <cell r="C1508" t="str">
            <v>HDC2</v>
          </cell>
          <cell r="D1508"/>
          <cell r="E1508"/>
          <cell r="F1508"/>
          <cell r="G1508" t="str">
            <v>S/101653/CE/AD2DI-1</v>
          </cell>
          <cell r="H1508"/>
          <cell r="I1508"/>
          <cell r="J1508"/>
          <cell r="K1508">
            <v>100</v>
          </cell>
          <cell r="L1508" t="str">
            <v>005</v>
          </cell>
          <cell r="M1508" t="str">
            <v>2009</v>
          </cell>
          <cell r="N1508" t="str">
            <v>0003</v>
          </cell>
          <cell r="O1508" t="str">
            <v>1013</v>
          </cell>
          <cell r="P1508" t="str">
            <v>1101201</v>
          </cell>
          <cell r="Q1508" t="str">
            <v>0003</v>
          </cell>
          <cell r="R1508" t="str">
            <v>1070</v>
          </cell>
        </row>
        <row r="1509">
          <cell r="A1509">
            <v>48955716</v>
          </cell>
          <cell r="B1509" t="str">
            <v>GOVP_JU-M-07-0166_NSR-463 BEAUCHAMP</v>
          </cell>
          <cell r="C1509" t="str">
            <v>HDC2</v>
          </cell>
          <cell r="D1509"/>
          <cell r="E1509"/>
          <cell r="F1509"/>
          <cell r="G1509" t="str">
            <v>S/101653/CE/AD2DI-1</v>
          </cell>
          <cell r="H1509"/>
          <cell r="I1509"/>
          <cell r="J1509"/>
          <cell r="K1509">
            <v>100</v>
          </cell>
          <cell r="L1509" t="str">
            <v>005</v>
          </cell>
          <cell r="M1509" t="str">
            <v>2009</v>
          </cell>
          <cell r="N1509" t="str">
            <v>0003</v>
          </cell>
          <cell r="O1509" t="str">
            <v>1013</v>
          </cell>
          <cell r="P1509" t="str">
            <v>1101201</v>
          </cell>
          <cell r="Q1509" t="str">
            <v>0003</v>
          </cell>
          <cell r="R1509" t="str">
            <v>1070</v>
          </cell>
        </row>
        <row r="1510">
          <cell r="A1510">
            <v>48955716</v>
          </cell>
          <cell r="B1510" t="str">
            <v>GOVP_JU-M-07-0166_NSR-463 BEAUCHAMP</v>
          </cell>
          <cell r="C1510" t="str">
            <v>HDC2</v>
          </cell>
          <cell r="D1510"/>
          <cell r="E1510"/>
          <cell r="F1510"/>
          <cell r="G1510" t="str">
            <v>S/101653/CE/AD2DR</v>
          </cell>
          <cell r="H1510"/>
          <cell r="I1510"/>
          <cell r="J1510"/>
          <cell r="K1510">
            <v>30</v>
          </cell>
          <cell r="L1510" t="str">
            <v>004</v>
          </cell>
          <cell r="M1510" t="str">
            <v>2009</v>
          </cell>
          <cell r="N1510" t="str">
            <v>0003</v>
          </cell>
          <cell r="O1510" t="str">
            <v>1013</v>
          </cell>
          <cell r="P1510" t="str">
            <v>1101201</v>
          </cell>
          <cell r="Q1510" t="str">
            <v>0003</v>
          </cell>
          <cell r="R1510" t="str">
            <v>1070</v>
          </cell>
        </row>
        <row r="1511">
          <cell r="A1511">
            <v>48955716</v>
          </cell>
          <cell r="B1511" t="str">
            <v>GOVP_JU-M-07-0166_NSR-463 BEAUCHAMP</v>
          </cell>
          <cell r="C1511" t="str">
            <v>HDC2</v>
          </cell>
          <cell r="D1511"/>
          <cell r="E1511"/>
          <cell r="F1511"/>
          <cell r="G1511" t="str">
            <v>S/101653/CE/AD2DI-1</v>
          </cell>
          <cell r="H1511"/>
          <cell r="I1511"/>
          <cell r="J1511"/>
          <cell r="K1511">
            <v>70</v>
          </cell>
          <cell r="L1511" t="str">
            <v>004</v>
          </cell>
          <cell r="M1511" t="str">
            <v>2009</v>
          </cell>
          <cell r="N1511" t="str">
            <v>0003</v>
          </cell>
          <cell r="O1511" t="str">
            <v>1013</v>
          </cell>
          <cell r="P1511" t="str">
            <v>1101201</v>
          </cell>
          <cell r="Q1511" t="str">
            <v>0003</v>
          </cell>
          <cell r="R1511" t="str">
            <v>1070</v>
          </cell>
        </row>
        <row r="1512">
          <cell r="A1512">
            <v>48956978</v>
          </cell>
          <cell r="B1512" t="str">
            <v>GOVT_FM1488 WIDENING</v>
          </cell>
          <cell r="C1512" t="str">
            <v>HDC2</v>
          </cell>
          <cell r="D1512"/>
          <cell r="E1512"/>
          <cell r="F1512"/>
          <cell r="G1512" t="str">
            <v>S/101678/CE/AD3DI</v>
          </cell>
          <cell r="H1512"/>
          <cell r="I1512"/>
          <cell r="J1512"/>
          <cell r="K1512">
            <v>100</v>
          </cell>
          <cell r="L1512" t="str">
            <v>004</v>
          </cell>
          <cell r="M1512" t="str">
            <v>2009</v>
          </cell>
          <cell r="N1512" t="str">
            <v>0003</v>
          </cell>
          <cell r="O1512" t="str">
            <v>1017</v>
          </cell>
          <cell r="P1512" t="str">
            <v>1101120</v>
          </cell>
          <cell r="Q1512" t="str">
            <v>0003</v>
          </cell>
          <cell r="R1512" t="str">
            <v>1070</v>
          </cell>
        </row>
        <row r="1513">
          <cell r="A1513">
            <v>48956978</v>
          </cell>
          <cell r="B1513" t="str">
            <v>GOVT_FM1488 WIDENING</v>
          </cell>
          <cell r="C1513" t="str">
            <v>HDC2</v>
          </cell>
          <cell r="D1513"/>
          <cell r="E1513"/>
          <cell r="F1513"/>
          <cell r="G1513" t="str">
            <v>S/101678/CE/AD3DI</v>
          </cell>
          <cell r="H1513"/>
          <cell r="I1513"/>
          <cell r="J1513"/>
          <cell r="K1513">
            <v>100</v>
          </cell>
          <cell r="L1513" t="str">
            <v>009</v>
          </cell>
          <cell r="M1513" t="str">
            <v>2009</v>
          </cell>
          <cell r="N1513" t="str">
            <v>0003</v>
          </cell>
          <cell r="O1513" t="str">
            <v>1017</v>
          </cell>
          <cell r="P1513" t="str">
            <v>1101120</v>
          </cell>
          <cell r="Q1513" t="str">
            <v>0003</v>
          </cell>
          <cell r="R1513" t="str">
            <v>1070</v>
          </cell>
        </row>
        <row r="1514">
          <cell r="A1514">
            <v>48956978</v>
          </cell>
          <cell r="B1514" t="str">
            <v>GOVT_FM1488 WIDENING</v>
          </cell>
          <cell r="C1514" t="str">
            <v>HDC2</v>
          </cell>
          <cell r="D1514"/>
          <cell r="E1514"/>
          <cell r="F1514"/>
          <cell r="G1514" t="str">
            <v>S/101678/CE/AD3DI</v>
          </cell>
          <cell r="H1514"/>
          <cell r="I1514"/>
          <cell r="J1514"/>
          <cell r="K1514">
            <v>100</v>
          </cell>
          <cell r="L1514" t="str">
            <v>009</v>
          </cell>
          <cell r="M1514" t="str">
            <v>2009</v>
          </cell>
          <cell r="N1514" t="str">
            <v>0003</v>
          </cell>
          <cell r="O1514" t="str">
            <v>1017</v>
          </cell>
          <cell r="P1514" t="str">
            <v>1101120</v>
          </cell>
          <cell r="Q1514" t="str">
            <v>0003</v>
          </cell>
          <cell r="R1514" t="str">
            <v>1070</v>
          </cell>
        </row>
        <row r="1515">
          <cell r="A1515">
            <v>48956978</v>
          </cell>
          <cell r="B1515" t="str">
            <v>GOVT_FM1488 WIDENING</v>
          </cell>
          <cell r="C1515" t="str">
            <v>HDC2</v>
          </cell>
          <cell r="D1515"/>
          <cell r="E1515"/>
          <cell r="F1515"/>
          <cell r="G1515" t="str">
            <v>S/101678/CE/AD3DI</v>
          </cell>
          <cell r="H1515"/>
          <cell r="I1515"/>
          <cell r="J1515"/>
          <cell r="K1515">
            <v>70</v>
          </cell>
          <cell r="L1515" t="str">
            <v>007</v>
          </cell>
          <cell r="M1515" t="str">
            <v>2009</v>
          </cell>
          <cell r="N1515" t="str">
            <v>0003</v>
          </cell>
          <cell r="O1515" t="str">
            <v>1017</v>
          </cell>
          <cell r="P1515" t="str">
            <v>1101120</v>
          </cell>
          <cell r="Q1515" t="str">
            <v>0003</v>
          </cell>
          <cell r="R1515" t="str">
            <v>1070</v>
          </cell>
        </row>
        <row r="1516">
          <cell r="A1516">
            <v>48956978</v>
          </cell>
          <cell r="B1516" t="str">
            <v>GOVT_FM1488 WIDENING</v>
          </cell>
          <cell r="C1516" t="str">
            <v>HDC2</v>
          </cell>
          <cell r="D1516"/>
          <cell r="E1516"/>
          <cell r="F1516"/>
          <cell r="G1516" t="str">
            <v>S/101678/CE/AD3DR-1</v>
          </cell>
          <cell r="H1516"/>
          <cell r="I1516"/>
          <cell r="J1516"/>
          <cell r="K1516">
            <v>30</v>
          </cell>
          <cell r="L1516" t="str">
            <v>007</v>
          </cell>
          <cell r="M1516" t="str">
            <v>2009</v>
          </cell>
          <cell r="N1516" t="str">
            <v>0003</v>
          </cell>
          <cell r="O1516" t="str">
            <v>1017</v>
          </cell>
          <cell r="P1516" t="str">
            <v>1101120</v>
          </cell>
          <cell r="Q1516" t="str">
            <v>0003</v>
          </cell>
          <cell r="R1516" t="str">
            <v>1070</v>
          </cell>
        </row>
        <row r="1517">
          <cell r="A1517">
            <v>48957990</v>
          </cell>
          <cell r="B1517" t="str">
            <v>CUST_RES SVCS</v>
          </cell>
          <cell r="C1517" t="str">
            <v>HDC2</v>
          </cell>
          <cell r="D1517"/>
          <cell r="E1517"/>
          <cell r="F1517"/>
          <cell r="G1517" t="str">
            <v>S/101627/CN/AF1HR</v>
          </cell>
          <cell r="H1517"/>
          <cell r="I1517"/>
          <cell r="J1517"/>
          <cell r="K1517">
            <v>30</v>
          </cell>
          <cell r="L1517" t="str">
            <v>005</v>
          </cell>
          <cell r="M1517" t="str">
            <v>2009</v>
          </cell>
          <cell r="N1517" t="str">
            <v>0003</v>
          </cell>
          <cell r="O1517" t="str">
            <v>1006</v>
          </cell>
          <cell r="P1517" t="str">
            <v>1101230</v>
          </cell>
          <cell r="Q1517" t="str">
            <v>0003</v>
          </cell>
          <cell r="R1517" t="str">
            <v>1070</v>
          </cell>
        </row>
        <row r="1518">
          <cell r="A1518">
            <v>48957990</v>
          </cell>
          <cell r="B1518" t="str">
            <v>CUST_RES SVCS</v>
          </cell>
          <cell r="C1518" t="str">
            <v>HDC2</v>
          </cell>
          <cell r="D1518"/>
          <cell r="E1518"/>
          <cell r="F1518"/>
          <cell r="G1518" t="str">
            <v>S/101627/CN/AF1HI-3</v>
          </cell>
          <cell r="H1518"/>
          <cell r="I1518"/>
          <cell r="J1518"/>
          <cell r="K1518">
            <v>70</v>
          </cell>
          <cell r="L1518" t="str">
            <v>005</v>
          </cell>
          <cell r="M1518" t="str">
            <v>2009</v>
          </cell>
          <cell r="N1518" t="str">
            <v>0003</v>
          </cell>
          <cell r="O1518" t="str">
            <v>1006</v>
          </cell>
          <cell r="P1518" t="str">
            <v>1101230</v>
          </cell>
          <cell r="Q1518" t="str">
            <v>0003</v>
          </cell>
          <cell r="R1518" t="str">
            <v>1070</v>
          </cell>
        </row>
        <row r="1519">
          <cell r="A1519">
            <v>48957990</v>
          </cell>
          <cell r="B1519" t="str">
            <v>CUST_RES SVCS</v>
          </cell>
          <cell r="C1519" t="str">
            <v>HDC2</v>
          </cell>
          <cell r="D1519"/>
          <cell r="E1519"/>
          <cell r="F1519"/>
          <cell r="G1519" t="str">
            <v>S/101627/CN/AF1HI-3</v>
          </cell>
          <cell r="H1519"/>
          <cell r="I1519"/>
          <cell r="J1519"/>
          <cell r="K1519">
            <v>100</v>
          </cell>
          <cell r="L1519" t="str">
            <v>005</v>
          </cell>
          <cell r="M1519" t="str">
            <v>2009</v>
          </cell>
          <cell r="N1519" t="str">
            <v>0003</v>
          </cell>
          <cell r="O1519" t="str">
            <v>1006</v>
          </cell>
          <cell r="P1519" t="str">
            <v>1101230</v>
          </cell>
          <cell r="Q1519" t="str">
            <v>0003</v>
          </cell>
          <cell r="R1519" t="str">
            <v>1070</v>
          </cell>
        </row>
        <row r="1520">
          <cell r="A1520">
            <v>48957990</v>
          </cell>
          <cell r="B1520" t="str">
            <v>CUST_RES SVCS</v>
          </cell>
          <cell r="C1520" t="str">
            <v>HDC2</v>
          </cell>
          <cell r="D1520"/>
          <cell r="E1520"/>
          <cell r="F1520"/>
          <cell r="G1520" t="str">
            <v>S/101627/CN/AF1HI-3</v>
          </cell>
          <cell r="H1520"/>
          <cell r="I1520"/>
          <cell r="J1520"/>
          <cell r="K1520">
            <v>100</v>
          </cell>
          <cell r="L1520" t="str">
            <v>005</v>
          </cell>
          <cell r="M1520" t="str">
            <v>2009</v>
          </cell>
          <cell r="N1520" t="str">
            <v>0003</v>
          </cell>
          <cell r="O1520" t="str">
            <v>1006</v>
          </cell>
          <cell r="P1520" t="str">
            <v>1101230</v>
          </cell>
          <cell r="Q1520" t="str">
            <v>0003</v>
          </cell>
          <cell r="R1520" t="str">
            <v>1070</v>
          </cell>
        </row>
        <row r="1521">
          <cell r="A1521">
            <v>48957990</v>
          </cell>
          <cell r="B1521" t="str">
            <v>CUST_RES SVCS</v>
          </cell>
          <cell r="C1521" t="str">
            <v>HDC2</v>
          </cell>
          <cell r="D1521"/>
          <cell r="E1521"/>
          <cell r="F1521"/>
          <cell r="G1521" t="str">
            <v>S/101627/CN/AF1HI-3</v>
          </cell>
          <cell r="H1521"/>
          <cell r="I1521"/>
          <cell r="J1521"/>
          <cell r="K1521">
            <v>100</v>
          </cell>
          <cell r="L1521" t="str">
            <v>005</v>
          </cell>
          <cell r="M1521" t="str">
            <v>2009</v>
          </cell>
          <cell r="N1521" t="str">
            <v>0003</v>
          </cell>
          <cell r="O1521" t="str">
            <v>1006</v>
          </cell>
          <cell r="P1521" t="str">
            <v>1101230</v>
          </cell>
          <cell r="Q1521" t="str">
            <v>0003</v>
          </cell>
          <cell r="R1521" t="str">
            <v>1070</v>
          </cell>
        </row>
        <row r="1522">
          <cell r="A1522">
            <v>48957990</v>
          </cell>
          <cell r="B1522" t="str">
            <v>CUST_RES SVCS</v>
          </cell>
          <cell r="C1522" t="str">
            <v>HDC2</v>
          </cell>
          <cell r="D1522"/>
          <cell r="E1522"/>
          <cell r="F1522"/>
          <cell r="G1522" t="str">
            <v>S/101627/CN/AF1HR</v>
          </cell>
          <cell r="H1522"/>
          <cell r="I1522"/>
          <cell r="J1522"/>
          <cell r="K1522">
            <v>30</v>
          </cell>
          <cell r="L1522" t="str">
            <v>005</v>
          </cell>
          <cell r="M1522" t="str">
            <v>2009</v>
          </cell>
          <cell r="N1522" t="str">
            <v>0003</v>
          </cell>
          <cell r="O1522" t="str">
            <v>1006</v>
          </cell>
          <cell r="P1522" t="str">
            <v>1101230</v>
          </cell>
          <cell r="Q1522" t="str">
            <v>0003</v>
          </cell>
          <cell r="R1522" t="str">
            <v>1070</v>
          </cell>
        </row>
        <row r="1523">
          <cell r="A1523">
            <v>48957990</v>
          </cell>
          <cell r="B1523" t="str">
            <v>CUST_RES SVCS</v>
          </cell>
          <cell r="C1523" t="str">
            <v>HDC2</v>
          </cell>
          <cell r="D1523"/>
          <cell r="E1523"/>
          <cell r="F1523"/>
          <cell r="G1523" t="str">
            <v>S/101627/CN/AF1HI-3</v>
          </cell>
          <cell r="H1523"/>
          <cell r="I1523"/>
          <cell r="J1523"/>
          <cell r="K1523">
            <v>70</v>
          </cell>
          <cell r="L1523" t="str">
            <v>005</v>
          </cell>
          <cell r="M1523" t="str">
            <v>2009</v>
          </cell>
          <cell r="N1523" t="str">
            <v>0003</v>
          </cell>
          <cell r="O1523" t="str">
            <v>1006</v>
          </cell>
          <cell r="P1523" t="str">
            <v>1101230</v>
          </cell>
          <cell r="Q1523" t="str">
            <v>0003</v>
          </cell>
          <cell r="R1523" t="str">
            <v>1070</v>
          </cell>
        </row>
        <row r="1524">
          <cell r="A1524">
            <v>48965609</v>
          </cell>
          <cell r="B1524" t="str">
            <v>CUST_EPIC ENERGY_S CREEK DR @ PARK ROW</v>
          </cell>
          <cell r="C1524" t="str">
            <v>HDC1</v>
          </cell>
          <cell r="D1524"/>
          <cell r="E1524"/>
          <cell r="F1524"/>
          <cell r="G1524" t="str">
            <v>S/101627/CN/AF1HI-3</v>
          </cell>
          <cell r="H1524"/>
          <cell r="I1524"/>
          <cell r="J1524"/>
          <cell r="K1524">
            <v>100</v>
          </cell>
          <cell r="L1524" t="str">
            <v>001</v>
          </cell>
          <cell r="M1524" t="str">
            <v>2009</v>
          </cell>
          <cell r="N1524" t="str">
            <v>0003</v>
          </cell>
          <cell r="O1524" t="str">
            <v>1006</v>
          </cell>
          <cell r="P1524" t="str">
            <v>1101230</v>
          </cell>
          <cell r="Q1524" t="str">
            <v>0003</v>
          </cell>
          <cell r="R1524" t="str">
            <v>1070</v>
          </cell>
        </row>
        <row r="1525">
          <cell r="A1525">
            <v>48965609</v>
          </cell>
          <cell r="B1525" t="str">
            <v>CUST_EPIC ENERGY_S CREEK DR @ PARK ROW</v>
          </cell>
          <cell r="C1525" t="str">
            <v>HDC1</v>
          </cell>
          <cell r="D1525"/>
          <cell r="E1525"/>
          <cell r="F1525"/>
          <cell r="G1525" t="str">
            <v>S/101627/CN/AF1HI-3</v>
          </cell>
          <cell r="H1525"/>
          <cell r="I1525"/>
          <cell r="J1525"/>
          <cell r="K1525">
            <v>100</v>
          </cell>
          <cell r="L1525" t="str">
            <v>005</v>
          </cell>
          <cell r="M1525" t="str">
            <v>2009</v>
          </cell>
          <cell r="N1525" t="str">
            <v>0003</v>
          </cell>
          <cell r="O1525" t="str">
            <v>1006</v>
          </cell>
          <cell r="P1525" t="str">
            <v>1101230</v>
          </cell>
          <cell r="Q1525" t="str">
            <v>0003</v>
          </cell>
          <cell r="R1525" t="str">
            <v>1070</v>
          </cell>
        </row>
        <row r="1526">
          <cell r="A1526">
            <v>48968994</v>
          </cell>
          <cell r="B1526" t="str">
            <v>CUST_SERVICE TO WATER WELL</v>
          </cell>
          <cell r="C1526" t="str">
            <v>HDC1</v>
          </cell>
          <cell r="D1526"/>
          <cell r="E1526"/>
          <cell r="F1526"/>
          <cell r="G1526" t="str">
            <v>S/101574/CN/AF1HI-3</v>
          </cell>
          <cell r="H1526"/>
          <cell r="I1526"/>
          <cell r="J1526"/>
          <cell r="K1526">
            <v>100</v>
          </cell>
          <cell r="L1526" t="str">
            <v>004</v>
          </cell>
          <cell r="M1526" t="str">
            <v>2009</v>
          </cell>
          <cell r="N1526" t="str">
            <v>0003</v>
          </cell>
          <cell r="O1526" t="str">
            <v>1005</v>
          </cell>
          <cell r="P1526" t="str">
            <v>1101160</v>
          </cell>
          <cell r="Q1526" t="str">
            <v>0003</v>
          </cell>
          <cell r="R1526" t="str">
            <v>1070</v>
          </cell>
        </row>
        <row r="1527">
          <cell r="A1527">
            <v>48968994</v>
          </cell>
          <cell r="B1527" t="str">
            <v>CUST_SERVICE TO WATER WELL</v>
          </cell>
          <cell r="C1527" t="str">
            <v>HDC1</v>
          </cell>
          <cell r="D1527"/>
          <cell r="E1527"/>
          <cell r="F1527"/>
          <cell r="G1527" t="str">
            <v>S/101574/CN/AF1HI-3</v>
          </cell>
          <cell r="H1527"/>
          <cell r="I1527"/>
          <cell r="J1527"/>
          <cell r="K1527">
            <v>100</v>
          </cell>
          <cell r="L1527" t="str">
            <v>004</v>
          </cell>
          <cell r="M1527" t="str">
            <v>2009</v>
          </cell>
          <cell r="N1527" t="str">
            <v>0003</v>
          </cell>
          <cell r="O1527" t="str">
            <v>1005</v>
          </cell>
          <cell r="P1527" t="str">
            <v>1101160</v>
          </cell>
          <cell r="Q1527" t="str">
            <v>0003</v>
          </cell>
          <cell r="R1527" t="str">
            <v>1070</v>
          </cell>
        </row>
        <row r="1528">
          <cell r="A1528">
            <v>48968994</v>
          </cell>
          <cell r="B1528" t="str">
            <v>CUST_SERVICE TO WATER WELL</v>
          </cell>
          <cell r="C1528" t="str">
            <v>HDC1</v>
          </cell>
          <cell r="D1528"/>
          <cell r="E1528"/>
          <cell r="F1528"/>
          <cell r="G1528" t="str">
            <v>S/101574/CN/AF1HI-3</v>
          </cell>
          <cell r="H1528"/>
          <cell r="I1528"/>
          <cell r="J1528"/>
          <cell r="K1528">
            <v>100</v>
          </cell>
          <cell r="L1528" t="str">
            <v>004</v>
          </cell>
          <cell r="M1528" t="str">
            <v>2009</v>
          </cell>
          <cell r="N1528" t="str">
            <v>0003</v>
          </cell>
          <cell r="O1528" t="str">
            <v>1005</v>
          </cell>
          <cell r="P1528" t="str">
            <v>1101160</v>
          </cell>
          <cell r="Q1528" t="str">
            <v>0003</v>
          </cell>
          <cell r="R1528" t="str">
            <v>1070</v>
          </cell>
        </row>
        <row r="1529">
          <cell r="A1529">
            <v>48968994</v>
          </cell>
          <cell r="B1529" t="str">
            <v>CUST_SERVICE TO WATER WELL</v>
          </cell>
          <cell r="C1529" t="str">
            <v>HDC1</v>
          </cell>
          <cell r="D1529"/>
          <cell r="E1529"/>
          <cell r="F1529"/>
          <cell r="G1529" t="str">
            <v>S/101574/CN/AF1HI-3</v>
          </cell>
          <cell r="H1529"/>
          <cell r="I1529"/>
          <cell r="J1529"/>
          <cell r="K1529">
            <v>100</v>
          </cell>
          <cell r="L1529" t="str">
            <v>004</v>
          </cell>
          <cell r="M1529" t="str">
            <v>2009</v>
          </cell>
          <cell r="N1529" t="str">
            <v>0003</v>
          </cell>
          <cell r="O1529" t="str">
            <v>1005</v>
          </cell>
          <cell r="P1529" t="str">
            <v>1101160</v>
          </cell>
          <cell r="Q1529" t="str">
            <v>0003</v>
          </cell>
          <cell r="R1529" t="str">
            <v>1070</v>
          </cell>
        </row>
        <row r="1530">
          <cell r="A1530">
            <v>48968994</v>
          </cell>
          <cell r="B1530" t="str">
            <v>CUST_SERVICE TO WATER WELL</v>
          </cell>
          <cell r="C1530" t="str">
            <v>HDC1</v>
          </cell>
          <cell r="D1530"/>
          <cell r="E1530"/>
          <cell r="F1530"/>
          <cell r="G1530" t="str">
            <v>S/101574/CN/AF1HI-3</v>
          </cell>
          <cell r="H1530"/>
          <cell r="I1530"/>
          <cell r="J1530"/>
          <cell r="K1530">
            <v>100</v>
          </cell>
          <cell r="L1530" t="str">
            <v>004</v>
          </cell>
          <cell r="M1530" t="str">
            <v>2009</v>
          </cell>
          <cell r="N1530" t="str">
            <v>0003</v>
          </cell>
          <cell r="O1530" t="str">
            <v>1005</v>
          </cell>
          <cell r="P1530" t="str">
            <v>1101160</v>
          </cell>
          <cell r="Q1530" t="str">
            <v>0003</v>
          </cell>
          <cell r="R1530" t="str">
            <v>1070</v>
          </cell>
        </row>
        <row r="1531">
          <cell r="A1531">
            <v>48969774</v>
          </cell>
          <cell r="B1531" t="str">
            <v>W Galv Load Conversion Suborder Ckt93B</v>
          </cell>
          <cell r="C1531" t="str">
            <v>HTC1</v>
          </cell>
          <cell r="D1531"/>
          <cell r="E1531"/>
          <cell r="F1531"/>
          <cell r="G1531" t="str">
            <v>HLP/00/0833/TR</v>
          </cell>
          <cell r="H1531"/>
          <cell r="I1531"/>
          <cell r="J1531"/>
          <cell r="K1531">
            <v>100</v>
          </cell>
          <cell r="L1531" t="str">
            <v>009</v>
          </cell>
          <cell r="M1531" t="str">
            <v>2009</v>
          </cell>
          <cell r="N1531" t="str">
            <v>0003</v>
          </cell>
          <cell r="O1531" t="str">
            <v>1005</v>
          </cell>
          <cell r="P1531" t="str">
            <v>1101050</v>
          </cell>
          <cell r="Q1531" t="str">
            <v>0003</v>
          </cell>
          <cell r="R1531" t="str">
            <v>1070</v>
          </cell>
        </row>
        <row r="1532">
          <cell r="A1532">
            <v>48969774</v>
          </cell>
          <cell r="B1532" t="str">
            <v>W Galv Load Conversion Suborder Ckt93B</v>
          </cell>
          <cell r="C1532" t="str">
            <v>HTC1</v>
          </cell>
          <cell r="D1532"/>
          <cell r="E1532"/>
          <cell r="F1532"/>
          <cell r="G1532" t="str">
            <v>HLP/00/0834/TR</v>
          </cell>
          <cell r="H1532"/>
          <cell r="I1532"/>
          <cell r="J1532"/>
          <cell r="K1532">
            <v>100</v>
          </cell>
          <cell r="L1532" t="str">
            <v>012</v>
          </cell>
          <cell r="M1532" t="str">
            <v>2009</v>
          </cell>
          <cell r="N1532" t="str">
            <v>0003</v>
          </cell>
          <cell r="O1532" t="str">
            <v>1005</v>
          </cell>
          <cell r="P1532" t="str">
            <v>1101050</v>
          </cell>
          <cell r="Q1532" t="str">
            <v>0003</v>
          </cell>
          <cell r="R1532" t="str">
            <v>1070</v>
          </cell>
        </row>
        <row r="1533">
          <cell r="A1533">
            <v>48970683</v>
          </cell>
          <cell r="B1533" t="str">
            <v>19915 ALDINE WESTFIELD_JAMAIL'S AUTO &amp; T</v>
          </cell>
          <cell r="C1533" t="str">
            <v>HDC2</v>
          </cell>
          <cell r="D1533"/>
          <cell r="E1533"/>
          <cell r="F1533"/>
          <cell r="G1533" t="str">
            <v>S/101675/CN/AF1HR</v>
          </cell>
          <cell r="H1533"/>
          <cell r="I1533"/>
          <cell r="J1533"/>
          <cell r="K1533">
            <v>30</v>
          </cell>
          <cell r="L1533" t="str">
            <v>011</v>
          </cell>
          <cell r="M1533" t="str">
            <v>2009</v>
          </cell>
          <cell r="N1533" t="str">
            <v>0003</v>
          </cell>
          <cell r="O1533" t="str">
            <v>1021</v>
          </cell>
          <cell r="P1533" t="str">
            <v>1101110</v>
          </cell>
          <cell r="Q1533" t="str">
            <v>0003</v>
          </cell>
          <cell r="R1533" t="str">
            <v>1070</v>
          </cell>
        </row>
        <row r="1534">
          <cell r="A1534">
            <v>48970683</v>
          </cell>
          <cell r="B1534" t="str">
            <v>19915 ALDINE WESTFIELD_JAMAIL'S AUTO &amp; T</v>
          </cell>
          <cell r="C1534" t="str">
            <v>HDC2</v>
          </cell>
          <cell r="D1534"/>
          <cell r="E1534"/>
          <cell r="F1534"/>
          <cell r="G1534" t="str">
            <v>S/101675/CN/AF1HI-3</v>
          </cell>
          <cell r="H1534"/>
          <cell r="I1534"/>
          <cell r="J1534"/>
          <cell r="K1534">
            <v>70</v>
          </cell>
          <cell r="L1534" t="str">
            <v>011</v>
          </cell>
          <cell r="M1534" t="str">
            <v>2009</v>
          </cell>
          <cell r="N1534" t="str">
            <v>0003</v>
          </cell>
          <cell r="O1534" t="str">
            <v>1021</v>
          </cell>
          <cell r="P1534" t="str">
            <v>1101110</v>
          </cell>
          <cell r="Q1534" t="str">
            <v>0003</v>
          </cell>
          <cell r="R1534" t="str">
            <v>1070</v>
          </cell>
        </row>
        <row r="1535">
          <cell r="A1535">
            <v>48970683</v>
          </cell>
          <cell r="B1535" t="str">
            <v>19915 ALDINE WESTFIELD_JAMAIL'S AUTO &amp; T</v>
          </cell>
          <cell r="C1535" t="str">
            <v>HDC2</v>
          </cell>
          <cell r="D1535"/>
          <cell r="E1535"/>
          <cell r="F1535"/>
          <cell r="G1535" t="str">
            <v>S/101675/CN/AF1HI-3</v>
          </cell>
          <cell r="H1535"/>
          <cell r="I1535"/>
          <cell r="J1535"/>
          <cell r="K1535">
            <v>100</v>
          </cell>
          <cell r="L1535" t="str">
            <v>011</v>
          </cell>
          <cell r="M1535" t="str">
            <v>2009</v>
          </cell>
          <cell r="N1535" t="str">
            <v>0003</v>
          </cell>
          <cell r="O1535" t="str">
            <v>1021</v>
          </cell>
          <cell r="P1535" t="str">
            <v>1101110</v>
          </cell>
          <cell r="Q1535" t="str">
            <v>0003</v>
          </cell>
          <cell r="R1535" t="str">
            <v>1070</v>
          </cell>
        </row>
        <row r="1536">
          <cell r="A1536">
            <v>48970683</v>
          </cell>
          <cell r="B1536" t="str">
            <v>19915 ALDINE WESTFIELD_JAMAIL'S AUTO &amp; T</v>
          </cell>
          <cell r="C1536" t="str">
            <v>HDC2</v>
          </cell>
          <cell r="D1536"/>
          <cell r="E1536"/>
          <cell r="F1536"/>
          <cell r="G1536" t="str">
            <v>S/101675/CN/AF1HR</v>
          </cell>
          <cell r="H1536"/>
          <cell r="I1536"/>
          <cell r="J1536"/>
          <cell r="K1536">
            <v>30</v>
          </cell>
          <cell r="L1536" t="str">
            <v>011</v>
          </cell>
          <cell r="M1536" t="str">
            <v>2009</v>
          </cell>
          <cell r="N1536" t="str">
            <v>0003</v>
          </cell>
          <cell r="O1536" t="str">
            <v>1021</v>
          </cell>
          <cell r="P1536" t="str">
            <v>1101110</v>
          </cell>
          <cell r="Q1536" t="str">
            <v>0003</v>
          </cell>
          <cell r="R1536" t="str">
            <v>1070</v>
          </cell>
        </row>
        <row r="1537">
          <cell r="A1537">
            <v>48970683</v>
          </cell>
          <cell r="B1537" t="str">
            <v>19915 ALDINE WESTFIELD_JAMAIL'S AUTO &amp; T</v>
          </cell>
          <cell r="C1537" t="str">
            <v>HDC2</v>
          </cell>
          <cell r="D1537"/>
          <cell r="E1537"/>
          <cell r="F1537"/>
          <cell r="G1537" t="str">
            <v>S/101675/CN/AF1HI-3</v>
          </cell>
          <cell r="H1537"/>
          <cell r="I1537"/>
          <cell r="J1537"/>
          <cell r="K1537">
            <v>70</v>
          </cell>
          <cell r="L1537" t="str">
            <v>011</v>
          </cell>
          <cell r="M1537" t="str">
            <v>2009</v>
          </cell>
          <cell r="N1537" t="str">
            <v>0003</v>
          </cell>
          <cell r="O1537" t="str">
            <v>1021</v>
          </cell>
          <cell r="P1537" t="str">
            <v>1101110</v>
          </cell>
          <cell r="Q1537" t="str">
            <v>0003</v>
          </cell>
          <cell r="R1537" t="str">
            <v>1070</v>
          </cell>
        </row>
        <row r="1538">
          <cell r="A1538">
            <v>48971729</v>
          </cell>
          <cell r="B1538" t="str">
            <v>CUST_908 RED STAR ST</v>
          </cell>
          <cell r="C1538" t="str">
            <v>HDC1</v>
          </cell>
          <cell r="D1538"/>
          <cell r="E1538"/>
          <cell r="F1538"/>
          <cell r="G1538" t="str">
            <v>S/101574/CN/AF1HI-3</v>
          </cell>
          <cell r="H1538"/>
          <cell r="I1538"/>
          <cell r="J1538"/>
          <cell r="K1538">
            <v>100</v>
          </cell>
          <cell r="L1538" t="str">
            <v>006</v>
          </cell>
          <cell r="M1538" t="str">
            <v>2009</v>
          </cell>
          <cell r="N1538" t="str">
            <v>0003</v>
          </cell>
          <cell r="O1538" t="str">
            <v>1005</v>
          </cell>
          <cell r="P1538" t="str">
            <v>1101160</v>
          </cell>
          <cell r="Q1538" t="str">
            <v>0003</v>
          </cell>
          <cell r="R1538" t="str">
            <v>1070</v>
          </cell>
        </row>
        <row r="1539">
          <cell r="A1539">
            <v>48971729</v>
          </cell>
          <cell r="B1539" t="str">
            <v>CUST_908 RED STAR ST</v>
          </cell>
          <cell r="C1539" t="str">
            <v>HDC1</v>
          </cell>
          <cell r="D1539"/>
          <cell r="E1539"/>
          <cell r="F1539"/>
          <cell r="G1539" t="str">
            <v>S/101574/CN/AF1HI-3</v>
          </cell>
          <cell r="H1539"/>
          <cell r="I1539"/>
          <cell r="J1539"/>
          <cell r="K1539">
            <v>100</v>
          </cell>
          <cell r="L1539" t="str">
            <v>006</v>
          </cell>
          <cell r="M1539" t="str">
            <v>2009</v>
          </cell>
          <cell r="N1539" t="str">
            <v>0003</v>
          </cell>
          <cell r="O1539" t="str">
            <v>1005</v>
          </cell>
          <cell r="P1539" t="str">
            <v>1101160</v>
          </cell>
          <cell r="Q1539" t="str">
            <v>0003</v>
          </cell>
          <cell r="R1539" t="str">
            <v>1070</v>
          </cell>
        </row>
        <row r="1540">
          <cell r="A1540">
            <v>48971729</v>
          </cell>
          <cell r="B1540" t="str">
            <v>CUST_908 RED STAR ST</v>
          </cell>
          <cell r="C1540" t="str">
            <v>HDC1</v>
          </cell>
          <cell r="D1540"/>
          <cell r="E1540"/>
          <cell r="F1540"/>
          <cell r="G1540" t="str">
            <v>S/101574/CN/AF1HI-3</v>
          </cell>
          <cell r="H1540"/>
          <cell r="I1540"/>
          <cell r="J1540"/>
          <cell r="K1540">
            <v>100</v>
          </cell>
          <cell r="L1540" t="str">
            <v>005</v>
          </cell>
          <cell r="M1540" t="str">
            <v>2009</v>
          </cell>
          <cell r="N1540" t="str">
            <v>0003</v>
          </cell>
          <cell r="O1540" t="str">
            <v>1005</v>
          </cell>
          <cell r="P1540" t="str">
            <v>1101160</v>
          </cell>
          <cell r="Q1540" t="str">
            <v>0003</v>
          </cell>
          <cell r="R1540" t="str">
            <v>1070</v>
          </cell>
        </row>
        <row r="1541">
          <cell r="A1541">
            <v>48971729</v>
          </cell>
          <cell r="B1541" t="str">
            <v>CUST_908 RED STAR ST</v>
          </cell>
          <cell r="C1541" t="str">
            <v>HDC1</v>
          </cell>
          <cell r="D1541"/>
          <cell r="E1541"/>
          <cell r="F1541"/>
          <cell r="G1541" t="str">
            <v>S/101574/CN/AF1HI-3</v>
          </cell>
          <cell r="H1541"/>
          <cell r="I1541"/>
          <cell r="J1541"/>
          <cell r="K1541">
            <v>100</v>
          </cell>
          <cell r="L1541" t="str">
            <v>006</v>
          </cell>
          <cell r="M1541" t="str">
            <v>2009</v>
          </cell>
          <cell r="N1541" t="str">
            <v>0003</v>
          </cell>
          <cell r="O1541" t="str">
            <v>1005</v>
          </cell>
          <cell r="P1541" t="str">
            <v>1101160</v>
          </cell>
          <cell r="Q1541" t="str">
            <v>0003</v>
          </cell>
          <cell r="R1541" t="str">
            <v>1070</v>
          </cell>
        </row>
        <row r="1542">
          <cell r="A1542">
            <v>48973504</v>
          </cell>
          <cell r="B1542" t="str">
            <v>CUST_RUDY'S BBQ_CHRIS..COM.. BUILDERS</v>
          </cell>
          <cell r="C1542" t="str">
            <v>HDC1</v>
          </cell>
          <cell r="D1542"/>
          <cell r="E1542"/>
          <cell r="F1542"/>
          <cell r="G1542" t="str">
            <v>S/101675/CN/AF1HI-3</v>
          </cell>
          <cell r="H1542"/>
          <cell r="I1542"/>
          <cell r="J1542"/>
          <cell r="K1542">
            <v>100</v>
          </cell>
          <cell r="L1542" t="str">
            <v>002</v>
          </cell>
          <cell r="M1542" t="str">
            <v>2009</v>
          </cell>
          <cell r="N1542" t="str">
            <v>0003</v>
          </cell>
          <cell r="O1542" t="str">
            <v>1021</v>
          </cell>
          <cell r="P1542" t="str">
            <v>1101110</v>
          </cell>
          <cell r="Q1542" t="str">
            <v>0003</v>
          </cell>
          <cell r="R1542" t="str">
            <v>1070</v>
          </cell>
        </row>
        <row r="1543">
          <cell r="A1543">
            <v>48973504</v>
          </cell>
          <cell r="B1543" t="str">
            <v>CUST_RUDY'S BBQ_CHRIS..COM.. BUILDERS</v>
          </cell>
          <cell r="C1543" t="str">
            <v>HDC1</v>
          </cell>
          <cell r="D1543"/>
          <cell r="E1543"/>
          <cell r="F1543"/>
          <cell r="G1543" t="str">
            <v>S/101675/CN/AF1HI-3</v>
          </cell>
          <cell r="H1543"/>
          <cell r="I1543"/>
          <cell r="J1543"/>
          <cell r="K1543">
            <v>100</v>
          </cell>
          <cell r="L1543" t="str">
            <v>002</v>
          </cell>
          <cell r="M1543" t="str">
            <v>2009</v>
          </cell>
          <cell r="N1543" t="str">
            <v>0003</v>
          </cell>
          <cell r="O1543" t="str">
            <v>1021</v>
          </cell>
          <cell r="P1543" t="str">
            <v>1101110</v>
          </cell>
          <cell r="Q1543" t="str">
            <v>0003</v>
          </cell>
          <cell r="R1543" t="str">
            <v>1070</v>
          </cell>
        </row>
        <row r="1544">
          <cell r="A1544">
            <v>48973504</v>
          </cell>
          <cell r="B1544" t="str">
            <v>CUST_RUDY'S BBQ_CHRIS..COM.. BUILDERS</v>
          </cell>
          <cell r="C1544" t="str">
            <v>HDC1</v>
          </cell>
          <cell r="D1544"/>
          <cell r="E1544"/>
          <cell r="F1544"/>
          <cell r="G1544" t="str">
            <v>S/101675/CN/AF1HI-3</v>
          </cell>
          <cell r="H1544"/>
          <cell r="I1544"/>
          <cell r="J1544"/>
          <cell r="K1544">
            <v>100</v>
          </cell>
          <cell r="L1544" t="str">
            <v>002</v>
          </cell>
          <cell r="M1544" t="str">
            <v>2009</v>
          </cell>
          <cell r="N1544" t="str">
            <v>0003</v>
          </cell>
          <cell r="O1544" t="str">
            <v>1021</v>
          </cell>
          <cell r="P1544" t="str">
            <v>1101110</v>
          </cell>
          <cell r="Q1544" t="str">
            <v>0003</v>
          </cell>
          <cell r="R1544" t="str">
            <v>1070</v>
          </cell>
        </row>
        <row r="1545">
          <cell r="A1545">
            <v>48973504</v>
          </cell>
          <cell r="B1545" t="str">
            <v>CUST_RUDY'S BBQ_CHRIS..COM.. BUILDERS</v>
          </cell>
          <cell r="C1545" t="str">
            <v>HDC1</v>
          </cell>
          <cell r="D1545"/>
          <cell r="E1545"/>
          <cell r="F1545"/>
          <cell r="G1545" t="str">
            <v>S/101675/CN/AF1HI-3</v>
          </cell>
          <cell r="H1545"/>
          <cell r="I1545"/>
          <cell r="J1545"/>
          <cell r="K1545">
            <v>100</v>
          </cell>
          <cell r="L1545" t="str">
            <v>002</v>
          </cell>
          <cell r="M1545" t="str">
            <v>2009</v>
          </cell>
          <cell r="N1545" t="str">
            <v>0003</v>
          </cell>
          <cell r="O1545" t="str">
            <v>1021</v>
          </cell>
          <cell r="P1545" t="str">
            <v>1101110</v>
          </cell>
          <cell r="Q1545" t="str">
            <v>0003</v>
          </cell>
          <cell r="R1545" t="str">
            <v>1070</v>
          </cell>
        </row>
        <row r="1546">
          <cell r="A1546">
            <v>48986062</v>
          </cell>
          <cell r="B1546" t="str">
            <v>CUST_5300 HWY 146_NEW SVC PASADENA DIS</v>
          </cell>
          <cell r="C1546" t="str">
            <v>HDC1</v>
          </cell>
          <cell r="D1546"/>
          <cell r="E1546"/>
          <cell r="F1546"/>
          <cell r="G1546" t="str">
            <v>S/101556/CN/AF1HI-4</v>
          </cell>
          <cell r="H1546"/>
          <cell r="I1546"/>
          <cell r="J1546"/>
          <cell r="K1546">
            <v>100</v>
          </cell>
          <cell r="L1546" t="str">
            <v>003</v>
          </cell>
          <cell r="M1546" t="str">
            <v>2009</v>
          </cell>
          <cell r="N1546" t="str">
            <v>0003</v>
          </cell>
          <cell r="O1546" t="str">
            <v>1012</v>
          </cell>
          <cell r="P1546" t="str">
            <v>1101170</v>
          </cell>
          <cell r="Q1546" t="str">
            <v>0003</v>
          </cell>
          <cell r="R1546" t="str">
            <v>1070</v>
          </cell>
        </row>
        <row r="1547">
          <cell r="A1547">
            <v>48986062</v>
          </cell>
          <cell r="B1547" t="str">
            <v>CUST_5300 HWY 146_NEW SVC PASADENA DIS</v>
          </cell>
          <cell r="C1547" t="str">
            <v>HDC1</v>
          </cell>
          <cell r="D1547"/>
          <cell r="E1547"/>
          <cell r="F1547"/>
          <cell r="G1547" t="str">
            <v>S/101556/CN/AF1HI-4</v>
          </cell>
          <cell r="H1547"/>
          <cell r="I1547"/>
          <cell r="J1547"/>
          <cell r="K1547">
            <v>100</v>
          </cell>
          <cell r="L1547" t="str">
            <v>003</v>
          </cell>
          <cell r="M1547" t="str">
            <v>2009</v>
          </cell>
          <cell r="N1547" t="str">
            <v>0003</v>
          </cell>
          <cell r="O1547" t="str">
            <v>1012</v>
          </cell>
          <cell r="P1547" t="str">
            <v>1101170</v>
          </cell>
          <cell r="Q1547" t="str">
            <v>0003</v>
          </cell>
          <cell r="R1547" t="str">
            <v>1070</v>
          </cell>
        </row>
        <row r="1548">
          <cell r="A1548">
            <v>48986062</v>
          </cell>
          <cell r="B1548" t="str">
            <v>CUST_5300 HWY 146_NEW SVC PASADENA DIS</v>
          </cell>
          <cell r="C1548" t="str">
            <v>HDC1</v>
          </cell>
          <cell r="D1548"/>
          <cell r="E1548"/>
          <cell r="F1548"/>
          <cell r="G1548" t="str">
            <v>S/101556/CN/AF1HI-4</v>
          </cell>
          <cell r="H1548"/>
          <cell r="I1548"/>
          <cell r="J1548"/>
          <cell r="K1548">
            <v>100</v>
          </cell>
          <cell r="L1548" t="str">
            <v>003</v>
          </cell>
          <cell r="M1548" t="str">
            <v>2009</v>
          </cell>
          <cell r="N1548" t="str">
            <v>0003</v>
          </cell>
          <cell r="O1548" t="str">
            <v>1012</v>
          </cell>
          <cell r="P1548" t="str">
            <v>1101170</v>
          </cell>
          <cell r="Q1548" t="str">
            <v>0003</v>
          </cell>
          <cell r="R1548" t="str">
            <v>1070</v>
          </cell>
        </row>
        <row r="1549">
          <cell r="A1549">
            <v>48986062</v>
          </cell>
          <cell r="B1549" t="str">
            <v>CUST_5300 HWY 146_NEW SVC PASADENA DIS</v>
          </cell>
          <cell r="C1549" t="str">
            <v>HDC1</v>
          </cell>
          <cell r="D1549"/>
          <cell r="E1549"/>
          <cell r="F1549"/>
          <cell r="G1549" t="str">
            <v>S/101556/CN/AF1HI-4</v>
          </cell>
          <cell r="H1549"/>
          <cell r="I1549"/>
          <cell r="J1549"/>
          <cell r="K1549">
            <v>100</v>
          </cell>
          <cell r="L1549" t="str">
            <v>003</v>
          </cell>
          <cell r="M1549" t="str">
            <v>2009</v>
          </cell>
          <cell r="N1549" t="str">
            <v>0003</v>
          </cell>
          <cell r="O1549" t="str">
            <v>1012</v>
          </cell>
          <cell r="P1549" t="str">
            <v>1101170</v>
          </cell>
          <cell r="Q1549" t="str">
            <v>0003</v>
          </cell>
          <cell r="R1549" t="str">
            <v>1070</v>
          </cell>
        </row>
        <row r="1550">
          <cell r="A1550">
            <v>48988810</v>
          </cell>
          <cell r="B1550" t="str">
            <v>CUST_PROVIDE SVC TO ELLINGTON TRADE</v>
          </cell>
          <cell r="C1550" t="str">
            <v>HDC1</v>
          </cell>
          <cell r="D1550"/>
          <cell r="E1550"/>
          <cell r="F1550"/>
          <cell r="G1550" t="str">
            <v>S/101574/CN/AF1HI-3</v>
          </cell>
          <cell r="H1550"/>
          <cell r="I1550"/>
          <cell r="J1550"/>
          <cell r="K1550">
            <v>100</v>
          </cell>
          <cell r="L1550" t="str">
            <v>008</v>
          </cell>
          <cell r="M1550" t="str">
            <v>2009</v>
          </cell>
          <cell r="N1550" t="str">
            <v>0003</v>
          </cell>
          <cell r="O1550" t="str">
            <v>1005</v>
          </cell>
          <cell r="P1550" t="str">
            <v>1101160</v>
          </cell>
          <cell r="Q1550" t="str">
            <v>0003</v>
          </cell>
          <cell r="R1550" t="str">
            <v>1070</v>
          </cell>
        </row>
        <row r="1551">
          <cell r="A1551">
            <v>48988810</v>
          </cell>
          <cell r="B1551" t="str">
            <v>CUST_PROVIDE SVC TO ELLINGTON TRADE</v>
          </cell>
          <cell r="C1551" t="str">
            <v>HDC1</v>
          </cell>
          <cell r="D1551"/>
          <cell r="E1551"/>
          <cell r="F1551"/>
          <cell r="G1551" t="str">
            <v>S/101574/CN/AF1HI-3</v>
          </cell>
          <cell r="H1551"/>
          <cell r="I1551"/>
          <cell r="J1551"/>
          <cell r="K1551">
            <v>100</v>
          </cell>
          <cell r="L1551" t="str">
            <v>008</v>
          </cell>
          <cell r="M1551" t="str">
            <v>2009</v>
          </cell>
          <cell r="N1551" t="str">
            <v>0003</v>
          </cell>
          <cell r="O1551" t="str">
            <v>1005</v>
          </cell>
          <cell r="P1551" t="str">
            <v>1101160</v>
          </cell>
          <cell r="Q1551" t="str">
            <v>0003</v>
          </cell>
          <cell r="R1551" t="str">
            <v>1070</v>
          </cell>
        </row>
        <row r="1552">
          <cell r="A1552">
            <v>48988810</v>
          </cell>
          <cell r="B1552" t="str">
            <v>CUST_PROVIDE SVC TO ELLINGTON TRADE</v>
          </cell>
          <cell r="C1552" t="str">
            <v>HDC1</v>
          </cell>
          <cell r="D1552"/>
          <cell r="E1552"/>
          <cell r="F1552"/>
          <cell r="G1552" t="str">
            <v>S/101574/CN/AF1HI-3</v>
          </cell>
          <cell r="H1552"/>
          <cell r="I1552"/>
          <cell r="J1552"/>
          <cell r="K1552">
            <v>100</v>
          </cell>
          <cell r="L1552" t="str">
            <v>008</v>
          </cell>
          <cell r="M1552" t="str">
            <v>2009</v>
          </cell>
          <cell r="N1552" t="str">
            <v>0003</v>
          </cell>
          <cell r="O1552" t="str">
            <v>1005</v>
          </cell>
          <cell r="P1552" t="str">
            <v>1101160</v>
          </cell>
          <cell r="Q1552" t="str">
            <v>0003</v>
          </cell>
          <cell r="R1552" t="str">
            <v>1070</v>
          </cell>
        </row>
        <row r="1553">
          <cell r="A1553">
            <v>48989199</v>
          </cell>
          <cell r="B1553" t="str">
            <v>SDUG_SpringTrailsSec18</v>
          </cell>
          <cell r="C1553" t="str">
            <v>HDC1</v>
          </cell>
          <cell r="D1553"/>
          <cell r="E1553"/>
          <cell r="F1553"/>
          <cell r="G1553" t="str">
            <v>S/101458/CN/AF1UI</v>
          </cell>
          <cell r="H1553"/>
          <cell r="I1553"/>
          <cell r="J1553"/>
          <cell r="K1553">
            <v>100</v>
          </cell>
          <cell r="L1553" t="str">
            <v>008</v>
          </cell>
          <cell r="M1553" t="str">
            <v>2009</v>
          </cell>
          <cell r="N1553" t="str">
            <v>0003</v>
          </cell>
          <cell r="O1553" t="str">
            <v>1024</v>
          </cell>
          <cell r="P1553" t="str">
            <v>1101130</v>
          </cell>
          <cell r="Q1553" t="str">
            <v>0003</v>
          </cell>
          <cell r="R1553" t="str">
            <v>1070</v>
          </cell>
        </row>
        <row r="1554">
          <cell r="A1554">
            <v>48989199</v>
          </cell>
          <cell r="B1554" t="str">
            <v>SDUG_SpringTrailsSec18</v>
          </cell>
          <cell r="C1554" t="str">
            <v>HDC1</v>
          </cell>
          <cell r="D1554"/>
          <cell r="E1554"/>
          <cell r="F1554"/>
          <cell r="G1554" t="str">
            <v>S/101458/CN/AF1UI</v>
          </cell>
          <cell r="H1554"/>
          <cell r="I1554"/>
          <cell r="J1554"/>
          <cell r="K1554">
            <v>100</v>
          </cell>
          <cell r="L1554" t="str">
            <v>008</v>
          </cell>
          <cell r="M1554" t="str">
            <v>2009</v>
          </cell>
          <cell r="N1554" t="str">
            <v>0003</v>
          </cell>
          <cell r="O1554" t="str">
            <v>1024</v>
          </cell>
          <cell r="P1554" t="str">
            <v>1101130</v>
          </cell>
          <cell r="Q1554" t="str">
            <v>0003</v>
          </cell>
          <cell r="R1554" t="str">
            <v>1070</v>
          </cell>
        </row>
        <row r="1555">
          <cell r="A1555">
            <v>48989199</v>
          </cell>
          <cell r="B1555" t="str">
            <v>SDUG_SpringTrailsSec18</v>
          </cell>
          <cell r="C1555" t="str">
            <v>HDC1</v>
          </cell>
          <cell r="D1555"/>
          <cell r="E1555"/>
          <cell r="F1555"/>
          <cell r="G1555" t="str">
            <v>S/101458/CN/AF1UI</v>
          </cell>
          <cell r="H1555"/>
          <cell r="I1555"/>
          <cell r="J1555"/>
          <cell r="K1555">
            <v>100</v>
          </cell>
          <cell r="L1555" t="str">
            <v>008</v>
          </cell>
          <cell r="M1555" t="str">
            <v>2009</v>
          </cell>
          <cell r="N1555" t="str">
            <v>0003</v>
          </cell>
          <cell r="O1555" t="str">
            <v>1024</v>
          </cell>
          <cell r="P1555" t="str">
            <v>1101130</v>
          </cell>
          <cell r="Q1555" t="str">
            <v>0003</v>
          </cell>
          <cell r="R1555" t="str">
            <v>1070</v>
          </cell>
        </row>
        <row r="1556">
          <cell r="A1556">
            <v>48989199</v>
          </cell>
          <cell r="B1556" t="str">
            <v>SDUG_SpringTrailsSec18</v>
          </cell>
          <cell r="C1556" t="str">
            <v>HDC1</v>
          </cell>
          <cell r="D1556"/>
          <cell r="E1556"/>
          <cell r="F1556"/>
          <cell r="G1556" t="str">
            <v>S/101458/CN/AF1UI</v>
          </cell>
          <cell r="H1556"/>
          <cell r="I1556"/>
          <cell r="J1556"/>
          <cell r="K1556">
            <v>100</v>
          </cell>
          <cell r="L1556" t="str">
            <v>008</v>
          </cell>
          <cell r="M1556" t="str">
            <v>2009</v>
          </cell>
          <cell r="N1556" t="str">
            <v>0003</v>
          </cell>
          <cell r="O1556" t="str">
            <v>1024</v>
          </cell>
          <cell r="P1556" t="str">
            <v>1101130</v>
          </cell>
          <cell r="Q1556" t="str">
            <v>0003</v>
          </cell>
          <cell r="R1556" t="str">
            <v>1070</v>
          </cell>
        </row>
        <row r="1557">
          <cell r="A1557">
            <v>48989902</v>
          </cell>
          <cell r="B1557" t="str">
            <v>SDUG_CINCO RANCH SW 7 REC CENTER</v>
          </cell>
          <cell r="C1557" t="str">
            <v>HDC2</v>
          </cell>
          <cell r="D1557"/>
          <cell r="E1557"/>
          <cell r="F1557"/>
          <cell r="G1557" t="str">
            <v>S/101570/CN/AF1UI</v>
          </cell>
          <cell r="H1557"/>
          <cell r="I1557"/>
          <cell r="J1557"/>
          <cell r="K1557">
            <v>100</v>
          </cell>
          <cell r="L1557" t="str">
            <v>003</v>
          </cell>
          <cell r="M1557" t="str">
            <v>2009</v>
          </cell>
          <cell r="N1557" t="str">
            <v>0003</v>
          </cell>
          <cell r="O1557" t="str">
            <v>1019</v>
          </cell>
          <cell r="P1557" t="str">
            <v>1101220</v>
          </cell>
          <cell r="Q1557" t="str">
            <v>0003</v>
          </cell>
          <cell r="R1557" t="str">
            <v>1070</v>
          </cell>
        </row>
        <row r="1558">
          <cell r="A1558">
            <v>48989902</v>
          </cell>
          <cell r="B1558" t="str">
            <v>SDUG_CINCO RANCH SW 7 REC CENTER</v>
          </cell>
          <cell r="C1558" t="str">
            <v>HDC2</v>
          </cell>
          <cell r="D1558"/>
          <cell r="E1558"/>
          <cell r="F1558"/>
          <cell r="G1558" t="str">
            <v>S/101570/CN/AF1UI</v>
          </cell>
          <cell r="H1558"/>
          <cell r="I1558"/>
          <cell r="J1558"/>
          <cell r="K1558">
            <v>100</v>
          </cell>
          <cell r="L1558" t="str">
            <v>004</v>
          </cell>
          <cell r="M1558" t="str">
            <v>2009</v>
          </cell>
          <cell r="N1558" t="str">
            <v>0003</v>
          </cell>
          <cell r="O1558" t="str">
            <v>1019</v>
          </cell>
          <cell r="P1558" t="str">
            <v>1101220</v>
          </cell>
          <cell r="Q1558" t="str">
            <v>0003</v>
          </cell>
          <cell r="R1558" t="str">
            <v>1070</v>
          </cell>
        </row>
        <row r="1559">
          <cell r="A1559">
            <v>48989902</v>
          </cell>
          <cell r="B1559" t="str">
            <v>SDUG_CINCO RANCH SW 7 REC CENTER</v>
          </cell>
          <cell r="C1559" t="str">
            <v>HDC2</v>
          </cell>
          <cell r="D1559"/>
          <cell r="E1559"/>
          <cell r="F1559"/>
          <cell r="G1559" t="str">
            <v>S/101570/CN/AF1UI</v>
          </cell>
          <cell r="H1559"/>
          <cell r="I1559"/>
          <cell r="J1559"/>
          <cell r="K1559">
            <v>100</v>
          </cell>
          <cell r="L1559" t="str">
            <v>004</v>
          </cell>
          <cell r="M1559" t="str">
            <v>2009</v>
          </cell>
          <cell r="N1559" t="str">
            <v>0003</v>
          </cell>
          <cell r="O1559" t="str">
            <v>1019</v>
          </cell>
          <cell r="P1559" t="str">
            <v>1101220</v>
          </cell>
          <cell r="Q1559" t="str">
            <v>0003</v>
          </cell>
          <cell r="R1559" t="str">
            <v>1070</v>
          </cell>
        </row>
        <row r="1560">
          <cell r="A1560">
            <v>48989902</v>
          </cell>
          <cell r="B1560" t="str">
            <v>SDUG_CINCO RANCH SW 7 REC CENTER</v>
          </cell>
          <cell r="C1560" t="str">
            <v>HDC2</v>
          </cell>
          <cell r="D1560"/>
          <cell r="E1560"/>
          <cell r="F1560"/>
          <cell r="G1560" t="str">
            <v>S/101570/CN/AF1UI</v>
          </cell>
          <cell r="H1560"/>
          <cell r="I1560"/>
          <cell r="J1560"/>
          <cell r="K1560">
            <v>70</v>
          </cell>
          <cell r="L1560" t="str">
            <v>003</v>
          </cell>
          <cell r="M1560" t="str">
            <v>2009</v>
          </cell>
          <cell r="N1560" t="str">
            <v>0003</v>
          </cell>
          <cell r="O1560" t="str">
            <v>1019</v>
          </cell>
          <cell r="P1560" t="str">
            <v>1101220</v>
          </cell>
          <cell r="Q1560" t="str">
            <v>0003</v>
          </cell>
          <cell r="R1560" t="str">
            <v>1070</v>
          </cell>
        </row>
        <row r="1561">
          <cell r="A1561">
            <v>48989902</v>
          </cell>
          <cell r="B1561" t="str">
            <v>SDUG_CINCO RANCH SW 7 REC CENTER</v>
          </cell>
          <cell r="C1561" t="str">
            <v>HDC2</v>
          </cell>
          <cell r="D1561"/>
          <cell r="E1561"/>
          <cell r="F1561"/>
          <cell r="G1561" t="str">
            <v>S/101570/CN/AF1UR</v>
          </cell>
          <cell r="H1561"/>
          <cell r="I1561"/>
          <cell r="J1561"/>
          <cell r="K1561">
            <v>30</v>
          </cell>
          <cell r="L1561" t="str">
            <v>003</v>
          </cell>
          <cell r="M1561" t="str">
            <v>2009</v>
          </cell>
          <cell r="N1561" t="str">
            <v>0003</v>
          </cell>
          <cell r="O1561" t="str">
            <v>1019</v>
          </cell>
          <cell r="P1561" t="str">
            <v>1101220</v>
          </cell>
          <cell r="Q1561" t="str">
            <v>0003</v>
          </cell>
          <cell r="R1561" t="str">
            <v>1070</v>
          </cell>
        </row>
        <row r="1562">
          <cell r="A1562">
            <v>48999388</v>
          </cell>
          <cell r="B1562" t="str">
            <v>DDPR_09_MAR41C_KTY_W07331</v>
          </cell>
          <cell r="C1562" t="str">
            <v>HDC1</v>
          </cell>
          <cell r="D1562"/>
          <cell r="E1562"/>
          <cell r="F1562"/>
          <cell r="G1562" t="str">
            <v>S/101570/CN/AF1AI</v>
          </cell>
          <cell r="H1562"/>
          <cell r="I1562"/>
          <cell r="J1562"/>
          <cell r="K1562">
            <v>100</v>
          </cell>
          <cell r="L1562" t="str">
            <v>003</v>
          </cell>
          <cell r="M1562" t="str">
            <v>2009</v>
          </cell>
          <cell r="N1562" t="str">
            <v>0003</v>
          </cell>
          <cell r="O1562" t="str">
            <v>1019</v>
          </cell>
          <cell r="P1562" t="str">
            <v>1101220</v>
          </cell>
          <cell r="Q1562" t="str">
            <v>0003</v>
          </cell>
          <cell r="R1562" t="str">
            <v>1070</v>
          </cell>
        </row>
        <row r="1563">
          <cell r="A1563">
            <v>48999388</v>
          </cell>
          <cell r="B1563" t="str">
            <v>DDPR_09_MAR41C_KTY_W07331</v>
          </cell>
          <cell r="C1563" t="str">
            <v>HDC1</v>
          </cell>
          <cell r="D1563"/>
          <cell r="E1563"/>
          <cell r="F1563"/>
          <cell r="G1563" t="str">
            <v>S/101570/CN/AF1AI</v>
          </cell>
          <cell r="H1563"/>
          <cell r="I1563"/>
          <cell r="J1563"/>
          <cell r="K1563">
            <v>100</v>
          </cell>
          <cell r="L1563" t="str">
            <v>003</v>
          </cell>
          <cell r="M1563" t="str">
            <v>2009</v>
          </cell>
          <cell r="N1563" t="str">
            <v>0003</v>
          </cell>
          <cell r="O1563" t="str">
            <v>1019</v>
          </cell>
          <cell r="P1563" t="str">
            <v>1101220</v>
          </cell>
          <cell r="Q1563" t="str">
            <v>0003</v>
          </cell>
          <cell r="R1563" t="str">
            <v>1070</v>
          </cell>
        </row>
        <row r="1564">
          <cell r="A1564">
            <v>48999388</v>
          </cell>
          <cell r="B1564" t="str">
            <v>DDPR_09_MAR41C_KTY_W07331</v>
          </cell>
          <cell r="C1564" t="str">
            <v>HDC1</v>
          </cell>
          <cell r="D1564"/>
          <cell r="E1564"/>
          <cell r="F1564"/>
          <cell r="G1564" t="str">
            <v>S/101570/CN/AF1AI</v>
          </cell>
          <cell r="H1564"/>
          <cell r="I1564"/>
          <cell r="J1564"/>
          <cell r="K1564">
            <v>100</v>
          </cell>
          <cell r="L1564" t="str">
            <v>003</v>
          </cell>
          <cell r="M1564" t="str">
            <v>2009</v>
          </cell>
          <cell r="N1564" t="str">
            <v>0003</v>
          </cell>
          <cell r="O1564" t="str">
            <v>1019</v>
          </cell>
          <cell r="P1564" t="str">
            <v>1101220</v>
          </cell>
          <cell r="Q1564" t="str">
            <v>0003</v>
          </cell>
          <cell r="R1564" t="str">
            <v>1070</v>
          </cell>
        </row>
        <row r="1565">
          <cell r="A1565">
            <v>49010574</v>
          </cell>
          <cell r="B1565" t="str">
            <v>GOVT_FM1488 WIDENING PART 2</v>
          </cell>
          <cell r="C1565" t="str">
            <v>HDC2</v>
          </cell>
          <cell r="D1565"/>
          <cell r="E1565"/>
          <cell r="F1565"/>
          <cell r="G1565" t="str">
            <v>S/101678/CE/AD3DI</v>
          </cell>
          <cell r="H1565"/>
          <cell r="I1565"/>
          <cell r="J1565"/>
          <cell r="K1565">
            <v>100</v>
          </cell>
          <cell r="L1565" t="str">
            <v>005</v>
          </cell>
          <cell r="M1565" t="str">
            <v>2009</v>
          </cell>
          <cell r="N1565" t="str">
            <v>0003</v>
          </cell>
          <cell r="O1565" t="str">
            <v>1017</v>
          </cell>
          <cell r="P1565" t="str">
            <v>1101120</v>
          </cell>
          <cell r="Q1565" t="str">
            <v>0003</v>
          </cell>
          <cell r="R1565" t="str">
            <v>1070</v>
          </cell>
        </row>
        <row r="1566">
          <cell r="A1566">
            <v>49010574</v>
          </cell>
          <cell r="B1566" t="str">
            <v>GOVT_FM1488 WIDENING PART 2</v>
          </cell>
          <cell r="C1566" t="str">
            <v>HDC2</v>
          </cell>
          <cell r="D1566"/>
          <cell r="E1566"/>
          <cell r="F1566"/>
          <cell r="G1566" t="str">
            <v>S/101678/CE/AD3DI</v>
          </cell>
          <cell r="H1566"/>
          <cell r="I1566"/>
          <cell r="J1566"/>
          <cell r="K1566">
            <v>100</v>
          </cell>
          <cell r="L1566" t="str">
            <v>006</v>
          </cell>
          <cell r="M1566" t="str">
            <v>2009</v>
          </cell>
          <cell r="N1566" t="str">
            <v>0003</v>
          </cell>
          <cell r="O1566" t="str">
            <v>1017</v>
          </cell>
          <cell r="P1566" t="str">
            <v>1101120</v>
          </cell>
          <cell r="Q1566" t="str">
            <v>0003</v>
          </cell>
          <cell r="R1566" t="str">
            <v>1070</v>
          </cell>
        </row>
        <row r="1567">
          <cell r="A1567">
            <v>49010574</v>
          </cell>
          <cell r="B1567" t="str">
            <v>GOVT_FM1488 WIDENING PART 2</v>
          </cell>
          <cell r="C1567" t="str">
            <v>HDC2</v>
          </cell>
          <cell r="D1567"/>
          <cell r="E1567"/>
          <cell r="F1567"/>
          <cell r="G1567" t="str">
            <v>S/101678/CE/AD3DI</v>
          </cell>
          <cell r="H1567"/>
          <cell r="I1567"/>
          <cell r="J1567"/>
          <cell r="K1567">
            <v>100</v>
          </cell>
          <cell r="L1567" t="str">
            <v>006</v>
          </cell>
          <cell r="M1567" t="str">
            <v>2009</v>
          </cell>
          <cell r="N1567" t="str">
            <v>0003</v>
          </cell>
          <cell r="O1567" t="str">
            <v>1017</v>
          </cell>
          <cell r="P1567" t="str">
            <v>1101120</v>
          </cell>
          <cell r="Q1567" t="str">
            <v>0003</v>
          </cell>
          <cell r="R1567" t="str">
            <v>1070</v>
          </cell>
        </row>
        <row r="1568">
          <cell r="A1568">
            <v>49010574</v>
          </cell>
          <cell r="B1568" t="str">
            <v>GOVT_FM1488 WIDENING PART 2</v>
          </cell>
          <cell r="C1568" t="str">
            <v>HDC2</v>
          </cell>
          <cell r="D1568"/>
          <cell r="E1568"/>
          <cell r="F1568"/>
          <cell r="G1568" t="str">
            <v>S/101678/CE/AD3DI</v>
          </cell>
          <cell r="H1568"/>
          <cell r="I1568"/>
          <cell r="J1568"/>
          <cell r="K1568">
            <v>70</v>
          </cell>
          <cell r="L1568" t="str">
            <v>005</v>
          </cell>
          <cell r="M1568" t="str">
            <v>2009</v>
          </cell>
          <cell r="N1568" t="str">
            <v>0003</v>
          </cell>
          <cell r="O1568" t="str">
            <v>1017</v>
          </cell>
          <cell r="P1568" t="str">
            <v>1101120</v>
          </cell>
          <cell r="Q1568" t="str">
            <v>0003</v>
          </cell>
          <cell r="R1568" t="str">
            <v>1070</v>
          </cell>
        </row>
        <row r="1569">
          <cell r="A1569">
            <v>49010574</v>
          </cell>
          <cell r="B1569" t="str">
            <v>GOVT_FM1488 WIDENING PART 2</v>
          </cell>
          <cell r="C1569" t="str">
            <v>HDC2</v>
          </cell>
          <cell r="D1569"/>
          <cell r="E1569"/>
          <cell r="F1569"/>
          <cell r="G1569" t="str">
            <v>S/101678/CE/AD3DR-1</v>
          </cell>
          <cell r="H1569"/>
          <cell r="I1569"/>
          <cell r="J1569"/>
          <cell r="K1569">
            <v>30</v>
          </cell>
          <cell r="L1569" t="str">
            <v>005</v>
          </cell>
          <cell r="M1569" t="str">
            <v>2009</v>
          </cell>
          <cell r="N1569" t="str">
            <v>0003</v>
          </cell>
          <cell r="O1569" t="str">
            <v>1017</v>
          </cell>
          <cell r="P1569" t="str">
            <v>1101120</v>
          </cell>
          <cell r="Q1569" t="str">
            <v>0003</v>
          </cell>
          <cell r="R1569" t="str">
            <v>1070</v>
          </cell>
        </row>
        <row r="1570">
          <cell r="A1570">
            <v>49013010</v>
          </cell>
          <cell r="B1570" t="str">
            <v>SDOH_CAMDEN TRAVIS ST</v>
          </cell>
          <cell r="C1570" t="str">
            <v>HDC2</v>
          </cell>
          <cell r="D1570"/>
          <cell r="E1570"/>
          <cell r="F1570"/>
          <cell r="G1570" t="str">
            <v>S/101653/CN/AF2HI</v>
          </cell>
          <cell r="H1570"/>
          <cell r="I1570"/>
          <cell r="J1570"/>
          <cell r="K1570">
            <v>100</v>
          </cell>
          <cell r="L1570" t="str">
            <v>004</v>
          </cell>
          <cell r="M1570" t="str">
            <v>2009</v>
          </cell>
          <cell r="N1570" t="str">
            <v>0003</v>
          </cell>
          <cell r="O1570" t="str">
            <v>1013</v>
          </cell>
          <cell r="P1570" t="str">
            <v>1101201</v>
          </cell>
          <cell r="Q1570" t="str">
            <v>0003</v>
          </cell>
          <cell r="R1570" t="str">
            <v>1070</v>
          </cell>
        </row>
        <row r="1571">
          <cell r="A1571">
            <v>49013010</v>
          </cell>
          <cell r="B1571" t="str">
            <v>SDOH_CAMDEN TRAVIS ST</v>
          </cell>
          <cell r="C1571" t="str">
            <v>HDC2</v>
          </cell>
          <cell r="D1571"/>
          <cell r="E1571"/>
          <cell r="F1571"/>
          <cell r="G1571" t="str">
            <v>S/101653/CN/AF2HI</v>
          </cell>
          <cell r="H1571"/>
          <cell r="I1571"/>
          <cell r="J1571"/>
          <cell r="K1571">
            <v>100</v>
          </cell>
          <cell r="L1571" t="str">
            <v>004</v>
          </cell>
          <cell r="M1571" t="str">
            <v>2009</v>
          </cell>
          <cell r="N1571" t="str">
            <v>0003</v>
          </cell>
          <cell r="O1571" t="str">
            <v>1013</v>
          </cell>
          <cell r="P1571" t="str">
            <v>1101201</v>
          </cell>
          <cell r="Q1571" t="str">
            <v>0003</v>
          </cell>
          <cell r="R1571" t="str">
            <v>1070</v>
          </cell>
        </row>
        <row r="1572">
          <cell r="A1572">
            <v>49013010</v>
          </cell>
          <cell r="B1572" t="str">
            <v>SDOH_CAMDEN TRAVIS ST</v>
          </cell>
          <cell r="C1572" t="str">
            <v>HDC2</v>
          </cell>
          <cell r="D1572"/>
          <cell r="E1572"/>
          <cell r="F1572"/>
          <cell r="G1572" t="str">
            <v>S/101653/CN/AF2HI</v>
          </cell>
          <cell r="H1572"/>
          <cell r="I1572"/>
          <cell r="J1572"/>
          <cell r="K1572">
            <v>100</v>
          </cell>
          <cell r="L1572" t="str">
            <v>004</v>
          </cell>
          <cell r="M1572" t="str">
            <v>2009</v>
          </cell>
          <cell r="N1572" t="str">
            <v>0003</v>
          </cell>
          <cell r="O1572" t="str">
            <v>1013</v>
          </cell>
          <cell r="P1572" t="str">
            <v>1101201</v>
          </cell>
          <cell r="Q1572" t="str">
            <v>0003</v>
          </cell>
          <cell r="R1572" t="str">
            <v>1070</v>
          </cell>
        </row>
        <row r="1573">
          <cell r="A1573">
            <v>49013010</v>
          </cell>
          <cell r="B1573" t="str">
            <v>SDOH_CAMDEN TRAVIS ST</v>
          </cell>
          <cell r="C1573" t="str">
            <v>HDC2</v>
          </cell>
          <cell r="D1573"/>
          <cell r="E1573"/>
          <cell r="F1573"/>
          <cell r="G1573" t="str">
            <v>S/101653/CN/AF2HI</v>
          </cell>
          <cell r="H1573"/>
          <cell r="I1573"/>
          <cell r="J1573"/>
          <cell r="K1573">
            <v>70</v>
          </cell>
          <cell r="L1573" t="str">
            <v>004</v>
          </cell>
          <cell r="M1573" t="str">
            <v>2009</v>
          </cell>
          <cell r="N1573" t="str">
            <v>0003</v>
          </cell>
          <cell r="O1573" t="str">
            <v>1013</v>
          </cell>
          <cell r="P1573" t="str">
            <v>1101201</v>
          </cell>
          <cell r="Q1573" t="str">
            <v>0003</v>
          </cell>
          <cell r="R1573" t="str">
            <v>1070</v>
          </cell>
        </row>
        <row r="1574">
          <cell r="A1574">
            <v>49013010</v>
          </cell>
          <cell r="B1574" t="str">
            <v>SDOH_CAMDEN TRAVIS ST</v>
          </cell>
          <cell r="C1574" t="str">
            <v>HDC2</v>
          </cell>
          <cell r="D1574"/>
          <cell r="E1574"/>
          <cell r="F1574"/>
          <cell r="G1574" t="str">
            <v>S/101653/CN/AF2HR-1</v>
          </cell>
          <cell r="H1574"/>
          <cell r="I1574"/>
          <cell r="J1574"/>
          <cell r="K1574">
            <v>30</v>
          </cell>
          <cell r="L1574" t="str">
            <v>004</v>
          </cell>
          <cell r="M1574" t="str">
            <v>2009</v>
          </cell>
          <cell r="N1574" t="str">
            <v>0003</v>
          </cell>
          <cell r="O1574" t="str">
            <v>1013</v>
          </cell>
          <cell r="P1574" t="str">
            <v>1101201</v>
          </cell>
          <cell r="Q1574" t="str">
            <v>0003</v>
          </cell>
          <cell r="R1574" t="str">
            <v>1070</v>
          </cell>
        </row>
        <row r="1575">
          <cell r="A1575">
            <v>49013453</v>
          </cell>
          <cell r="B1575" t="str">
            <v>CUST_CPAY_2603 BAYSHORE DR_OH TO UG</v>
          </cell>
          <cell r="C1575" t="str">
            <v>HDC2</v>
          </cell>
          <cell r="D1575"/>
          <cell r="E1575"/>
          <cell r="F1575"/>
          <cell r="G1575" t="str">
            <v>S/101575/CN/AF2HI</v>
          </cell>
          <cell r="H1575"/>
          <cell r="I1575"/>
          <cell r="J1575"/>
          <cell r="K1575">
            <v>100</v>
          </cell>
          <cell r="L1575" t="str">
            <v>004</v>
          </cell>
          <cell r="M1575" t="str">
            <v>2009</v>
          </cell>
          <cell r="N1575" t="str">
            <v>0003</v>
          </cell>
          <cell r="O1575" t="str">
            <v>1022</v>
          </cell>
          <cell r="P1575" t="str">
            <v>1101190</v>
          </cell>
          <cell r="Q1575" t="str">
            <v>0003</v>
          </cell>
          <cell r="R1575" t="str">
            <v>1070</v>
          </cell>
        </row>
        <row r="1576">
          <cell r="A1576">
            <v>49013453</v>
          </cell>
          <cell r="B1576" t="str">
            <v>CUST_CPAY_2603 BAYSHORE DR_OH TO UG</v>
          </cell>
          <cell r="C1576" t="str">
            <v>HDC2</v>
          </cell>
          <cell r="D1576"/>
          <cell r="E1576"/>
          <cell r="F1576"/>
          <cell r="G1576" t="str">
            <v>S/101575/CN/AF2HI</v>
          </cell>
          <cell r="H1576"/>
          <cell r="I1576"/>
          <cell r="J1576"/>
          <cell r="K1576">
            <v>70</v>
          </cell>
          <cell r="L1576" t="str">
            <v>004</v>
          </cell>
          <cell r="M1576" t="str">
            <v>2009</v>
          </cell>
          <cell r="N1576" t="str">
            <v>0003</v>
          </cell>
          <cell r="O1576" t="str">
            <v>1022</v>
          </cell>
          <cell r="P1576" t="str">
            <v>1101190</v>
          </cell>
          <cell r="Q1576" t="str">
            <v>0003</v>
          </cell>
          <cell r="R1576" t="str">
            <v>1070</v>
          </cell>
        </row>
        <row r="1577">
          <cell r="A1577">
            <v>49013453</v>
          </cell>
          <cell r="B1577" t="str">
            <v>CUST_CPAY_2603 BAYSHORE DR_OH TO UG</v>
          </cell>
          <cell r="C1577" t="str">
            <v>HDC2</v>
          </cell>
          <cell r="D1577"/>
          <cell r="E1577"/>
          <cell r="F1577"/>
          <cell r="G1577" t="str">
            <v>S/101575/CN/AF2HR-1</v>
          </cell>
          <cell r="H1577"/>
          <cell r="I1577"/>
          <cell r="J1577"/>
          <cell r="K1577">
            <v>30</v>
          </cell>
          <cell r="L1577" t="str">
            <v>004</v>
          </cell>
          <cell r="M1577" t="str">
            <v>2009</v>
          </cell>
          <cell r="N1577" t="str">
            <v>0003</v>
          </cell>
          <cell r="O1577" t="str">
            <v>1022</v>
          </cell>
          <cell r="P1577" t="str">
            <v>1101190</v>
          </cell>
          <cell r="Q1577" t="str">
            <v>0003</v>
          </cell>
          <cell r="R1577" t="str">
            <v>1070</v>
          </cell>
        </row>
        <row r="1578">
          <cell r="A1578">
            <v>49013985</v>
          </cell>
          <cell r="B1578" t="str">
            <v>CUST_PANATTONI_LINE RELOCATION</v>
          </cell>
          <cell r="C1578" t="str">
            <v>HDC2</v>
          </cell>
          <cell r="D1578"/>
          <cell r="E1578"/>
          <cell r="F1578"/>
          <cell r="G1578" t="str">
            <v>S/101627/CE/AD2DI</v>
          </cell>
          <cell r="H1578"/>
          <cell r="I1578"/>
          <cell r="J1578"/>
          <cell r="K1578">
            <v>70</v>
          </cell>
          <cell r="L1578" t="str">
            <v>003</v>
          </cell>
          <cell r="M1578" t="str">
            <v>2009</v>
          </cell>
          <cell r="N1578" t="str">
            <v>0003</v>
          </cell>
          <cell r="O1578" t="str">
            <v>1006</v>
          </cell>
          <cell r="P1578" t="str">
            <v>1101230</v>
          </cell>
          <cell r="Q1578" t="str">
            <v>0003</v>
          </cell>
          <cell r="R1578" t="str">
            <v>1070</v>
          </cell>
        </row>
        <row r="1579">
          <cell r="A1579">
            <v>49013985</v>
          </cell>
          <cell r="B1579" t="str">
            <v>CUST_PANATTONI_LINE RELOCATION</v>
          </cell>
          <cell r="C1579" t="str">
            <v>HDC2</v>
          </cell>
          <cell r="D1579"/>
          <cell r="E1579"/>
          <cell r="F1579"/>
          <cell r="G1579" t="str">
            <v>S/101627/CE/AD2DR</v>
          </cell>
          <cell r="H1579"/>
          <cell r="I1579"/>
          <cell r="J1579"/>
          <cell r="K1579">
            <v>30</v>
          </cell>
          <cell r="L1579" t="str">
            <v>003</v>
          </cell>
          <cell r="M1579" t="str">
            <v>2009</v>
          </cell>
          <cell r="N1579" t="str">
            <v>0003</v>
          </cell>
          <cell r="O1579" t="str">
            <v>1006</v>
          </cell>
          <cell r="P1579" t="str">
            <v>1101230</v>
          </cell>
          <cell r="Q1579" t="str">
            <v>0003</v>
          </cell>
          <cell r="R1579" t="str">
            <v>1070</v>
          </cell>
        </row>
        <row r="1580">
          <cell r="A1580">
            <v>49013985</v>
          </cell>
          <cell r="B1580" t="str">
            <v>CUST_PANATTONI_LINE RELOCATION</v>
          </cell>
          <cell r="C1580" t="str">
            <v>HDC2</v>
          </cell>
          <cell r="D1580"/>
          <cell r="E1580"/>
          <cell r="F1580"/>
          <cell r="G1580" t="str">
            <v>S/101627/CE/AD2DI</v>
          </cell>
          <cell r="H1580"/>
          <cell r="I1580"/>
          <cell r="J1580"/>
          <cell r="K1580">
            <v>100</v>
          </cell>
          <cell r="L1580" t="str">
            <v>003</v>
          </cell>
          <cell r="M1580" t="str">
            <v>2009</v>
          </cell>
          <cell r="N1580" t="str">
            <v>0003</v>
          </cell>
          <cell r="O1580" t="str">
            <v>1006</v>
          </cell>
          <cell r="P1580" t="str">
            <v>1101230</v>
          </cell>
          <cell r="Q1580" t="str">
            <v>0003</v>
          </cell>
          <cell r="R1580" t="str">
            <v>1070</v>
          </cell>
        </row>
        <row r="1581">
          <cell r="A1581">
            <v>49013985</v>
          </cell>
          <cell r="B1581" t="str">
            <v>CUST_PANATTONI_LINE RELOCATION</v>
          </cell>
          <cell r="C1581" t="str">
            <v>HDC2</v>
          </cell>
          <cell r="D1581"/>
          <cell r="E1581"/>
          <cell r="F1581"/>
          <cell r="G1581" t="str">
            <v>S/101627/CE/AD2DI</v>
          </cell>
          <cell r="H1581"/>
          <cell r="I1581"/>
          <cell r="J1581"/>
          <cell r="K1581">
            <v>100</v>
          </cell>
          <cell r="L1581" t="str">
            <v>003</v>
          </cell>
          <cell r="M1581" t="str">
            <v>2009</v>
          </cell>
          <cell r="N1581" t="str">
            <v>0003</v>
          </cell>
          <cell r="O1581" t="str">
            <v>1006</v>
          </cell>
          <cell r="P1581" t="str">
            <v>1101230</v>
          </cell>
          <cell r="Q1581" t="str">
            <v>0003</v>
          </cell>
          <cell r="R1581" t="str">
            <v>1070</v>
          </cell>
        </row>
        <row r="1582">
          <cell r="A1582">
            <v>49013985</v>
          </cell>
          <cell r="B1582" t="str">
            <v>CUST_PANATTONI_LINE RELOCATION</v>
          </cell>
          <cell r="C1582" t="str">
            <v>HDC2</v>
          </cell>
          <cell r="D1582"/>
          <cell r="E1582"/>
          <cell r="F1582"/>
          <cell r="G1582" t="str">
            <v>S/101627/CE/AD2DI</v>
          </cell>
          <cell r="H1582"/>
          <cell r="I1582"/>
          <cell r="J1582"/>
          <cell r="K1582">
            <v>70</v>
          </cell>
          <cell r="L1582" t="str">
            <v>003</v>
          </cell>
          <cell r="M1582" t="str">
            <v>2009</v>
          </cell>
          <cell r="N1582" t="str">
            <v>0003</v>
          </cell>
          <cell r="O1582" t="str">
            <v>1006</v>
          </cell>
          <cell r="P1582" t="str">
            <v>1101230</v>
          </cell>
          <cell r="Q1582" t="str">
            <v>0003</v>
          </cell>
          <cell r="R1582" t="str">
            <v>1070</v>
          </cell>
        </row>
        <row r="1583">
          <cell r="A1583">
            <v>49013985</v>
          </cell>
          <cell r="B1583" t="str">
            <v>CUST_PANATTONI_LINE RELOCATION</v>
          </cell>
          <cell r="C1583" t="str">
            <v>HDC2</v>
          </cell>
          <cell r="D1583"/>
          <cell r="E1583"/>
          <cell r="F1583"/>
          <cell r="G1583" t="str">
            <v>S/101627/CE/AD2DR</v>
          </cell>
          <cell r="H1583"/>
          <cell r="I1583"/>
          <cell r="J1583"/>
          <cell r="K1583">
            <v>30</v>
          </cell>
          <cell r="L1583" t="str">
            <v>003</v>
          </cell>
          <cell r="M1583" t="str">
            <v>2009</v>
          </cell>
          <cell r="N1583" t="str">
            <v>0003</v>
          </cell>
          <cell r="O1583" t="str">
            <v>1006</v>
          </cell>
          <cell r="P1583" t="str">
            <v>1101230</v>
          </cell>
          <cell r="Q1583" t="str">
            <v>0003</v>
          </cell>
          <cell r="R1583" t="str">
            <v>1070</v>
          </cell>
        </row>
        <row r="1584">
          <cell r="A1584">
            <v>49015770</v>
          </cell>
          <cell r="B1584" t="str">
            <v>JT_2241_SDUG_CLAYTON'S PARK SEC 3</v>
          </cell>
          <cell r="C1584" t="str">
            <v>HDC1</v>
          </cell>
          <cell r="D1584"/>
          <cell r="E1584"/>
          <cell r="F1584"/>
          <cell r="G1584" t="str">
            <v>S/101458/CN/AF1UI</v>
          </cell>
          <cell r="H1584"/>
          <cell r="I1584"/>
          <cell r="J1584"/>
          <cell r="K1584">
            <v>100</v>
          </cell>
          <cell r="L1584" t="str">
            <v>008</v>
          </cell>
          <cell r="M1584" t="str">
            <v>2009</v>
          </cell>
          <cell r="N1584" t="str">
            <v>0003</v>
          </cell>
          <cell r="O1584" t="str">
            <v>1024</v>
          </cell>
          <cell r="P1584" t="str">
            <v>1101130</v>
          </cell>
          <cell r="Q1584" t="str">
            <v>0003</v>
          </cell>
          <cell r="R1584" t="str">
            <v>1070</v>
          </cell>
        </row>
        <row r="1585">
          <cell r="A1585">
            <v>49015770</v>
          </cell>
          <cell r="B1585" t="str">
            <v>JT_2241_SDUG_CLAYTON'S PARK SEC 3</v>
          </cell>
          <cell r="C1585" t="str">
            <v>HDC1</v>
          </cell>
          <cell r="D1585"/>
          <cell r="E1585"/>
          <cell r="F1585"/>
          <cell r="G1585" t="str">
            <v>S/101458/CN/AF1UI</v>
          </cell>
          <cell r="H1585"/>
          <cell r="I1585"/>
          <cell r="J1585"/>
          <cell r="K1585">
            <v>100</v>
          </cell>
          <cell r="L1585" t="str">
            <v>008</v>
          </cell>
          <cell r="M1585" t="str">
            <v>2009</v>
          </cell>
          <cell r="N1585" t="str">
            <v>0003</v>
          </cell>
          <cell r="O1585" t="str">
            <v>1024</v>
          </cell>
          <cell r="P1585" t="str">
            <v>1101130</v>
          </cell>
          <cell r="Q1585" t="str">
            <v>0003</v>
          </cell>
          <cell r="R1585" t="str">
            <v>1070</v>
          </cell>
        </row>
        <row r="1586">
          <cell r="A1586">
            <v>49015770</v>
          </cell>
          <cell r="B1586" t="str">
            <v>JT_2241_SDUG_CLAYTON'S PARK SEC 3</v>
          </cell>
          <cell r="C1586" t="str">
            <v>HDC1</v>
          </cell>
          <cell r="D1586"/>
          <cell r="E1586"/>
          <cell r="F1586"/>
          <cell r="G1586" t="str">
            <v>S/101458/CN/AF1UI</v>
          </cell>
          <cell r="H1586"/>
          <cell r="I1586"/>
          <cell r="J1586"/>
          <cell r="K1586">
            <v>100</v>
          </cell>
          <cell r="L1586" t="str">
            <v>008</v>
          </cell>
          <cell r="M1586" t="str">
            <v>2009</v>
          </cell>
          <cell r="N1586" t="str">
            <v>0003</v>
          </cell>
          <cell r="O1586" t="str">
            <v>1024</v>
          </cell>
          <cell r="P1586" t="str">
            <v>1101130</v>
          </cell>
          <cell r="Q1586" t="str">
            <v>0003</v>
          </cell>
          <cell r="R1586" t="str">
            <v>1070</v>
          </cell>
        </row>
        <row r="1587">
          <cell r="A1587">
            <v>49015770</v>
          </cell>
          <cell r="B1587" t="str">
            <v>JT_2241_SDUG_CLAYTON'S PARK SEC 3</v>
          </cell>
          <cell r="C1587" t="str">
            <v>HDC1</v>
          </cell>
          <cell r="D1587"/>
          <cell r="E1587"/>
          <cell r="F1587"/>
          <cell r="G1587" t="str">
            <v>S/101458/CN/AF1UI</v>
          </cell>
          <cell r="H1587"/>
          <cell r="I1587"/>
          <cell r="J1587"/>
          <cell r="K1587">
            <v>100</v>
          </cell>
          <cell r="L1587" t="str">
            <v>008</v>
          </cell>
          <cell r="M1587" t="str">
            <v>2009</v>
          </cell>
          <cell r="N1587" t="str">
            <v>0003</v>
          </cell>
          <cell r="O1587" t="str">
            <v>1024</v>
          </cell>
          <cell r="P1587" t="str">
            <v>1101130</v>
          </cell>
          <cell r="Q1587" t="str">
            <v>0003</v>
          </cell>
          <cell r="R1587" t="str">
            <v>1070</v>
          </cell>
        </row>
        <row r="1588">
          <cell r="A1588">
            <v>49017652</v>
          </cell>
          <cell r="B1588" t="str">
            <v>SDUG_MAGNOLIA BEND SEC 1_LP1</v>
          </cell>
          <cell r="C1588" t="str">
            <v>HDC1</v>
          </cell>
          <cell r="D1588"/>
          <cell r="E1588"/>
          <cell r="F1588"/>
          <cell r="G1588" t="str">
            <v>S/101652/CN/AF1UI</v>
          </cell>
          <cell r="H1588"/>
          <cell r="I1588"/>
          <cell r="J1588"/>
          <cell r="K1588">
            <v>100</v>
          </cell>
          <cell r="L1588" t="str">
            <v>007</v>
          </cell>
          <cell r="M1588" t="str">
            <v>2009</v>
          </cell>
          <cell r="N1588" t="str">
            <v>0003</v>
          </cell>
          <cell r="O1588" t="str">
            <v>1020</v>
          </cell>
          <cell r="P1588" t="str">
            <v>1101202</v>
          </cell>
          <cell r="Q1588" t="str">
            <v>0003</v>
          </cell>
          <cell r="R1588" t="str">
            <v>1070</v>
          </cell>
        </row>
        <row r="1589">
          <cell r="A1589">
            <v>49017652</v>
          </cell>
          <cell r="B1589" t="str">
            <v>SDUG_MAGNOLIA BEND SEC 1_LP1</v>
          </cell>
          <cell r="C1589" t="str">
            <v>HDC1</v>
          </cell>
          <cell r="D1589"/>
          <cell r="E1589"/>
          <cell r="F1589"/>
          <cell r="G1589" t="str">
            <v>S/101652/CN/AF1UI</v>
          </cell>
          <cell r="H1589"/>
          <cell r="I1589"/>
          <cell r="J1589"/>
          <cell r="K1589">
            <v>100</v>
          </cell>
          <cell r="L1589" t="str">
            <v>007</v>
          </cell>
          <cell r="M1589" t="str">
            <v>2009</v>
          </cell>
          <cell r="N1589" t="str">
            <v>0003</v>
          </cell>
          <cell r="O1589" t="str">
            <v>1020</v>
          </cell>
          <cell r="P1589" t="str">
            <v>1101202</v>
          </cell>
          <cell r="Q1589" t="str">
            <v>0003</v>
          </cell>
          <cell r="R1589" t="str">
            <v>1070</v>
          </cell>
        </row>
        <row r="1590">
          <cell r="A1590">
            <v>49017652</v>
          </cell>
          <cell r="B1590" t="str">
            <v>SDUG_MAGNOLIA BEND SEC 1_LP1</v>
          </cell>
          <cell r="C1590" t="str">
            <v>HDC1</v>
          </cell>
          <cell r="D1590"/>
          <cell r="E1590"/>
          <cell r="F1590"/>
          <cell r="G1590" t="str">
            <v>S/101652/CN/AF1UI</v>
          </cell>
          <cell r="H1590"/>
          <cell r="I1590"/>
          <cell r="J1590"/>
          <cell r="K1590">
            <v>100</v>
          </cell>
          <cell r="L1590" t="str">
            <v>007</v>
          </cell>
          <cell r="M1590" t="str">
            <v>2009</v>
          </cell>
          <cell r="N1590" t="str">
            <v>0003</v>
          </cell>
          <cell r="O1590" t="str">
            <v>1020</v>
          </cell>
          <cell r="P1590" t="str">
            <v>1101202</v>
          </cell>
          <cell r="Q1590" t="str">
            <v>0003</v>
          </cell>
          <cell r="R1590" t="str">
            <v>1070</v>
          </cell>
        </row>
        <row r="1591">
          <cell r="A1591">
            <v>49018797</v>
          </cell>
          <cell r="B1591" t="str">
            <v>SDUG_BARKERS_CROSSING_S4_NORTH_LOOP</v>
          </cell>
          <cell r="C1591" t="str">
            <v>HDC1</v>
          </cell>
          <cell r="D1591"/>
          <cell r="E1591"/>
          <cell r="F1591"/>
          <cell r="G1591" t="str">
            <v>S/101570/CN/AF1UI</v>
          </cell>
          <cell r="H1591"/>
          <cell r="I1591"/>
          <cell r="J1591"/>
          <cell r="K1591">
            <v>100</v>
          </cell>
          <cell r="L1591" t="str">
            <v>010</v>
          </cell>
          <cell r="M1591" t="str">
            <v>2009</v>
          </cell>
          <cell r="N1591" t="str">
            <v>0003</v>
          </cell>
          <cell r="O1591" t="str">
            <v>1019</v>
          </cell>
          <cell r="P1591" t="str">
            <v>1101220</v>
          </cell>
          <cell r="Q1591" t="str">
            <v>0003</v>
          </cell>
          <cell r="R1591" t="str">
            <v>1070</v>
          </cell>
        </row>
        <row r="1592">
          <cell r="A1592">
            <v>49018797</v>
          </cell>
          <cell r="B1592" t="str">
            <v>SDUG_BARKERS_CROSSING_S4_NORTH_LOOP</v>
          </cell>
          <cell r="C1592" t="str">
            <v>HDC1</v>
          </cell>
          <cell r="D1592"/>
          <cell r="E1592"/>
          <cell r="F1592"/>
          <cell r="G1592" t="str">
            <v>S/101570/CN/AF1UI</v>
          </cell>
          <cell r="H1592"/>
          <cell r="I1592"/>
          <cell r="J1592"/>
          <cell r="K1592">
            <v>100</v>
          </cell>
          <cell r="L1592" t="str">
            <v>010</v>
          </cell>
          <cell r="M1592" t="str">
            <v>2009</v>
          </cell>
          <cell r="N1592" t="str">
            <v>0003</v>
          </cell>
          <cell r="O1592" t="str">
            <v>1019</v>
          </cell>
          <cell r="P1592" t="str">
            <v>1101220</v>
          </cell>
          <cell r="Q1592" t="str">
            <v>0003</v>
          </cell>
          <cell r="R1592" t="str">
            <v>1070</v>
          </cell>
        </row>
        <row r="1593">
          <cell r="A1593">
            <v>49018797</v>
          </cell>
          <cell r="B1593" t="str">
            <v>SDUG_BARKERS_CROSSING_S4_NORTH_LOOP</v>
          </cell>
          <cell r="C1593" t="str">
            <v>HDC1</v>
          </cell>
          <cell r="D1593"/>
          <cell r="E1593"/>
          <cell r="F1593"/>
          <cell r="G1593" t="str">
            <v>S/101570/CN/AF1UI</v>
          </cell>
          <cell r="H1593"/>
          <cell r="I1593"/>
          <cell r="J1593"/>
          <cell r="K1593">
            <v>100</v>
          </cell>
          <cell r="L1593" t="str">
            <v>010</v>
          </cell>
          <cell r="M1593" t="str">
            <v>2009</v>
          </cell>
          <cell r="N1593" t="str">
            <v>0003</v>
          </cell>
          <cell r="O1593" t="str">
            <v>1019</v>
          </cell>
          <cell r="P1593" t="str">
            <v>1101220</v>
          </cell>
          <cell r="Q1593" t="str">
            <v>0003</v>
          </cell>
          <cell r="R1593" t="str">
            <v>1070</v>
          </cell>
        </row>
        <row r="1594">
          <cell r="A1594">
            <v>49018797</v>
          </cell>
          <cell r="B1594" t="str">
            <v>SDUG_BARKERS_CROSSING_S4_NORTH_LOOP</v>
          </cell>
          <cell r="C1594" t="str">
            <v>HDC1</v>
          </cell>
          <cell r="D1594"/>
          <cell r="E1594"/>
          <cell r="F1594"/>
          <cell r="G1594" t="str">
            <v>S/101570/CN/AF1UI</v>
          </cell>
          <cell r="H1594"/>
          <cell r="I1594"/>
          <cell r="J1594"/>
          <cell r="K1594">
            <v>100</v>
          </cell>
          <cell r="L1594" t="str">
            <v>010</v>
          </cell>
          <cell r="M1594" t="str">
            <v>2009</v>
          </cell>
          <cell r="N1594" t="str">
            <v>0003</v>
          </cell>
          <cell r="O1594" t="str">
            <v>1019</v>
          </cell>
          <cell r="P1594" t="str">
            <v>1101220</v>
          </cell>
          <cell r="Q1594" t="str">
            <v>0003</v>
          </cell>
          <cell r="R1594" t="str">
            <v>1070</v>
          </cell>
        </row>
        <row r="1595">
          <cell r="A1595">
            <v>49027475</v>
          </cell>
          <cell r="B1595" t="str">
            <v>CUST_SERVICE TO RESTAURANT DEPOT</v>
          </cell>
          <cell r="C1595" t="str">
            <v>HDC1</v>
          </cell>
          <cell r="D1595"/>
          <cell r="E1595"/>
          <cell r="F1595"/>
          <cell r="G1595" t="str">
            <v>S/101566/CN/AF1HI-3</v>
          </cell>
          <cell r="H1595"/>
          <cell r="I1595"/>
          <cell r="J1595"/>
          <cell r="K1595">
            <v>100</v>
          </cell>
          <cell r="L1595" t="str">
            <v>001</v>
          </cell>
          <cell r="M1595" t="str">
            <v>2009</v>
          </cell>
          <cell r="N1595" t="str">
            <v>0003</v>
          </cell>
          <cell r="O1595" t="str">
            <v>1007</v>
          </cell>
          <cell r="P1595" t="str">
            <v>1101240</v>
          </cell>
          <cell r="Q1595" t="str">
            <v>0003</v>
          </cell>
          <cell r="R1595" t="str">
            <v>1070</v>
          </cell>
        </row>
        <row r="1596">
          <cell r="A1596">
            <v>49027475</v>
          </cell>
          <cell r="B1596" t="str">
            <v>CUST_SERVICE TO RESTAURANT DEPOT</v>
          </cell>
          <cell r="C1596" t="str">
            <v>HDC1</v>
          </cell>
          <cell r="D1596"/>
          <cell r="E1596"/>
          <cell r="F1596"/>
          <cell r="G1596" t="str">
            <v>S/101566/CN/AF1HI-3</v>
          </cell>
          <cell r="H1596"/>
          <cell r="I1596"/>
          <cell r="J1596"/>
          <cell r="K1596">
            <v>100</v>
          </cell>
          <cell r="L1596" t="str">
            <v>001</v>
          </cell>
          <cell r="M1596" t="str">
            <v>2009</v>
          </cell>
          <cell r="N1596" t="str">
            <v>0003</v>
          </cell>
          <cell r="O1596" t="str">
            <v>1007</v>
          </cell>
          <cell r="P1596" t="str">
            <v>1101240</v>
          </cell>
          <cell r="Q1596" t="str">
            <v>0003</v>
          </cell>
          <cell r="R1596" t="str">
            <v>1070</v>
          </cell>
        </row>
        <row r="1597">
          <cell r="A1597">
            <v>49027475</v>
          </cell>
          <cell r="B1597" t="str">
            <v>CUST_SERVICE TO RESTAURANT DEPOT</v>
          </cell>
          <cell r="C1597" t="str">
            <v>HDC1</v>
          </cell>
          <cell r="D1597"/>
          <cell r="E1597"/>
          <cell r="F1597"/>
          <cell r="G1597" t="str">
            <v>S/101566/CN/AF1HI-3</v>
          </cell>
          <cell r="H1597"/>
          <cell r="I1597"/>
          <cell r="J1597"/>
          <cell r="K1597">
            <v>100</v>
          </cell>
          <cell r="L1597" t="str">
            <v>001</v>
          </cell>
          <cell r="M1597" t="str">
            <v>2009</v>
          </cell>
          <cell r="N1597" t="str">
            <v>0003</v>
          </cell>
          <cell r="O1597" t="str">
            <v>1007</v>
          </cell>
          <cell r="P1597" t="str">
            <v>1101240</v>
          </cell>
          <cell r="Q1597" t="str">
            <v>0003</v>
          </cell>
          <cell r="R1597" t="str">
            <v>1070</v>
          </cell>
        </row>
        <row r="1598">
          <cell r="A1598">
            <v>49027475</v>
          </cell>
          <cell r="B1598" t="str">
            <v>CUST_SERVICE TO RESTAURANT DEPOT</v>
          </cell>
          <cell r="C1598" t="str">
            <v>HDC1</v>
          </cell>
          <cell r="D1598"/>
          <cell r="E1598"/>
          <cell r="F1598"/>
          <cell r="G1598" t="str">
            <v>S/101566/CN/AF1HI-3</v>
          </cell>
          <cell r="H1598"/>
          <cell r="I1598"/>
          <cell r="J1598"/>
          <cell r="K1598">
            <v>100</v>
          </cell>
          <cell r="L1598" t="str">
            <v>001</v>
          </cell>
          <cell r="M1598" t="str">
            <v>2009</v>
          </cell>
          <cell r="N1598" t="str">
            <v>0003</v>
          </cell>
          <cell r="O1598" t="str">
            <v>1007</v>
          </cell>
          <cell r="P1598" t="str">
            <v>1101240</v>
          </cell>
          <cell r="Q1598" t="str">
            <v>0003</v>
          </cell>
          <cell r="R1598" t="str">
            <v>1070</v>
          </cell>
        </row>
        <row r="1599">
          <cell r="A1599">
            <v>49028349</v>
          </cell>
          <cell r="B1599" t="str">
            <v>CUST_0_0_LAWRENCE</v>
          </cell>
          <cell r="C1599" t="str">
            <v>HDC1</v>
          </cell>
          <cell r="D1599"/>
          <cell r="E1599"/>
          <cell r="F1599"/>
          <cell r="G1599" t="str">
            <v>S/101556/CN/AF1HI-4</v>
          </cell>
          <cell r="H1599"/>
          <cell r="I1599"/>
          <cell r="J1599"/>
          <cell r="K1599">
            <v>100</v>
          </cell>
          <cell r="L1599" t="str">
            <v>005</v>
          </cell>
          <cell r="M1599" t="str">
            <v>2009</v>
          </cell>
          <cell r="N1599" t="str">
            <v>0003</v>
          </cell>
          <cell r="O1599" t="str">
            <v>1012</v>
          </cell>
          <cell r="P1599" t="str">
            <v>1101170</v>
          </cell>
          <cell r="Q1599" t="str">
            <v>0003</v>
          </cell>
          <cell r="R1599" t="str">
            <v>1070</v>
          </cell>
        </row>
        <row r="1600">
          <cell r="A1600">
            <v>49028349</v>
          </cell>
          <cell r="B1600" t="str">
            <v>CUST_0_0_LAWRENCE</v>
          </cell>
          <cell r="C1600" t="str">
            <v>HDC1</v>
          </cell>
          <cell r="D1600"/>
          <cell r="E1600"/>
          <cell r="F1600"/>
          <cell r="G1600" t="str">
            <v>S/101556/CN/AF1HI-4</v>
          </cell>
          <cell r="H1600"/>
          <cell r="I1600"/>
          <cell r="J1600"/>
          <cell r="K1600">
            <v>100</v>
          </cell>
          <cell r="L1600" t="str">
            <v>005</v>
          </cell>
          <cell r="M1600" t="str">
            <v>2009</v>
          </cell>
          <cell r="N1600" t="str">
            <v>0003</v>
          </cell>
          <cell r="O1600" t="str">
            <v>1012</v>
          </cell>
          <cell r="P1600" t="str">
            <v>1101170</v>
          </cell>
          <cell r="Q1600" t="str">
            <v>0003</v>
          </cell>
          <cell r="R1600" t="str">
            <v>1070</v>
          </cell>
        </row>
        <row r="1601">
          <cell r="A1601">
            <v>49028349</v>
          </cell>
          <cell r="B1601" t="str">
            <v>CUST_0_0_LAWRENCE</v>
          </cell>
          <cell r="C1601" t="str">
            <v>HDC1</v>
          </cell>
          <cell r="D1601"/>
          <cell r="E1601"/>
          <cell r="F1601"/>
          <cell r="G1601" t="str">
            <v>S/101556/CN/AF1HI-4</v>
          </cell>
          <cell r="H1601"/>
          <cell r="I1601"/>
          <cell r="J1601"/>
          <cell r="K1601">
            <v>100</v>
          </cell>
          <cell r="L1601" t="str">
            <v>002</v>
          </cell>
          <cell r="M1601" t="str">
            <v>2009</v>
          </cell>
          <cell r="N1601" t="str">
            <v>0003</v>
          </cell>
          <cell r="O1601" t="str">
            <v>1012</v>
          </cell>
          <cell r="P1601" t="str">
            <v>1101170</v>
          </cell>
          <cell r="Q1601" t="str">
            <v>0003</v>
          </cell>
          <cell r="R1601" t="str">
            <v>1070</v>
          </cell>
        </row>
        <row r="1602">
          <cell r="A1602">
            <v>49028365</v>
          </cell>
          <cell r="B1602" t="str">
            <v>CUST_09_(1) 50'2 (1) 45'4 (1) 167 KVA 19</v>
          </cell>
          <cell r="C1602" t="str">
            <v>HDC1</v>
          </cell>
          <cell r="D1602"/>
          <cell r="E1602"/>
          <cell r="F1602"/>
          <cell r="G1602" t="str">
            <v>S/101678/CN/AF1HI-6</v>
          </cell>
          <cell r="H1602"/>
          <cell r="I1602"/>
          <cell r="J1602"/>
          <cell r="K1602">
            <v>100</v>
          </cell>
          <cell r="L1602" t="str">
            <v>004</v>
          </cell>
          <cell r="M1602" t="str">
            <v>2009</v>
          </cell>
          <cell r="N1602" t="str">
            <v>0003</v>
          </cell>
          <cell r="O1602" t="str">
            <v>1017</v>
          </cell>
          <cell r="P1602" t="str">
            <v>1101120</v>
          </cell>
          <cell r="Q1602" t="str">
            <v>0003</v>
          </cell>
          <cell r="R1602" t="str">
            <v>1070</v>
          </cell>
        </row>
        <row r="1603">
          <cell r="A1603">
            <v>49028365</v>
          </cell>
          <cell r="B1603" t="str">
            <v>CUST_09_(1) 50'2 (1) 45'4 (1) 167 KVA 19</v>
          </cell>
          <cell r="C1603" t="str">
            <v>HDC1</v>
          </cell>
          <cell r="D1603"/>
          <cell r="E1603"/>
          <cell r="F1603"/>
          <cell r="G1603" t="str">
            <v>S/101678/CN/AF1HI-6</v>
          </cell>
          <cell r="H1603"/>
          <cell r="I1603"/>
          <cell r="J1603"/>
          <cell r="K1603">
            <v>100</v>
          </cell>
          <cell r="L1603" t="str">
            <v>004</v>
          </cell>
          <cell r="M1603" t="str">
            <v>2009</v>
          </cell>
          <cell r="N1603" t="str">
            <v>0003</v>
          </cell>
          <cell r="O1603" t="str">
            <v>1017</v>
          </cell>
          <cell r="P1603" t="str">
            <v>1101120</v>
          </cell>
          <cell r="Q1603" t="str">
            <v>0003</v>
          </cell>
          <cell r="R1603" t="str">
            <v>1070</v>
          </cell>
        </row>
        <row r="1604">
          <cell r="A1604">
            <v>49028365</v>
          </cell>
          <cell r="B1604" t="str">
            <v>CUST_09_(1) 50'2 (1) 45'4 (1) 167 KVA 19</v>
          </cell>
          <cell r="C1604" t="str">
            <v>HDC1</v>
          </cell>
          <cell r="D1604"/>
          <cell r="E1604"/>
          <cell r="F1604"/>
          <cell r="G1604" t="str">
            <v>S/101678/CN/AF1HI-6</v>
          </cell>
          <cell r="H1604"/>
          <cell r="I1604"/>
          <cell r="J1604"/>
          <cell r="K1604">
            <v>100</v>
          </cell>
          <cell r="L1604" t="str">
            <v>004</v>
          </cell>
          <cell r="M1604" t="str">
            <v>2009</v>
          </cell>
          <cell r="N1604" t="str">
            <v>0003</v>
          </cell>
          <cell r="O1604" t="str">
            <v>1017</v>
          </cell>
          <cell r="P1604" t="str">
            <v>1101120</v>
          </cell>
          <cell r="Q1604" t="str">
            <v>0003</v>
          </cell>
          <cell r="R1604" t="str">
            <v>1070</v>
          </cell>
        </row>
        <row r="1605">
          <cell r="A1605">
            <v>49028365</v>
          </cell>
          <cell r="B1605" t="str">
            <v>CUST_09_(1) 50'2 (1) 45'4 (1) 167 KVA 19</v>
          </cell>
          <cell r="C1605" t="str">
            <v>HDC1</v>
          </cell>
          <cell r="D1605"/>
          <cell r="E1605"/>
          <cell r="F1605"/>
          <cell r="G1605" t="str">
            <v>S/101678/CN/AF1HI-6</v>
          </cell>
          <cell r="H1605"/>
          <cell r="I1605"/>
          <cell r="J1605"/>
          <cell r="K1605">
            <v>100</v>
          </cell>
          <cell r="L1605" t="str">
            <v>004</v>
          </cell>
          <cell r="M1605" t="str">
            <v>2009</v>
          </cell>
          <cell r="N1605" t="str">
            <v>0003</v>
          </cell>
          <cell r="O1605" t="str">
            <v>1017</v>
          </cell>
          <cell r="P1605" t="str">
            <v>1101120</v>
          </cell>
          <cell r="Q1605" t="str">
            <v>0003</v>
          </cell>
          <cell r="R1605" t="str">
            <v>1070</v>
          </cell>
        </row>
        <row r="1606">
          <cell r="A1606">
            <v>49028365</v>
          </cell>
          <cell r="B1606" t="str">
            <v>CUST_09_(1) 50'2 (1) 45'4 (1) 167 KVA 19</v>
          </cell>
          <cell r="C1606" t="str">
            <v>HDC1</v>
          </cell>
          <cell r="D1606"/>
          <cell r="E1606"/>
          <cell r="F1606"/>
          <cell r="G1606" t="str">
            <v>S/101678/CN/AF1HI-6</v>
          </cell>
          <cell r="H1606"/>
          <cell r="I1606"/>
          <cell r="J1606"/>
          <cell r="K1606">
            <v>100</v>
          </cell>
          <cell r="L1606" t="str">
            <v>004</v>
          </cell>
          <cell r="M1606" t="str">
            <v>2009</v>
          </cell>
          <cell r="N1606" t="str">
            <v>0003</v>
          </cell>
          <cell r="O1606" t="str">
            <v>1017</v>
          </cell>
          <cell r="P1606" t="str">
            <v>1101120</v>
          </cell>
          <cell r="Q1606" t="str">
            <v>0003</v>
          </cell>
          <cell r="R1606" t="str">
            <v>1070</v>
          </cell>
        </row>
        <row r="1607">
          <cell r="A1607">
            <v>49030977</v>
          </cell>
          <cell r="B1607" t="str">
            <v>REHAB - 138KV CKT 02B (CAPITAL) MIF SCOR</v>
          </cell>
          <cell r="C1607" t="str">
            <v>HTC2</v>
          </cell>
          <cell r="D1607"/>
          <cell r="E1607"/>
          <cell r="F1607"/>
          <cell r="G1607" t="str">
            <v>HLP/00/0054/TR/0001-C</v>
          </cell>
          <cell r="H1607"/>
          <cell r="I1607"/>
          <cell r="J1607"/>
          <cell r="K1607">
            <v>80</v>
          </cell>
          <cell r="L1607" t="str">
            <v>005</v>
          </cell>
          <cell r="M1607" t="str">
            <v>2009</v>
          </cell>
          <cell r="N1607" t="str">
            <v>0003</v>
          </cell>
          <cell r="O1607" t="str">
            <v>1005</v>
          </cell>
          <cell r="P1607" t="str">
            <v>1101050</v>
          </cell>
          <cell r="Q1607" t="str">
            <v>0003</v>
          </cell>
          <cell r="R1607" t="str">
            <v>1070</v>
          </cell>
        </row>
        <row r="1608">
          <cell r="A1608">
            <v>49030977</v>
          </cell>
          <cell r="B1608" t="str">
            <v>REHAB - 138KV CKT 02B (CAPITAL) MIF SCOR</v>
          </cell>
          <cell r="C1608" t="str">
            <v>HTC2</v>
          </cell>
          <cell r="D1608"/>
          <cell r="E1608"/>
          <cell r="F1608"/>
          <cell r="G1608" t="str">
            <v>S/101320/CE/RMVL-1</v>
          </cell>
          <cell r="H1608"/>
          <cell r="I1608"/>
          <cell r="J1608"/>
          <cell r="K1608">
            <v>20</v>
          </cell>
          <cell r="L1608" t="str">
            <v>005</v>
          </cell>
          <cell r="M1608" t="str">
            <v>2009</v>
          </cell>
          <cell r="N1608" t="str">
            <v>0003</v>
          </cell>
          <cell r="O1608" t="str">
            <v>1005</v>
          </cell>
          <cell r="P1608" t="str">
            <v>1101050</v>
          </cell>
          <cell r="Q1608" t="str">
            <v>0003</v>
          </cell>
          <cell r="R1608" t="str">
            <v>1070</v>
          </cell>
        </row>
        <row r="1609">
          <cell r="A1609">
            <v>49030977</v>
          </cell>
          <cell r="B1609" t="str">
            <v>REHAB - 138KV CKT 02B (CAPITAL) MIF SCOR</v>
          </cell>
          <cell r="C1609" t="str">
            <v>HTC2</v>
          </cell>
          <cell r="D1609"/>
          <cell r="E1609"/>
          <cell r="F1609"/>
          <cell r="G1609" t="str">
            <v>HLP/00/0054/TR/0001-C</v>
          </cell>
          <cell r="H1609"/>
          <cell r="I1609"/>
          <cell r="J1609"/>
          <cell r="K1609">
            <v>100</v>
          </cell>
          <cell r="L1609" t="str">
            <v>011</v>
          </cell>
          <cell r="M1609" t="str">
            <v>2009</v>
          </cell>
          <cell r="N1609" t="str">
            <v>0003</v>
          </cell>
          <cell r="O1609" t="str">
            <v>1005</v>
          </cell>
          <cell r="P1609" t="str">
            <v>1101050</v>
          </cell>
          <cell r="Q1609" t="str">
            <v>0003</v>
          </cell>
          <cell r="R1609" t="str">
            <v>1070</v>
          </cell>
        </row>
        <row r="1610">
          <cell r="A1610">
            <v>49030977</v>
          </cell>
          <cell r="B1610" t="str">
            <v>REHAB - 138KV CKT 02B (CAPITAL) MIF SCOR</v>
          </cell>
          <cell r="C1610" t="str">
            <v>HTC2</v>
          </cell>
          <cell r="D1610"/>
          <cell r="E1610"/>
          <cell r="F1610"/>
          <cell r="G1610" t="str">
            <v>HLP/00/0054/TR/0001-C</v>
          </cell>
          <cell r="H1610"/>
          <cell r="I1610"/>
          <cell r="J1610"/>
          <cell r="K1610">
            <v>100</v>
          </cell>
          <cell r="L1610" t="str">
            <v>011</v>
          </cell>
          <cell r="M1610" t="str">
            <v>2009</v>
          </cell>
          <cell r="N1610" t="str">
            <v>0003</v>
          </cell>
          <cell r="O1610" t="str">
            <v>1005</v>
          </cell>
          <cell r="P1610" t="str">
            <v>1101050</v>
          </cell>
          <cell r="Q1610" t="str">
            <v>0003</v>
          </cell>
          <cell r="R1610" t="str">
            <v>1070</v>
          </cell>
        </row>
        <row r="1611">
          <cell r="A1611">
            <v>49030977</v>
          </cell>
          <cell r="B1611" t="str">
            <v>REHAB - 138KV CKT 02B (CAPITAL) MIF SCOR</v>
          </cell>
          <cell r="C1611" t="str">
            <v>HTC2</v>
          </cell>
          <cell r="D1611"/>
          <cell r="E1611"/>
          <cell r="F1611"/>
          <cell r="G1611" t="str">
            <v>HLP/00/0054/TR/0001-C</v>
          </cell>
          <cell r="H1611"/>
          <cell r="I1611"/>
          <cell r="J1611"/>
          <cell r="K1611">
            <v>100</v>
          </cell>
          <cell r="L1611" t="str">
            <v>011</v>
          </cell>
          <cell r="M1611" t="str">
            <v>2009</v>
          </cell>
          <cell r="N1611" t="str">
            <v>0003</v>
          </cell>
          <cell r="O1611" t="str">
            <v>1005</v>
          </cell>
          <cell r="P1611" t="str">
            <v>1101050</v>
          </cell>
          <cell r="Q1611" t="str">
            <v>0003</v>
          </cell>
          <cell r="R1611" t="str">
            <v>1070</v>
          </cell>
        </row>
        <row r="1612">
          <cell r="A1612">
            <v>49036258</v>
          </cell>
          <cell r="B1612" t="str">
            <v>CUST_08_WOODFOREST SUBD_BC_SH</v>
          </cell>
          <cell r="C1612" t="str">
            <v>HDC2</v>
          </cell>
          <cell r="D1612"/>
          <cell r="E1612"/>
          <cell r="F1612"/>
          <cell r="G1612" t="str">
            <v>S/101678/CN/AF1HR</v>
          </cell>
          <cell r="H1612"/>
          <cell r="I1612"/>
          <cell r="J1612"/>
          <cell r="K1612">
            <v>30</v>
          </cell>
          <cell r="L1612" t="str">
            <v>002</v>
          </cell>
          <cell r="M1612" t="str">
            <v>2009</v>
          </cell>
          <cell r="N1612" t="str">
            <v>0003</v>
          </cell>
          <cell r="O1612" t="str">
            <v>1017</v>
          </cell>
          <cell r="P1612" t="str">
            <v>1101120</v>
          </cell>
          <cell r="Q1612" t="str">
            <v>0003</v>
          </cell>
          <cell r="R1612" t="str">
            <v>1070</v>
          </cell>
        </row>
        <row r="1613">
          <cell r="A1613">
            <v>49036258</v>
          </cell>
          <cell r="B1613" t="str">
            <v>CUST_08_WOODFOREST SUBD_BC_SH</v>
          </cell>
          <cell r="C1613" t="str">
            <v>HDC2</v>
          </cell>
          <cell r="D1613"/>
          <cell r="E1613"/>
          <cell r="F1613"/>
          <cell r="G1613" t="str">
            <v>S/101678/CN/AF1HI-6</v>
          </cell>
          <cell r="H1613"/>
          <cell r="I1613"/>
          <cell r="J1613"/>
          <cell r="K1613">
            <v>70</v>
          </cell>
          <cell r="L1613" t="str">
            <v>002</v>
          </cell>
          <cell r="M1613" t="str">
            <v>2009</v>
          </cell>
          <cell r="N1613" t="str">
            <v>0003</v>
          </cell>
          <cell r="O1613" t="str">
            <v>1017</v>
          </cell>
          <cell r="P1613" t="str">
            <v>1101120</v>
          </cell>
          <cell r="Q1613" t="str">
            <v>0003</v>
          </cell>
          <cell r="R1613" t="str">
            <v>1070</v>
          </cell>
        </row>
        <row r="1614">
          <cell r="A1614">
            <v>49036258</v>
          </cell>
          <cell r="B1614" t="str">
            <v>CUST_08_WOODFOREST SUBD_BC_SH</v>
          </cell>
          <cell r="C1614" t="str">
            <v>HDC2</v>
          </cell>
          <cell r="D1614"/>
          <cell r="E1614"/>
          <cell r="F1614"/>
          <cell r="G1614" t="str">
            <v>S/101678/CN/AF1HI-6</v>
          </cell>
          <cell r="H1614"/>
          <cell r="I1614"/>
          <cell r="J1614"/>
          <cell r="K1614">
            <v>100</v>
          </cell>
          <cell r="L1614" t="str">
            <v>002</v>
          </cell>
          <cell r="M1614" t="str">
            <v>2009</v>
          </cell>
          <cell r="N1614" t="str">
            <v>0003</v>
          </cell>
          <cell r="O1614" t="str">
            <v>1017</v>
          </cell>
          <cell r="P1614" t="str">
            <v>1101120</v>
          </cell>
          <cell r="Q1614" t="str">
            <v>0003</v>
          </cell>
          <cell r="R1614" t="str">
            <v>1070</v>
          </cell>
        </row>
        <row r="1615">
          <cell r="A1615">
            <v>49036258</v>
          </cell>
          <cell r="B1615" t="str">
            <v>CUST_08_WOODFOREST SUBD_BC_SH</v>
          </cell>
          <cell r="C1615" t="str">
            <v>HDC2</v>
          </cell>
          <cell r="D1615"/>
          <cell r="E1615"/>
          <cell r="F1615"/>
          <cell r="G1615" t="str">
            <v>S/101678/CN/AF1HI-6</v>
          </cell>
          <cell r="H1615"/>
          <cell r="I1615"/>
          <cell r="J1615"/>
          <cell r="K1615">
            <v>100</v>
          </cell>
          <cell r="L1615" t="str">
            <v>002</v>
          </cell>
          <cell r="M1615" t="str">
            <v>2009</v>
          </cell>
          <cell r="N1615" t="str">
            <v>0003</v>
          </cell>
          <cell r="O1615" t="str">
            <v>1017</v>
          </cell>
          <cell r="P1615" t="str">
            <v>1101120</v>
          </cell>
          <cell r="Q1615" t="str">
            <v>0003</v>
          </cell>
          <cell r="R1615" t="str">
            <v>1070</v>
          </cell>
        </row>
        <row r="1616">
          <cell r="A1616">
            <v>49036258</v>
          </cell>
          <cell r="B1616" t="str">
            <v>CUST_08_WOODFOREST SUBD_BC_SH</v>
          </cell>
          <cell r="C1616" t="str">
            <v>HDC2</v>
          </cell>
          <cell r="D1616"/>
          <cell r="E1616"/>
          <cell r="F1616"/>
          <cell r="G1616" t="str">
            <v>S/101678/CN/AF1HR</v>
          </cell>
          <cell r="H1616"/>
          <cell r="I1616"/>
          <cell r="J1616"/>
          <cell r="K1616">
            <v>30</v>
          </cell>
          <cell r="L1616" t="str">
            <v>002</v>
          </cell>
          <cell r="M1616" t="str">
            <v>2009</v>
          </cell>
          <cell r="N1616" t="str">
            <v>0003</v>
          </cell>
          <cell r="O1616" t="str">
            <v>1017</v>
          </cell>
          <cell r="P1616" t="str">
            <v>1101120</v>
          </cell>
          <cell r="Q1616" t="str">
            <v>0003</v>
          </cell>
          <cell r="R1616" t="str">
            <v>1070</v>
          </cell>
        </row>
        <row r="1617">
          <cell r="A1617">
            <v>49036258</v>
          </cell>
          <cell r="B1617" t="str">
            <v>CUST_08_WOODFOREST SUBD_BC_SH</v>
          </cell>
          <cell r="C1617" t="str">
            <v>HDC2</v>
          </cell>
          <cell r="D1617"/>
          <cell r="E1617"/>
          <cell r="F1617"/>
          <cell r="G1617" t="str">
            <v>S/101678/CN/AF1HI-6</v>
          </cell>
          <cell r="H1617"/>
          <cell r="I1617"/>
          <cell r="J1617"/>
          <cell r="K1617">
            <v>70</v>
          </cell>
          <cell r="L1617" t="str">
            <v>002</v>
          </cell>
          <cell r="M1617" t="str">
            <v>2009</v>
          </cell>
          <cell r="N1617" t="str">
            <v>0003</v>
          </cell>
          <cell r="O1617" t="str">
            <v>1017</v>
          </cell>
          <cell r="P1617" t="str">
            <v>1101120</v>
          </cell>
          <cell r="Q1617" t="str">
            <v>0003</v>
          </cell>
          <cell r="R1617" t="str">
            <v>1070</v>
          </cell>
        </row>
        <row r="1618">
          <cell r="A1618">
            <v>49036799</v>
          </cell>
          <cell r="B1618" t="str">
            <v>GOVP_Hwy 288 TXDOT_RELC CROSSING</v>
          </cell>
          <cell r="C1618" t="str">
            <v>HDC2</v>
          </cell>
          <cell r="D1618"/>
          <cell r="E1618"/>
          <cell r="F1618"/>
          <cell r="G1618" t="str">
            <v>S/101652/CE/AD2DI</v>
          </cell>
          <cell r="H1618"/>
          <cell r="I1618"/>
          <cell r="J1618"/>
          <cell r="K1618">
            <v>100</v>
          </cell>
          <cell r="L1618" t="str">
            <v>007</v>
          </cell>
          <cell r="M1618" t="str">
            <v>2009</v>
          </cell>
          <cell r="N1618" t="str">
            <v>0003</v>
          </cell>
          <cell r="O1618" t="str">
            <v>1020</v>
          </cell>
          <cell r="P1618" t="str">
            <v>1101202</v>
          </cell>
          <cell r="Q1618" t="str">
            <v>0003</v>
          </cell>
          <cell r="R1618" t="str">
            <v>1070</v>
          </cell>
        </row>
        <row r="1619">
          <cell r="A1619">
            <v>49036799</v>
          </cell>
          <cell r="B1619" t="str">
            <v>GOVP_Hwy 288 TXDOT_RELC CROSSING</v>
          </cell>
          <cell r="C1619" t="str">
            <v>HDC2</v>
          </cell>
          <cell r="D1619"/>
          <cell r="E1619"/>
          <cell r="F1619"/>
          <cell r="G1619" t="str">
            <v>S/101652/CE/AD2DI</v>
          </cell>
          <cell r="H1619"/>
          <cell r="I1619"/>
          <cell r="J1619"/>
          <cell r="K1619">
            <v>100</v>
          </cell>
          <cell r="L1619" t="str">
            <v>008</v>
          </cell>
          <cell r="M1619" t="str">
            <v>2009</v>
          </cell>
          <cell r="N1619" t="str">
            <v>0003</v>
          </cell>
          <cell r="O1619" t="str">
            <v>1020</v>
          </cell>
          <cell r="P1619" t="str">
            <v>1101202</v>
          </cell>
          <cell r="Q1619" t="str">
            <v>0003</v>
          </cell>
          <cell r="R1619" t="str">
            <v>1070</v>
          </cell>
        </row>
        <row r="1620">
          <cell r="A1620">
            <v>49036799</v>
          </cell>
          <cell r="B1620" t="str">
            <v>GOVP_Hwy 288 TXDOT_RELC CROSSING</v>
          </cell>
          <cell r="C1620" t="str">
            <v>HDC2</v>
          </cell>
          <cell r="D1620"/>
          <cell r="E1620"/>
          <cell r="F1620"/>
          <cell r="G1620" t="str">
            <v>S/101652/CE/AD2DI</v>
          </cell>
          <cell r="H1620"/>
          <cell r="I1620"/>
          <cell r="J1620"/>
          <cell r="K1620">
            <v>100</v>
          </cell>
          <cell r="L1620" t="str">
            <v>008</v>
          </cell>
          <cell r="M1620" t="str">
            <v>2009</v>
          </cell>
          <cell r="N1620" t="str">
            <v>0003</v>
          </cell>
          <cell r="O1620" t="str">
            <v>1020</v>
          </cell>
          <cell r="P1620" t="str">
            <v>1101202</v>
          </cell>
          <cell r="Q1620" t="str">
            <v>0003</v>
          </cell>
          <cell r="R1620" t="str">
            <v>1070</v>
          </cell>
        </row>
        <row r="1621">
          <cell r="A1621">
            <v>49036799</v>
          </cell>
          <cell r="B1621" t="str">
            <v>GOVP_Hwy 288 TXDOT_RELC CROSSING</v>
          </cell>
          <cell r="C1621" t="str">
            <v>HDC2</v>
          </cell>
          <cell r="D1621"/>
          <cell r="E1621"/>
          <cell r="F1621"/>
          <cell r="G1621" t="str">
            <v>S/101652/CE/AD2DI</v>
          </cell>
          <cell r="H1621"/>
          <cell r="I1621"/>
          <cell r="J1621"/>
          <cell r="K1621">
            <v>70</v>
          </cell>
          <cell r="L1621" t="str">
            <v>007</v>
          </cell>
          <cell r="M1621" t="str">
            <v>2009</v>
          </cell>
          <cell r="N1621" t="str">
            <v>0003</v>
          </cell>
          <cell r="O1621" t="str">
            <v>1020</v>
          </cell>
          <cell r="P1621" t="str">
            <v>1101202</v>
          </cell>
          <cell r="Q1621" t="str">
            <v>0003</v>
          </cell>
          <cell r="R1621" t="str">
            <v>1070</v>
          </cell>
        </row>
        <row r="1622">
          <cell r="A1622">
            <v>49036799</v>
          </cell>
          <cell r="B1622" t="str">
            <v>GOVP_Hwy 288 TXDOT_RELC CROSSING</v>
          </cell>
          <cell r="C1622" t="str">
            <v>HDC2</v>
          </cell>
          <cell r="D1622"/>
          <cell r="E1622"/>
          <cell r="F1622"/>
          <cell r="G1622" t="str">
            <v>S/101652/CE/AD2DR</v>
          </cell>
          <cell r="H1622"/>
          <cell r="I1622"/>
          <cell r="J1622"/>
          <cell r="K1622">
            <v>30</v>
          </cell>
          <cell r="L1622" t="str">
            <v>007</v>
          </cell>
          <cell r="M1622" t="str">
            <v>2009</v>
          </cell>
          <cell r="N1622" t="str">
            <v>0003</v>
          </cell>
          <cell r="O1622" t="str">
            <v>1020</v>
          </cell>
          <cell r="P1622" t="str">
            <v>1101202</v>
          </cell>
          <cell r="Q1622" t="str">
            <v>0003</v>
          </cell>
          <cell r="R1622" t="str">
            <v>1070</v>
          </cell>
        </row>
        <row r="1623">
          <cell r="A1623">
            <v>49036991</v>
          </cell>
          <cell r="B1623" t="str">
            <v>P695 - Substa Fiber Optics Ckt 31C DN-HE</v>
          </cell>
          <cell r="C1623" t="str">
            <v>HTC2</v>
          </cell>
          <cell r="D1623"/>
          <cell r="E1623"/>
          <cell r="F1623"/>
          <cell r="G1623" t="str">
            <v>HLP/00/0093/TR/0122</v>
          </cell>
          <cell r="H1623"/>
          <cell r="I1623"/>
          <cell r="J1623"/>
          <cell r="K1623">
            <v>80</v>
          </cell>
          <cell r="L1623" t="str">
            <v>009</v>
          </cell>
          <cell r="M1623" t="str">
            <v>2009</v>
          </cell>
          <cell r="N1623" t="str">
            <v>0003</v>
          </cell>
          <cell r="O1623" t="str">
            <v>1005</v>
          </cell>
          <cell r="P1623" t="str">
            <v>1101050</v>
          </cell>
          <cell r="Q1623" t="str">
            <v>0003</v>
          </cell>
          <cell r="R1623" t="str">
            <v>1070</v>
          </cell>
        </row>
        <row r="1624">
          <cell r="A1624">
            <v>49036991</v>
          </cell>
          <cell r="B1624" t="str">
            <v>P695 - Substa Fiber Optics Ckt 31C DN-HE</v>
          </cell>
          <cell r="C1624" t="str">
            <v>HTC2</v>
          </cell>
          <cell r="D1624"/>
          <cell r="E1624"/>
          <cell r="F1624"/>
          <cell r="G1624" t="str">
            <v>S/101320/CE/RMVL-1</v>
          </cell>
          <cell r="H1624"/>
          <cell r="I1624"/>
          <cell r="J1624"/>
          <cell r="K1624">
            <v>20</v>
          </cell>
          <cell r="L1624" t="str">
            <v>009</v>
          </cell>
          <cell r="M1624" t="str">
            <v>2009</v>
          </cell>
          <cell r="N1624" t="str">
            <v>0003</v>
          </cell>
          <cell r="O1624" t="str">
            <v>1005</v>
          </cell>
          <cell r="P1624" t="str">
            <v>1101050</v>
          </cell>
          <cell r="Q1624" t="str">
            <v>0003</v>
          </cell>
          <cell r="R1624" t="str">
            <v>1070</v>
          </cell>
        </row>
        <row r="1625">
          <cell r="A1625">
            <v>49036991</v>
          </cell>
          <cell r="B1625" t="str">
            <v>P695 - Substa Fiber Optics Ckt 31C DN-HE</v>
          </cell>
          <cell r="C1625" t="str">
            <v>HTC2</v>
          </cell>
          <cell r="D1625"/>
          <cell r="E1625"/>
          <cell r="F1625"/>
          <cell r="G1625" t="str">
            <v>HLP/00/0093/TR/0122</v>
          </cell>
          <cell r="H1625"/>
          <cell r="I1625"/>
          <cell r="J1625"/>
          <cell r="K1625">
            <v>100</v>
          </cell>
          <cell r="L1625" t="str">
            <v>010</v>
          </cell>
          <cell r="M1625" t="str">
            <v>2009</v>
          </cell>
          <cell r="N1625" t="str">
            <v>0003</v>
          </cell>
          <cell r="O1625" t="str">
            <v>1005</v>
          </cell>
          <cell r="P1625" t="str">
            <v>1101050</v>
          </cell>
          <cell r="Q1625" t="str">
            <v>0003</v>
          </cell>
          <cell r="R1625" t="str">
            <v>1070</v>
          </cell>
        </row>
        <row r="1626">
          <cell r="A1626">
            <v>49036991</v>
          </cell>
          <cell r="B1626" t="str">
            <v>P695 - Substa Fiber Optics Ckt 31C DN-HE</v>
          </cell>
          <cell r="C1626" t="str">
            <v>HTC2</v>
          </cell>
          <cell r="D1626"/>
          <cell r="E1626"/>
          <cell r="F1626"/>
          <cell r="G1626" t="str">
            <v>HLP/00/0093/TR/0122</v>
          </cell>
          <cell r="H1626"/>
          <cell r="I1626"/>
          <cell r="J1626"/>
          <cell r="K1626">
            <v>100</v>
          </cell>
          <cell r="L1626" t="str">
            <v>010</v>
          </cell>
          <cell r="M1626" t="str">
            <v>2009</v>
          </cell>
          <cell r="N1626" t="str">
            <v>0003</v>
          </cell>
          <cell r="O1626" t="str">
            <v>1005</v>
          </cell>
          <cell r="P1626" t="str">
            <v>1101050</v>
          </cell>
          <cell r="Q1626" t="str">
            <v>0003</v>
          </cell>
          <cell r="R1626" t="str">
            <v>1070</v>
          </cell>
        </row>
        <row r="1627">
          <cell r="A1627">
            <v>49037630</v>
          </cell>
          <cell r="B1627" t="str">
            <v>FDR_1815'(3-1250AL)</v>
          </cell>
          <cell r="C1627" t="str">
            <v>HXC1</v>
          </cell>
          <cell r="D1627"/>
          <cell r="E1627"/>
          <cell r="F1627"/>
          <cell r="G1627" t="str">
            <v>S/101762/CE/CG1R-I-1</v>
          </cell>
          <cell r="H1627"/>
          <cell r="I1627"/>
          <cell r="J1627"/>
          <cell r="K1627">
            <v>100</v>
          </cell>
          <cell r="L1627" t="str">
            <v>007</v>
          </cell>
          <cell r="M1627" t="str">
            <v>2009</v>
          </cell>
          <cell r="N1627" t="str">
            <v>0003</v>
          </cell>
          <cell r="O1627" t="str">
            <v>1008</v>
          </cell>
          <cell r="P1627" t="str">
            <v>1101245</v>
          </cell>
          <cell r="Q1627" t="str">
            <v>0003</v>
          </cell>
          <cell r="R1627" t="str">
            <v>1070</v>
          </cell>
        </row>
        <row r="1628">
          <cell r="A1628">
            <v>49037630</v>
          </cell>
          <cell r="B1628" t="str">
            <v>FDR_1815'(3-1250AL)</v>
          </cell>
          <cell r="C1628" t="str">
            <v>HXC1</v>
          </cell>
          <cell r="D1628"/>
          <cell r="E1628"/>
          <cell r="F1628"/>
          <cell r="G1628" t="str">
            <v>S/101762/CE/CG1R-I-1</v>
          </cell>
          <cell r="H1628"/>
          <cell r="I1628"/>
          <cell r="J1628"/>
          <cell r="K1628">
            <v>100</v>
          </cell>
          <cell r="L1628" t="str">
            <v>008</v>
          </cell>
          <cell r="M1628" t="str">
            <v>2009</v>
          </cell>
          <cell r="N1628" t="str">
            <v>0003</v>
          </cell>
          <cell r="O1628" t="str">
            <v>1008</v>
          </cell>
          <cell r="P1628" t="str">
            <v>1101245</v>
          </cell>
          <cell r="Q1628" t="str">
            <v>0003</v>
          </cell>
          <cell r="R1628" t="str">
            <v>1070</v>
          </cell>
        </row>
        <row r="1629">
          <cell r="A1629">
            <v>49037630</v>
          </cell>
          <cell r="B1629" t="str">
            <v>FDR_1815'(3-1250AL)</v>
          </cell>
          <cell r="C1629" t="str">
            <v>HXC1</v>
          </cell>
          <cell r="D1629"/>
          <cell r="E1629"/>
          <cell r="F1629"/>
          <cell r="G1629" t="str">
            <v>S/101762/CE/CG1R-I-1</v>
          </cell>
          <cell r="H1629"/>
          <cell r="I1629"/>
          <cell r="J1629"/>
          <cell r="K1629">
            <v>100</v>
          </cell>
          <cell r="L1629" t="str">
            <v>008</v>
          </cell>
          <cell r="M1629" t="str">
            <v>2009</v>
          </cell>
          <cell r="N1629" t="str">
            <v>0003</v>
          </cell>
          <cell r="O1629" t="str">
            <v>1008</v>
          </cell>
          <cell r="P1629" t="str">
            <v>1101245</v>
          </cell>
          <cell r="Q1629" t="str">
            <v>0003</v>
          </cell>
          <cell r="R1629" t="str">
            <v>1070</v>
          </cell>
        </row>
        <row r="1630">
          <cell r="A1630">
            <v>49042672</v>
          </cell>
          <cell r="B1630" t="str">
            <v>CUST_SERVICE TO UNDERWOOD DIST CENTER II</v>
          </cell>
          <cell r="C1630" t="str">
            <v>HDC1</v>
          </cell>
          <cell r="D1630"/>
          <cell r="E1630"/>
          <cell r="F1630"/>
          <cell r="G1630" t="str">
            <v>S/101556/CN/AF1HI-4</v>
          </cell>
          <cell r="H1630"/>
          <cell r="I1630"/>
          <cell r="J1630"/>
          <cell r="K1630">
            <v>100</v>
          </cell>
          <cell r="L1630" t="str">
            <v>003</v>
          </cell>
          <cell r="M1630" t="str">
            <v>2009</v>
          </cell>
          <cell r="N1630" t="str">
            <v>0003</v>
          </cell>
          <cell r="O1630" t="str">
            <v>1012</v>
          </cell>
          <cell r="P1630" t="str">
            <v>1101170</v>
          </cell>
          <cell r="Q1630" t="str">
            <v>0003</v>
          </cell>
          <cell r="R1630" t="str">
            <v>1070</v>
          </cell>
        </row>
        <row r="1631">
          <cell r="A1631">
            <v>49042672</v>
          </cell>
          <cell r="B1631" t="str">
            <v>CUST_SERVICE TO UNDERWOOD DIST CENTER II</v>
          </cell>
          <cell r="C1631" t="str">
            <v>HDC1</v>
          </cell>
          <cell r="D1631"/>
          <cell r="E1631"/>
          <cell r="F1631"/>
          <cell r="G1631" t="str">
            <v>S/101556/CN/AF1HI-4</v>
          </cell>
          <cell r="H1631"/>
          <cell r="I1631"/>
          <cell r="J1631"/>
          <cell r="K1631">
            <v>100</v>
          </cell>
          <cell r="L1631" t="str">
            <v>003</v>
          </cell>
          <cell r="M1631" t="str">
            <v>2009</v>
          </cell>
          <cell r="N1631" t="str">
            <v>0003</v>
          </cell>
          <cell r="O1631" t="str">
            <v>1012</v>
          </cell>
          <cell r="P1631" t="str">
            <v>1101170</v>
          </cell>
          <cell r="Q1631" t="str">
            <v>0003</v>
          </cell>
          <cell r="R1631" t="str">
            <v>1070</v>
          </cell>
        </row>
        <row r="1632">
          <cell r="A1632">
            <v>49042672</v>
          </cell>
          <cell r="B1632" t="str">
            <v>CUST_SERVICE TO UNDERWOOD DIST CENTER II</v>
          </cell>
          <cell r="C1632" t="str">
            <v>HDC1</v>
          </cell>
          <cell r="D1632"/>
          <cell r="E1632"/>
          <cell r="F1632"/>
          <cell r="G1632" t="str">
            <v>S/101556/CN/AF1HI-4</v>
          </cell>
          <cell r="H1632"/>
          <cell r="I1632"/>
          <cell r="J1632"/>
          <cell r="K1632">
            <v>100</v>
          </cell>
          <cell r="L1632" t="str">
            <v>004</v>
          </cell>
          <cell r="M1632" t="str">
            <v>2009</v>
          </cell>
          <cell r="N1632" t="str">
            <v>0003</v>
          </cell>
          <cell r="O1632" t="str">
            <v>1012</v>
          </cell>
          <cell r="P1632" t="str">
            <v>1101170</v>
          </cell>
          <cell r="Q1632" t="str">
            <v>0003</v>
          </cell>
          <cell r="R1632" t="str">
            <v>1070</v>
          </cell>
        </row>
        <row r="1633">
          <cell r="A1633">
            <v>49042672</v>
          </cell>
          <cell r="B1633" t="str">
            <v>CUST_SERVICE TO UNDERWOOD DIST CENTER II</v>
          </cell>
          <cell r="C1633" t="str">
            <v>HDC1</v>
          </cell>
          <cell r="D1633"/>
          <cell r="E1633"/>
          <cell r="F1633"/>
          <cell r="G1633" t="str">
            <v>S/101556/CN/AF1HI-4</v>
          </cell>
          <cell r="H1633"/>
          <cell r="I1633"/>
          <cell r="J1633"/>
          <cell r="K1633">
            <v>100</v>
          </cell>
          <cell r="L1633" t="str">
            <v>004</v>
          </cell>
          <cell r="M1633" t="str">
            <v>2009</v>
          </cell>
          <cell r="N1633" t="str">
            <v>0003</v>
          </cell>
          <cell r="O1633" t="str">
            <v>1012</v>
          </cell>
          <cell r="P1633" t="str">
            <v>1101170</v>
          </cell>
          <cell r="Q1633" t="str">
            <v>0003</v>
          </cell>
          <cell r="R1633" t="str">
            <v>1070</v>
          </cell>
        </row>
        <row r="1634">
          <cell r="A1634">
            <v>49042672</v>
          </cell>
          <cell r="B1634" t="str">
            <v>CUST_SERVICE TO UNDERWOOD DIST CENTER II</v>
          </cell>
          <cell r="C1634" t="str">
            <v>HDC1</v>
          </cell>
          <cell r="D1634"/>
          <cell r="E1634"/>
          <cell r="F1634"/>
          <cell r="G1634" t="str">
            <v>S/101556/CN/AF1HI-4</v>
          </cell>
          <cell r="H1634"/>
          <cell r="I1634"/>
          <cell r="J1634"/>
          <cell r="K1634">
            <v>100</v>
          </cell>
          <cell r="L1634" t="str">
            <v>004</v>
          </cell>
          <cell r="M1634" t="str">
            <v>2009</v>
          </cell>
          <cell r="N1634" t="str">
            <v>0003</v>
          </cell>
          <cell r="O1634" t="str">
            <v>1012</v>
          </cell>
          <cell r="P1634" t="str">
            <v>1101170</v>
          </cell>
          <cell r="Q1634" t="str">
            <v>0003</v>
          </cell>
          <cell r="R1634" t="str">
            <v>1070</v>
          </cell>
        </row>
        <row r="1635">
          <cell r="A1635">
            <v>49044641</v>
          </cell>
          <cell r="B1635" t="str">
            <v>FCUG_2834 River Birch</v>
          </cell>
          <cell r="C1635" t="str">
            <v>HDC2</v>
          </cell>
          <cell r="D1635"/>
          <cell r="E1635"/>
          <cell r="F1635"/>
          <cell r="G1635" t="str">
            <v>S/101566/CN/AF1HR</v>
          </cell>
          <cell r="H1635"/>
          <cell r="I1635"/>
          <cell r="J1635"/>
          <cell r="K1635">
            <v>30</v>
          </cell>
          <cell r="L1635" t="str">
            <v>004</v>
          </cell>
          <cell r="M1635" t="str">
            <v>2009</v>
          </cell>
          <cell r="N1635" t="str">
            <v>0003</v>
          </cell>
          <cell r="O1635" t="str">
            <v>1007</v>
          </cell>
          <cell r="P1635" t="str">
            <v>1101240</v>
          </cell>
          <cell r="Q1635" t="str">
            <v>0003</v>
          </cell>
          <cell r="R1635" t="str">
            <v>1070</v>
          </cell>
        </row>
        <row r="1636">
          <cell r="A1636">
            <v>49044641</v>
          </cell>
          <cell r="B1636" t="str">
            <v>FCUG_2834 River Birch</v>
          </cell>
          <cell r="C1636" t="str">
            <v>HDC2</v>
          </cell>
          <cell r="D1636"/>
          <cell r="E1636"/>
          <cell r="F1636"/>
          <cell r="G1636" t="str">
            <v>S/101566/CN/AF1HI-3</v>
          </cell>
          <cell r="H1636"/>
          <cell r="I1636"/>
          <cell r="J1636"/>
          <cell r="K1636">
            <v>70</v>
          </cell>
          <cell r="L1636" t="str">
            <v>004</v>
          </cell>
          <cell r="M1636" t="str">
            <v>2009</v>
          </cell>
          <cell r="N1636" t="str">
            <v>0003</v>
          </cell>
          <cell r="O1636" t="str">
            <v>1007</v>
          </cell>
          <cell r="P1636" t="str">
            <v>1101240</v>
          </cell>
          <cell r="Q1636" t="str">
            <v>0003</v>
          </cell>
          <cell r="R1636" t="str">
            <v>1070</v>
          </cell>
        </row>
        <row r="1637">
          <cell r="A1637">
            <v>49044641</v>
          </cell>
          <cell r="B1637" t="str">
            <v>FCUG_2834 River Birch</v>
          </cell>
          <cell r="C1637" t="str">
            <v>HDC2</v>
          </cell>
          <cell r="D1637"/>
          <cell r="E1637"/>
          <cell r="F1637"/>
          <cell r="G1637" t="str">
            <v>S/101566/CN/AF1HI-3</v>
          </cell>
          <cell r="H1637"/>
          <cell r="I1637"/>
          <cell r="J1637"/>
          <cell r="K1637">
            <v>100</v>
          </cell>
          <cell r="L1637" t="str">
            <v>004</v>
          </cell>
          <cell r="M1637" t="str">
            <v>2009</v>
          </cell>
          <cell r="N1637" t="str">
            <v>0003</v>
          </cell>
          <cell r="O1637" t="str">
            <v>1007</v>
          </cell>
          <cell r="P1637" t="str">
            <v>1101240</v>
          </cell>
          <cell r="Q1637" t="str">
            <v>0003</v>
          </cell>
          <cell r="R1637" t="str">
            <v>1070</v>
          </cell>
        </row>
        <row r="1638">
          <cell r="A1638">
            <v>49044641</v>
          </cell>
          <cell r="B1638" t="str">
            <v>FCUG_2834 River Birch</v>
          </cell>
          <cell r="C1638" t="str">
            <v>HDC2</v>
          </cell>
          <cell r="D1638"/>
          <cell r="E1638"/>
          <cell r="F1638"/>
          <cell r="G1638" t="str">
            <v>S/101566/CN/AF1HR</v>
          </cell>
          <cell r="H1638"/>
          <cell r="I1638"/>
          <cell r="J1638"/>
          <cell r="K1638">
            <v>30</v>
          </cell>
          <cell r="L1638" t="str">
            <v>004</v>
          </cell>
          <cell r="M1638" t="str">
            <v>2009</v>
          </cell>
          <cell r="N1638" t="str">
            <v>0003</v>
          </cell>
          <cell r="O1638" t="str">
            <v>1007</v>
          </cell>
          <cell r="P1638" t="str">
            <v>1101240</v>
          </cell>
          <cell r="Q1638" t="str">
            <v>0003</v>
          </cell>
          <cell r="R1638" t="str">
            <v>1070</v>
          </cell>
        </row>
        <row r="1639">
          <cell r="A1639">
            <v>49044641</v>
          </cell>
          <cell r="B1639" t="str">
            <v>FCUG_2834 River Birch</v>
          </cell>
          <cell r="C1639" t="str">
            <v>HDC2</v>
          </cell>
          <cell r="D1639"/>
          <cell r="E1639"/>
          <cell r="F1639"/>
          <cell r="G1639" t="str">
            <v>S/101566/CN/AF1HI-3</v>
          </cell>
          <cell r="H1639"/>
          <cell r="I1639"/>
          <cell r="J1639"/>
          <cell r="K1639">
            <v>70</v>
          </cell>
          <cell r="L1639" t="str">
            <v>004</v>
          </cell>
          <cell r="M1639" t="str">
            <v>2009</v>
          </cell>
          <cell r="N1639" t="str">
            <v>0003</v>
          </cell>
          <cell r="O1639" t="str">
            <v>1007</v>
          </cell>
          <cell r="P1639" t="str">
            <v>1101240</v>
          </cell>
          <cell r="Q1639" t="str">
            <v>0003</v>
          </cell>
          <cell r="R1639" t="str">
            <v>1070</v>
          </cell>
        </row>
        <row r="1640">
          <cell r="A1640">
            <v>49045254</v>
          </cell>
          <cell r="B1640" t="str">
            <v>SDUG_TOWNE LAKE_SEC 9_JT#2249</v>
          </cell>
          <cell r="C1640" t="str">
            <v>HDC1</v>
          </cell>
          <cell r="D1640"/>
          <cell r="E1640"/>
          <cell r="F1640"/>
          <cell r="G1640" t="str">
            <v>S/101678/CN/AF1UI-1</v>
          </cell>
          <cell r="H1640"/>
          <cell r="I1640"/>
          <cell r="J1640"/>
          <cell r="K1640">
            <v>100</v>
          </cell>
          <cell r="L1640" t="str">
            <v>010</v>
          </cell>
          <cell r="M1640" t="str">
            <v>2009</v>
          </cell>
          <cell r="N1640" t="str">
            <v>0003</v>
          </cell>
          <cell r="O1640" t="str">
            <v>1017</v>
          </cell>
          <cell r="P1640" t="str">
            <v>1101160</v>
          </cell>
          <cell r="Q1640" t="str">
            <v>0003</v>
          </cell>
          <cell r="R1640" t="str">
            <v>1070</v>
          </cell>
        </row>
        <row r="1641">
          <cell r="A1641">
            <v>49045254</v>
          </cell>
          <cell r="B1641" t="str">
            <v>SDUG_TOWNE LAKE_SEC 9_JT#2249</v>
          </cell>
          <cell r="C1641" t="str">
            <v>HDC1</v>
          </cell>
          <cell r="D1641"/>
          <cell r="E1641"/>
          <cell r="F1641"/>
          <cell r="G1641" t="str">
            <v>S/101678/CN/AF1UI-1</v>
          </cell>
          <cell r="H1641"/>
          <cell r="I1641"/>
          <cell r="J1641"/>
          <cell r="K1641">
            <v>100</v>
          </cell>
          <cell r="L1641" t="str">
            <v>010</v>
          </cell>
          <cell r="M1641" t="str">
            <v>2009</v>
          </cell>
          <cell r="N1641" t="str">
            <v>0003</v>
          </cell>
          <cell r="O1641" t="str">
            <v>1017</v>
          </cell>
          <cell r="P1641" t="str">
            <v>1101160</v>
          </cell>
          <cell r="Q1641" t="str">
            <v>0003</v>
          </cell>
          <cell r="R1641" t="str">
            <v>1070</v>
          </cell>
        </row>
        <row r="1642">
          <cell r="A1642">
            <v>49045787</v>
          </cell>
          <cell r="B1642" t="str">
            <v>CUST_MEKONG PLAZA_PERM SVC</v>
          </cell>
          <cell r="C1642" t="str">
            <v>HDC1</v>
          </cell>
          <cell r="D1642"/>
          <cell r="E1642"/>
          <cell r="F1642"/>
          <cell r="G1642" t="str">
            <v>S/101566/CN/AF1HI-3</v>
          </cell>
          <cell r="H1642"/>
          <cell r="I1642"/>
          <cell r="J1642"/>
          <cell r="K1642">
            <v>100</v>
          </cell>
          <cell r="L1642" t="str">
            <v>001</v>
          </cell>
          <cell r="M1642" t="str">
            <v>2009</v>
          </cell>
          <cell r="N1642" t="str">
            <v>0003</v>
          </cell>
          <cell r="O1642" t="str">
            <v>1007</v>
          </cell>
          <cell r="P1642" t="str">
            <v>1101240</v>
          </cell>
          <cell r="Q1642" t="str">
            <v>0003</v>
          </cell>
          <cell r="R1642" t="str">
            <v>1070</v>
          </cell>
        </row>
        <row r="1643">
          <cell r="A1643">
            <v>49045787</v>
          </cell>
          <cell r="B1643" t="str">
            <v>CUST_MEKONG PLAZA_PERM SVC</v>
          </cell>
          <cell r="C1643" t="str">
            <v>HDC1</v>
          </cell>
          <cell r="D1643"/>
          <cell r="E1643"/>
          <cell r="F1643"/>
          <cell r="G1643" t="str">
            <v>S/101566/CN/AF1HI-3</v>
          </cell>
          <cell r="H1643"/>
          <cell r="I1643"/>
          <cell r="J1643"/>
          <cell r="K1643">
            <v>100</v>
          </cell>
          <cell r="L1643" t="str">
            <v>001</v>
          </cell>
          <cell r="M1643" t="str">
            <v>2009</v>
          </cell>
          <cell r="N1643" t="str">
            <v>0003</v>
          </cell>
          <cell r="O1643" t="str">
            <v>1007</v>
          </cell>
          <cell r="P1643" t="str">
            <v>1101240</v>
          </cell>
          <cell r="Q1643" t="str">
            <v>0003</v>
          </cell>
          <cell r="R1643" t="str">
            <v>1070</v>
          </cell>
        </row>
        <row r="1644">
          <cell r="A1644">
            <v>49045787</v>
          </cell>
          <cell r="B1644" t="str">
            <v>CUST_MEKONG PLAZA_PERM SVC</v>
          </cell>
          <cell r="C1644" t="str">
            <v>HDC1</v>
          </cell>
          <cell r="D1644"/>
          <cell r="E1644"/>
          <cell r="F1644"/>
          <cell r="G1644" t="str">
            <v>S/101566/CN/AF1HI-3</v>
          </cell>
          <cell r="H1644"/>
          <cell r="I1644"/>
          <cell r="J1644"/>
          <cell r="K1644">
            <v>100</v>
          </cell>
          <cell r="L1644" t="str">
            <v>002</v>
          </cell>
          <cell r="M1644" t="str">
            <v>2009</v>
          </cell>
          <cell r="N1644" t="str">
            <v>0003</v>
          </cell>
          <cell r="O1644" t="str">
            <v>1007</v>
          </cell>
          <cell r="P1644" t="str">
            <v>1101240</v>
          </cell>
          <cell r="Q1644" t="str">
            <v>0003</v>
          </cell>
          <cell r="R1644" t="str">
            <v>1070</v>
          </cell>
        </row>
        <row r="1645">
          <cell r="A1645">
            <v>49045787</v>
          </cell>
          <cell r="B1645" t="str">
            <v>CUST_MEKONG PLAZA_PERM SVC</v>
          </cell>
          <cell r="C1645" t="str">
            <v>HDC1</v>
          </cell>
          <cell r="D1645"/>
          <cell r="E1645"/>
          <cell r="F1645"/>
          <cell r="G1645" t="str">
            <v>S/101566/CN/AF1HI-3</v>
          </cell>
          <cell r="H1645"/>
          <cell r="I1645"/>
          <cell r="J1645"/>
          <cell r="K1645">
            <v>100</v>
          </cell>
          <cell r="L1645" t="str">
            <v>001</v>
          </cell>
          <cell r="M1645" t="str">
            <v>2009</v>
          </cell>
          <cell r="N1645" t="str">
            <v>0003</v>
          </cell>
          <cell r="O1645" t="str">
            <v>1007</v>
          </cell>
          <cell r="P1645" t="str">
            <v>1101240</v>
          </cell>
          <cell r="Q1645" t="str">
            <v>0003</v>
          </cell>
          <cell r="R1645" t="str">
            <v>1070</v>
          </cell>
        </row>
        <row r="1646">
          <cell r="A1646">
            <v>49045903</v>
          </cell>
          <cell r="B1646" t="str">
            <v>NEW PMT 300 KVA, 410' 1/0, TP 0903SOX</v>
          </cell>
          <cell r="C1646" t="str">
            <v>HXC1</v>
          </cell>
          <cell r="D1646"/>
          <cell r="E1646"/>
          <cell r="F1646"/>
          <cell r="G1646" t="str">
            <v>S/101762/CN/CF1R-I-2</v>
          </cell>
          <cell r="H1646"/>
          <cell r="I1646"/>
          <cell r="J1646"/>
          <cell r="K1646">
            <v>100</v>
          </cell>
          <cell r="L1646" t="str">
            <v>004</v>
          </cell>
          <cell r="M1646" t="str">
            <v>2009</v>
          </cell>
          <cell r="N1646" t="str">
            <v>0003</v>
          </cell>
          <cell r="O1646" t="str">
            <v>1008</v>
          </cell>
          <cell r="P1646" t="str">
            <v>1101245</v>
          </cell>
          <cell r="Q1646" t="str">
            <v>0003</v>
          </cell>
          <cell r="R1646" t="str">
            <v>1070</v>
          </cell>
        </row>
        <row r="1647">
          <cell r="A1647">
            <v>49045903</v>
          </cell>
          <cell r="B1647" t="str">
            <v>NEW PMT 300 KVA, 410' 1/0, TP 0903SOX</v>
          </cell>
          <cell r="C1647" t="str">
            <v>HXC1</v>
          </cell>
          <cell r="D1647"/>
          <cell r="E1647"/>
          <cell r="F1647"/>
          <cell r="G1647" t="str">
            <v>S/101762/CN/CF1R-I-2</v>
          </cell>
          <cell r="H1647"/>
          <cell r="I1647"/>
          <cell r="J1647"/>
          <cell r="K1647">
            <v>100</v>
          </cell>
          <cell r="L1647" t="str">
            <v>004</v>
          </cell>
          <cell r="M1647" t="str">
            <v>2009</v>
          </cell>
          <cell r="N1647" t="str">
            <v>0003</v>
          </cell>
          <cell r="O1647" t="str">
            <v>1008</v>
          </cell>
          <cell r="P1647" t="str">
            <v>1101245</v>
          </cell>
          <cell r="Q1647" t="str">
            <v>0003</v>
          </cell>
          <cell r="R1647" t="str">
            <v>1070</v>
          </cell>
        </row>
        <row r="1648">
          <cell r="A1648">
            <v>49045903</v>
          </cell>
          <cell r="B1648" t="str">
            <v>NEW PMT 300 KVA, 410' 1/0, TP 0903SOX</v>
          </cell>
          <cell r="C1648" t="str">
            <v>HXC1</v>
          </cell>
          <cell r="D1648"/>
          <cell r="E1648"/>
          <cell r="F1648"/>
          <cell r="G1648" t="str">
            <v>S/101762/CN/CF1R-I-2</v>
          </cell>
          <cell r="H1648"/>
          <cell r="I1648"/>
          <cell r="J1648"/>
          <cell r="K1648">
            <v>100</v>
          </cell>
          <cell r="L1648" t="str">
            <v>008</v>
          </cell>
          <cell r="M1648" t="str">
            <v>2009</v>
          </cell>
          <cell r="N1648" t="str">
            <v>0003</v>
          </cell>
          <cell r="O1648" t="str">
            <v>1008</v>
          </cell>
          <cell r="P1648" t="str">
            <v>1101245</v>
          </cell>
          <cell r="Q1648" t="str">
            <v>0003</v>
          </cell>
          <cell r="R1648" t="str">
            <v>1070</v>
          </cell>
        </row>
        <row r="1649">
          <cell r="A1649">
            <v>49045903</v>
          </cell>
          <cell r="B1649" t="str">
            <v>NEW PMT 300 KVA, 410' 1/0, TP 0903SOX</v>
          </cell>
          <cell r="C1649" t="str">
            <v>HXC1</v>
          </cell>
          <cell r="D1649"/>
          <cell r="E1649"/>
          <cell r="F1649"/>
          <cell r="G1649" t="str">
            <v>S/101762/CN/CF1R-I-2</v>
          </cell>
          <cell r="H1649"/>
          <cell r="I1649"/>
          <cell r="J1649"/>
          <cell r="K1649">
            <v>100</v>
          </cell>
          <cell r="L1649" t="str">
            <v>008</v>
          </cell>
          <cell r="M1649" t="str">
            <v>2009</v>
          </cell>
          <cell r="N1649" t="str">
            <v>0003</v>
          </cell>
          <cell r="O1649" t="str">
            <v>1008</v>
          </cell>
          <cell r="P1649" t="str">
            <v>1101245</v>
          </cell>
          <cell r="Q1649" t="str">
            <v>0003</v>
          </cell>
          <cell r="R1649" t="str">
            <v>1070</v>
          </cell>
        </row>
        <row r="1650">
          <cell r="A1650">
            <v>49045903</v>
          </cell>
          <cell r="B1650" t="str">
            <v>NEW PMT 300 KVA, 410' 1/0, TP 0903SOX</v>
          </cell>
          <cell r="C1650" t="str">
            <v>HXC1</v>
          </cell>
          <cell r="D1650"/>
          <cell r="E1650"/>
          <cell r="F1650"/>
          <cell r="G1650" t="str">
            <v>S/101762/CN/CF1R-I-2</v>
          </cell>
          <cell r="H1650"/>
          <cell r="I1650"/>
          <cell r="J1650"/>
          <cell r="K1650">
            <v>100</v>
          </cell>
          <cell r="L1650" t="str">
            <v>007</v>
          </cell>
          <cell r="M1650" t="str">
            <v>2009</v>
          </cell>
          <cell r="N1650" t="str">
            <v>0003</v>
          </cell>
          <cell r="O1650" t="str">
            <v>1008</v>
          </cell>
          <cell r="P1650" t="str">
            <v>1101245</v>
          </cell>
          <cell r="Q1650" t="str">
            <v>0003</v>
          </cell>
          <cell r="R1650" t="str">
            <v>1070</v>
          </cell>
        </row>
        <row r="1651">
          <cell r="A1651">
            <v>49046763</v>
          </cell>
          <cell r="B1651" t="str">
            <v>CUST_ZERINGUE-TRACT_RELOCATE-OVERHEAD</v>
          </cell>
          <cell r="C1651" t="str">
            <v>HDC2</v>
          </cell>
          <cell r="D1651"/>
          <cell r="E1651"/>
          <cell r="F1651"/>
          <cell r="G1651" t="str">
            <v>S/101566/CE/AD2DI</v>
          </cell>
          <cell r="H1651"/>
          <cell r="I1651"/>
          <cell r="J1651"/>
          <cell r="K1651">
            <v>70</v>
          </cell>
          <cell r="L1651" t="str">
            <v>008</v>
          </cell>
          <cell r="M1651" t="str">
            <v>2009</v>
          </cell>
          <cell r="N1651" t="str">
            <v>0003</v>
          </cell>
          <cell r="O1651" t="str">
            <v>1007</v>
          </cell>
          <cell r="P1651" t="str">
            <v>1101240</v>
          </cell>
          <cell r="Q1651" t="str">
            <v>0003</v>
          </cell>
          <cell r="R1651" t="str">
            <v>1070</v>
          </cell>
        </row>
        <row r="1652">
          <cell r="A1652">
            <v>49046763</v>
          </cell>
          <cell r="B1652" t="str">
            <v>CUST_ZERINGUE-TRACT_RELOCATE-OVERHEAD</v>
          </cell>
          <cell r="C1652" t="str">
            <v>HDC2</v>
          </cell>
          <cell r="D1652"/>
          <cell r="E1652"/>
          <cell r="F1652"/>
          <cell r="G1652" t="str">
            <v>S/101566/CE/AD2DR</v>
          </cell>
          <cell r="H1652"/>
          <cell r="I1652"/>
          <cell r="J1652"/>
          <cell r="K1652">
            <v>30</v>
          </cell>
          <cell r="L1652" t="str">
            <v>008</v>
          </cell>
          <cell r="M1652" t="str">
            <v>2009</v>
          </cell>
          <cell r="N1652" t="str">
            <v>0003</v>
          </cell>
          <cell r="O1652" t="str">
            <v>1007</v>
          </cell>
          <cell r="P1652" t="str">
            <v>1101240</v>
          </cell>
          <cell r="Q1652" t="str">
            <v>0003</v>
          </cell>
          <cell r="R1652" t="str">
            <v>1070</v>
          </cell>
        </row>
        <row r="1653">
          <cell r="A1653">
            <v>49046763</v>
          </cell>
          <cell r="B1653" t="str">
            <v>CUST_ZERINGUE-TRACT_RELOCATE-OVERHEAD</v>
          </cell>
          <cell r="C1653" t="str">
            <v>HDC2</v>
          </cell>
          <cell r="D1653"/>
          <cell r="E1653"/>
          <cell r="F1653"/>
          <cell r="G1653" t="str">
            <v>S/101566/CE/AD2DI</v>
          </cell>
          <cell r="H1653"/>
          <cell r="I1653"/>
          <cell r="J1653"/>
          <cell r="K1653">
            <v>70</v>
          </cell>
          <cell r="L1653" t="str">
            <v>008</v>
          </cell>
          <cell r="M1653" t="str">
            <v>2009</v>
          </cell>
          <cell r="N1653" t="str">
            <v>0003</v>
          </cell>
          <cell r="O1653" t="str">
            <v>1007</v>
          </cell>
          <cell r="P1653" t="str">
            <v>1101240</v>
          </cell>
          <cell r="Q1653" t="str">
            <v>0003</v>
          </cell>
          <cell r="R1653" t="str">
            <v>1070</v>
          </cell>
        </row>
        <row r="1654">
          <cell r="A1654">
            <v>49046763</v>
          </cell>
          <cell r="B1654" t="str">
            <v>CUST_ZERINGUE-TRACT_RELOCATE-OVERHEAD</v>
          </cell>
          <cell r="C1654" t="str">
            <v>HDC2</v>
          </cell>
          <cell r="D1654"/>
          <cell r="E1654"/>
          <cell r="F1654"/>
          <cell r="G1654" t="str">
            <v>S/101566/CE/AD2DR</v>
          </cell>
          <cell r="H1654"/>
          <cell r="I1654"/>
          <cell r="J1654"/>
          <cell r="K1654">
            <v>30</v>
          </cell>
          <cell r="L1654" t="str">
            <v>008</v>
          </cell>
          <cell r="M1654" t="str">
            <v>2009</v>
          </cell>
          <cell r="N1654" t="str">
            <v>0003</v>
          </cell>
          <cell r="O1654" t="str">
            <v>1007</v>
          </cell>
          <cell r="P1654" t="str">
            <v>1101240</v>
          </cell>
          <cell r="Q1654" t="str">
            <v>0003</v>
          </cell>
          <cell r="R1654" t="str">
            <v>1070</v>
          </cell>
        </row>
        <row r="1655">
          <cell r="A1655">
            <v>49052369</v>
          </cell>
          <cell r="B1655" t="str">
            <v>NEW PMT 750KVA, 342' 1/0AL 0909SOX</v>
          </cell>
          <cell r="C1655" t="str">
            <v>HXC1</v>
          </cell>
          <cell r="D1655"/>
          <cell r="E1655"/>
          <cell r="F1655"/>
          <cell r="G1655" t="str">
            <v>S/101762/CN/CF1R-I-2</v>
          </cell>
          <cell r="H1655"/>
          <cell r="I1655"/>
          <cell r="J1655"/>
          <cell r="K1655">
            <v>100</v>
          </cell>
          <cell r="L1655" t="str">
            <v>011</v>
          </cell>
          <cell r="M1655" t="str">
            <v>2009</v>
          </cell>
          <cell r="N1655" t="str">
            <v>0003</v>
          </cell>
          <cell r="O1655" t="str">
            <v>1008</v>
          </cell>
          <cell r="P1655" t="str">
            <v>1101245</v>
          </cell>
          <cell r="Q1655" t="str">
            <v>0003</v>
          </cell>
          <cell r="R1655" t="str">
            <v>1070</v>
          </cell>
        </row>
        <row r="1656">
          <cell r="A1656">
            <v>49052369</v>
          </cell>
          <cell r="B1656" t="str">
            <v>NEW PMT 750KVA, 342' 1/0AL 0909SOX</v>
          </cell>
          <cell r="C1656" t="str">
            <v>HXC1</v>
          </cell>
          <cell r="D1656"/>
          <cell r="E1656"/>
          <cell r="F1656"/>
          <cell r="G1656" t="str">
            <v>S/101762/CN/CF1R-I-2</v>
          </cell>
          <cell r="H1656"/>
          <cell r="I1656"/>
          <cell r="J1656"/>
          <cell r="K1656">
            <v>100</v>
          </cell>
          <cell r="L1656" t="str">
            <v>011</v>
          </cell>
          <cell r="M1656" t="str">
            <v>2009</v>
          </cell>
          <cell r="N1656" t="str">
            <v>0003</v>
          </cell>
          <cell r="O1656" t="str">
            <v>1008</v>
          </cell>
          <cell r="P1656" t="str">
            <v>1101245</v>
          </cell>
          <cell r="Q1656" t="str">
            <v>0003</v>
          </cell>
          <cell r="R1656" t="str">
            <v>1070</v>
          </cell>
        </row>
        <row r="1657">
          <cell r="A1657">
            <v>49052369</v>
          </cell>
          <cell r="B1657" t="str">
            <v>NEW PMT 750KVA, 342' 1/0AL 0909SOX</v>
          </cell>
          <cell r="C1657" t="str">
            <v>HXC1</v>
          </cell>
          <cell r="D1657"/>
          <cell r="E1657"/>
          <cell r="F1657"/>
          <cell r="G1657" t="str">
            <v>S/101762/CN/CF1R-I-2</v>
          </cell>
          <cell r="H1657"/>
          <cell r="I1657"/>
          <cell r="J1657"/>
          <cell r="K1657">
            <v>100</v>
          </cell>
          <cell r="L1657" t="str">
            <v>011</v>
          </cell>
          <cell r="M1657" t="str">
            <v>2009</v>
          </cell>
          <cell r="N1657" t="str">
            <v>0003</v>
          </cell>
          <cell r="O1657" t="str">
            <v>1008</v>
          </cell>
          <cell r="P1657" t="str">
            <v>1101245</v>
          </cell>
          <cell r="Q1657" t="str">
            <v>0003</v>
          </cell>
          <cell r="R1657" t="str">
            <v>1070</v>
          </cell>
        </row>
        <row r="1658">
          <cell r="A1658">
            <v>49052369</v>
          </cell>
          <cell r="B1658" t="str">
            <v>NEW PMT 750KVA, 342' 1/0AL 0909SOX</v>
          </cell>
          <cell r="C1658" t="str">
            <v>HXC1</v>
          </cell>
          <cell r="D1658"/>
          <cell r="E1658"/>
          <cell r="F1658"/>
          <cell r="G1658" t="str">
            <v>S/101762/CN/CF1R-I-2</v>
          </cell>
          <cell r="H1658"/>
          <cell r="I1658"/>
          <cell r="J1658"/>
          <cell r="K1658">
            <v>100</v>
          </cell>
          <cell r="L1658" t="str">
            <v>011</v>
          </cell>
          <cell r="M1658" t="str">
            <v>2009</v>
          </cell>
          <cell r="N1658" t="str">
            <v>0003</v>
          </cell>
          <cell r="O1658" t="str">
            <v>1008</v>
          </cell>
          <cell r="P1658" t="str">
            <v>1101245</v>
          </cell>
          <cell r="Q1658" t="str">
            <v>0003</v>
          </cell>
          <cell r="R1658" t="str">
            <v>1070</v>
          </cell>
        </row>
        <row r="1659">
          <cell r="A1659">
            <v>49052369</v>
          </cell>
          <cell r="B1659" t="str">
            <v>NEW PMT 750KVA, 342' 1/0AL 0909SOX</v>
          </cell>
          <cell r="C1659" t="str">
            <v>HXC1</v>
          </cell>
          <cell r="D1659"/>
          <cell r="E1659"/>
          <cell r="F1659"/>
          <cell r="G1659" t="str">
            <v>S/101762/CN/CF1R-I-2</v>
          </cell>
          <cell r="H1659"/>
          <cell r="I1659"/>
          <cell r="J1659"/>
          <cell r="K1659">
            <v>100</v>
          </cell>
          <cell r="L1659" t="str">
            <v>012</v>
          </cell>
          <cell r="M1659" t="str">
            <v>2009</v>
          </cell>
          <cell r="N1659" t="str">
            <v>0003</v>
          </cell>
          <cell r="O1659" t="str">
            <v>1008</v>
          </cell>
          <cell r="P1659" t="str">
            <v>1101245</v>
          </cell>
          <cell r="Q1659" t="str">
            <v>0003</v>
          </cell>
          <cell r="R1659" t="str">
            <v>1070</v>
          </cell>
        </row>
        <row r="1660">
          <cell r="A1660">
            <v>49053171</v>
          </cell>
          <cell r="B1660" t="str">
            <v>CUST_08_PROVIDENCE TOWN SQUARE APTS</v>
          </cell>
          <cell r="C1660" t="str">
            <v>HDC1</v>
          </cell>
          <cell r="D1660"/>
          <cell r="E1660"/>
          <cell r="F1660"/>
          <cell r="G1660" t="str">
            <v>S/101574/CN/AF2HI</v>
          </cell>
          <cell r="H1660"/>
          <cell r="I1660"/>
          <cell r="J1660"/>
          <cell r="K1660">
            <v>100</v>
          </cell>
          <cell r="L1660" t="str">
            <v>008</v>
          </cell>
          <cell r="M1660" t="str">
            <v>2009</v>
          </cell>
          <cell r="N1660" t="str">
            <v>0003</v>
          </cell>
          <cell r="O1660" t="str">
            <v>1005</v>
          </cell>
          <cell r="P1660" t="str">
            <v>1101160</v>
          </cell>
          <cell r="Q1660" t="str">
            <v>0003</v>
          </cell>
          <cell r="R1660" t="str">
            <v>1070</v>
          </cell>
        </row>
        <row r="1661">
          <cell r="A1661">
            <v>49053241</v>
          </cell>
          <cell r="B1661" t="str">
            <v>CUST_WILLOW CREEK FARMS_OH LIFT STA</v>
          </cell>
          <cell r="C1661" t="str">
            <v>HDC1</v>
          </cell>
          <cell r="D1661"/>
          <cell r="E1661"/>
          <cell r="F1661"/>
          <cell r="G1661" t="str">
            <v>S/101570/CN/AF1HI-3</v>
          </cell>
          <cell r="H1661"/>
          <cell r="I1661"/>
          <cell r="J1661"/>
          <cell r="K1661">
            <v>100</v>
          </cell>
          <cell r="L1661" t="str">
            <v>004</v>
          </cell>
          <cell r="M1661" t="str">
            <v>2009</v>
          </cell>
          <cell r="N1661" t="str">
            <v>0003</v>
          </cell>
          <cell r="O1661" t="str">
            <v>1019</v>
          </cell>
          <cell r="P1661" t="str">
            <v>1101220</v>
          </cell>
          <cell r="Q1661" t="str">
            <v>0003</v>
          </cell>
          <cell r="R1661" t="str">
            <v>1070</v>
          </cell>
        </row>
        <row r="1662">
          <cell r="A1662">
            <v>49053241</v>
          </cell>
          <cell r="B1662" t="str">
            <v>CUST_WILLOW CREEK FARMS_OH LIFT STA</v>
          </cell>
          <cell r="C1662" t="str">
            <v>HDC1</v>
          </cell>
          <cell r="D1662"/>
          <cell r="E1662"/>
          <cell r="F1662"/>
          <cell r="G1662" t="str">
            <v>S/101570/CN/AF1HI-3</v>
          </cell>
          <cell r="H1662"/>
          <cell r="I1662"/>
          <cell r="J1662"/>
          <cell r="K1662">
            <v>100</v>
          </cell>
          <cell r="L1662" t="str">
            <v>005</v>
          </cell>
          <cell r="M1662" t="str">
            <v>2009</v>
          </cell>
          <cell r="N1662" t="str">
            <v>0003</v>
          </cell>
          <cell r="O1662" t="str">
            <v>1019</v>
          </cell>
          <cell r="P1662" t="str">
            <v>1101220</v>
          </cell>
          <cell r="Q1662" t="str">
            <v>0003</v>
          </cell>
          <cell r="R1662" t="str">
            <v>1070</v>
          </cell>
        </row>
        <row r="1663">
          <cell r="A1663">
            <v>49053241</v>
          </cell>
          <cell r="B1663" t="str">
            <v>CUST_WILLOW CREEK FARMS_OH LIFT STA</v>
          </cell>
          <cell r="C1663" t="str">
            <v>HDC1</v>
          </cell>
          <cell r="D1663"/>
          <cell r="E1663"/>
          <cell r="F1663"/>
          <cell r="G1663" t="str">
            <v>S/101570/CN/AF1HI-3</v>
          </cell>
          <cell r="H1663"/>
          <cell r="I1663"/>
          <cell r="J1663"/>
          <cell r="K1663">
            <v>100</v>
          </cell>
          <cell r="L1663" t="str">
            <v>005</v>
          </cell>
          <cell r="M1663" t="str">
            <v>2009</v>
          </cell>
          <cell r="N1663" t="str">
            <v>0003</v>
          </cell>
          <cell r="O1663" t="str">
            <v>1019</v>
          </cell>
          <cell r="P1663" t="str">
            <v>1101220</v>
          </cell>
          <cell r="Q1663" t="str">
            <v>0003</v>
          </cell>
          <cell r="R1663" t="str">
            <v>1070</v>
          </cell>
        </row>
        <row r="1664">
          <cell r="A1664">
            <v>49053241</v>
          </cell>
          <cell r="B1664" t="str">
            <v>CUST_WILLOW CREEK FARMS_OH LIFT STA</v>
          </cell>
          <cell r="C1664" t="str">
            <v>HDC1</v>
          </cell>
          <cell r="D1664"/>
          <cell r="E1664"/>
          <cell r="F1664"/>
          <cell r="G1664" t="str">
            <v>S/101570/CN/AF1HI-3</v>
          </cell>
          <cell r="H1664"/>
          <cell r="I1664"/>
          <cell r="J1664"/>
          <cell r="K1664">
            <v>100</v>
          </cell>
          <cell r="L1664" t="str">
            <v>004</v>
          </cell>
          <cell r="M1664" t="str">
            <v>2009</v>
          </cell>
          <cell r="N1664" t="str">
            <v>0003</v>
          </cell>
          <cell r="O1664" t="str">
            <v>1019</v>
          </cell>
          <cell r="P1664" t="str">
            <v>1101220</v>
          </cell>
          <cell r="Q1664" t="str">
            <v>0003</v>
          </cell>
          <cell r="R1664" t="str">
            <v>1070</v>
          </cell>
        </row>
        <row r="1665">
          <cell r="A1665">
            <v>49056904</v>
          </cell>
          <cell r="B1665" t="str">
            <v>WESTIM-Install 5th 35KV Feeder      IFDN</v>
          </cell>
          <cell r="C1665" t="str">
            <v>HSC2</v>
          </cell>
          <cell r="D1665"/>
          <cell r="E1665"/>
          <cell r="F1665"/>
          <cell r="G1665" t="str">
            <v>HLP/00/0761/SB/C</v>
          </cell>
          <cell r="H1665"/>
          <cell r="I1665"/>
          <cell r="J1665"/>
          <cell r="K1665">
            <v>100</v>
          </cell>
          <cell r="L1665" t="str">
            <v>005</v>
          </cell>
          <cell r="M1665" t="str">
            <v>2009</v>
          </cell>
          <cell r="N1665" t="str">
            <v>0003</v>
          </cell>
          <cell r="O1665" t="str">
            <v>1002</v>
          </cell>
          <cell r="P1665" t="str">
            <v>1101000</v>
          </cell>
          <cell r="Q1665" t="str">
            <v>0003</v>
          </cell>
          <cell r="R1665" t="str">
            <v>1070</v>
          </cell>
        </row>
        <row r="1666">
          <cell r="A1666">
            <v>49056904</v>
          </cell>
          <cell r="B1666" t="str">
            <v>WESTIM-Install 5th 35KV Feeder      IFDN</v>
          </cell>
          <cell r="C1666" t="str">
            <v>HSC2</v>
          </cell>
          <cell r="D1666"/>
          <cell r="E1666"/>
          <cell r="F1666"/>
          <cell r="G1666" t="str">
            <v>HLP/00/0761/SB/C</v>
          </cell>
          <cell r="H1666"/>
          <cell r="I1666"/>
          <cell r="J1666"/>
          <cell r="K1666">
            <v>100</v>
          </cell>
          <cell r="L1666" t="str">
            <v>006</v>
          </cell>
          <cell r="M1666" t="str">
            <v>2009</v>
          </cell>
          <cell r="N1666" t="str">
            <v>0003</v>
          </cell>
          <cell r="O1666" t="str">
            <v>1002</v>
          </cell>
          <cell r="P1666" t="str">
            <v>1101000</v>
          </cell>
          <cell r="Q1666" t="str">
            <v>0003</v>
          </cell>
          <cell r="R1666" t="str">
            <v>1070</v>
          </cell>
        </row>
        <row r="1667">
          <cell r="A1667">
            <v>49056904</v>
          </cell>
          <cell r="B1667" t="str">
            <v>WESTIM-Install 5th 35KV Feeder      IFDN</v>
          </cell>
          <cell r="C1667" t="str">
            <v>HSC2</v>
          </cell>
          <cell r="D1667"/>
          <cell r="E1667"/>
          <cell r="F1667"/>
          <cell r="G1667" t="str">
            <v>HLP/00/0761/SB/C</v>
          </cell>
          <cell r="H1667"/>
          <cell r="I1667"/>
          <cell r="J1667"/>
          <cell r="K1667">
            <v>100</v>
          </cell>
          <cell r="L1667" t="str">
            <v>006</v>
          </cell>
          <cell r="M1667" t="str">
            <v>2009</v>
          </cell>
          <cell r="N1667" t="str">
            <v>0003</v>
          </cell>
          <cell r="O1667" t="str">
            <v>1002</v>
          </cell>
          <cell r="P1667" t="str">
            <v>1101000</v>
          </cell>
          <cell r="Q1667" t="str">
            <v>0003</v>
          </cell>
          <cell r="R1667" t="str">
            <v>1070</v>
          </cell>
        </row>
        <row r="1668">
          <cell r="A1668">
            <v>49056904</v>
          </cell>
          <cell r="B1668" t="str">
            <v>WESTIM-Install 5th 35KV Feeder      IFDN</v>
          </cell>
          <cell r="C1668" t="str">
            <v>HSC2</v>
          </cell>
          <cell r="D1668"/>
          <cell r="E1668"/>
          <cell r="F1668"/>
          <cell r="G1668" t="str">
            <v>HLP/00/0761/SB/C</v>
          </cell>
          <cell r="H1668"/>
          <cell r="I1668"/>
          <cell r="J1668"/>
          <cell r="K1668">
            <v>100</v>
          </cell>
          <cell r="L1668" t="str">
            <v>005</v>
          </cell>
          <cell r="M1668" t="str">
            <v>2009</v>
          </cell>
          <cell r="N1668" t="str">
            <v>0003</v>
          </cell>
          <cell r="O1668" t="str">
            <v>1002</v>
          </cell>
          <cell r="P1668" t="str">
            <v>1101000</v>
          </cell>
          <cell r="Q1668" t="str">
            <v>0003</v>
          </cell>
          <cell r="R1668" t="str">
            <v>1070</v>
          </cell>
        </row>
        <row r="1669">
          <cell r="A1669">
            <v>49056904</v>
          </cell>
          <cell r="B1669" t="str">
            <v>WESTIM-Install 5th 35KV Feeder      IFDN</v>
          </cell>
          <cell r="C1669" t="str">
            <v>HSC2</v>
          </cell>
          <cell r="D1669"/>
          <cell r="E1669"/>
          <cell r="F1669"/>
          <cell r="G1669" t="str">
            <v>HLP/00/0761/SB/C</v>
          </cell>
          <cell r="H1669"/>
          <cell r="I1669"/>
          <cell r="J1669"/>
          <cell r="K1669">
            <v>100</v>
          </cell>
          <cell r="L1669" t="str">
            <v>004</v>
          </cell>
          <cell r="M1669" t="str">
            <v>2009</v>
          </cell>
          <cell r="N1669" t="str">
            <v>0003</v>
          </cell>
          <cell r="O1669" t="str">
            <v>1002</v>
          </cell>
          <cell r="P1669" t="str">
            <v>1101000</v>
          </cell>
          <cell r="Q1669" t="str">
            <v>0003</v>
          </cell>
          <cell r="R1669" t="str">
            <v>1070</v>
          </cell>
        </row>
        <row r="1670">
          <cell r="A1670">
            <v>49058602</v>
          </cell>
          <cell r="B1670" t="str">
            <v>CUST_PROVIDE TEMPORARY SERVICE TO</v>
          </cell>
          <cell r="C1670" t="str">
            <v>HDC1</v>
          </cell>
          <cell r="D1670"/>
          <cell r="E1670"/>
          <cell r="F1670"/>
          <cell r="G1670" t="str">
            <v>S/101574/CN/AF1HI-3</v>
          </cell>
          <cell r="H1670"/>
          <cell r="I1670"/>
          <cell r="J1670"/>
          <cell r="K1670">
            <v>100</v>
          </cell>
          <cell r="L1670" t="str">
            <v>008</v>
          </cell>
          <cell r="M1670" t="str">
            <v>2009</v>
          </cell>
          <cell r="N1670" t="str">
            <v>0003</v>
          </cell>
          <cell r="O1670" t="str">
            <v>1005</v>
          </cell>
          <cell r="P1670" t="str">
            <v>1101160</v>
          </cell>
          <cell r="Q1670" t="str">
            <v>0003</v>
          </cell>
          <cell r="R1670" t="str">
            <v>1070</v>
          </cell>
        </row>
        <row r="1671">
          <cell r="A1671">
            <v>49058602</v>
          </cell>
          <cell r="B1671" t="str">
            <v>CUST_PROVIDE TEMPORARY SERVICE TO</v>
          </cell>
          <cell r="C1671" t="str">
            <v>HDC1</v>
          </cell>
          <cell r="D1671"/>
          <cell r="E1671"/>
          <cell r="F1671"/>
          <cell r="G1671" t="str">
            <v>S/101574/CN/AF1HI-3</v>
          </cell>
          <cell r="H1671"/>
          <cell r="I1671"/>
          <cell r="J1671"/>
          <cell r="K1671">
            <v>100</v>
          </cell>
          <cell r="L1671" t="str">
            <v>008</v>
          </cell>
          <cell r="M1671" t="str">
            <v>2009</v>
          </cell>
          <cell r="N1671" t="str">
            <v>0003</v>
          </cell>
          <cell r="O1671" t="str">
            <v>1005</v>
          </cell>
          <cell r="P1671" t="str">
            <v>1101160</v>
          </cell>
          <cell r="Q1671" t="str">
            <v>0003</v>
          </cell>
          <cell r="R1671" t="str">
            <v>1070</v>
          </cell>
        </row>
        <row r="1672">
          <cell r="A1672">
            <v>49058602</v>
          </cell>
          <cell r="B1672" t="str">
            <v>CUST_PROVIDE TEMPORARY SERVICE TO</v>
          </cell>
          <cell r="C1672" t="str">
            <v>HDC1</v>
          </cell>
          <cell r="D1672"/>
          <cell r="E1672"/>
          <cell r="F1672"/>
          <cell r="G1672" t="str">
            <v>S/101574/CN/AF1HI-3</v>
          </cell>
          <cell r="H1672"/>
          <cell r="I1672"/>
          <cell r="J1672"/>
          <cell r="K1672">
            <v>100</v>
          </cell>
          <cell r="L1672" t="str">
            <v>008</v>
          </cell>
          <cell r="M1672" t="str">
            <v>2009</v>
          </cell>
          <cell r="N1672" t="str">
            <v>0003</v>
          </cell>
          <cell r="O1672" t="str">
            <v>1005</v>
          </cell>
          <cell r="P1672" t="str">
            <v>1101160</v>
          </cell>
          <cell r="Q1672" t="str">
            <v>0003</v>
          </cell>
          <cell r="R1672" t="str">
            <v>1070</v>
          </cell>
        </row>
        <row r="1673">
          <cell r="A1673">
            <v>49069779</v>
          </cell>
          <cell r="B1673" t="str">
            <v>CUST_HWY. 6 @ SIENNA RANCH RD.</v>
          </cell>
          <cell r="C1673" t="str">
            <v>HDC1</v>
          </cell>
          <cell r="D1673"/>
          <cell r="E1673"/>
          <cell r="F1673"/>
          <cell r="G1673" t="str">
            <v>S/101566/CN/AF1UI-1</v>
          </cell>
          <cell r="H1673"/>
          <cell r="I1673"/>
          <cell r="J1673"/>
          <cell r="K1673">
            <v>100</v>
          </cell>
          <cell r="L1673" t="str">
            <v>010</v>
          </cell>
          <cell r="M1673" t="str">
            <v>2009</v>
          </cell>
          <cell r="N1673" t="str">
            <v>0003</v>
          </cell>
          <cell r="O1673" t="str">
            <v>1007</v>
          </cell>
          <cell r="P1673" t="str">
            <v>1101240</v>
          </cell>
          <cell r="Q1673" t="str">
            <v>0003</v>
          </cell>
          <cell r="R1673" t="str">
            <v>1070</v>
          </cell>
        </row>
        <row r="1674">
          <cell r="A1674">
            <v>49069779</v>
          </cell>
          <cell r="B1674" t="str">
            <v>CUST_HWY. 6 @ SIENNA RANCH RD.</v>
          </cell>
          <cell r="C1674" t="str">
            <v>HDC1</v>
          </cell>
          <cell r="D1674"/>
          <cell r="E1674"/>
          <cell r="F1674"/>
          <cell r="G1674" t="str">
            <v>S/101566/CN/AF1UI-1</v>
          </cell>
          <cell r="H1674"/>
          <cell r="I1674"/>
          <cell r="J1674"/>
          <cell r="K1674">
            <v>100</v>
          </cell>
          <cell r="L1674" t="str">
            <v>011</v>
          </cell>
          <cell r="M1674" t="str">
            <v>2009</v>
          </cell>
          <cell r="N1674" t="str">
            <v>0003</v>
          </cell>
          <cell r="O1674" t="str">
            <v>1007</v>
          </cell>
          <cell r="P1674" t="str">
            <v>1101240</v>
          </cell>
          <cell r="Q1674" t="str">
            <v>0003</v>
          </cell>
          <cell r="R1674" t="str">
            <v>1070</v>
          </cell>
        </row>
        <row r="1675">
          <cell r="A1675">
            <v>49069779</v>
          </cell>
          <cell r="B1675" t="str">
            <v>CUST_HWY. 6 @ SIENNA RANCH RD.</v>
          </cell>
          <cell r="C1675" t="str">
            <v>HDC1</v>
          </cell>
          <cell r="D1675"/>
          <cell r="E1675"/>
          <cell r="F1675"/>
          <cell r="G1675" t="str">
            <v>S/101566/CN/AF1UI-1</v>
          </cell>
          <cell r="H1675"/>
          <cell r="I1675"/>
          <cell r="J1675"/>
          <cell r="K1675">
            <v>100</v>
          </cell>
          <cell r="L1675" t="str">
            <v>011</v>
          </cell>
          <cell r="M1675" t="str">
            <v>2009</v>
          </cell>
          <cell r="N1675" t="str">
            <v>0003</v>
          </cell>
          <cell r="O1675" t="str">
            <v>1007</v>
          </cell>
          <cell r="P1675" t="str">
            <v>1101240</v>
          </cell>
          <cell r="Q1675" t="str">
            <v>0003</v>
          </cell>
          <cell r="R1675" t="str">
            <v>1070</v>
          </cell>
        </row>
        <row r="1676">
          <cell r="A1676">
            <v>49069779</v>
          </cell>
          <cell r="B1676" t="str">
            <v>CUST_HWY. 6 @ SIENNA RANCH RD.</v>
          </cell>
          <cell r="C1676" t="str">
            <v>HDC1</v>
          </cell>
          <cell r="D1676"/>
          <cell r="E1676"/>
          <cell r="F1676"/>
          <cell r="G1676" t="str">
            <v>S/101566/CN/AF1UI-1</v>
          </cell>
          <cell r="H1676"/>
          <cell r="I1676"/>
          <cell r="J1676"/>
          <cell r="K1676">
            <v>100</v>
          </cell>
          <cell r="L1676" t="str">
            <v>010</v>
          </cell>
          <cell r="M1676" t="str">
            <v>2009</v>
          </cell>
          <cell r="N1676" t="str">
            <v>0003</v>
          </cell>
          <cell r="O1676" t="str">
            <v>1007</v>
          </cell>
          <cell r="P1676" t="str">
            <v>1101240</v>
          </cell>
          <cell r="Q1676" t="str">
            <v>0003</v>
          </cell>
          <cell r="R1676" t="str">
            <v>1070</v>
          </cell>
        </row>
        <row r="1677">
          <cell r="A1677">
            <v>49069947</v>
          </cell>
          <cell r="B1677" t="str">
            <v>GOVP_13600 Furman Rd</v>
          </cell>
          <cell r="C1677" t="str">
            <v>HDC2</v>
          </cell>
          <cell r="D1677"/>
          <cell r="E1677"/>
          <cell r="F1677"/>
          <cell r="G1677" t="str">
            <v>S/101652/CE/AD3DI</v>
          </cell>
          <cell r="H1677"/>
          <cell r="I1677"/>
          <cell r="J1677"/>
          <cell r="K1677">
            <v>100</v>
          </cell>
          <cell r="L1677" t="str">
            <v>006</v>
          </cell>
          <cell r="M1677" t="str">
            <v>2009</v>
          </cell>
          <cell r="N1677" t="str">
            <v>0003</v>
          </cell>
          <cell r="O1677" t="str">
            <v>1020</v>
          </cell>
          <cell r="P1677" t="str">
            <v>1101202</v>
          </cell>
          <cell r="Q1677" t="str">
            <v>0003</v>
          </cell>
          <cell r="R1677" t="str">
            <v>1070</v>
          </cell>
        </row>
        <row r="1678">
          <cell r="A1678">
            <v>49069947</v>
          </cell>
          <cell r="B1678" t="str">
            <v>GOVP_13600 Furman Rd</v>
          </cell>
          <cell r="C1678" t="str">
            <v>HDC2</v>
          </cell>
          <cell r="D1678"/>
          <cell r="E1678"/>
          <cell r="F1678"/>
          <cell r="G1678" t="str">
            <v>S/101652/CE/AD3DI</v>
          </cell>
          <cell r="H1678"/>
          <cell r="I1678"/>
          <cell r="J1678"/>
          <cell r="K1678">
            <v>100</v>
          </cell>
          <cell r="L1678" t="str">
            <v>006</v>
          </cell>
          <cell r="M1678" t="str">
            <v>2009</v>
          </cell>
          <cell r="N1678" t="str">
            <v>0003</v>
          </cell>
          <cell r="O1678" t="str">
            <v>1020</v>
          </cell>
          <cell r="P1678" t="str">
            <v>1101202</v>
          </cell>
          <cell r="Q1678" t="str">
            <v>0003</v>
          </cell>
          <cell r="R1678" t="str">
            <v>1070</v>
          </cell>
        </row>
        <row r="1679">
          <cell r="A1679">
            <v>49069947</v>
          </cell>
          <cell r="B1679" t="str">
            <v>GOVP_13600 Furman Rd</v>
          </cell>
          <cell r="C1679" t="str">
            <v>HDC2</v>
          </cell>
          <cell r="D1679"/>
          <cell r="E1679"/>
          <cell r="F1679"/>
          <cell r="G1679" t="str">
            <v>S/101652/CE/AD3DI</v>
          </cell>
          <cell r="H1679"/>
          <cell r="I1679"/>
          <cell r="J1679"/>
          <cell r="K1679">
            <v>100</v>
          </cell>
          <cell r="L1679" t="str">
            <v>006</v>
          </cell>
          <cell r="M1679" t="str">
            <v>2009</v>
          </cell>
          <cell r="N1679" t="str">
            <v>0003</v>
          </cell>
          <cell r="O1679" t="str">
            <v>1020</v>
          </cell>
          <cell r="P1679" t="str">
            <v>1101202</v>
          </cell>
          <cell r="Q1679" t="str">
            <v>0003</v>
          </cell>
          <cell r="R1679" t="str">
            <v>1070</v>
          </cell>
        </row>
        <row r="1680">
          <cell r="A1680">
            <v>49069947</v>
          </cell>
          <cell r="B1680" t="str">
            <v>GOVP_13600 Furman Rd</v>
          </cell>
          <cell r="C1680" t="str">
            <v>HDC2</v>
          </cell>
          <cell r="D1680"/>
          <cell r="E1680"/>
          <cell r="F1680"/>
          <cell r="G1680" t="str">
            <v>S/101652/CE/AD3DI</v>
          </cell>
          <cell r="H1680"/>
          <cell r="I1680"/>
          <cell r="J1680"/>
          <cell r="K1680">
            <v>70</v>
          </cell>
          <cell r="L1680" t="str">
            <v>006</v>
          </cell>
          <cell r="M1680" t="str">
            <v>2009</v>
          </cell>
          <cell r="N1680" t="str">
            <v>0003</v>
          </cell>
          <cell r="O1680" t="str">
            <v>1020</v>
          </cell>
          <cell r="P1680" t="str">
            <v>1101202</v>
          </cell>
          <cell r="Q1680" t="str">
            <v>0003</v>
          </cell>
          <cell r="R1680" t="str">
            <v>1070</v>
          </cell>
        </row>
        <row r="1681">
          <cell r="A1681">
            <v>49069947</v>
          </cell>
          <cell r="B1681" t="str">
            <v>GOVP_13600 Furman Rd</v>
          </cell>
          <cell r="C1681" t="str">
            <v>HDC2</v>
          </cell>
          <cell r="D1681"/>
          <cell r="E1681"/>
          <cell r="F1681"/>
          <cell r="G1681" t="str">
            <v>S/101652/CE/AD3DR-1</v>
          </cell>
          <cell r="H1681"/>
          <cell r="I1681"/>
          <cell r="J1681"/>
          <cell r="K1681">
            <v>30</v>
          </cell>
          <cell r="L1681" t="str">
            <v>006</v>
          </cell>
          <cell r="M1681" t="str">
            <v>2009</v>
          </cell>
          <cell r="N1681" t="str">
            <v>0003</v>
          </cell>
          <cell r="O1681" t="str">
            <v>1020</v>
          </cell>
          <cell r="P1681" t="str">
            <v>1101202</v>
          </cell>
          <cell r="Q1681" t="str">
            <v>0003</v>
          </cell>
          <cell r="R1681" t="str">
            <v>1070</v>
          </cell>
        </row>
        <row r="1682">
          <cell r="A1682">
            <v>49070535</v>
          </cell>
          <cell r="B1682" t="str">
            <v>CUST_5900 E.S.H.P._Main</v>
          </cell>
          <cell r="C1682" t="str">
            <v>HDC1</v>
          </cell>
          <cell r="D1682"/>
          <cell r="E1682"/>
          <cell r="F1682"/>
          <cell r="G1682" t="str">
            <v>S/101556/CN/AF1HI-4</v>
          </cell>
          <cell r="H1682"/>
          <cell r="I1682"/>
          <cell r="J1682"/>
          <cell r="K1682">
            <v>100</v>
          </cell>
          <cell r="L1682" t="str">
            <v>005</v>
          </cell>
          <cell r="M1682" t="str">
            <v>2009</v>
          </cell>
          <cell r="N1682" t="str">
            <v>0003</v>
          </cell>
          <cell r="O1682" t="str">
            <v>1012</v>
          </cell>
          <cell r="P1682" t="str">
            <v>1101170</v>
          </cell>
          <cell r="Q1682" t="str">
            <v>0003</v>
          </cell>
          <cell r="R1682" t="str">
            <v>1070</v>
          </cell>
        </row>
        <row r="1683">
          <cell r="A1683">
            <v>49070535</v>
          </cell>
          <cell r="B1683" t="str">
            <v>CUST_5900 E.S.H.P._Main</v>
          </cell>
          <cell r="C1683" t="str">
            <v>HDC1</v>
          </cell>
          <cell r="D1683"/>
          <cell r="E1683"/>
          <cell r="F1683"/>
          <cell r="G1683" t="str">
            <v>S/101556/CN/AF1HI-4</v>
          </cell>
          <cell r="H1683"/>
          <cell r="I1683"/>
          <cell r="J1683"/>
          <cell r="K1683">
            <v>100</v>
          </cell>
          <cell r="L1683" t="str">
            <v>005</v>
          </cell>
          <cell r="M1683" t="str">
            <v>2009</v>
          </cell>
          <cell r="N1683" t="str">
            <v>0003</v>
          </cell>
          <cell r="O1683" t="str">
            <v>1012</v>
          </cell>
          <cell r="P1683" t="str">
            <v>1101170</v>
          </cell>
          <cell r="Q1683" t="str">
            <v>0003</v>
          </cell>
          <cell r="R1683" t="str">
            <v>1070</v>
          </cell>
        </row>
        <row r="1684">
          <cell r="A1684">
            <v>49070535</v>
          </cell>
          <cell r="B1684" t="str">
            <v>CUST_5900 E.S.H.P._Main</v>
          </cell>
          <cell r="C1684" t="str">
            <v>HDC1</v>
          </cell>
          <cell r="D1684"/>
          <cell r="E1684"/>
          <cell r="F1684"/>
          <cell r="G1684" t="str">
            <v>S/101556/CN/AF1HI-4</v>
          </cell>
          <cell r="H1684"/>
          <cell r="I1684"/>
          <cell r="J1684"/>
          <cell r="K1684">
            <v>100</v>
          </cell>
          <cell r="L1684" t="str">
            <v>005</v>
          </cell>
          <cell r="M1684" t="str">
            <v>2009</v>
          </cell>
          <cell r="N1684" t="str">
            <v>0003</v>
          </cell>
          <cell r="O1684" t="str">
            <v>1012</v>
          </cell>
          <cell r="P1684" t="str">
            <v>1101170</v>
          </cell>
          <cell r="Q1684" t="str">
            <v>0003</v>
          </cell>
          <cell r="R1684" t="str">
            <v>1070</v>
          </cell>
        </row>
        <row r="1685">
          <cell r="A1685">
            <v>49070535</v>
          </cell>
          <cell r="B1685" t="str">
            <v>CUST_5900 E.S.H.P._Main</v>
          </cell>
          <cell r="C1685" t="str">
            <v>HDC1</v>
          </cell>
          <cell r="D1685"/>
          <cell r="E1685"/>
          <cell r="F1685"/>
          <cell r="G1685" t="str">
            <v>S/101556/CN/AF1HI-4</v>
          </cell>
          <cell r="H1685"/>
          <cell r="I1685"/>
          <cell r="J1685"/>
          <cell r="K1685">
            <v>100</v>
          </cell>
          <cell r="L1685" t="str">
            <v>005</v>
          </cell>
          <cell r="M1685" t="str">
            <v>2009</v>
          </cell>
          <cell r="N1685" t="str">
            <v>0003</v>
          </cell>
          <cell r="O1685" t="str">
            <v>1012</v>
          </cell>
          <cell r="P1685" t="str">
            <v>1101170</v>
          </cell>
          <cell r="Q1685" t="str">
            <v>0003</v>
          </cell>
          <cell r="R1685" t="str">
            <v>1070</v>
          </cell>
        </row>
        <row r="1686">
          <cell r="A1686">
            <v>49070535</v>
          </cell>
          <cell r="B1686" t="str">
            <v>CUST_5900 E.S.H.P._Main</v>
          </cell>
          <cell r="C1686" t="str">
            <v>HDC1</v>
          </cell>
          <cell r="D1686"/>
          <cell r="E1686"/>
          <cell r="F1686"/>
          <cell r="G1686" t="str">
            <v>S/101556/CN/AF1HI-4</v>
          </cell>
          <cell r="H1686"/>
          <cell r="I1686"/>
          <cell r="J1686"/>
          <cell r="K1686">
            <v>100</v>
          </cell>
          <cell r="L1686" t="str">
            <v>005</v>
          </cell>
          <cell r="M1686" t="str">
            <v>2009</v>
          </cell>
          <cell r="N1686" t="str">
            <v>0003</v>
          </cell>
          <cell r="O1686" t="str">
            <v>1012</v>
          </cell>
          <cell r="P1686" t="str">
            <v>1101170</v>
          </cell>
          <cell r="Q1686" t="str">
            <v>0003</v>
          </cell>
          <cell r="R1686" t="str">
            <v>1070</v>
          </cell>
        </row>
        <row r="1687">
          <cell r="A1687">
            <v>49076083</v>
          </cell>
          <cell r="B1687" t="str">
            <v>GOVP_WIDEN FM 1463_SPRING GREEN</v>
          </cell>
          <cell r="C1687" t="str">
            <v>HDC2</v>
          </cell>
          <cell r="D1687"/>
          <cell r="E1687"/>
          <cell r="F1687"/>
          <cell r="G1687" t="str">
            <v>S/101570/CE/AD3DI</v>
          </cell>
          <cell r="H1687"/>
          <cell r="I1687"/>
          <cell r="J1687"/>
          <cell r="K1687">
            <v>100</v>
          </cell>
          <cell r="L1687" t="str">
            <v>003</v>
          </cell>
          <cell r="M1687" t="str">
            <v>2009</v>
          </cell>
          <cell r="N1687" t="str">
            <v>0003</v>
          </cell>
          <cell r="O1687" t="str">
            <v>1019</v>
          </cell>
          <cell r="P1687" t="str">
            <v>1101220</v>
          </cell>
          <cell r="Q1687" t="str">
            <v>0003</v>
          </cell>
          <cell r="R1687" t="str">
            <v>1070</v>
          </cell>
        </row>
        <row r="1688">
          <cell r="A1688">
            <v>49076083</v>
          </cell>
          <cell r="B1688" t="str">
            <v>GOVP_WIDEN FM 1463_SPRING GREEN</v>
          </cell>
          <cell r="C1688" t="str">
            <v>HDC2</v>
          </cell>
          <cell r="D1688"/>
          <cell r="E1688"/>
          <cell r="F1688"/>
          <cell r="G1688" t="str">
            <v>S/101570/CE/AD3DI</v>
          </cell>
          <cell r="H1688"/>
          <cell r="I1688"/>
          <cell r="J1688"/>
          <cell r="K1688">
            <v>100</v>
          </cell>
          <cell r="L1688" t="str">
            <v>004</v>
          </cell>
          <cell r="M1688" t="str">
            <v>2009</v>
          </cell>
          <cell r="N1688" t="str">
            <v>0003</v>
          </cell>
          <cell r="O1688" t="str">
            <v>1019</v>
          </cell>
          <cell r="P1688" t="str">
            <v>1101220</v>
          </cell>
          <cell r="Q1688" t="str">
            <v>0003</v>
          </cell>
          <cell r="R1688" t="str">
            <v>1070</v>
          </cell>
        </row>
        <row r="1689">
          <cell r="A1689">
            <v>49076083</v>
          </cell>
          <cell r="B1689" t="str">
            <v>GOVP_WIDEN FM 1463_SPRING GREEN</v>
          </cell>
          <cell r="C1689" t="str">
            <v>HDC2</v>
          </cell>
          <cell r="D1689"/>
          <cell r="E1689"/>
          <cell r="F1689"/>
          <cell r="G1689" t="str">
            <v>S/101570/CE/AD3DI</v>
          </cell>
          <cell r="H1689"/>
          <cell r="I1689"/>
          <cell r="J1689"/>
          <cell r="K1689">
            <v>100</v>
          </cell>
          <cell r="L1689" t="str">
            <v>004</v>
          </cell>
          <cell r="M1689" t="str">
            <v>2009</v>
          </cell>
          <cell r="N1689" t="str">
            <v>0003</v>
          </cell>
          <cell r="O1689" t="str">
            <v>1019</v>
          </cell>
          <cell r="P1689" t="str">
            <v>1101220</v>
          </cell>
          <cell r="Q1689" t="str">
            <v>0003</v>
          </cell>
          <cell r="R1689" t="str">
            <v>1070</v>
          </cell>
        </row>
        <row r="1690">
          <cell r="A1690">
            <v>49076083</v>
          </cell>
          <cell r="B1690" t="str">
            <v>GOVP_WIDEN FM 1463_SPRING GREEN</v>
          </cell>
          <cell r="C1690" t="str">
            <v>HDC2</v>
          </cell>
          <cell r="D1690"/>
          <cell r="E1690"/>
          <cell r="F1690"/>
          <cell r="G1690" t="str">
            <v>S/101570/CE/AD3DI</v>
          </cell>
          <cell r="H1690"/>
          <cell r="I1690"/>
          <cell r="J1690"/>
          <cell r="K1690">
            <v>70</v>
          </cell>
          <cell r="L1690" t="str">
            <v>004</v>
          </cell>
          <cell r="M1690" t="str">
            <v>2009</v>
          </cell>
          <cell r="N1690" t="str">
            <v>0003</v>
          </cell>
          <cell r="O1690" t="str">
            <v>1019</v>
          </cell>
          <cell r="P1690" t="str">
            <v>1101220</v>
          </cell>
          <cell r="Q1690" t="str">
            <v>0003</v>
          </cell>
          <cell r="R1690" t="str">
            <v>1070</v>
          </cell>
        </row>
        <row r="1691">
          <cell r="A1691">
            <v>49076083</v>
          </cell>
          <cell r="B1691" t="str">
            <v>GOVP_WIDEN FM 1463_SPRING GREEN</v>
          </cell>
          <cell r="C1691" t="str">
            <v>HDC2</v>
          </cell>
          <cell r="D1691"/>
          <cell r="E1691"/>
          <cell r="F1691"/>
          <cell r="G1691" t="str">
            <v>S/101570/CE/AD3DR-1</v>
          </cell>
          <cell r="H1691"/>
          <cell r="I1691"/>
          <cell r="J1691"/>
          <cell r="K1691">
            <v>30</v>
          </cell>
          <cell r="L1691" t="str">
            <v>004</v>
          </cell>
          <cell r="M1691" t="str">
            <v>2009</v>
          </cell>
          <cell r="N1691" t="str">
            <v>0003</v>
          </cell>
          <cell r="O1691" t="str">
            <v>1019</v>
          </cell>
          <cell r="P1691" t="str">
            <v>1101220</v>
          </cell>
          <cell r="Q1691" t="str">
            <v>0003</v>
          </cell>
          <cell r="R1691" t="str">
            <v>1070</v>
          </cell>
        </row>
        <row r="1692">
          <cell r="A1692">
            <v>49076665</v>
          </cell>
          <cell r="B1692" t="str">
            <v>INST_UG</v>
          </cell>
          <cell r="C1692" t="str">
            <v>HLC1</v>
          </cell>
          <cell r="D1692"/>
          <cell r="E1692"/>
          <cell r="F1692"/>
          <cell r="G1692" t="str">
            <v>S/101459/CN/DF1UI-4</v>
          </cell>
          <cell r="H1692"/>
          <cell r="I1692"/>
          <cell r="J1692"/>
          <cell r="K1692">
            <v>100</v>
          </cell>
          <cell r="L1692" t="str">
            <v>003</v>
          </cell>
          <cell r="M1692" t="str">
            <v>2009</v>
          </cell>
          <cell r="N1692" t="str">
            <v>0003</v>
          </cell>
          <cell r="O1692" t="str">
            <v>1025</v>
          </cell>
          <cell r="P1692" t="str">
            <v>1101100</v>
          </cell>
          <cell r="Q1692" t="str">
            <v>0003</v>
          </cell>
          <cell r="R1692" t="str">
            <v>1070</v>
          </cell>
        </row>
        <row r="1693">
          <cell r="A1693">
            <v>49076665</v>
          </cell>
          <cell r="B1693" t="str">
            <v>INST_UG</v>
          </cell>
          <cell r="C1693" t="str">
            <v>HLC1</v>
          </cell>
          <cell r="D1693"/>
          <cell r="E1693"/>
          <cell r="F1693"/>
          <cell r="G1693" t="str">
            <v>S/101459/CN/DF1UI-4</v>
          </cell>
          <cell r="H1693"/>
          <cell r="I1693"/>
          <cell r="J1693"/>
          <cell r="K1693">
            <v>100</v>
          </cell>
          <cell r="L1693" t="str">
            <v>004</v>
          </cell>
          <cell r="M1693" t="str">
            <v>2009</v>
          </cell>
          <cell r="N1693" t="str">
            <v>0003</v>
          </cell>
          <cell r="O1693" t="str">
            <v>1025</v>
          </cell>
          <cell r="P1693" t="str">
            <v>1101100</v>
          </cell>
          <cell r="Q1693" t="str">
            <v>0003</v>
          </cell>
          <cell r="R1693" t="str">
            <v>1070</v>
          </cell>
        </row>
        <row r="1694">
          <cell r="A1694">
            <v>49076665</v>
          </cell>
          <cell r="B1694" t="str">
            <v>INST_UG</v>
          </cell>
          <cell r="C1694" t="str">
            <v>HLC1</v>
          </cell>
          <cell r="D1694"/>
          <cell r="E1694"/>
          <cell r="F1694"/>
          <cell r="G1694" t="str">
            <v>S/101459/CN/DF1UI-4</v>
          </cell>
          <cell r="H1694"/>
          <cell r="I1694"/>
          <cell r="J1694"/>
          <cell r="K1694">
            <v>100</v>
          </cell>
          <cell r="L1694" t="str">
            <v>004</v>
          </cell>
          <cell r="M1694" t="str">
            <v>2009</v>
          </cell>
          <cell r="N1694" t="str">
            <v>0003</v>
          </cell>
          <cell r="O1694" t="str">
            <v>1025</v>
          </cell>
          <cell r="P1694" t="str">
            <v>1101100</v>
          </cell>
          <cell r="Q1694" t="str">
            <v>0003</v>
          </cell>
          <cell r="R1694" t="str">
            <v>1070</v>
          </cell>
        </row>
        <row r="1695">
          <cell r="A1695">
            <v>49076665</v>
          </cell>
          <cell r="B1695" t="str">
            <v>INST_UG</v>
          </cell>
          <cell r="C1695" t="str">
            <v>HLC1</v>
          </cell>
          <cell r="D1695"/>
          <cell r="E1695"/>
          <cell r="F1695"/>
          <cell r="G1695" t="str">
            <v>S/101459/CN/DF1UI-4</v>
          </cell>
          <cell r="H1695"/>
          <cell r="I1695"/>
          <cell r="J1695"/>
          <cell r="K1695">
            <v>100</v>
          </cell>
          <cell r="L1695" t="str">
            <v>003</v>
          </cell>
          <cell r="M1695" t="str">
            <v>2009</v>
          </cell>
          <cell r="N1695" t="str">
            <v>0003</v>
          </cell>
          <cell r="O1695" t="str">
            <v>1025</v>
          </cell>
          <cell r="P1695" t="str">
            <v>1101100</v>
          </cell>
          <cell r="Q1695" t="str">
            <v>0003</v>
          </cell>
          <cell r="R1695" t="str">
            <v>1070</v>
          </cell>
        </row>
        <row r="1696">
          <cell r="A1696">
            <v>49078285</v>
          </cell>
          <cell r="B1696" t="str">
            <v>CUST_23818 FM 1301 Road</v>
          </cell>
          <cell r="C1696" t="str">
            <v>HDC2</v>
          </cell>
          <cell r="D1696"/>
          <cell r="E1696"/>
          <cell r="F1696"/>
          <cell r="G1696" t="str">
            <v>S/101530/CN/AF1HR</v>
          </cell>
          <cell r="H1696"/>
          <cell r="I1696"/>
          <cell r="J1696"/>
          <cell r="K1696">
            <v>30</v>
          </cell>
          <cell r="L1696" t="str">
            <v>004</v>
          </cell>
          <cell r="M1696" t="str">
            <v>2009</v>
          </cell>
          <cell r="N1696" t="str">
            <v>0003</v>
          </cell>
          <cell r="O1696" t="str">
            <v>1023</v>
          </cell>
          <cell r="P1696" t="str">
            <v>1101210</v>
          </cell>
          <cell r="Q1696" t="str">
            <v>0003</v>
          </cell>
          <cell r="R1696" t="str">
            <v>1070</v>
          </cell>
        </row>
        <row r="1697">
          <cell r="A1697">
            <v>49078285</v>
          </cell>
          <cell r="B1697" t="str">
            <v>CUST_23818 FM 1301 Road</v>
          </cell>
          <cell r="C1697" t="str">
            <v>HDC2</v>
          </cell>
          <cell r="D1697"/>
          <cell r="E1697"/>
          <cell r="F1697"/>
          <cell r="G1697" t="str">
            <v>S/101530/CN/AF1HI-4</v>
          </cell>
          <cell r="H1697"/>
          <cell r="I1697"/>
          <cell r="J1697"/>
          <cell r="K1697">
            <v>70</v>
          </cell>
          <cell r="L1697" t="str">
            <v>004</v>
          </cell>
          <cell r="M1697" t="str">
            <v>2009</v>
          </cell>
          <cell r="N1697" t="str">
            <v>0003</v>
          </cell>
          <cell r="O1697" t="str">
            <v>1023</v>
          </cell>
          <cell r="P1697" t="str">
            <v>1101210</v>
          </cell>
          <cell r="Q1697" t="str">
            <v>0003</v>
          </cell>
          <cell r="R1697" t="str">
            <v>1070</v>
          </cell>
        </row>
        <row r="1698">
          <cell r="A1698">
            <v>49078285</v>
          </cell>
          <cell r="B1698" t="str">
            <v>CUST_23818 FM 1301 Road</v>
          </cell>
          <cell r="C1698" t="str">
            <v>HDC2</v>
          </cell>
          <cell r="D1698"/>
          <cell r="E1698"/>
          <cell r="F1698"/>
          <cell r="G1698" t="str">
            <v>S/101530/CN/AF1HI-4</v>
          </cell>
          <cell r="H1698"/>
          <cell r="I1698"/>
          <cell r="J1698"/>
          <cell r="K1698">
            <v>100</v>
          </cell>
          <cell r="L1698" t="str">
            <v>004</v>
          </cell>
          <cell r="M1698" t="str">
            <v>2009</v>
          </cell>
          <cell r="N1698" t="str">
            <v>0003</v>
          </cell>
          <cell r="O1698" t="str">
            <v>1023</v>
          </cell>
          <cell r="P1698" t="str">
            <v>1101210</v>
          </cell>
          <cell r="Q1698" t="str">
            <v>0003</v>
          </cell>
          <cell r="R1698" t="str">
            <v>1070</v>
          </cell>
        </row>
        <row r="1699">
          <cell r="A1699">
            <v>49078285</v>
          </cell>
          <cell r="B1699" t="str">
            <v>CUST_23818 FM 1301 Road</v>
          </cell>
          <cell r="C1699" t="str">
            <v>HDC2</v>
          </cell>
          <cell r="D1699"/>
          <cell r="E1699"/>
          <cell r="F1699"/>
          <cell r="G1699" t="str">
            <v>S/101530/CN/AF1HI-4</v>
          </cell>
          <cell r="H1699"/>
          <cell r="I1699"/>
          <cell r="J1699"/>
          <cell r="K1699">
            <v>100</v>
          </cell>
          <cell r="L1699" t="str">
            <v>004</v>
          </cell>
          <cell r="M1699" t="str">
            <v>2009</v>
          </cell>
          <cell r="N1699" t="str">
            <v>0003</v>
          </cell>
          <cell r="O1699" t="str">
            <v>1023</v>
          </cell>
          <cell r="P1699" t="str">
            <v>1101210</v>
          </cell>
          <cell r="Q1699" t="str">
            <v>0003</v>
          </cell>
          <cell r="R1699" t="str">
            <v>1070</v>
          </cell>
        </row>
        <row r="1700">
          <cell r="A1700">
            <v>49078285</v>
          </cell>
          <cell r="B1700" t="str">
            <v>CUST_23818 FM 1301 Road</v>
          </cell>
          <cell r="C1700" t="str">
            <v>HDC2</v>
          </cell>
          <cell r="D1700"/>
          <cell r="E1700"/>
          <cell r="F1700"/>
          <cell r="G1700" t="str">
            <v>S/101530/CN/AF1HI-4</v>
          </cell>
          <cell r="H1700"/>
          <cell r="I1700"/>
          <cell r="J1700"/>
          <cell r="K1700">
            <v>100</v>
          </cell>
          <cell r="L1700" t="str">
            <v>004</v>
          </cell>
          <cell r="M1700" t="str">
            <v>2009</v>
          </cell>
          <cell r="N1700" t="str">
            <v>0003</v>
          </cell>
          <cell r="O1700" t="str">
            <v>1023</v>
          </cell>
          <cell r="P1700" t="str">
            <v>1101210</v>
          </cell>
          <cell r="Q1700" t="str">
            <v>0003</v>
          </cell>
          <cell r="R1700" t="str">
            <v>1070</v>
          </cell>
        </row>
        <row r="1701">
          <cell r="A1701">
            <v>49078285</v>
          </cell>
          <cell r="B1701" t="str">
            <v>CUST_23818 FM 1301 Road</v>
          </cell>
          <cell r="C1701" t="str">
            <v>HDC2</v>
          </cell>
          <cell r="D1701"/>
          <cell r="E1701"/>
          <cell r="F1701"/>
          <cell r="G1701" t="str">
            <v>S/101530/CN/AF1HR</v>
          </cell>
          <cell r="H1701"/>
          <cell r="I1701"/>
          <cell r="J1701"/>
          <cell r="K1701">
            <v>30</v>
          </cell>
          <cell r="L1701" t="str">
            <v>004</v>
          </cell>
          <cell r="M1701" t="str">
            <v>2009</v>
          </cell>
          <cell r="N1701" t="str">
            <v>0003</v>
          </cell>
          <cell r="O1701" t="str">
            <v>1023</v>
          </cell>
          <cell r="P1701" t="str">
            <v>1101210</v>
          </cell>
          <cell r="Q1701" t="str">
            <v>0003</v>
          </cell>
          <cell r="R1701" t="str">
            <v>1070</v>
          </cell>
        </row>
        <row r="1702">
          <cell r="A1702">
            <v>49078285</v>
          </cell>
          <cell r="B1702" t="str">
            <v>CUST_23818 FM 1301 Road</v>
          </cell>
          <cell r="C1702" t="str">
            <v>HDC2</v>
          </cell>
          <cell r="D1702"/>
          <cell r="E1702"/>
          <cell r="F1702"/>
          <cell r="G1702" t="str">
            <v>S/101530/CN/AF1HI-4</v>
          </cell>
          <cell r="H1702"/>
          <cell r="I1702"/>
          <cell r="J1702"/>
          <cell r="K1702">
            <v>70</v>
          </cell>
          <cell r="L1702" t="str">
            <v>004</v>
          </cell>
          <cell r="M1702" t="str">
            <v>2009</v>
          </cell>
          <cell r="N1702" t="str">
            <v>0003</v>
          </cell>
          <cell r="O1702" t="str">
            <v>1023</v>
          </cell>
          <cell r="P1702" t="str">
            <v>1101210</v>
          </cell>
          <cell r="Q1702" t="str">
            <v>0003</v>
          </cell>
          <cell r="R1702" t="str">
            <v>1070</v>
          </cell>
        </row>
        <row r="1703">
          <cell r="A1703">
            <v>49080572</v>
          </cell>
          <cell r="B1703" t="str">
            <v>NEW PMT 1500 KVA, 283' 1/0, TP</v>
          </cell>
          <cell r="C1703" t="str">
            <v>HXC1</v>
          </cell>
          <cell r="D1703"/>
          <cell r="E1703"/>
          <cell r="F1703"/>
          <cell r="G1703" t="str">
            <v>S/101762/CN/CF1R-I-2</v>
          </cell>
          <cell r="H1703"/>
          <cell r="I1703"/>
          <cell r="J1703"/>
          <cell r="K1703">
            <v>100</v>
          </cell>
          <cell r="L1703" t="str">
            <v>012</v>
          </cell>
          <cell r="M1703" t="str">
            <v>2009</v>
          </cell>
          <cell r="N1703" t="str">
            <v>0003</v>
          </cell>
          <cell r="O1703" t="str">
            <v>1008</v>
          </cell>
          <cell r="P1703" t="str">
            <v>1101245</v>
          </cell>
          <cell r="Q1703" t="str">
            <v>0003</v>
          </cell>
          <cell r="R1703" t="str">
            <v>1070</v>
          </cell>
        </row>
        <row r="1704">
          <cell r="A1704">
            <v>49080572</v>
          </cell>
          <cell r="B1704" t="str">
            <v>NEW PMT 1500 KVA, 283' 1/0, TP</v>
          </cell>
          <cell r="C1704" t="str">
            <v>HXC1</v>
          </cell>
          <cell r="D1704"/>
          <cell r="E1704"/>
          <cell r="F1704"/>
          <cell r="G1704" t="str">
            <v>S/101762/CN/CF1R-I-2</v>
          </cell>
          <cell r="H1704"/>
          <cell r="I1704"/>
          <cell r="J1704"/>
          <cell r="K1704">
            <v>100</v>
          </cell>
          <cell r="L1704" t="str">
            <v>012</v>
          </cell>
          <cell r="M1704" t="str">
            <v>2009</v>
          </cell>
          <cell r="N1704" t="str">
            <v>0003</v>
          </cell>
          <cell r="O1704" t="str">
            <v>1008</v>
          </cell>
          <cell r="P1704" t="str">
            <v>1101245</v>
          </cell>
          <cell r="Q1704" t="str">
            <v>0003</v>
          </cell>
          <cell r="R1704" t="str">
            <v>1070</v>
          </cell>
        </row>
        <row r="1705">
          <cell r="A1705">
            <v>49080572</v>
          </cell>
          <cell r="B1705" t="str">
            <v>NEW PMT 1500 KVA, 283' 1/0, TP</v>
          </cell>
          <cell r="C1705" t="str">
            <v>HXC1</v>
          </cell>
          <cell r="D1705"/>
          <cell r="E1705"/>
          <cell r="F1705"/>
          <cell r="G1705" t="str">
            <v>S/101762/CN/CF1R-I-2</v>
          </cell>
          <cell r="H1705"/>
          <cell r="I1705"/>
          <cell r="J1705"/>
          <cell r="K1705">
            <v>100</v>
          </cell>
          <cell r="L1705" t="str">
            <v>012</v>
          </cell>
          <cell r="M1705" t="str">
            <v>2009</v>
          </cell>
          <cell r="N1705" t="str">
            <v>0003</v>
          </cell>
          <cell r="O1705" t="str">
            <v>1008</v>
          </cell>
          <cell r="P1705" t="str">
            <v>1101245</v>
          </cell>
          <cell r="Q1705" t="str">
            <v>0003</v>
          </cell>
          <cell r="R1705" t="str">
            <v>1070</v>
          </cell>
        </row>
        <row r="1706">
          <cell r="A1706">
            <v>49080572</v>
          </cell>
          <cell r="B1706" t="str">
            <v>NEW PMT 1500 KVA, 283' 1/0, TP</v>
          </cell>
          <cell r="C1706" t="str">
            <v>HXC1</v>
          </cell>
          <cell r="D1706"/>
          <cell r="E1706"/>
          <cell r="F1706"/>
          <cell r="G1706" t="str">
            <v>S/101762/CN/CF1R-I-2</v>
          </cell>
          <cell r="H1706"/>
          <cell r="I1706"/>
          <cell r="J1706"/>
          <cell r="K1706">
            <v>100</v>
          </cell>
          <cell r="L1706" t="str">
            <v>012</v>
          </cell>
          <cell r="M1706" t="str">
            <v>2009</v>
          </cell>
          <cell r="N1706" t="str">
            <v>0003</v>
          </cell>
          <cell r="O1706" t="str">
            <v>1008</v>
          </cell>
          <cell r="P1706" t="str">
            <v>1101245</v>
          </cell>
          <cell r="Q1706" t="str">
            <v>0003</v>
          </cell>
          <cell r="R1706" t="str">
            <v>1070</v>
          </cell>
        </row>
        <row r="1707">
          <cell r="A1707">
            <v>49080572</v>
          </cell>
          <cell r="B1707" t="str">
            <v>NEW PMT 1500 KVA, 283' 1/0, TP</v>
          </cell>
          <cell r="C1707" t="str">
            <v>HXC1</v>
          </cell>
          <cell r="D1707"/>
          <cell r="E1707"/>
          <cell r="F1707"/>
          <cell r="G1707" t="str">
            <v>S/101762/CN/CF1R-I-2</v>
          </cell>
          <cell r="H1707"/>
          <cell r="I1707"/>
          <cell r="J1707"/>
          <cell r="K1707">
            <v>100</v>
          </cell>
          <cell r="L1707" t="str">
            <v>012</v>
          </cell>
          <cell r="M1707" t="str">
            <v>2009</v>
          </cell>
          <cell r="N1707" t="str">
            <v>0003</v>
          </cell>
          <cell r="O1707" t="str">
            <v>1008</v>
          </cell>
          <cell r="P1707" t="str">
            <v>1101245</v>
          </cell>
          <cell r="Q1707" t="str">
            <v>0003</v>
          </cell>
          <cell r="R1707" t="str">
            <v>1070</v>
          </cell>
        </row>
        <row r="1708">
          <cell r="A1708">
            <v>49084344</v>
          </cell>
          <cell r="B1708" t="str">
            <v>NEW PMT 150 KVA, 95' 1/0, TP 0902SOX</v>
          </cell>
          <cell r="C1708" t="str">
            <v>HXC1</v>
          </cell>
          <cell r="D1708"/>
          <cell r="E1708"/>
          <cell r="F1708"/>
          <cell r="G1708" t="str">
            <v>S/101762/CN/CF1R-I-2</v>
          </cell>
          <cell r="H1708"/>
          <cell r="I1708"/>
          <cell r="J1708"/>
          <cell r="K1708">
            <v>100</v>
          </cell>
          <cell r="L1708" t="str">
            <v>003</v>
          </cell>
          <cell r="M1708" t="str">
            <v>2009</v>
          </cell>
          <cell r="N1708" t="str">
            <v>0003</v>
          </cell>
          <cell r="O1708" t="str">
            <v>1008</v>
          </cell>
          <cell r="P1708" t="str">
            <v>1101245</v>
          </cell>
          <cell r="Q1708" t="str">
            <v>0003</v>
          </cell>
          <cell r="R1708" t="str">
            <v>1070</v>
          </cell>
        </row>
        <row r="1709">
          <cell r="A1709">
            <v>49084344</v>
          </cell>
          <cell r="B1709" t="str">
            <v>NEW PMT 150 KVA, 95' 1/0, TP 0902SOX</v>
          </cell>
          <cell r="C1709" t="str">
            <v>HXC1</v>
          </cell>
          <cell r="D1709"/>
          <cell r="E1709"/>
          <cell r="F1709"/>
          <cell r="G1709" t="str">
            <v>S/101762/CN/CF1R-I-2</v>
          </cell>
          <cell r="H1709"/>
          <cell r="I1709"/>
          <cell r="J1709"/>
          <cell r="K1709">
            <v>100</v>
          </cell>
          <cell r="L1709" t="str">
            <v>004</v>
          </cell>
          <cell r="M1709" t="str">
            <v>2009</v>
          </cell>
          <cell r="N1709" t="str">
            <v>0003</v>
          </cell>
          <cell r="O1709" t="str">
            <v>1008</v>
          </cell>
          <cell r="P1709" t="str">
            <v>1101245</v>
          </cell>
          <cell r="Q1709" t="str">
            <v>0003</v>
          </cell>
          <cell r="R1709" t="str">
            <v>1070</v>
          </cell>
        </row>
        <row r="1710">
          <cell r="A1710">
            <v>49084344</v>
          </cell>
          <cell r="B1710" t="str">
            <v>NEW PMT 150 KVA, 95' 1/0, TP 0902SOX</v>
          </cell>
          <cell r="C1710" t="str">
            <v>HXC1</v>
          </cell>
          <cell r="D1710"/>
          <cell r="E1710"/>
          <cell r="F1710"/>
          <cell r="G1710" t="str">
            <v>S/101762/CN/CF1R-I-2</v>
          </cell>
          <cell r="H1710"/>
          <cell r="I1710"/>
          <cell r="J1710"/>
          <cell r="K1710">
            <v>100</v>
          </cell>
          <cell r="L1710" t="str">
            <v>004</v>
          </cell>
          <cell r="M1710" t="str">
            <v>2009</v>
          </cell>
          <cell r="N1710" t="str">
            <v>0003</v>
          </cell>
          <cell r="O1710" t="str">
            <v>1008</v>
          </cell>
          <cell r="P1710" t="str">
            <v>1101245</v>
          </cell>
          <cell r="Q1710" t="str">
            <v>0003</v>
          </cell>
          <cell r="R1710" t="str">
            <v>1070</v>
          </cell>
        </row>
        <row r="1711">
          <cell r="A1711">
            <v>49084344</v>
          </cell>
          <cell r="B1711" t="str">
            <v>NEW PMT 150 KVA, 95' 1/0, TP 0902SOX</v>
          </cell>
          <cell r="C1711" t="str">
            <v>HXC1</v>
          </cell>
          <cell r="D1711"/>
          <cell r="E1711"/>
          <cell r="F1711"/>
          <cell r="G1711" t="str">
            <v>S/101762/CN/CF1R-I-2</v>
          </cell>
          <cell r="H1711"/>
          <cell r="I1711"/>
          <cell r="J1711"/>
          <cell r="K1711">
            <v>100</v>
          </cell>
          <cell r="L1711" t="str">
            <v>004</v>
          </cell>
          <cell r="M1711" t="str">
            <v>2009</v>
          </cell>
          <cell r="N1711" t="str">
            <v>0003</v>
          </cell>
          <cell r="O1711" t="str">
            <v>1008</v>
          </cell>
          <cell r="P1711" t="str">
            <v>1101245</v>
          </cell>
          <cell r="Q1711" t="str">
            <v>0003</v>
          </cell>
          <cell r="R1711" t="str">
            <v>1070</v>
          </cell>
        </row>
        <row r="1712">
          <cell r="A1712">
            <v>49084344</v>
          </cell>
          <cell r="B1712" t="str">
            <v>NEW PMT 150 KVA, 95' 1/0, TP 0902SOX</v>
          </cell>
          <cell r="C1712" t="str">
            <v>HXC1</v>
          </cell>
          <cell r="D1712"/>
          <cell r="E1712"/>
          <cell r="F1712"/>
          <cell r="G1712" t="str">
            <v>S/101762/CN/CF1R-I-2</v>
          </cell>
          <cell r="H1712"/>
          <cell r="I1712"/>
          <cell r="J1712"/>
          <cell r="K1712">
            <v>100</v>
          </cell>
          <cell r="L1712" t="str">
            <v>004</v>
          </cell>
          <cell r="M1712" t="str">
            <v>2009</v>
          </cell>
          <cell r="N1712" t="str">
            <v>0003</v>
          </cell>
          <cell r="O1712" t="str">
            <v>1008</v>
          </cell>
          <cell r="P1712" t="str">
            <v>1101245</v>
          </cell>
          <cell r="Q1712" t="str">
            <v>0003</v>
          </cell>
          <cell r="R1712" t="str">
            <v>1070</v>
          </cell>
        </row>
        <row r="1713">
          <cell r="A1713">
            <v>49084468</v>
          </cell>
          <cell r="B1713" t="str">
            <v>CUST_FT BND ISD ES 45_GLENDALE LAKES</v>
          </cell>
          <cell r="C1713" t="str">
            <v>HDC1</v>
          </cell>
          <cell r="D1713"/>
          <cell r="E1713"/>
          <cell r="F1713"/>
          <cell r="G1713" t="str">
            <v>S/101652/CN/AF1HI-2</v>
          </cell>
          <cell r="H1713"/>
          <cell r="I1713"/>
          <cell r="J1713"/>
          <cell r="K1713">
            <v>100</v>
          </cell>
          <cell r="L1713" t="str">
            <v>008</v>
          </cell>
          <cell r="M1713" t="str">
            <v>2009</v>
          </cell>
          <cell r="N1713" t="str">
            <v>0003</v>
          </cell>
          <cell r="O1713" t="str">
            <v>1020</v>
          </cell>
          <cell r="P1713" t="str">
            <v>1101202</v>
          </cell>
          <cell r="Q1713" t="str">
            <v>0003</v>
          </cell>
          <cell r="R1713" t="str">
            <v>1070</v>
          </cell>
        </row>
        <row r="1714">
          <cell r="A1714">
            <v>49086395</v>
          </cell>
          <cell r="B1714" t="str">
            <v>CUST_13801NAPOLIDR_</v>
          </cell>
          <cell r="C1714" t="str">
            <v>HDC1</v>
          </cell>
          <cell r="D1714"/>
          <cell r="E1714"/>
          <cell r="F1714"/>
          <cell r="G1714" t="str">
            <v>S/101675/CN/AF1HI-3</v>
          </cell>
          <cell r="H1714"/>
          <cell r="I1714"/>
          <cell r="J1714"/>
          <cell r="K1714">
            <v>100</v>
          </cell>
          <cell r="L1714" t="str">
            <v>005</v>
          </cell>
          <cell r="M1714" t="str">
            <v>2009</v>
          </cell>
          <cell r="N1714" t="str">
            <v>0003</v>
          </cell>
          <cell r="O1714" t="str">
            <v>1021</v>
          </cell>
          <cell r="P1714" t="str">
            <v>1101110</v>
          </cell>
          <cell r="Q1714" t="str">
            <v>0003</v>
          </cell>
          <cell r="R1714" t="str">
            <v>1070</v>
          </cell>
        </row>
        <row r="1715">
          <cell r="A1715">
            <v>49086395</v>
          </cell>
          <cell r="B1715" t="str">
            <v>CUST_13801NAPOLIDR_</v>
          </cell>
          <cell r="C1715" t="str">
            <v>HDC1</v>
          </cell>
          <cell r="D1715"/>
          <cell r="E1715"/>
          <cell r="F1715"/>
          <cell r="G1715" t="str">
            <v>S/101675/CN/AF1HI-3</v>
          </cell>
          <cell r="H1715"/>
          <cell r="I1715"/>
          <cell r="J1715"/>
          <cell r="K1715">
            <v>100</v>
          </cell>
          <cell r="L1715" t="str">
            <v>006</v>
          </cell>
          <cell r="M1715" t="str">
            <v>2009</v>
          </cell>
          <cell r="N1715" t="str">
            <v>0003</v>
          </cell>
          <cell r="O1715" t="str">
            <v>1021</v>
          </cell>
          <cell r="P1715" t="str">
            <v>1101110</v>
          </cell>
          <cell r="Q1715" t="str">
            <v>0003</v>
          </cell>
          <cell r="R1715" t="str">
            <v>1070</v>
          </cell>
        </row>
        <row r="1716">
          <cell r="A1716">
            <v>49086395</v>
          </cell>
          <cell r="B1716" t="str">
            <v>CUST_13801NAPOLIDR_</v>
          </cell>
          <cell r="C1716" t="str">
            <v>HDC1</v>
          </cell>
          <cell r="D1716"/>
          <cell r="E1716"/>
          <cell r="F1716"/>
          <cell r="G1716" t="str">
            <v>S/101675/CN/AF1HI-3</v>
          </cell>
          <cell r="H1716"/>
          <cell r="I1716"/>
          <cell r="J1716"/>
          <cell r="K1716">
            <v>100</v>
          </cell>
          <cell r="L1716" t="str">
            <v>006</v>
          </cell>
          <cell r="M1716" t="str">
            <v>2009</v>
          </cell>
          <cell r="N1716" t="str">
            <v>0003</v>
          </cell>
          <cell r="O1716" t="str">
            <v>1021</v>
          </cell>
          <cell r="P1716" t="str">
            <v>1101110</v>
          </cell>
          <cell r="Q1716" t="str">
            <v>0003</v>
          </cell>
          <cell r="R1716" t="str">
            <v>1070</v>
          </cell>
        </row>
        <row r="1717">
          <cell r="A1717">
            <v>49086395</v>
          </cell>
          <cell r="B1717" t="str">
            <v>CUST_13801NAPOLIDR_</v>
          </cell>
          <cell r="C1717" t="str">
            <v>HDC1</v>
          </cell>
          <cell r="D1717"/>
          <cell r="E1717"/>
          <cell r="F1717"/>
          <cell r="G1717" t="str">
            <v>S/101675/CN/AF1HI-3</v>
          </cell>
          <cell r="H1717"/>
          <cell r="I1717"/>
          <cell r="J1717"/>
          <cell r="K1717">
            <v>100</v>
          </cell>
          <cell r="L1717" t="str">
            <v>005</v>
          </cell>
          <cell r="M1717" t="str">
            <v>2009</v>
          </cell>
          <cell r="N1717" t="str">
            <v>0003</v>
          </cell>
          <cell r="O1717" t="str">
            <v>1021</v>
          </cell>
          <cell r="P1717" t="str">
            <v>1101110</v>
          </cell>
          <cell r="Q1717" t="str">
            <v>0003</v>
          </cell>
          <cell r="R1717" t="str">
            <v>1070</v>
          </cell>
        </row>
        <row r="1718">
          <cell r="A1718">
            <v>49099198</v>
          </cell>
          <cell r="B1718" t="str">
            <v>GOVT_FM1488 WIDENING PART 3</v>
          </cell>
          <cell r="C1718" t="str">
            <v>HDC2</v>
          </cell>
          <cell r="D1718"/>
          <cell r="E1718"/>
          <cell r="F1718"/>
          <cell r="G1718" t="str">
            <v>S/101678/CE/AD3DI</v>
          </cell>
          <cell r="H1718"/>
          <cell r="I1718"/>
          <cell r="J1718"/>
          <cell r="K1718">
            <v>100</v>
          </cell>
          <cell r="L1718" t="str">
            <v>006</v>
          </cell>
          <cell r="M1718" t="str">
            <v>2009</v>
          </cell>
          <cell r="N1718" t="str">
            <v>0003</v>
          </cell>
          <cell r="O1718" t="str">
            <v>1017</v>
          </cell>
          <cell r="P1718" t="str">
            <v>1101120</v>
          </cell>
          <cell r="Q1718" t="str">
            <v>0003</v>
          </cell>
          <cell r="R1718" t="str">
            <v>1070</v>
          </cell>
        </row>
        <row r="1719">
          <cell r="A1719">
            <v>49099198</v>
          </cell>
          <cell r="B1719" t="str">
            <v>GOVT_FM1488 WIDENING PART 3</v>
          </cell>
          <cell r="C1719" t="str">
            <v>HDC2</v>
          </cell>
          <cell r="D1719"/>
          <cell r="E1719"/>
          <cell r="F1719"/>
          <cell r="G1719" t="str">
            <v>S/101678/CE/AD3DI</v>
          </cell>
          <cell r="H1719"/>
          <cell r="I1719"/>
          <cell r="J1719"/>
          <cell r="K1719">
            <v>100</v>
          </cell>
          <cell r="L1719" t="str">
            <v>006</v>
          </cell>
          <cell r="M1719" t="str">
            <v>2009</v>
          </cell>
          <cell r="N1719" t="str">
            <v>0003</v>
          </cell>
          <cell r="O1719" t="str">
            <v>1017</v>
          </cell>
          <cell r="P1719" t="str">
            <v>1101120</v>
          </cell>
          <cell r="Q1719" t="str">
            <v>0003</v>
          </cell>
          <cell r="R1719" t="str">
            <v>1070</v>
          </cell>
        </row>
        <row r="1720">
          <cell r="A1720">
            <v>49099198</v>
          </cell>
          <cell r="B1720" t="str">
            <v>GOVT_FM1488 WIDENING PART 3</v>
          </cell>
          <cell r="C1720" t="str">
            <v>HDC2</v>
          </cell>
          <cell r="D1720"/>
          <cell r="E1720"/>
          <cell r="F1720"/>
          <cell r="G1720" t="str">
            <v>S/101678/CE/AD3DI</v>
          </cell>
          <cell r="H1720"/>
          <cell r="I1720"/>
          <cell r="J1720"/>
          <cell r="K1720">
            <v>100</v>
          </cell>
          <cell r="L1720" t="str">
            <v>006</v>
          </cell>
          <cell r="M1720" t="str">
            <v>2009</v>
          </cell>
          <cell r="N1720" t="str">
            <v>0003</v>
          </cell>
          <cell r="O1720" t="str">
            <v>1017</v>
          </cell>
          <cell r="P1720" t="str">
            <v>1101120</v>
          </cell>
          <cell r="Q1720" t="str">
            <v>0003</v>
          </cell>
          <cell r="R1720" t="str">
            <v>1070</v>
          </cell>
        </row>
        <row r="1721">
          <cell r="A1721">
            <v>49099198</v>
          </cell>
          <cell r="B1721" t="str">
            <v>GOVT_FM1488 WIDENING PART 3</v>
          </cell>
          <cell r="C1721" t="str">
            <v>HDC2</v>
          </cell>
          <cell r="D1721"/>
          <cell r="E1721"/>
          <cell r="F1721"/>
          <cell r="G1721" t="str">
            <v>S/101678/CE/AD3DI</v>
          </cell>
          <cell r="H1721"/>
          <cell r="I1721"/>
          <cell r="J1721"/>
          <cell r="K1721">
            <v>70</v>
          </cell>
          <cell r="L1721" t="str">
            <v>006</v>
          </cell>
          <cell r="M1721" t="str">
            <v>2009</v>
          </cell>
          <cell r="N1721" t="str">
            <v>0003</v>
          </cell>
          <cell r="O1721" t="str">
            <v>1017</v>
          </cell>
          <cell r="P1721" t="str">
            <v>1101120</v>
          </cell>
          <cell r="Q1721" t="str">
            <v>0003</v>
          </cell>
          <cell r="R1721" t="str">
            <v>1070</v>
          </cell>
        </row>
        <row r="1722">
          <cell r="A1722">
            <v>49099198</v>
          </cell>
          <cell r="B1722" t="str">
            <v>GOVT_FM1488 WIDENING PART 3</v>
          </cell>
          <cell r="C1722" t="str">
            <v>HDC2</v>
          </cell>
          <cell r="D1722"/>
          <cell r="E1722"/>
          <cell r="F1722"/>
          <cell r="G1722" t="str">
            <v>S/101678/CE/AD3DR-1</v>
          </cell>
          <cell r="H1722"/>
          <cell r="I1722"/>
          <cell r="J1722"/>
          <cell r="K1722">
            <v>30</v>
          </cell>
          <cell r="L1722" t="str">
            <v>006</v>
          </cell>
          <cell r="M1722" t="str">
            <v>2009</v>
          </cell>
          <cell r="N1722" t="str">
            <v>0003</v>
          </cell>
          <cell r="O1722" t="str">
            <v>1017</v>
          </cell>
          <cell r="P1722" t="str">
            <v>1101120</v>
          </cell>
          <cell r="Q1722" t="str">
            <v>0003</v>
          </cell>
          <cell r="R1722" t="str">
            <v>1070</v>
          </cell>
        </row>
        <row r="1723">
          <cell r="A1723">
            <v>49099200</v>
          </cell>
          <cell r="B1723" t="str">
            <v>CUST_SATSUMA A C, LP.</v>
          </cell>
          <cell r="C1723" t="str">
            <v>HDC2</v>
          </cell>
          <cell r="D1723"/>
          <cell r="E1723"/>
          <cell r="F1723"/>
          <cell r="G1723" t="str">
            <v>S/101627/CN/AF1HI-3</v>
          </cell>
          <cell r="H1723"/>
          <cell r="I1723"/>
          <cell r="J1723"/>
          <cell r="K1723">
            <v>100</v>
          </cell>
          <cell r="L1723" t="str">
            <v>004</v>
          </cell>
          <cell r="M1723" t="str">
            <v>2009</v>
          </cell>
          <cell r="N1723" t="str">
            <v>0003</v>
          </cell>
          <cell r="O1723" t="str">
            <v>1006</v>
          </cell>
          <cell r="P1723" t="str">
            <v>1101230</v>
          </cell>
          <cell r="Q1723" t="str">
            <v>0003</v>
          </cell>
          <cell r="R1723" t="str">
            <v>1070</v>
          </cell>
        </row>
        <row r="1724">
          <cell r="A1724">
            <v>49099200</v>
          </cell>
          <cell r="B1724" t="str">
            <v>CUST_SATSUMA A C, LP.</v>
          </cell>
          <cell r="C1724" t="str">
            <v>HDC2</v>
          </cell>
          <cell r="D1724"/>
          <cell r="E1724"/>
          <cell r="F1724"/>
          <cell r="G1724" t="str">
            <v>S/101627/CN/AF1HI-3</v>
          </cell>
          <cell r="H1724"/>
          <cell r="I1724"/>
          <cell r="J1724"/>
          <cell r="K1724">
            <v>100</v>
          </cell>
          <cell r="L1724" t="str">
            <v>004</v>
          </cell>
          <cell r="M1724" t="str">
            <v>2009</v>
          </cell>
          <cell r="N1724" t="str">
            <v>0003</v>
          </cell>
          <cell r="O1724" t="str">
            <v>1006</v>
          </cell>
          <cell r="P1724" t="str">
            <v>1101230</v>
          </cell>
          <cell r="Q1724" t="str">
            <v>0003</v>
          </cell>
          <cell r="R1724" t="str">
            <v>1070</v>
          </cell>
        </row>
        <row r="1725">
          <cell r="A1725">
            <v>49099200</v>
          </cell>
          <cell r="B1725" t="str">
            <v>CUST_SATSUMA A C, LP.</v>
          </cell>
          <cell r="C1725" t="str">
            <v>HDC2</v>
          </cell>
          <cell r="D1725"/>
          <cell r="E1725"/>
          <cell r="F1725"/>
          <cell r="G1725" t="str">
            <v>S/101627/CN/AF1HI-3</v>
          </cell>
          <cell r="H1725"/>
          <cell r="I1725"/>
          <cell r="J1725"/>
          <cell r="K1725">
            <v>100</v>
          </cell>
          <cell r="L1725" t="str">
            <v>004</v>
          </cell>
          <cell r="M1725" t="str">
            <v>2009</v>
          </cell>
          <cell r="N1725" t="str">
            <v>0003</v>
          </cell>
          <cell r="O1725" t="str">
            <v>1006</v>
          </cell>
          <cell r="P1725" t="str">
            <v>1101230</v>
          </cell>
          <cell r="Q1725" t="str">
            <v>0003</v>
          </cell>
          <cell r="R1725" t="str">
            <v>1070</v>
          </cell>
        </row>
        <row r="1726">
          <cell r="A1726">
            <v>49099200</v>
          </cell>
          <cell r="B1726" t="str">
            <v>CUST_SATSUMA A C, LP.</v>
          </cell>
          <cell r="C1726" t="str">
            <v>HDC2</v>
          </cell>
          <cell r="D1726"/>
          <cell r="E1726"/>
          <cell r="F1726"/>
          <cell r="G1726" t="str">
            <v>S/101627/CN/AF1HR</v>
          </cell>
          <cell r="H1726"/>
          <cell r="I1726"/>
          <cell r="J1726"/>
          <cell r="K1726">
            <v>30</v>
          </cell>
          <cell r="L1726" t="str">
            <v>004</v>
          </cell>
          <cell r="M1726" t="str">
            <v>2009</v>
          </cell>
          <cell r="N1726" t="str">
            <v>0003</v>
          </cell>
          <cell r="O1726" t="str">
            <v>1006</v>
          </cell>
          <cell r="P1726" t="str">
            <v>1101230</v>
          </cell>
          <cell r="Q1726" t="str">
            <v>0003</v>
          </cell>
          <cell r="R1726" t="str">
            <v>1070</v>
          </cell>
        </row>
        <row r="1727">
          <cell r="A1727">
            <v>49099200</v>
          </cell>
          <cell r="B1727" t="str">
            <v>CUST_SATSUMA A C, LP.</v>
          </cell>
          <cell r="C1727" t="str">
            <v>HDC2</v>
          </cell>
          <cell r="D1727"/>
          <cell r="E1727"/>
          <cell r="F1727"/>
          <cell r="G1727" t="str">
            <v>S/101627/CN/AF1HI-3</v>
          </cell>
          <cell r="H1727"/>
          <cell r="I1727"/>
          <cell r="J1727"/>
          <cell r="K1727">
            <v>70</v>
          </cell>
          <cell r="L1727" t="str">
            <v>004</v>
          </cell>
          <cell r="M1727" t="str">
            <v>2009</v>
          </cell>
          <cell r="N1727" t="str">
            <v>0003</v>
          </cell>
          <cell r="O1727" t="str">
            <v>1006</v>
          </cell>
          <cell r="P1727" t="str">
            <v>1101230</v>
          </cell>
          <cell r="Q1727" t="str">
            <v>0003</v>
          </cell>
          <cell r="R1727" t="str">
            <v>1070</v>
          </cell>
        </row>
        <row r="1728">
          <cell r="A1728">
            <v>49099538</v>
          </cell>
          <cell r="B1728" t="str">
            <v>CUST_0_0_4234 1/2 N MAIN ST_C/O BAYTOWN</v>
          </cell>
          <cell r="C1728" t="str">
            <v>HDC2</v>
          </cell>
          <cell r="D1728"/>
          <cell r="E1728"/>
          <cell r="F1728"/>
          <cell r="G1728" t="str">
            <v>S/101556/CN/AF1HR</v>
          </cell>
          <cell r="H1728"/>
          <cell r="I1728"/>
          <cell r="J1728"/>
          <cell r="K1728">
            <v>30</v>
          </cell>
          <cell r="L1728" t="str">
            <v>002</v>
          </cell>
          <cell r="M1728" t="str">
            <v>2009</v>
          </cell>
          <cell r="N1728" t="str">
            <v>0003</v>
          </cell>
          <cell r="O1728" t="str">
            <v>1012</v>
          </cell>
          <cell r="P1728" t="str">
            <v>1101170</v>
          </cell>
          <cell r="Q1728" t="str">
            <v>0003</v>
          </cell>
          <cell r="R1728" t="str">
            <v>1070</v>
          </cell>
        </row>
        <row r="1729">
          <cell r="A1729">
            <v>49099538</v>
          </cell>
          <cell r="B1729" t="str">
            <v>CUST_0_0_4234 1/2 N MAIN ST_C/O BAYTOWN</v>
          </cell>
          <cell r="C1729" t="str">
            <v>HDC2</v>
          </cell>
          <cell r="D1729"/>
          <cell r="E1729"/>
          <cell r="F1729"/>
          <cell r="G1729" t="str">
            <v>S/101556/CN/AF1HI-4</v>
          </cell>
          <cell r="H1729"/>
          <cell r="I1729"/>
          <cell r="J1729"/>
          <cell r="K1729">
            <v>70</v>
          </cell>
          <cell r="L1729" t="str">
            <v>002</v>
          </cell>
          <cell r="M1729" t="str">
            <v>2009</v>
          </cell>
          <cell r="N1729" t="str">
            <v>0003</v>
          </cell>
          <cell r="O1729" t="str">
            <v>1012</v>
          </cell>
          <cell r="P1729" t="str">
            <v>1101170</v>
          </cell>
          <cell r="Q1729" t="str">
            <v>0003</v>
          </cell>
          <cell r="R1729" t="str">
            <v>1070</v>
          </cell>
        </row>
        <row r="1730">
          <cell r="A1730">
            <v>49099538</v>
          </cell>
          <cell r="B1730" t="str">
            <v>CUST_0_0_4234 1/2 N MAIN ST_C/O BAYTOWN</v>
          </cell>
          <cell r="C1730" t="str">
            <v>HDC2</v>
          </cell>
          <cell r="D1730"/>
          <cell r="E1730"/>
          <cell r="F1730"/>
          <cell r="G1730" t="str">
            <v>S/101556/CN/AF1HI-4</v>
          </cell>
          <cell r="H1730"/>
          <cell r="I1730"/>
          <cell r="J1730"/>
          <cell r="K1730">
            <v>100</v>
          </cell>
          <cell r="L1730" t="str">
            <v>003</v>
          </cell>
          <cell r="M1730" t="str">
            <v>2009</v>
          </cell>
          <cell r="N1730" t="str">
            <v>0003</v>
          </cell>
          <cell r="O1730" t="str">
            <v>1012</v>
          </cell>
          <cell r="P1730" t="str">
            <v>1101170</v>
          </cell>
          <cell r="Q1730" t="str">
            <v>0003</v>
          </cell>
          <cell r="R1730" t="str">
            <v>1070</v>
          </cell>
        </row>
        <row r="1731">
          <cell r="A1731">
            <v>49099538</v>
          </cell>
          <cell r="B1731" t="str">
            <v>CUST_0_0_4234 1/2 N MAIN ST_C/O BAYTOWN</v>
          </cell>
          <cell r="C1731" t="str">
            <v>HDC2</v>
          </cell>
          <cell r="D1731"/>
          <cell r="E1731"/>
          <cell r="F1731"/>
          <cell r="G1731" t="str">
            <v>S/101556/CN/AF1HI-4</v>
          </cell>
          <cell r="H1731"/>
          <cell r="I1731"/>
          <cell r="J1731"/>
          <cell r="K1731">
            <v>100</v>
          </cell>
          <cell r="L1731" t="str">
            <v>007</v>
          </cell>
          <cell r="M1731" t="str">
            <v>2009</v>
          </cell>
          <cell r="N1731" t="str">
            <v>0003</v>
          </cell>
          <cell r="O1731" t="str">
            <v>1012</v>
          </cell>
          <cell r="P1731" t="str">
            <v>1101170</v>
          </cell>
          <cell r="Q1731" t="str">
            <v>0003</v>
          </cell>
          <cell r="R1731" t="str">
            <v>1070</v>
          </cell>
        </row>
        <row r="1732">
          <cell r="A1732">
            <v>49099538</v>
          </cell>
          <cell r="B1732" t="str">
            <v>CUST_0_0_4234 1/2 N MAIN ST_C/O BAYTOWN</v>
          </cell>
          <cell r="C1732" t="str">
            <v>HDC2</v>
          </cell>
          <cell r="D1732"/>
          <cell r="E1732"/>
          <cell r="F1732"/>
          <cell r="G1732" t="str">
            <v>S/101556/CN/AF1HI-4</v>
          </cell>
          <cell r="H1732"/>
          <cell r="I1732"/>
          <cell r="J1732"/>
          <cell r="K1732">
            <v>100</v>
          </cell>
          <cell r="L1732" t="str">
            <v>007</v>
          </cell>
          <cell r="M1732" t="str">
            <v>2009</v>
          </cell>
          <cell r="N1732" t="str">
            <v>0003</v>
          </cell>
          <cell r="O1732" t="str">
            <v>1012</v>
          </cell>
          <cell r="P1732" t="str">
            <v>1101170</v>
          </cell>
          <cell r="Q1732" t="str">
            <v>0003</v>
          </cell>
          <cell r="R1732" t="str">
            <v>1070</v>
          </cell>
        </row>
        <row r="1733">
          <cell r="A1733">
            <v>49099538</v>
          </cell>
          <cell r="B1733" t="str">
            <v>CUST_0_0_4234 1/2 N MAIN ST_C/O BAYTOWN</v>
          </cell>
          <cell r="C1733" t="str">
            <v>HDC2</v>
          </cell>
          <cell r="D1733"/>
          <cell r="E1733"/>
          <cell r="F1733"/>
          <cell r="G1733" t="str">
            <v>S/101556/CN/AF1HR</v>
          </cell>
          <cell r="H1733"/>
          <cell r="I1733"/>
          <cell r="J1733"/>
          <cell r="K1733">
            <v>30</v>
          </cell>
          <cell r="L1733" t="str">
            <v>004</v>
          </cell>
          <cell r="M1733" t="str">
            <v>2009</v>
          </cell>
          <cell r="N1733" t="str">
            <v>0003</v>
          </cell>
          <cell r="O1733" t="str">
            <v>1012</v>
          </cell>
          <cell r="P1733" t="str">
            <v>1101170</v>
          </cell>
          <cell r="Q1733" t="str">
            <v>0003</v>
          </cell>
          <cell r="R1733" t="str">
            <v>1070</v>
          </cell>
        </row>
        <row r="1734">
          <cell r="A1734">
            <v>49099538</v>
          </cell>
          <cell r="B1734" t="str">
            <v>CUST_0_0_4234 1/2 N MAIN ST_C/O BAYTOWN</v>
          </cell>
          <cell r="C1734" t="str">
            <v>HDC2</v>
          </cell>
          <cell r="D1734"/>
          <cell r="E1734"/>
          <cell r="F1734"/>
          <cell r="G1734" t="str">
            <v>S/101556/CN/AF1HI-4</v>
          </cell>
          <cell r="H1734"/>
          <cell r="I1734"/>
          <cell r="J1734"/>
          <cell r="K1734">
            <v>70</v>
          </cell>
          <cell r="L1734" t="str">
            <v>004</v>
          </cell>
          <cell r="M1734" t="str">
            <v>2009</v>
          </cell>
          <cell r="N1734" t="str">
            <v>0003</v>
          </cell>
          <cell r="O1734" t="str">
            <v>1012</v>
          </cell>
          <cell r="P1734" t="str">
            <v>1101170</v>
          </cell>
          <cell r="Q1734" t="str">
            <v>0003</v>
          </cell>
          <cell r="R1734" t="str">
            <v>1070</v>
          </cell>
        </row>
        <row r="1735">
          <cell r="A1735">
            <v>49101199</v>
          </cell>
          <cell r="B1735" t="str">
            <v>DDPR_08_AM05C_BONUS INSTALL CIRCUIT</v>
          </cell>
          <cell r="C1735" t="str">
            <v>HDC2</v>
          </cell>
          <cell r="D1735"/>
          <cell r="E1735"/>
          <cell r="F1735"/>
          <cell r="G1735" t="str">
            <v>S/101652/CN/AF1AI</v>
          </cell>
          <cell r="H1735"/>
          <cell r="I1735"/>
          <cell r="J1735"/>
          <cell r="K1735">
            <v>100</v>
          </cell>
          <cell r="L1735" t="str">
            <v>002</v>
          </cell>
          <cell r="M1735" t="str">
            <v>2009</v>
          </cell>
          <cell r="N1735" t="str">
            <v>0003</v>
          </cell>
          <cell r="O1735" t="str">
            <v>1020</v>
          </cell>
          <cell r="P1735" t="str">
            <v>1101202</v>
          </cell>
          <cell r="Q1735" t="str">
            <v>0003</v>
          </cell>
          <cell r="R1735" t="str">
            <v>1070</v>
          </cell>
        </row>
        <row r="1736">
          <cell r="A1736">
            <v>49101199</v>
          </cell>
          <cell r="B1736" t="str">
            <v>DDPR_08_AM05C_BONUS INSTALL CIRCUIT</v>
          </cell>
          <cell r="C1736" t="str">
            <v>HDC2</v>
          </cell>
          <cell r="D1736"/>
          <cell r="E1736"/>
          <cell r="F1736"/>
          <cell r="G1736" t="str">
            <v>S/101652/CN/AF1AI</v>
          </cell>
          <cell r="H1736"/>
          <cell r="I1736"/>
          <cell r="J1736"/>
          <cell r="K1736">
            <v>100</v>
          </cell>
          <cell r="L1736" t="str">
            <v>003</v>
          </cell>
          <cell r="M1736" t="str">
            <v>2009</v>
          </cell>
          <cell r="N1736" t="str">
            <v>0003</v>
          </cell>
          <cell r="O1736" t="str">
            <v>1020</v>
          </cell>
          <cell r="P1736" t="str">
            <v>1101202</v>
          </cell>
          <cell r="Q1736" t="str">
            <v>0003</v>
          </cell>
          <cell r="R1736" t="str">
            <v>1070</v>
          </cell>
        </row>
        <row r="1737">
          <cell r="A1737">
            <v>49101199</v>
          </cell>
          <cell r="B1737" t="str">
            <v>DDPR_08_AM05C_BONUS INSTALL CIRCUIT</v>
          </cell>
          <cell r="C1737" t="str">
            <v>HDC2</v>
          </cell>
          <cell r="D1737"/>
          <cell r="E1737"/>
          <cell r="F1737"/>
          <cell r="G1737" t="str">
            <v>S/101652/CN/AF1AI</v>
          </cell>
          <cell r="H1737"/>
          <cell r="I1737"/>
          <cell r="J1737"/>
          <cell r="K1737">
            <v>70</v>
          </cell>
          <cell r="L1737" t="str">
            <v>003</v>
          </cell>
          <cell r="M1737" t="str">
            <v>2009</v>
          </cell>
          <cell r="N1737" t="str">
            <v>0003</v>
          </cell>
          <cell r="O1737" t="str">
            <v>1020</v>
          </cell>
          <cell r="P1737" t="str">
            <v>1101202</v>
          </cell>
          <cell r="Q1737" t="str">
            <v>0003</v>
          </cell>
          <cell r="R1737" t="str">
            <v>1070</v>
          </cell>
        </row>
        <row r="1738">
          <cell r="A1738">
            <v>49101199</v>
          </cell>
          <cell r="B1738" t="str">
            <v>DDPR_08_AM05C_BONUS INSTALL CIRCUIT</v>
          </cell>
          <cell r="C1738" t="str">
            <v>HDC2</v>
          </cell>
          <cell r="D1738"/>
          <cell r="E1738"/>
          <cell r="F1738"/>
          <cell r="G1738" t="str">
            <v>S/101652/CN/AF1AR</v>
          </cell>
          <cell r="H1738"/>
          <cell r="I1738"/>
          <cell r="J1738"/>
          <cell r="K1738">
            <v>30</v>
          </cell>
          <cell r="L1738" t="str">
            <v>003</v>
          </cell>
          <cell r="M1738" t="str">
            <v>2009</v>
          </cell>
          <cell r="N1738" t="str">
            <v>0003</v>
          </cell>
          <cell r="O1738" t="str">
            <v>1020</v>
          </cell>
          <cell r="P1738" t="str">
            <v>1101202</v>
          </cell>
          <cell r="Q1738" t="str">
            <v>0003</v>
          </cell>
          <cell r="R1738" t="str">
            <v>1070</v>
          </cell>
        </row>
        <row r="1739">
          <cell r="A1739">
            <v>49101508</v>
          </cell>
          <cell r="B1739" t="str">
            <v>CUST_16601 CENTRAL GREEN BLVD_TERMINAL P</v>
          </cell>
          <cell r="C1739" t="str">
            <v>HDC1</v>
          </cell>
          <cell r="D1739"/>
          <cell r="E1739"/>
          <cell r="F1739"/>
          <cell r="G1739" t="str">
            <v>S/101458/CN/AF1HI-2</v>
          </cell>
          <cell r="H1739"/>
          <cell r="I1739"/>
          <cell r="J1739"/>
          <cell r="K1739">
            <v>100</v>
          </cell>
          <cell r="L1739" t="str">
            <v>004</v>
          </cell>
          <cell r="M1739" t="str">
            <v>2009</v>
          </cell>
          <cell r="N1739" t="str">
            <v>0003</v>
          </cell>
          <cell r="O1739" t="str">
            <v>1024</v>
          </cell>
          <cell r="P1739" t="str">
            <v>1101130</v>
          </cell>
          <cell r="Q1739" t="str">
            <v>0003</v>
          </cell>
          <cell r="R1739" t="str">
            <v>1070</v>
          </cell>
        </row>
        <row r="1740">
          <cell r="A1740">
            <v>49101508</v>
          </cell>
          <cell r="B1740" t="str">
            <v>CUST_16601 CENTRAL GREEN BLVD_TERMINAL P</v>
          </cell>
          <cell r="C1740" t="str">
            <v>HDC1</v>
          </cell>
          <cell r="D1740"/>
          <cell r="E1740"/>
          <cell r="F1740"/>
          <cell r="G1740" t="str">
            <v>S/101458/CN/AF1HI-2</v>
          </cell>
          <cell r="H1740"/>
          <cell r="I1740"/>
          <cell r="J1740"/>
          <cell r="K1740">
            <v>100</v>
          </cell>
          <cell r="L1740" t="str">
            <v>004</v>
          </cell>
          <cell r="M1740" t="str">
            <v>2009</v>
          </cell>
          <cell r="N1740" t="str">
            <v>0003</v>
          </cell>
          <cell r="O1740" t="str">
            <v>1024</v>
          </cell>
          <cell r="P1740" t="str">
            <v>1101130</v>
          </cell>
          <cell r="Q1740" t="str">
            <v>0003</v>
          </cell>
          <cell r="R1740" t="str">
            <v>1070</v>
          </cell>
        </row>
        <row r="1741">
          <cell r="A1741">
            <v>49101508</v>
          </cell>
          <cell r="B1741" t="str">
            <v>CUST_16601 CENTRAL GREEN BLVD_TERMINAL P</v>
          </cell>
          <cell r="C1741" t="str">
            <v>HDC1</v>
          </cell>
          <cell r="D1741"/>
          <cell r="E1741"/>
          <cell r="F1741"/>
          <cell r="G1741" t="str">
            <v>S/101458/CN/AF1HI-2</v>
          </cell>
          <cell r="H1741"/>
          <cell r="I1741"/>
          <cell r="J1741"/>
          <cell r="K1741">
            <v>100</v>
          </cell>
          <cell r="L1741" t="str">
            <v>004</v>
          </cell>
          <cell r="M1741" t="str">
            <v>2009</v>
          </cell>
          <cell r="N1741" t="str">
            <v>0003</v>
          </cell>
          <cell r="O1741" t="str">
            <v>1024</v>
          </cell>
          <cell r="P1741" t="str">
            <v>1101130</v>
          </cell>
          <cell r="Q1741" t="str">
            <v>0003</v>
          </cell>
          <cell r="R1741" t="str">
            <v>1070</v>
          </cell>
        </row>
        <row r="1742">
          <cell r="A1742">
            <v>49101508</v>
          </cell>
          <cell r="B1742" t="str">
            <v>CUST_16601 CENTRAL GREEN BLVD_TERMINAL P</v>
          </cell>
          <cell r="C1742" t="str">
            <v>HDC1</v>
          </cell>
          <cell r="D1742"/>
          <cell r="E1742"/>
          <cell r="F1742"/>
          <cell r="G1742" t="str">
            <v>S/101458/CN/AF1HI-2</v>
          </cell>
          <cell r="H1742"/>
          <cell r="I1742"/>
          <cell r="J1742"/>
          <cell r="K1742">
            <v>100</v>
          </cell>
          <cell r="L1742" t="str">
            <v>004</v>
          </cell>
          <cell r="M1742" t="str">
            <v>2009</v>
          </cell>
          <cell r="N1742" t="str">
            <v>0003</v>
          </cell>
          <cell r="O1742" t="str">
            <v>1024</v>
          </cell>
          <cell r="P1742" t="str">
            <v>1101130</v>
          </cell>
          <cell r="Q1742" t="str">
            <v>0003</v>
          </cell>
          <cell r="R1742" t="str">
            <v>1070</v>
          </cell>
        </row>
        <row r="1743">
          <cell r="A1743">
            <v>49101508</v>
          </cell>
          <cell r="B1743" t="str">
            <v>CUST_16601 CENTRAL GREEN BLVD_TERMINAL P</v>
          </cell>
          <cell r="C1743" t="str">
            <v>HDC1</v>
          </cell>
          <cell r="D1743"/>
          <cell r="E1743"/>
          <cell r="F1743"/>
          <cell r="G1743" t="str">
            <v>S/101458/CN/AF1HI-2</v>
          </cell>
          <cell r="H1743"/>
          <cell r="I1743"/>
          <cell r="J1743"/>
          <cell r="K1743">
            <v>100</v>
          </cell>
          <cell r="L1743" t="str">
            <v>004</v>
          </cell>
          <cell r="M1743" t="str">
            <v>2009</v>
          </cell>
          <cell r="N1743" t="str">
            <v>0003</v>
          </cell>
          <cell r="O1743" t="str">
            <v>1024</v>
          </cell>
          <cell r="P1743" t="str">
            <v>1101130</v>
          </cell>
          <cell r="Q1743" t="str">
            <v>0003</v>
          </cell>
          <cell r="R1743" t="str">
            <v>1070</v>
          </cell>
        </row>
        <row r="1744">
          <cell r="A1744">
            <v>49101871</v>
          </cell>
          <cell r="B1744" t="str">
            <v>CUST_HL TECHNOLOGIES</v>
          </cell>
          <cell r="C1744" t="str">
            <v>HDC1</v>
          </cell>
          <cell r="D1744"/>
          <cell r="E1744"/>
          <cell r="F1744"/>
          <cell r="G1744" t="str">
            <v>S/101566/CN/AF1HI-3</v>
          </cell>
          <cell r="H1744"/>
          <cell r="I1744"/>
          <cell r="J1744"/>
          <cell r="K1744">
            <v>100</v>
          </cell>
          <cell r="L1744" t="str">
            <v>006</v>
          </cell>
          <cell r="M1744" t="str">
            <v>2009</v>
          </cell>
          <cell r="N1744" t="str">
            <v>0003</v>
          </cell>
          <cell r="O1744" t="str">
            <v>1007</v>
          </cell>
          <cell r="P1744" t="str">
            <v>1101240</v>
          </cell>
          <cell r="Q1744" t="str">
            <v>0003</v>
          </cell>
          <cell r="R1744" t="str">
            <v>1070</v>
          </cell>
        </row>
        <row r="1745">
          <cell r="A1745">
            <v>49101871</v>
          </cell>
          <cell r="B1745" t="str">
            <v>CUST_HL TECHNOLOGIES</v>
          </cell>
          <cell r="C1745" t="str">
            <v>HDC1</v>
          </cell>
          <cell r="D1745"/>
          <cell r="E1745"/>
          <cell r="F1745"/>
          <cell r="G1745" t="str">
            <v>S/101566/CN/AF1HI-3</v>
          </cell>
          <cell r="H1745"/>
          <cell r="I1745"/>
          <cell r="J1745"/>
          <cell r="K1745">
            <v>100</v>
          </cell>
          <cell r="L1745" t="str">
            <v>006</v>
          </cell>
          <cell r="M1745" t="str">
            <v>2009</v>
          </cell>
          <cell r="N1745" t="str">
            <v>0003</v>
          </cell>
          <cell r="O1745" t="str">
            <v>1007</v>
          </cell>
          <cell r="P1745" t="str">
            <v>1101240</v>
          </cell>
          <cell r="Q1745" t="str">
            <v>0003</v>
          </cell>
          <cell r="R1745" t="str">
            <v>1070</v>
          </cell>
        </row>
        <row r="1746">
          <cell r="A1746">
            <v>49101871</v>
          </cell>
          <cell r="B1746" t="str">
            <v>CUST_HL TECHNOLOGIES</v>
          </cell>
          <cell r="C1746" t="str">
            <v>HDC1</v>
          </cell>
          <cell r="D1746"/>
          <cell r="E1746"/>
          <cell r="F1746"/>
          <cell r="G1746" t="str">
            <v>S/101566/CN/AF1HI-3</v>
          </cell>
          <cell r="H1746"/>
          <cell r="I1746"/>
          <cell r="J1746"/>
          <cell r="K1746">
            <v>100</v>
          </cell>
          <cell r="L1746" t="str">
            <v>007</v>
          </cell>
          <cell r="M1746" t="str">
            <v>2009</v>
          </cell>
          <cell r="N1746" t="str">
            <v>0003</v>
          </cell>
          <cell r="O1746" t="str">
            <v>1007</v>
          </cell>
          <cell r="P1746" t="str">
            <v>1101240</v>
          </cell>
          <cell r="Q1746" t="str">
            <v>0003</v>
          </cell>
          <cell r="R1746" t="str">
            <v>1070</v>
          </cell>
        </row>
        <row r="1747">
          <cell r="A1747">
            <v>49101871</v>
          </cell>
          <cell r="B1747" t="str">
            <v>CUST_HL TECHNOLOGIES</v>
          </cell>
          <cell r="C1747" t="str">
            <v>HDC1</v>
          </cell>
          <cell r="D1747"/>
          <cell r="E1747"/>
          <cell r="F1747"/>
          <cell r="G1747" t="str">
            <v>S/101566/CN/AF1HI-3</v>
          </cell>
          <cell r="H1747"/>
          <cell r="I1747"/>
          <cell r="J1747"/>
          <cell r="K1747">
            <v>100</v>
          </cell>
          <cell r="L1747" t="str">
            <v>007</v>
          </cell>
          <cell r="M1747" t="str">
            <v>2009</v>
          </cell>
          <cell r="N1747" t="str">
            <v>0003</v>
          </cell>
          <cell r="O1747" t="str">
            <v>1007</v>
          </cell>
          <cell r="P1747" t="str">
            <v>1101240</v>
          </cell>
          <cell r="Q1747" t="str">
            <v>0003</v>
          </cell>
          <cell r="R1747" t="str">
            <v>1070</v>
          </cell>
        </row>
        <row r="1748">
          <cell r="A1748">
            <v>49101871</v>
          </cell>
          <cell r="B1748" t="str">
            <v>CUST_HL TECHNOLOGIES</v>
          </cell>
          <cell r="C1748" t="str">
            <v>HDC1</v>
          </cell>
          <cell r="D1748"/>
          <cell r="E1748"/>
          <cell r="F1748"/>
          <cell r="G1748" t="str">
            <v>S/101566/CN/AF1HI-3</v>
          </cell>
          <cell r="H1748"/>
          <cell r="I1748"/>
          <cell r="J1748"/>
          <cell r="K1748">
            <v>100</v>
          </cell>
          <cell r="L1748" t="str">
            <v>006</v>
          </cell>
          <cell r="M1748" t="str">
            <v>2009</v>
          </cell>
          <cell r="N1748" t="str">
            <v>0003</v>
          </cell>
          <cell r="O1748" t="str">
            <v>1007</v>
          </cell>
          <cell r="P1748" t="str">
            <v>1101240</v>
          </cell>
          <cell r="Q1748" t="str">
            <v>0003</v>
          </cell>
          <cell r="R1748" t="str">
            <v>1070</v>
          </cell>
        </row>
        <row r="1749">
          <cell r="A1749">
            <v>49102344</v>
          </cell>
          <cell r="B1749" t="str">
            <v>SDOH_EAGLE SPRINGS SEC 36 LATERAL</v>
          </cell>
          <cell r="C1749" t="str">
            <v>HDC1</v>
          </cell>
          <cell r="D1749"/>
          <cell r="E1749"/>
          <cell r="F1749"/>
          <cell r="G1749" t="str">
            <v>S/101458/CN/AF2HI</v>
          </cell>
          <cell r="H1749"/>
          <cell r="I1749"/>
          <cell r="J1749"/>
          <cell r="K1749">
            <v>100</v>
          </cell>
          <cell r="L1749" t="str">
            <v>010</v>
          </cell>
          <cell r="M1749" t="str">
            <v>2009</v>
          </cell>
          <cell r="N1749" t="str">
            <v>0003</v>
          </cell>
          <cell r="O1749" t="str">
            <v>1024</v>
          </cell>
          <cell r="P1749" t="str">
            <v>1101130</v>
          </cell>
          <cell r="Q1749" t="str">
            <v>0003</v>
          </cell>
          <cell r="R1749" t="str">
            <v>1070</v>
          </cell>
        </row>
        <row r="1750">
          <cell r="A1750">
            <v>49105039</v>
          </cell>
          <cell r="B1750" t="str">
            <v>SDUG_VOSRUGFEED_</v>
          </cell>
          <cell r="C1750" t="str">
            <v>HDC1</v>
          </cell>
          <cell r="D1750"/>
          <cell r="E1750"/>
          <cell r="F1750"/>
          <cell r="G1750" t="str">
            <v>S/101678/CN/AF1UI-1</v>
          </cell>
          <cell r="H1750"/>
          <cell r="I1750"/>
          <cell r="J1750"/>
          <cell r="K1750">
            <v>100</v>
          </cell>
          <cell r="L1750" t="str">
            <v>001</v>
          </cell>
          <cell r="M1750" t="str">
            <v>2009</v>
          </cell>
          <cell r="N1750" t="str">
            <v>0003</v>
          </cell>
          <cell r="O1750" t="str">
            <v>1017</v>
          </cell>
          <cell r="P1750" t="str">
            <v>1101120</v>
          </cell>
          <cell r="Q1750" t="str">
            <v>0003</v>
          </cell>
          <cell r="R1750" t="str">
            <v>1070</v>
          </cell>
        </row>
        <row r="1751">
          <cell r="A1751">
            <v>49105039</v>
          </cell>
          <cell r="B1751" t="str">
            <v>SDUG_VOSRUGFEED_</v>
          </cell>
          <cell r="C1751" t="str">
            <v>HDC1</v>
          </cell>
          <cell r="D1751"/>
          <cell r="E1751"/>
          <cell r="F1751"/>
          <cell r="G1751" t="str">
            <v>S/101678/CN/AF1UI-1</v>
          </cell>
          <cell r="H1751"/>
          <cell r="I1751"/>
          <cell r="J1751"/>
          <cell r="K1751">
            <v>100</v>
          </cell>
          <cell r="L1751" t="str">
            <v>001</v>
          </cell>
          <cell r="M1751" t="str">
            <v>2009</v>
          </cell>
          <cell r="N1751" t="str">
            <v>0003</v>
          </cell>
          <cell r="O1751" t="str">
            <v>1017</v>
          </cell>
          <cell r="P1751" t="str">
            <v>1101120</v>
          </cell>
          <cell r="Q1751" t="str">
            <v>0003</v>
          </cell>
          <cell r="R1751" t="str">
            <v>1070</v>
          </cell>
        </row>
        <row r="1752">
          <cell r="A1752">
            <v>49105039</v>
          </cell>
          <cell r="B1752" t="str">
            <v>SDUG_VOSRUGFEED_</v>
          </cell>
          <cell r="C1752" t="str">
            <v>HDC1</v>
          </cell>
          <cell r="D1752"/>
          <cell r="E1752"/>
          <cell r="F1752"/>
          <cell r="G1752" t="str">
            <v>S/101678/CN/AF1UI-1</v>
          </cell>
          <cell r="H1752"/>
          <cell r="I1752"/>
          <cell r="J1752"/>
          <cell r="K1752">
            <v>100</v>
          </cell>
          <cell r="L1752" t="str">
            <v>010</v>
          </cell>
          <cell r="M1752" t="str">
            <v>2009</v>
          </cell>
          <cell r="N1752" t="str">
            <v>0003</v>
          </cell>
          <cell r="O1752" t="str">
            <v>1017</v>
          </cell>
          <cell r="P1752" t="str">
            <v>1101120</v>
          </cell>
          <cell r="Q1752" t="str">
            <v>0003</v>
          </cell>
          <cell r="R1752" t="str">
            <v>1070</v>
          </cell>
        </row>
        <row r="1753">
          <cell r="A1753">
            <v>49106308</v>
          </cell>
          <cell r="B1753" t="str">
            <v>Cust_19350 Rebel Yell Rd.</v>
          </cell>
          <cell r="C1753" t="str">
            <v>HDC1</v>
          </cell>
          <cell r="D1753"/>
          <cell r="E1753"/>
          <cell r="F1753"/>
          <cell r="G1753" t="str">
            <v>S/101570/CE/AD2DI</v>
          </cell>
          <cell r="H1753"/>
          <cell r="I1753"/>
          <cell r="J1753"/>
          <cell r="K1753">
            <v>100</v>
          </cell>
          <cell r="L1753" t="str">
            <v>004</v>
          </cell>
          <cell r="M1753" t="str">
            <v>2009</v>
          </cell>
          <cell r="N1753" t="str">
            <v>0003</v>
          </cell>
          <cell r="O1753" t="str">
            <v>1019</v>
          </cell>
          <cell r="P1753" t="str">
            <v>1101220</v>
          </cell>
          <cell r="Q1753" t="str">
            <v>0003</v>
          </cell>
          <cell r="R1753" t="str">
            <v>1070</v>
          </cell>
        </row>
        <row r="1754">
          <cell r="A1754">
            <v>49106308</v>
          </cell>
          <cell r="B1754" t="str">
            <v>Cust_19350 Rebel Yell Rd.</v>
          </cell>
          <cell r="C1754" t="str">
            <v>HDC1</v>
          </cell>
          <cell r="D1754"/>
          <cell r="E1754"/>
          <cell r="F1754"/>
          <cell r="G1754" t="str">
            <v>S/101570/CE/AD2DI</v>
          </cell>
          <cell r="H1754"/>
          <cell r="I1754"/>
          <cell r="J1754"/>
          <cell r="K1754">
            <v>100</v>
          </cell>
          <cell r="L1754" t="str">
            <v>004</v>
          </cell>
          <cell r="M1754" t="str">
            <v>2009</v>
          </cell>
          <cell r="N1754" t="str">
            <v>0003</v>
          </cell>
          <cell r="O1754" t="str">
            <v>1019</v>
          </cell>
          <cell r="P1754" t="str">
            <v>1101220</v>
          </cell>
          <cell r="Q1754" t="str">
            <v>0003</v>
          </cell>
          <cell r="R1754" t="str">
            <v>1070</v>
          </cell>
        </row>
        <row r="1755">
          <cell r="A1755">
            <v>49106308</v>
          </cell>
          <cell r="B1755" t="str">
            <v>Cust_19350 Rebel Yell Rd.</v>
          </cell>
          <cell r="C1755" t="str">
            <v>HDC1</v>
          </cell>
          <cell r="D1755"/>
          <cell r="E1755"/>
          <cell r="F1755"/>
          <cell r="G1755" t="str">
            <v>S/101570/CE/AD2DI</v>
          </cell>
          <cell r="H1755"/>
          <cell r="I1755"/>
          <cell r="J1755"/>
          <cell r="K1755">
            <v>100</v>
          </cell>
          <cell r="L1755" t="str">
            <v>004</v>
          </cell>
          <cell r="M1755" t="str">
            <v>2009</v>
          </cell>
          <cell r="N1755" t="str">
            <v>0003</v>
          </cell>
          <cell r="O1755" t="str">
            <v>1019</v>
          </cell>
          <cell r="P1755" t="str">
            <v>1101220</v>
          </cell>
          <cell r="Q1755" t="str">
            <v>0003</v>
          </cell>
          <cell r="R1755" t="str">
            <v>1070</v>
          </cell>
        </row>
        <row r="1756">
          <cell r="A1756">
            <v>49106308</v>
          </cell>
          <cell r="B1756" t="str">
            <v>Cust_19350 Rebel Yell Rd.</v>
          </cell>
          <cell r="C1756" t="str">
            <v>HDC1</v>
          </cell>
          <cell r="D1756"/>
          <cell r="E1756"/>
          <cell r="F1756"/>
          <cell r="G1756" t="str">
            <v>S/101570/CE/AD2DI</v>
          </cell>
          <cell r="H1756"/>
          <cell r="I1756"/>
          <cell r="J1756"/>
          <cell r="K1756">
            <v>100</v>
          </cell>
          <cell r="L1756" t="str">
            <v>004</v>
          </cell>
          <cell r="M1756" t="str">
            <v>2009</v>
          </cell>
          <cell r="N1756" t="str">
            <v>0003</v>
          </cell>
          <cell r="O1756" t="str">
            <v>1019</v>
          </cell>
          <cell r="P1756" t="str">
            <v>1101220</v>
          </cell>
          <cell r="Q1756" t="str">
            <v>0003</v>
          </cell>
          <cell r="R1756" t="str">
            <v>1070</v>
          </cell>
        </row>
        <row r="1757">
          <cell r="A1757">
            <v>49106308</v>
          </cell>
          <cell r="B1757" t="str">
            <v>Cust_19350 Rebel Yell Rd.</v>
          </cell>
          <cell r="C1757" t="str">
            <v>HDC1</v>
          </cell>
          <cell r="D1757"/>
          <cell r="E1757"/>
          <cell r="F1757"/>
          <cell r="G1757" t="str">
            <v>S/101570/CE/AD2DI</v>
          </cell>
          <cell r="H1757"/>
          <cell r="I1757"/>
          <cell r="J1757"/>
          <cell r="K1757">
            <v>100</v>
          </cell>
          <cell r="L1757" t="str">
            <v>004</v>
          </cell>
          <cell r="M1757" t="str">
            <v>2009</v>
          </cell>
          <cell r="N1757" t="str">
            <v>0003</v>
          </cell>
          <cell r="O1757" t="str">
            <v>1019</v>
          </cell>
          <cell r="P1757" t="str">
            <v>1101220</v>
          </cell>
          <cell r="Q1757" t="str">
            <v>0003</v>
          </cell>
          <cell r="R1757" t="str">
            <v>1070</v>
          </cell>
        </row>
        <row r="1758">
          <cell r="A1758">
            <v>49114962</v>
          </cell>
          <cell r="B1758" t="str">
            <v>NEW PMT 1500 KVA, 163' 1/0, TP 0905SOX</v>
          </cell>
          <cell r="C1758" t="str">
            <v>HXC1</v>
          </cell>
          <cell r="D1758"/>
          <cell r="E1758"/>
          <cell r="F1758"/>
          <cell r="G1758" t="str">
            <v>S/101762/CN/CF1R-I-2</v>
          </cell>
          <cell r="H1758"/>
          <cell r="I1758"/>
          <cell r="J1758"/>
          <cell r="K1758">
            <v>100</v>
          </cell>
          <cell r="L1758" t="str">
            <v>006</v>
          </cell>
          <cell r="M1758" t="str">
            <v>2009</v>
          </cell>
          <cell r="N1758" t="str">
            <v>0003</v>
          </cell>
          <cell r="O1758" t="str">
            <v>1008</v>
          </cell>
          <cell r="P1758" t="str">
            <v>1101245</v>
          </cell>
          <cell r="Q1758" t="str">
            <v>0003</v>
          </cell>
          <cell r="R1758" t="str">
            <v>1070</v>
          </cell>
        </row>
        <row r="1759">
          <cell r="A1759">
            <v>49114962</v>
          </cell>
          <cell r="B1759" t="str">
            <v>NEW PMT 1500 KVA, 163' 1/0, TP 0905SOX</v>
          </cell>
          <cell r="C1759" t="str">
            <v>HXC1</v>
          </cell>
          <cell r="D1759"/>
          <cell r="E1759"/>
          <cell r="F1759"/>
          <cell r="G1759" t="str">
            <v>S/101762/CN/CF1R-I-2</v>
          </cell>
          <cell r="H1759"/>
          <cell r="I1759"/>
          <cell r="J1759"/>
          <cell r="K1759">
            <v>100</v>
          </cell>
          <cell r="L1759" t="str">
            <v>006</v>
          </cell>
          <cell r="M1759" t="str">
            <v>2009</v>
          </cell>
          <cell r="N1759" t="str">
            <v>0003</v>
          </cell>
          <cell r="O1759" t="str">
            <v>1008</v>
          </cell>
          <cell r="P1759" t="str">
            <v>1101245</v>
          </cell>
          <cell r="Q1759" t="str">
            <v>0003</v>
          </cell>
          <cell r="R1759" t="str">
            <v>1070</v>
          </cell>
        </row>
        <row r="1760">
          <cell r="A1760">
            <v>49114962</v>
          </cell>
          <cell r="B1760" t="str">
            <v>NEW PMT 1500 KVA, 163' 1/0, TP 0905SOX</v>
          </cell>
          <cell r="C1760" t="str">
            <v>HXC1</v>
          </cell>
          <cell r="D1760"/>
          <cell r="E1760"/>
          <cell r="F1760"/>
          <cell r="G1760" t="str">
            <v>S/101762/CN/CF1R-I-2</v>
          </cell>
          <cell r="H1760"/>
          <cell r="I1760"/>
          <cell r="J1760"/>
          <cell r="K1760">
            <v>100</v>
          </cell>
          <cell r="L1760" t="str">
            <v>007</v>
          </cell>
          <cell r="M1760" t="str">
            <v>2009</v>
          </cell>
          <cell r="N1760" t="str">
            <v>0003</v>
          </cell>
          <cell r="O1760" t="str">
            <v>1008</v>
          </cell>
          <cell r="P1760" t="str">
            <v>1101245</v>
          </cell>
          <cell r="Q1760" t="str">
            <v>0003</v>
          </cell>
          <cell r="R1760" t="str">
            <v>1070</v>
          </cell>
        </row>
        <row r="1761">
          <cell r="A1761">
            <v>49114962</v>
          </cell>
          <cell r="B1761" t="str">
            <v>NEW PMT 1500 KVA, 163' 1/0, TP 0905SOX</v>
          </cell>
          <cell r="C1761" t="str">
            <v>HXC1</v>
          </cell>
          <cell r="D1761"/>
          <cell r="E1761"/>
          <cell r="F1761"/>
          <cell r="G1761" t="str">
            <v>S/101762/CN/CF1R-I-2</v>
          </cell>
          <cell r="H1761"/>
          <cell r="I1761"/>
          <cell r="J1761"/>
          <cell r="K1761">
            <v>100</v>
          </cell>
          <cell r="L1761" t="str">
            <v>007</v>
          </cell>
          <cell r="M1761" t="str">
            <v>2009</v>
          </cell>
          <cell r="N1761" t="str">
            <v>0003</v>
          </cell>
          <cell r="O1761" t="str">
            <v>1008</v>
          </cell>
          <cell r="P1761" t="str">
            <v>1101245</v>
          </cell>
          <cell r="Q1761" t="str">
            <v>0003</v>
          </cell>
          <cell r="R1761" t="str">
            <v>1070</v>
          </cell>
        </row>
        <row r="1762">
          <cell r="A1762">
            <v>49114962</v>
          </cell>
          <cell r="B1762" t="str">
            <v>NEW PMT 1500 KVA, 163' 1/0, TP 0905SOX</v>
          </cell>
          <cell r="C1762" t="str">
            <v>HXC1</v>
          </cell>
          <cell r="D1762"/>
          <cell r="E1762"/>
          <cell r="F1762"/>
          <cell r="G1762" t="str">
            <v>S/101762/CN/CF1R-I-2</v>
          </cell>
          <cell r="H1762"/>
          <cell r="I1762"/>
          <cell r="J1762"/>
          <cell r="K1762">
            <v>100</v>
          </cell>
          <cell r="L1762" t="str">
            <v>008</v>
          </cell>
          <cell r="M1762" t="str">
            <v>2009</v>
          </cell>
          <cell r="N1762" t="str">
            <v>0003</v>
          </cell>
          <cell r="O1762" t="str">
            <v>1008</v>
          </cell>
          <cell r="P1762" t="str">
            <v>1101245</v>
          </cell>
          <cell r="Q1762" t="str">
            <v>0003</v>
          </cell>
          <cell r="R1762" t="str">
            <v>1070</v>
          </cell>
        </row>
        <row r="1763">
          <cell r="A1763">
            <v>49127291</v>
          </cell>
          <cell r="B1763" t="str">
            <v>CUST_COUNTY RD 208_16694_GUY COOK</v>
          </cell>
          <cell r="C1763" t="str">
            <v>HDC1</v>
          </cell>
          <cell r="D1763"/>
          <cell r="E1763"/>
          <cell r="F1763"/>
          <cell r="G1763" t="str">
            <v>S/101530/CN/AF1HI-4</v>
          </cell>
          <cell r="H1763"/>
          <cell r="I1763"/>
          <cell r="J1763"/>
          <cell r="K1763">
            <v>100</v>
          </cell>
          <cell r="L1763" t="str">
            <v>003</v>
          </cell>
          <cell r="M1763" t="str">
            <v>2009</v>
          </cell>
          <cell r="N1763" t="str">
            <v>0003</v>
          </cell>
          <cell r="O1763" t="str">
            <v>1023</v>
          </cell>
          <cell r="P1763" t="str">
            <v>1101210</v>
          </cell>
          <cell r="Q1763" t="str">
            <v>0003</v>
          </cell>
          <cell r="R1763" t="str">
            <v>1070</v>
          </cell>
        </row>
        <row r="1764">
          <cell r="A1764">
            <v>49127291</v>
          </cell>
          <cell r="B1764" t="str">
            <v>CUST_COUNTY RD 208_16694_GUY COOK</v>
          </cell>
          <cell r="C1764" t="str">
            <v>HDC1</v>
          </cell>
          <cell r="D1764"/>
          <cell r="E1764"/>
          <cell r="F1764"/>
          <cell r="G1764" t="str">
            <v>S/101530/CN/AF1HI-4</v>
          </cell>
          <cell r="H1764"/>
          <cell r="I1764"/>
          <cell r="J1764"/>
          <cell r="K1764">
            <v>100</v>
          </cell>
          <cell r="L1764" t="str">
            <v>003</v>
          </cell>
          <cell r="M1764" t="str">
            <v>2009</v>
          </cell>
          <cell r="N1764" t="str">
            <v>0003</v>
          </cell>
          <cell r="O1764" t="str">
            <v>1023</v>
          </cell>
          <cell r="P1764" t="str">
            <v>1101210</v>
          </cell>
          <cell r="Q1764" t="str">
            <v>0003</v>
          </cell>
          <cell r="R1764" t="str">
            <v>1070</v>
          </cell>
        </row>
        <row r="1765">
          <cell r="A1765">
            <v>49127291</v>
          </cell>
          <cell r="B1765" t="str">
            <v>CUST_COUNTY RD 208_16694_GUY COOK</v>
          </cell>
          <cell r="C1765" t="str">
            <v>HDC1</v>
          </cell>
          <cell r="D1765"/>
          <cell r="E1765"/>
          <cell r="F1765"/>
          <cell r="G1765" t="str">
            <v>S/101530/CN/AF1HI-4</v>
          </cell>
          <cell r="H1765"/>
          <cell r="I1765"/>
          <cell r="J1765"/>
          <cell r="K1765">
            <v>100</v>
          </cell>
          <cell r="L1765" t="str">
            <v>003</v>
          </cell>
          <cell r="M1765" t="str">
            <v>2009</v>
          </cell>
          <cell r="N1765" t="str">
            <v>0003</v>
          </cell>
          <cell r="O1765" t="str">
            <v>1023</v>
          </cell>
          <cell r="P1765" t="str">
            <v>1101210</v>
          </cell>
          <cell r="Q1765" t="str">
            <v>0003</v>
          </cell>
          <cell r="R1765" t="str">
            <v>1070</v>
          </cell>
        </row>
        <row r="1766">
          <cell r="A1766">
            <v>49132978</v>
          </cell>
          <cell r="B1766" t="str">
            <v>CUST_D&amp;L ELECTRIC CO_NEW 3 PHASE SERVICE</v>
          </cell>
          <cell r="C1766" t="str">
            <v>HDC1</v>
          </cell>
          <cell r="D1766"/>
          <cell r="E1766"/>
          <cell r="F1766"/>
          <cell r="G1766" t="str">
            <v>S/101652/CN/AF1HI-2</v>
          </cell>
          <cell r="H1766"/>
          <cell r="I1766"/>
          <cell r="J1766"/>
          <cell r="K1766">
            <v>100</v>
          </cell>
          <cell r="L1766" t="str">
            <v>003</v>
          </cell>
          <cell r="M1766" t="str">
            <v>2009</v>
          </cell>
          <cell r="N1766" t="str">
            <v>0003</v>
          </cell>
          <cell r="O1766" t="str">
            <v>1020</v>
          </cell>
          <cell r="P1766" t="str">
            <v>1101202</v>
          </cell>
          <cell r="Q1766" t="str">
            <v>0003</v>
          </cell>
          <cell r="R1766" t="str">
            <v>1070</v>
          </cell>
        </row>
        <row r="1767">
          <cell r="A1767">
            <v>49132978</v>
          </cell>
          <cell r="B1767" t="str">
            <v>CUST_D&amp;L ELECTRIC CO_NEW 3 PHASE SERVICE</v>
          </cell>
          <cell r="C1767" t="str">
            <v>HDC1</v>
          </cell>
          <cell r="D1767"/>
          <cell r="E1767"/>
          <cell r="F1767"/>
          <cell r="G1767" t="str">
            <v>S/101652/CN/AF1HI-2</v>
          </cell>
          <cell r="H1767"/>
          <cell r="I1767"/>
          <cell r="J1767"/>
          <cell r="K1767">
            <v>100</v>
          </cell>
          <cell r="L1767" t="str">
            <v>002</v>
          </cell>
          <cell r="M1767" t="str">
            <v>2009</v>
          </cell>
          <cell r="N1767" t="str">
            <v>0003</v>
          </cell>
          <cell r="O1767" t="str">
            <v>1020</v>
          </cell>
          <cell r="P1767" t="str">
            <v>1101202</v>
          </cell>
          <cell r="Q1767" t="str">
            <v>0003</v>
          </cell>
          <cell r="R1767" t="str">
            <v>1070</v>
          </cell>
        </row>
        <row r="1768">
          <cell r="A1768">
            <v>49132978</v>
          </cell>
          <cell r="B1768" t="str">
            <v>CUST_D&amp;L ELECTRIC CO_NEW 3 PHASE SERVICE</v>
          </cell>
          <cell r="C1768" t="str">
            <v>HDC1</v>
          </cell>
          <cell r="D1768"/>
          <cell r="E1768"/>
          <cell r="F1768"/>
          <cell r="G1768" t="str">
            <v>S/101652/CN/AF1HI-2</v>
          </cell>
          <cell r="H1768"/>
          <cell r="I1768"/>
          <cell r="J1768"/>
          <cell r="K1768">
            <v>100</v>
          </cell>
          <cell r="L1768" t="str">
            <v>002</v>
          </cell>
          <cell r="M1768" t="str">
            <v>2009</v>
          </cell>
          <cell r="N1768" t="str">
            <v>0003</v>
          </cell>
          <cell r="O1768" t="str">
            <v>1020</v>
          </cell>
          <cell r="P1768" t="str">
            <v>1101202</v>
          </cell>
          <cell r="Q1768" t="str">
            <v>0003</v>
          </cell>
          <cell r="R1768" t="str">
            <v>1070</v>
          </cell>
        </row>
        <row r="1769">
          <cell r="A1769">
            <v>49132978</v>
          </cell>
          <cell r="B1769" t="str">
            <v>CUST_D&amp;L ELECTRIC CO_NEW 3 PHASE SERVICE</v>
          </cell>
          <cell r="C1769" t="str">
            <v>HDC1</v>
          </cell>
          <cell r="D1769"/>
          <cell r="E1769"/>
          <cell r="F1769"/>
          <cell r="G1769" t="str">
            <v>S/101652/CN/AF1HI-2</v>
          </cell>
          <cell r="H1769"/>
          <cell r="I1769"/>
          <cell r="J1769"/>
          <cell r="K1769">
            <v>100</v>
          </cell>
          <cell r="L1769" t="str">
            <v>003</v>
          </cell>
          <cell r="M1769" t="str">
            <v>2009</v>
          </cell>
          <cell r="N1769" t="str">
            <v>0003</v>
          </cell>
          <cell r="O1769" t="str">
            <v>1020</v>
          </cell>
          <cell r="P1769" t="str">
            <v>1101202</v>
          </cell>
          <cell r="Q1769" t="str">
            <v>0003</v>
          </cell>
          <cell r="R1769" t="str">
            <v>1070</v>
          </cell>
        </row>
        <row r="1770">
          <cell r="A1770">
            <v>49133427</v>
          </cell>
          <cell r="B1770" t="str">
            <v>CUST_GraystonePark_PERM SVC</v>
          </cell>
          <cell r="C1770" t="str">
            <v>HDC1</v>
          </cell>
          <cell r="D1770"/>
          <cell r="E1770"/>
          <cell r="F1770"/>
          <cell r="G1770" t="str">
            <v>S/101566/CN/AF1HI-3</v>
          </cell>
          <cell r="H1770"/>
          <cell r="I1770"/>
          <cell r="J1770"/>
          <cell r="K1770">
            <v>100</v>
          </cell>
          <cell r="L1770" t="str">
            <v>003</v>
          </cell>
          <cell r="M1770" t="str">
            <v>2009</v>
          </cell>
          <cell r="N1770" t="str">
            <v>0003</v>
          </cell>
          <cell r="O1770" t="str">
            <v>1007</v>
          </cell>
          <cell r="P1770" t="str">
            <v>1101240</v>
          </cell>
          <cell r="Q1770" t="str">
            <v>0003</v>
          </cell>
          <cell r="R1770" t="str">
            <v>1070</v>
          </cell>
        </row>
        <row r="1771">
          <cell r="A1771">
            <v>49133427</v>
          </cell>
          <cell r="B1771" t="str">
            <v>CUST_GraystonePark_PERM SVC</v>
          </cell>
          <cell r="C1771" t="str">
            <v>HDC1</v>
          </cell>
          <cell r="D1771"/>
          <cell r="E1771"/>
          <cell r="F1771"/>
          <cell r="G1771" t="str">
            <v>S/101566/CN/AF1HI-3</v>
          </cell>
          <cell r="H1771"/>
          <cell r="I1771"/>
          <cell r="J1771"/>
          <cell r="K1771">
            <v>100</v>
          </cell>
          <cell r="L1771" t="str">
            <v>002</v>
          </cell>
          <cell r="M1771" t="str">
            <v>2009</v>
          </cell>
          <cell r="N1771" t="str">
            <v>0003</v>
          </cell>
          <cell r="O1771" t="str">
            <v>1007</v>
          </cell>
          <cell r="P1771" t="str">
            <v>1101240</v>
          </cell>
          <cell r="Q1771" t="str">
            <v>0003</v>
          </cell>
          <cell r="R1771" t="str">
            <v>1070</v>
          </cell>
        </row>
        <row r="1772">
          <cell r="A1772">
            <v>49133427</v>
          </cell>
          <cell r="B1772" t="str">
            <v>CUST_GraystonePark_PERM SVC</v>
          </cell>
          <cell r="C1772" t="str">
            <v>HDC1</v>
          </cell>
          <cell r="D1772"/>
          <cell r="E1772"/>
          <cell r="F1772"/>
          <cell r="G1772" t="str">
            <v>S/101566/CN/AF1HI-3</v>
          </cell>
          <cell r="H1772"/>
          <cell r="I1772"/>
          <cell r="J1772"/>
          <cell r="K1772">
            <v>100</v>
          </cell>
          <cell r="L1772" t="str">
            <v>003</v>
          </cell>
          <cell r="M1772" t="str">
            <v>2009</v>
          </cell>
          <cell r="N1772" t="str">
            <v>0003</v>
          </cell>
          <cell r="O1772" t="str">
            <v>1007</v>
          </cell>
          <cell r="P1772" t="str">
            <v>1101240</v>
          </cell>
          <cell r="Q1772" t="str">
            <v>0003</v>
          </cell>
          <cell r="R1772" t="str">
            <v>1070</v>
          </cell>
        </row>
        <row r="1773">
          <cell r="A1773">
            <v>49133427</v>
          </cell>
          <cell r="B1773" t="str">
            <v>CUST_GraystonePark_PERM SVC</v>
          </cell>
          <cell r="C1773" t="str">
            <v>HDC1</v>
          </cell>
          <cell r="D1773"/>
          <cell r="E1773"/>
          <cell r="F1773"/>
          <cell r="G1773" t="str">
            <v>S/101566/CN/AF1HI-3</v>
          </cell>
          <cell r="H1773"/>
          <cell r="I1773"/>
          <cell r="J1773"/>
          <cell r="K1773">
            <v>100</v>
          </cell>
          <cell r="L1773" t="str">
            <v>003</v>
          </cell>
          <cell r="M1773" t="str">
            <v>2009</v>
          </cell>
          <cell r="N1773" t="str">
            <v>0003</v>
          </cell>
          <cell r="O1773" t="str">
            <v>1007</v>
          </cell>
          <cell r="P1773" t="str">
            <v>1101240</v>
          </cell>
          <cell r="Q1773" t="str">
            <v>0003</v>
          </cell>
          <cell r="R1773" t="str">
            <v>1070</v>
          </cell>
        </row>
        <row r="1774">
          <cell r="A1774">
            <v>49134317</v>
          </cell>
          <cell r="B1774" t="str">
            <v>CUST_CRB 41_ 1141 HWY 90A E</v>
          </cell>
          <cell r="C1774" t="str">
            <v>HDC1</v>
          </cell>
          <cell r="D1774"/>
          <cell r="E1774"/>
          <cell r="F1774"/>
          <cell r="G1774" t="str">
            <v>S/101530/CN/AF1HI-4</v>
          </cell>
          <cell r="H1774"/>
          <cell r="I1774"/>
          <cell r="J1774"/>
          <cell r="K1774">
            <v>100</v>
          </cell>
          <cell r="L1774" t="str">
            <v>006</v>
          </cell>
          <cell r="M1774" t="str">
            <v>2009</v>
          </cell>
          <cell r="N1774" t="str">
            <v>0003</v>
          </cell>
          <cell r="O1774" t="str">
            <v>1023</v>
          </cell>
          <cell r="P1774" t="str">
            <v>1101210</v>
          </cell>
          <cell r="Q1774" t="str">
            <v>0003</v>
          </cell>
          <cell r="R1774" t="str">
            <v>1070</v>
          </cell>
        </row>
        <row r="1775">
          <cell r="A1775">
            <v>49134317</v>
          </cell>
          <cell r="B1775" t="str">
            <v>CUST_CRB 41_ 1141 HWY 90A E</v>
          </cell>
          <cell r="C1775" t="str">
            <v>HDC1</v>
          </cell>
          <cell r="D1775"/>
          <cell r="E1775"/>
          <cell r="F1775"/>
          <cell r="G1775" t="str">
            <v>S/101530/CN/AF1HI-4</v>
          </cell>
          <cell r="H1775"/>
          <cell r="I1775"/>
          <cell r="J1775"/>
          <cell r="K1775">
            <v>100</v>
          </cell>
          <cell r="L1775" t="str">
            <v>006</v>
          </cell>
          <cell r="M1775" t="str">
            <v>2009</v>
          </cell>
          <cell r="N1775" t="str">
            <v>0003</v>
          </cell>
          <cell r="O1775" t="str">
            <v>1023</v>
          </cell>
          <cell r="P1775" t="str">
            <v>1101210</v>
          </cell>
          <cell r="Q1775" t="str">
            <v>0003</v>
          </cell>
          <cell r="R1775" t="str">
            <v>1070</v>
          </cell>
        </row>
        <row r="1776">
          <cell r="A1776">
            <v>49134317</v>
          </cell>
          <cell r="B1776" t="str">
            <v>CUST_CRB 41_ 1141 HWY 90A E</v>
          </cell>
          <cell r="C1776" t="str">
            <v>HDC1</v>
          </cell>
          <cell r="D1776"/>
          <cell r="E1776"/>
          <cell r="F1776"/>
          <cell r="G1776" t="str">
            <v>S/101530/CN/AF1HI-4</v>
          </cell>
          <cell r="H1776"/>
          <cell r="I1776"/>
          <cell r="J1776"/>
          <cell r="K1776">
            <v>100</v>
          </cell>
          <cell r="L1776" t="str">
            <v>006</v>
          </cell>
          <cell r="M1776" t="str">
            <v>2009</v>
          </cell>
          <cell r="N1776" t="str">
            <v>0003</v>
          </cell>
          <cell r="O1776" t="str">
            <v>1023</v>
          </cell>
          <cell r="P1776" t="str">
            <v>1101210</v>
          </cell>
          <cell r="Q1776" t="str">
            <v>0003</v>
          </cell>
          <cell r="R1776" t="str">
            <v>1070</v>
          </cell>
        </row>
        <row r="1777">
          <cell r="A1777">
            <v>49134317</v>
          </cell>
          <cell r="B1777" t="str">
            <v>CUST_CRB 41_ 1141 HWY 90A E</v>
          </cell>
          <cell r="C1777" t="str">
            <v>HDC1</v>
          </cell>
          <cell r="D1777"/>
          <cell r="E1777"/>
          <cell r="F1777"/>
          <cell r="G1777" t="str">
            <v>S/101530/CN/AF1HI-4</v>
          </cell>
          <cell r="H1777"/>
          <cell r="I1777"/>
          <cell r="J1777"/>
          <cell r="K1777">
            <v>100</v>
          </cell>
          <cell r="L1777" t="str">
            <v>006</v>
          </cell>
          <cell r="M1777" t="str">
            <v>2009</v>
          </cell>
          <cell r="N1777" t="str">
            <v>0003</v>
          </cell>
          <cell r="O1777" t="str">
            <v>1023</v>
          </cell>
          <cell r="P1777" t="str">
            <v>1101210</v>
          </cell>
          <cell r="Q1777" t="str">
            <v>0003</v>
          </cell>
          <cell r="R1777" t="str">
            <v>1070</v>
          </cell>
        </row>
        <row r="1778">
          <cell r="A1778">
            <v>49134317</v>
          </cell>
          <cell r="B1778" t="str">
            <v>CUST_CRB 41_ 1141 HWY 90A E</v>
          </cell>
          <cell r="C1778" t="str">
            <v>HDC1</v>
          </cell>
          <cell r="D1778"/>
          <cell r="E1778"/>
          <cell r="F1778"/>
          <cell r="G1778" t="str">
            <v>S/101530/CN/AF1HI-4</v>
          </cell>
          <cell r="H1778"/>
          <cell r="I1778"/>
          <cell r="J1778"/>
          <cell r="K1778">
            <v>100</v>
          </cell>
          <cell r="L1778" t="str">
            <v>006</v>
          </cell>
          <cell r="M1778" t="str">
            <v>2009</v>
          </cell>
          <cell r="N1778" t="str">
            <v>0003</v>
          </cell>
          <cell r="O1778" t="str">
            <v>1023</v>
          </cell>
          <cell r="P1778" t="str">
            <v>1101210</v>
          </cell>
          <cell r="Q1778" t="str">
            <v>0003</v>
          </cell>
          <cell r="R1778" t="str">
            <v>1070</v>
          </cell>
        </row>
        <row r="1779">
          <cell r="A1779">
            <v>49135082</v>
          </cell>
          <cell r="B1779" t="str">
            <v>CUST_08_INSTALL 50' PL AND 25KVA XFMR_BC</v>
          </cell>
          <cell r="C1779" t="str">
            <v>HDC1</v>
          </cell>
          <cell r="D1779"/>
          <cell r="E1779"/>
          <cell r="F1779"/>
          <cell r="G1779" t="str">
            <v>S/101678/CN/AF1HI-6</v>
          </cell>
          <cell r="H1779"/>
          <cell r="I1779"/>
          <cell r="J1779"/>
          <cell r="K1779">
            <v>100</v>
          </cell>
          <cell r="L1779" t="str">
            <v>001</v>
          </cell>
          <cell r="M1779" t="str">
            <v>2009</v>
          </cell>
          <cell r="N1779" t="str">
            <v>0003</v>
          </cell>
          <cell r="O1779" t="str">
            <v>1017</v>
          </cell>
          <cell r="P1779" t="str">
            <v>1101120</v>
          </cell>
          <cell r="Q1779" t="str">
            <v>0003</v>
          </cell>
          <cell r="R1779" t="str">
            <v>1070</v>
          </cell>
        </row>
        <row r="1780">
          <cell r="A1780">
            <v>49135082</v>
          </cell>
          <cell r="B1780" t="str">
            <v>CUST_08_INSTALL 50' PL AND 25KVA XFMR_BC</v>
          </cell>
          <cell r="C1780" t="str">
            <v>HDC1</v>
          </cell>
          <cell r="D1780"/>
          <cell r="E1780"/>
          <cell r="F1780"/>
          <cell r="G1780" t="str">
            <v>S/101678/CN/AF1HI-6</v>
          </cell>
          <cell r="H1780"/>
          <cell r="I1780"/>
          <cell r="J1780"/>
          <cell r="K1780">
            <v>100</v>
          </cell>
          <cell r="L1780" t="str">
            <v>001</v>
          </cell>
          <cell r="M1780" t="str">
            <v>2009</v>
          </cell>
          <cell r="N1780" t="str">
            <v>0003</v>
          </cell>
          <cell r="O1780" t="str">
            <v>1017</v>
          </cell>
          <cell r="P1780" t="str">
            <v>1101120</v>
          </cell>
          <cell r="Q1780" t="str">
            <v>0003</v>
          </cell>
          <cell r="R1780" t="str">
            <v>1070</v>
          </cell>
        </row>
        <row r="1781">
          <cell r="A1781">
            <v>49135082</v>
          </cell>
          <cell r="B1781" t="str">
            <v>CUST_08_INSTALL 50' PL AND 25KVA XFMR_BC</v>
          </cell>
          <cell r="C1781" t="str">
            <v>HDC1</v>
          </cell>
          <cell r="D1781"/>
          <cell r="E1781"/>
          <cell r="F1781"/>
          <cell r="G1781" t="str">
            <v>S/101678/CN/AF1HI-6</v>
          </cell>
          <cell r="H1781"/>
          <cell r="I1781"/>
          <cell r="J1781"/>
          <cell r="K1781">
            <v>100</v>
          </cell>
          <cell r="L1781" t="str">
            <v>001</v>
          </cell>
          <cell r="M1781" t="str">
            <v>2009</v>
          </cell>
          <cell r="N1781" t="str">
            <v>0003</v>
          </cell>
          <cell r="O1781" t="str">
            <v>1017</v>
          </cell>
          <cell r="P1781" t="str">
            <v>1101120</v>
          </cell>
          <cell r="Q1781" t="str">
            <v>0003</v>
          </cell>
          <cell r="R1781" t="str">
            <v>1070</v>
          </cell>
        </row>
        <row r="1782">
          <cell r="A1782">
            <v>49135082</v>
          </cell>
          <cell r="B1782" t="str">
            <v>CUST_08_INSTALL 50' PL AND 25KVA XFMR_BC</v>
          </cell>
          <cell r="C1782" t="str">
            <v>HDC1</v>
          </cell>
          <cell r="D1782"/>
          <cell r="E1782"/>
          <cell r="F1782"/>
          <cell r="G1782" t="str">
            <v>S/101678/CN/AF1HI-6</v>
          </cell>
          <cell r="H1782"/>
          <cell r="I1782"/>
          <cell r="J1782"/>
          <cell r="K1782">
            <v>100</v>
          </cell>
          <cell r="L1782" t="str">
            <v>001</v>
          </cell>
          <cell r="M1782" t="str">
            <v>2009</v>
          </cell>
          <cell r="N1782" t="str">
            <v>0003</v>
          </cell>
          <cell r="O1782" t="str">
            <v>1017</v>
          </cell>
          <cell r="P1782" t="str">
            <v>1101120</v>
          </cell>
          <cell r="Q1782" t="str">
            <v>0003</v>
          </cell>
          <cell r="R1782" t="str">
            <v>1070</v>
          </cell>
        </row>
        <row r="1783">
          <cell r="A1783">
            <v>49136985</v>
          </cell>
          <cell r="B1783" t="str">
            <v>CUST_08_5 RIATA DR_URD INSTALL</v>
          </cell>
          <cell r="C1783" t="str">
            <v>HDC1</v>
          </cell>
          <cell r="D1783"/>
          <cell r="E1783"/>
          <cell r="F1783"/>
          <cell r="G1783" t="str">
            <v>S/101678/CN/AF1UI-1</v>
          </cell>
          <cell r="H1783"/>
          <cell r="I1783"/>
          <cell r="J1783"/>
          <cell r="K1783">
            <v>100</v>
          </cell>
          <cell r="L1783" t="str">
            <v>002</v>
          </cell>
          <cell r="M1783" t="str">
            <v>2009</v>
          </cell>
          <cell r="N1783" t="str">
            <v>0003</v>
          </cell>
          <cell r="O1783" t="str">
            <v>1017</v>
          </cell>
          <cell r="P1783" t="str">
            <v>1101120</v>
          </cell>
          <cell r="Q1783" t="str">
            <v>0003</v>
          </cell>
          <cell r="R1783" t="str">
            <v>1070</v>
          </cell>
        </row>
        <row r="1784">
          <cell r="A1784">
            <v>49136985</v>
          </cell>
          <cell r="B1784" t="str">
            <v>CUST_08_5 RIATA DR_URD INSTALL</v>
          </cell>
          <cell r="C1784" t="str">
            <v>HDC1</v>
          </cell>
          <cell r="D1784"/>
          <cell r="E1784"/>
          <cell r="F1784"/>
          <cell r="G1784" t="str">
            <v>S/101678/CN/AF1UI-1</v>
          </cell>
          <cell r="H1784"/>
          <cell r="I1784"/>
          <cell r="J1784"/>
          <cell r="K1784">
            <v>100</v>
          </cell>
          <cell r="L1784" t="str">
            <v>002</v>
          </cell>
          <cell r="M1784" t="str">
            <v>2009</v>
          </cell>
          <cell r="N1784" t="str">
            <v>0003</v>
          </cell>
          <cell r="O1784" t="str">
            <v>1017</v>
          </cell>
          <cell r="P1784" t="str">
            <v>1101120</v>
          </cell>
          <cell r="Q1784" t="str">
            <v>0003</v>
          </cell>
          <cell r="R1784" t="str">
            <v>1070</v>
          </cell>
        </row>
        <row r="1785">
          <cell r="A1785">
            <v>49137324</v>
          </cell>
          <cell r="B1785" t="str">
            <v>GOVP_JU-M-08-191_SKINNER ROAD</v>
          </cell>
          <cell r="C1785" t="str">
            <v>HDC2</v>
          </cell>
          <cell r="D1785"/>
          <cell r="E1785"/>
          <cell r="F1785"/>
          <cell r="G1785" t="str">
            <v>S/101678/CE/AD3DI</v>
          </cell>
          <cell r="H1785"/>
          <cell r="I1785"/>
          <cell r="J1785"/>
          <cell r="K1785">
            <v>100</v>
          </cell>
          <cell r="L1785" t="str">
            <v>004</v>
          </cell>
          <cell r="M1785" t="str">
            <v>2009</v>
          </cell>
          <cell r="N1785" t="str">
            <v>0003</v>
          </cell>
          <cell r="O1785" t="str">
            <v>1017</v>
          </cell>
          <cell r="P1785" t="str">
            <v>1101120</v>
          </cell>
          <cell r="Q1785" t="str">
            <v>0003</v>
          </cell>
          <cell r="R1785" t="str">
            <v>1070</v>
          </cell>
        </row>
        <row r="1786">
          <cell r="A1786">
            <v>49137324</v>
          </cell>
          <cell r="B1786" t="str">
            <v>GOVP_JU-M-08-191_SKINNER ROAD</v>
          </cell>
          <cell r="C1786" t="str">
            <v>HDC2</v>
          </cell>
          <cell r="D1786"/>
          <cell r="E1786"/>
          <cell r="F1786"/>
          <cell r="G1786" t="str">
            <v>S/101678/CE/AD3DI</v>
          </cell>
          <cell r="H1786"/>
          <cell r="I1786"/>
          <cell r="J1786"/>
          <cell r="K1786">
            <v>100</v>
          </cell>
          <cell r="L1786" t="str">
            <v>005</v>
          </cell>
          <cell r="M1786" t="str">
            <v>2009</v>
          </cell>
          <cell r="N1786" t="str">
            <v>0003</v>
          </cell>
          <cell r="O1786" t="str">
            <v>1017</v>
          </cell>
          <cell r="P1786" t="str">
            <v>1101120</v>
          </cell>
          <cell r="Q1786" t="str">
            <v>0003</v>
          </cell>
          <cell r="R1786" t="str">
            <v>1070</v>
          </cell>
        </row>
        <row r="1787">
          <cell r="A1787">
            <v>49137324</v>
          </cell>
          <cell r="B1787" t="str">
            <v>GOVP_JU-M-08-191_SKINNER ROAD</v>
          </cell>
          <cell r="C1787" t="str">
            <v>HDC2</v>
          </cell>
          <cell r="D1787"/>
          <cell r="E1787"/>
          <cell r="F1787"/>
          <cell r="G1787" t="str">
            <v>S/101678/CE/AD3DI</v>
          </cell>
          <cell r="H1787"/>
          <cell r="I1787"/>
          <cell r="J1787"/>
          <cell r="K1787">
            <v>100</v>
          </cell>
          <cell r="L1787" t="str">
            <v>005</v>
          </cell>
          <cell r="M1787" t="str">
            <v>2009</v>
          </cell>
          <cell r="N1787" t="str">
            <v>0003</v>
          </cell>
          <cell r="O1787" t="str">
            <v>1017</v>
          </cell>
          <cell r="P1787" t="str">
            <v>1101120</v>
          </cell>
          <cell r="Q1787" t="str">
            <v>0003</v>
          </cell>
          <cell r="R1787" t="str">
            <v>1070</v>
          </cell>
        </row>
        <row r="1788">
          <cell r="A1788">
            <v>49137324</v>
          </cell>
          <cell r="B1788" t="str">
            <v>GOVP_JU-M-08-191_SKINNER ROAD</v>
          </cell>
          <cell r="C1788" t="str">
            <v>HDC2</v>
          </cell>
          <cell r="D1788"/>
          <cell r="E1788"/>
          <cell r="F1788"/>
          <cell r="G1788" t="str">
            <v>S/101678/CE/AD3DI</v>
          </cell>
          <cell r="H1788"/>
          <cell r="I1788"/>
          <cell r="J1788"/>
          <cell r="K1788">
            <v>70</v>
          </cell>
          <cell r="L1788" t="str">
            <v>004</v>
          </cell>
          <cell r="M1788" t="str">
            <v>2009</v>
          </cell>
          <cell r="N1788" t="str">
            <v>0003</v>
          </cell>
          <cell r="O1788" t="str">
            <v>1017</v>
          </cell>
          <cell r="P1788" t="str">
            <v>1101120</v>
          </cell>
          <cell r="Q1788" t="str">
            <v>0003</v>
          </cell>
          <cell r="R1788" t="str">
            <v>1070</v>
          </cell>
        </row>
        <row r="1789">
          <cell r="A1789">
            <v>49137324</v>
          </cell>
          <cell r="B1789" t="str">
            <v>GOVP_JU-M-08-191_SKINNER ROAD</v>
          </cell>
          <cell r="C1789" t="str">
            <v>HDC2</v>
          </cell>
          <cell r="D1789"/>
          <cell r="E1789"/>
          <cell r="F1789"/>
          <cell r="G1789" t="str">
            <v>S/101678/CE/AD3DR-1</v>
          </cell>
          <cell r="H1789"/>
          <cell r="I1789"/>
          <cell r="J1789"/>
          <cell r="K1789">
            <v>30</v>
          </cell>
          <cell r="L1789" t="str">
            <v>004</v>
          </cell>
          <cell r="M1789" t="str">
            <v>2009</v>
          </cell>
          <cell r="N1789" t="str">
            <v>0003</v>
          </cell>
          <cell r="O1789" t="str">
            <v>1017</v>
          </cell>
          <cell r="P1789" t="str">
            <v>1101120</v>
          </cell>
          <cell r="Q1789" t="str">
            <v>0003</v>
          </cell>
          <cell r="R1789" t="str">
            <v>1070</v>
          </cell>
        </row>
        <row r="1790">
          <cell r="A1790">
            <v>49137745</v>
          </cell>
          <cell r="B1790" t="str">
            <v>CUST_3303 HOLY RD A_SECOND POA</v>
          </cell>
          <cell r="C1790" t="str">
            <v>HDC1</v>
          </cell>
          <cell r="D1790"/>
          <cell r="E1790"/>
          <cell r="F1790"/>
          <cell r="G1790" t="str">
            <v>S/101556/CN/AF1HI-4</v>
          </cell>
          <cell r="H1790"/>
          <cell r="I1790"/>
          <cell r="J1790"/>
          <cell r="K1790">
            <v>100</v>
          </cell>
          <cell r="L1790" t="str">
            <v>010</v>
          </cell>
          <cell r="M1790" t="str">
            <v>2009</v>
          </cell>
          <cell r="N1790" t="str">
            <v>0003</v>
          </cell>
          <cell r="O1790" t="str">
            <v>1012</v>
          </cell>
          <cell r="P1790" t="str">
            <v>1101170</v>
          </cell>
          <cell r="Q1790" t="str">
            <v>0003</v>
          </cell>
          <cell r="R1790" t="str">
            <v>1070</v>
          </cell>
        </row>
        <row r="1791">
          <cell r="A1791">
            <v>49137745</v>
          </cell>
          <cell r="B1791" t="str">
            <v>CUST_3303 HOLY RD A_SECOND POA</v>
          </cell>
          <cell r="C1791" t="str">
            <v>HDC1</v>
          </cell>
          <cell r="D1791"/>
          <cell r="E1791"/>
          <cell r="F1791"/>
          <cell r="G1791" t="str">
            <v>S/101556/CN/AF1HI-4</v>
          </cell>
          <cell r="H1791"/>
          <cell r="I1791"/>
          <cell r="J1791"/>
          <cell r="K1791">
            <v>100</v>
          </cell>
          <cell r="L1791" t="str">
            <v>010</v>
          </cell>
          <cell r="M1791" t="str">
            <v>2009</v>
          </cell>
          <cell r="N1791" t="str">
            <v>0003</v>
          </cell>
          <cell r="O1791" t="str">
            <v>1012</v>
          </cell>
          <cell r="P1791" t="str">
            <v>1101170</v>
          </cell>
          <cell r="Q1791" t="str">
            <v>0003</v>
          </cell>
          <cell r="R1791" t="str">
            <v>1070</v>
          </cell>
        </row>
        <row r="1792">
          <cell r="A1792">
            <v>49137745</v>
          </cell>
          <cell r="B1792" t="str">
            <v>CUST_3303 HOLY RD A_SECOND POA</v>
          </cell>
          <cell r="C1792" t="str">
            <v>HDC1</v>
          </cell>
          <cell r="D1792"/>
          <cell r="E1792"/>
          <cell r="F1792"/>
          <cell r="G1792" t="str">
            <v>S/101556/CN/AF1HI-4</v>
          </cell>
          <cell r="H1792"/>
          <cell r="I1792"/>
          <cell r="J1792"/>
          <cell r="K1792">
            <v>100</v>
          </cell>
          <cell r="L1792" t="str">
            <v>010</v>
          </cell>
          <cell r="M1792" t="str">
            <v>2009</v>
          </cell>
          <cell r="N1792" t="str">
            <v>0003</v>
          </cell>
          <cell r="O1792" t="str">
            <v>1012</v>
          </cell>
          <cell r="P1792" t="str">
            <v>1101170</v>
          </cell>
          <cell r="Q1792" t="str">
            <v>0003</v>
          </cell>
          <cell r="R1792" t="str">
            <v>1070</v>
          </cell>
        </row>
        <row r="1793">
          <cell r="A1793">
            <v>49139165</v>
          </cell>
          <cell r="B1793" t="str">
            <v>SDUG_FAIRFIELD VILLAGE NORTH_14</v>
          </cell>
          <cell r="C1793" t="str">
            <v>HDC1</v>
          </cell>
          <cell r="D1793"/>
          <cell r="E1793"/>
          <cell r="F1793"/>
          <cell r="G1793" t="str">
            <v>S/101574/CN/AF1UI-1</v>
          </cell>
          <cell r="H1793"/>
          <cell r="I1793"/>
          <cell r="J1793"/>
          <cell r="K1793">
            <v>100</v>
          </cell>
          <cell r="L1793" t="str">
            <v>003</v>
          </cell>
          <cell r="M1793" t="str">
            <v>2009</v>
          </cell>
          <cell r="N1793" t="str">
            <v>0003</v>
          </cell>
          <cell r="O1793" t="str">
            <v>1017</v>
          </cell>
          <cell r="P1793" t="str">
            <v>1101120</v>
          </cell>
          <cell r="Q1793" t="str">
            <v>0003</v>
          </cell>
          <cell r="R1793" t="str">
            <v>1070</v>
          </cell>
        </row>
        <row r="1794">
          <cell r="A1794">
            <v>49139165</v>
          </cell>
          <cell r="B1794" t="str">
            <v>SDUG_FAIRFIELD VILLAGE NORTH_14</v>
          </cell>
          <cell r="C1794" t="str">
            <v>HDC1</v>
          </cell>
          <cell r="D1794"/>
          <cell r="E1794"/>
          <cell r="F1794"/>
          <cell r="G1794" t="str">
            <v>S/101574/CN/AF1UI-1</v>
          </cell>
          <cell r="H1794"/>
          <cell r="I1794"/>
          <cell r="J1794"/>
          <cell r="K1794">
            <v>100</v>
          </cell>
          <cell r="L1794" t="str">
            <v>003</v>
          </cell>
          <cell r="M1794" t="str">
            <v>2009</v>
          </cell>
          <cell r="N1794" t="str">
            <v>0003</v>
          </cell>
          <cell r="O1794" t="str">
            <v>1017</v>
          </cell>
          <cell r="P1794" t="str">
            <v>1101120</v>
          </cell>
          <cell r="Q1794" t="str">
            <v>0003</v>
          </cell>
          <cell r="R1794" t="str">
            <v>1070</v>
          </cell>
        </row>
        <row r="1795">
          <cell r="A1795">
            <v>49142669</v>
          </cell>
          <cell r="B1795" t="str">
            <v>CUST_0_0_3PH TP's FOR OFFICE GROVE***</v>
          </cell>
          <cell r="C1795" t="str">
            <v>HDC1</v>
          </cell>
          <cell r="D1795"/>
          <cell r="E1795"/>
          <cell r="F1795"/>
          <cell r="G1795" t="str">
            <v>S/101458/CN/AF1HI-2</v>
          </cell>
          <cell r="H1795"/>
          <cell r="I1795"/>
          <cell r="J1795"/>
          <cell r="K1795">
            <v>100</v>
          </cell>
          <cell r="L1795" t="str">
            <v>002</v>
          </cell>
          <cell r="M1795" t="str">
            <v>2009</v>
          </cell>
          <cell r="N1795" t="str">
            <v>0003</v>
          </cell>
          <cell r="O1795" t="str">
            <v>1024</v>
          </cell>
          <cell r="P1795" t="str">
            <v>1101130</v>
          </cell>
          <cell r="Q1795" t="str">
            <v>0003</v>
          </cell>
          <cell r="R1795" t="str">
            <v>1070</v>
          </cell>
        </row>
        <row r="1796">
          <cell r="A1796">
            <v>49142669</v>
          </cell>
          <cell r="B1796" t="str">
            <v>CUST_0_0_3PH TP's FOR OFFICE GROVE***</v>
          </cell>
          <cell r="C1796" t="str">
            <v>HDC1</v>
          </cell>
          <cell r="D1796"/>
          <cell r="E1796"/>
          <cell r="F1796"/>
          <cell r="G1796" t="str">
            <v>S/101458/CN/AF1HI-2</v>
          </cell>
          <cell r="H1796"/>
          <cell r="I1796"/>
          <cell r="J1796"/>
          <cell r="K1796">
            <v>100</v>
          </cell>
          <cell r="L1796" t="str">
            <v>002</v>
          </cell>
          <cell r="M1796" t="str">
            <v>2009</v>
          </cell>
          <cell r="N1796" t="str">
            <v>0003</v>
          </cell>
          <cell r="O1796" t="str">
            <v>1024</v>
          </cell>
          <cell r="P1796" t="str">
            <v>1101130</v>
          </cell>
          <cell r="Q1796" t="str">
            <v>0003</v>
          </cell>
          <cell r="R1796" t="str">
            <v>1070</v>
          </cell>
        </row>
        <row r="1797">
          <cell r="A1797">
            <v>49142669</v>
          </cell>
          <cell r="B1797" t="str">
            <v>CUST_0_0_3PH TP's FOR OFFICE GROVE***</v>
          </cell>
          <cell r="C1797" t="str">
            <v>HDC1</v>
          </cell>
          <cell r="D1797"/>
          <cell r="E1797"/>
          <cell r="F1797"/>
          <cell r="G1797" t="str">
            <v>S/101458/CN/AF1HI-2</v>
          </cell>
          <cell r="H1797"/>
          <cell r="I1797"/>
          <cell r="J1797"/>
          <cell r="K1797">
            <v>100</v>
          </cell>
          <cell r="L1797" t="str">
            <v>002</v>
          </cell>
          <cell r="M1797" t="str">
            <v>2009</v>
          </cell>
          <cell r="N1797" t="str">
            <v>0003</v>
          </cell>
          <cell r="O1797" t="str">
            <v>1024</v>
          </cell>
          <cell r="P1797" t="str">
            <v>1101130</v>
          </cell>
          <cell r="Q1797" t="str">
            <v>0003</v>
          </cell>
          <cell r="R1797" t="str">
            <v>1070</v>
          </cell>
        </row>
        <row r="1798">
          <cell r="A1798">
            <v>49142669</v>
          </cell>
          <cell r="B1798" t="str">
            <v>CUST_0_0_3PH TP's FOR OFFICE GROVE***</v>
          </cell>
          <cell r="C1798" t="str">
            <v>HDC1</v>
          </cell>
          <cell r="D1798"/>
          <cell r="E1798"/>
          <cell r="F1798"/>
          <cell r="G1798" t="str">
            <v>S/101458/CN/AF1HI-2</v>
          </cell>
          <cell r="H1798"/>
          <cell r="I1798"/>
          <cell r="J1798"/>
          <cell r="K1798">
            <v>100</v>
          </cell>
          <cell r="L1798" t="str">
            <v>002</v>
          </cell>
          <cell r="M1798" t="str">
            <v>2009</v>
          </cell>
          <cell r="N1798" t="str">
            <v>0003</v>
          </cell>
          <cell r="O1798" t="str">
            <v>1024</v>
          </cell>
          <cell r="P1798" t="str">
            <v>1101130</v>
          </cell>
          <cell r="Q1798" t="str">
            <v>0003</v>
          </cell>
          <cell r="R1798" t="str">
            <v>1070</v>
          </cell>
        </row>
        <row r="1799">
          <cell r="A1799">
            <v>49142990</v>
          </cell>
          <cell r="B1799" t="str">
            <v>Cust_Service To Ginter Family Inv</v>
          </cell>
          <cell r="C1799" t="str">
            <v>HDC1</v>
          </cell>
          <cell r="D1799"/>
          <cell r="E1799"/>
          <cell r="F1799"/>
          <cell r="G1799" t="str">
            <v>S/101570/CN/AF1UI</v>
          </cell>
          <cell r="H1799"/>
          <cell r="I1799"/>
          <cell r="J1799"/>
          <cell r="K1799">
            <v>100</v>
          </cell>
          <cell r="L1799" t="str">
            <v>003</v>
          </cell>
          <cell r="M1799" t="str">
            <v>2009</v>
          </cell>
          <cell r="N1799" t="str">
            <v>0003</v>
          </cell>
          <cell r="O1799" t="str">
            <v>1019</v>
          </cell>
          <cell r="P1799" t="str">
            <v>1101220</v>
          </cell>
          <cell r="Q1799" t="str">
            <v>0003</v>
          </cell>
          <cell r="R1799" t="str">
            <v>1070</v>
          </cell>
        </row>
        <row r="1800">
          <cell r="A1800">
            <v>49142990</v>
          </cell>
          <cell r="B1800" t="str">
            <v>Cust_Service To Ginter Family Inv</v>
          </cell>
          <cell r="C1800" t="str">
            <v>HDC1</v>
          </cell>
          <cell r="D1800"/>
          <cell r="E1800"/>
          <cell r="F1800"/>
          <cell r="G1800" t="str">
            <v>S/101570/CN/AF1UI</v>
          </cell>
          <cell r="H1800"/>
          <cell r="I1800"/>
          <cell r="J1800"/>
          <cell r="K1800">
            <v>100</v>
          </cell>
          <cell r="L1800" t="str">
            <v>003</v>
          </cell>
          <cell r="M1800" t="str">
            <v>2009</v>
          </cell>
          <cell r="N1800" t="str">
            <v>0003</v>
          </cell>
          <cell r="O1800" t="str">
            <v>1019</v>
          </cell>
          <cell r="P1800" t="str">
            <v>1101220</v>
          </cell>
          <cell r="Q1800" t="str">
            <v>0003</v>
          </cell>
          <cell r="R1800" t="str">
            <v>1070</v>
          </cell>
        </row>
        <row r="1801">
          <cell r="A1801">
            <v>49142990</v>
          </cell>
          <cell r="B1801" t="str">
            <v>Cust_Service To Ginter Family Inv</v>
          </cell>
          <cell r="C1801" t="str">
            <v>HDC1</v>
          </cell>
          <cell r="D1801"/>
          <cell r="E1801"/>
          <cell r="F1801"/>
          <cell r="G1801" t="str">
            <v>S/101570/CN/AF1UI</v>
          </cell>
          <cell r="H1801"/>
          <cell r="I1801"/>
          <cell r="J1801"/>
          <cell r="K1801">
            <v>100</v>
          </cell>
          <cell r="L1801" t="str">
            <v>003</v>
          </cell>
          <cell r="M1801" t="str">
            <v>2009</v>
          </cell>
          <cell r="N1801" t="str">
            <v>0003</v>
          </cell>
          <cell r="O1801" t="str">
            <v>1019</v>
          </cell>
          <cell r="P1801" t="str">
            <v>1101220</v>
          </cell>
          <cell r="Q1801" t="str">
            <v>0003</v>
          </cell>
          <cell r="R1801" t="str">
            <v>1070</v>
          </cell>
        </row>
        <row r="1802">
          <cell r="A1802">
            <v>49143384</v>
          </cell>
          <cell r="B1802" t="str">
            <v>NEW PMTS 2-1500 34.5,480/277 DF SOX 3/10</v>
          </cell>
          <cell r="C1802" t="str">
            <v>HXC1</v>
          </cell>
          <cell r="D1802"/>
          <cell r="E1802"/>
          <cell r="F1802"/>
          <cell r="G1802" t="str">
            <v>S/101762/CN/CF1R-I-2</v>
          </cell>
          <cell r="H1802"/>
          <cell r="I1802"/>
          <cell r="J1802"/>
          <cell r="K1802">
            <v>100</v>
          </cell>
          <cell r="L1802" t="str">
            <v>010</v>
          </cell>
          <cell r="M1802" t="str">
            <v>2009</v>
          </cell>
          <cell r="N1802" t="str">
            <v>0003</v>
          </cell>
          <cell r="O1802" t="str">
            <v>1008</v>
          </cell>
          <cell r="P1802" t="str">
            <v>1101245</v>
          </cell>
          <cell r="Q1802" t="str">
            <v>0003</v>
          </cell>
          <cell r="R1802" t="str">
            <v>1070</v>
          </cell>
        </row>
        <row r="1803">
          <cell r="A1803">
            <v>49143384</v>
          </cell>
          <cell r="B1803" t="str">
            <v>NEW PMTS 2-1500 34.5,480/277 DF SOX 3/10</v>
          </cell>
          <cell r="C1803" t="str">
            <v>HXC1</v>
          </cell>
          <cell r="D1803"/>
          <cell r="E1803"/>
          <cell r="F1803"/>
          <cell r="G1803" t="str">
            <v>S/101762/CN/CF1R-I-2</v>
          </cell>
          <cell r="H1803"/>
          <cell r="I1803"/>
          <cell r="J1803"/>
          <cell r="K1803">
            <v>100</v>
          </cell>
          <cell r="L1803" t="str">
            <v>010</v>
          </cell>
          <cell r="M1803" t="str">
            <v>2009</v>
          </cell>
          <cell r="N1803" t="str">
            <v>0003</v>
          </cell>
          <cell r="O1803" t="str">
            <v>1008</v>
          </cell>
          <cell r="P1803" t="str">
            <v>1101245</v>
          </cell>
          <cell r="Q1803" t="str">
            <v>0003</v>
          </cell>
          <cell r="R1803" t="str">
            <v>1070</v>
          </cell>
        </row>
        <row r="1804">
          <cell r="A1804">
            <v>49147982</v>
          </cell>
          <cell r="B1804" t="str">
            <v>CUST_08_NEW SRV PRI_BLUE JACK</v>
          </cell>
          <cell r="C1804" t="str">
            <v>HDC1</v>
          </cell>
          <cell r="D1804"/>
          <cell r="E1804"/>
          <cell r="F1804"/>
          <cell r="G1804" t="str">
            <v>S/101678/CN/AF1HI-6</v>
          </cell>
          <cell r="H1804"/>
          <cell r="I1804"/>
          <cell r="J1804"/>
          <cell r="K1804">
            <v>100</v>
          </cell>
          <cell r="L1804" t="str">
            <v>003</v>
          </cell>
          <cell r="M1804" t="str">
            <v>2009</v>
          </cell>
          <cell r="N1804" t="str">
            <v>0003</v>
          </cell>
          <cell r="O1804" t="str">
            <v>1017</v>
          </cell>
          <cell r="P1804" t="str">
            <v>1101120</v>
          </cell>
          <cell r="Q1804" t="str">
            <v>0003</v>
          </cell>
          <cell r="R1804" t="str">
            <v>1070</v>
          </cell>
        </row>
        <row r="1805">
          <cell r="A1805">
            <v>49147982</v>
          </cell>
          <cell r="B1805" t="str">
            <v>CUST_08_NEW SRV PRI_BLUE JACK</v>
          </cell>
          <cell r="C1805" t="str">
            <v>HDC1</v>
          </cell>
          <cell r="D1805"/>
          <cell r="E1805"/>
          <cell r="F1805"/>
          <cell r="G1805" t="str">
            <v>S/101678/CN/AF1HI-6</v>
          </cell>
          <cell r="H1805"/>
          <cell r="I1805"/>
          <cell r="J1805"/>
          <cell r="K1805">
            <v>100</v>
          </cell>
          <cell r="L1805" t="str">
            <v>003</v>
          </cell>
          <cell r="M1805" t="str">
            <v>2009</v>
          </cell>
          <cell r="N1805" t="str">
            <v>0003</v>
          </cell>
          <cell r="O1805" t="str">
            <v>1017</v>
          </cell>
          <cell r="P1805" t="str">
            <v>1101120</v>
          </cell>
          <cell r="Q1805" t="str">
            <v>0003</v>
          </cell>
          <cell r="R1805" t="str">
            <v>1070</v>
          </cell>
        </row>
        <row r="1806">
          <cell r="A1806">
            <v>49147982</v>
          </cell>
          <cell r="B1806" t="str">
            <v>CUST_08_NEW SRV PRI_BLUE JACK</v>
          </cell>
          <cell r="C1806" t="str">
            <v>HDC1</v>
          </cell>
          <cell r="D1806"/>
          <cell r="E1806"/>
          <cell r="F1806"/>
          <cell r="G1806" t="str">
            <v>S/101678/CN/AF1HI-6</v>
          </cell>
          <cell r="H1806"/>
          <cell r="I1806"/>
          <cell r="J1806"/>
          <cell r="K1806">
            <v>100</v>
          </cell>
          <cell r="L1806" t="str">
            <v>003</v>
          </cell>
          <cell r="M1806" t="str">
            <v>2009</v>
          </cell>
          <cell r="N1806" t="str">
            <v>0003</v>
          </cell>
          <cell r="O1806" t="str">
            <v>1017</v>
          </cell>
          <cell r="P1806" t="str">
            <v>1101120</v>
          </cell>
          <cell r="Q1806" t="str">
            <v>0003</v>
          </cell>
          <cell r="R1806" t="str">
            <v>1070</v>
          </cell>
        </row>
        <row r="1807">
          <cell r="A1807">
            <v>49150266</v>
          </cell>
          <cell r="B1807" t="str">
            <v>LIMEST-Replace 345KV BKRS, PHASE I- IFDN</v>
          </cell>
          <cell r="C1807" t="str">
            <v>HSC2</v>
          </cell>
          <cell r="D1807"/>
          <cell r="E1807"/>
          <cell r="F1807"/>
          <cell r="G1807" t="str">
            <v>HLP/00/0718/SB/0001-C</v>
          </cell>
          <cell r="H1807"/>
          <cell r="I1807"/>
          <cell r="J1807"/>
          <cell r="K1807">
            <v>100</v>
          </cell>
          <cell r="L1807" t="str">
            <v>008</v>
          </cell>
          <cell r="M1807" t="str">
            <v>2009</v>
          </cell>
          <cell r="N1807" t="str">
            <v>0003</v>
          </cell>
          <cell r="O1807" t="str">
            <v>1002</v>
          </cell>
          <cell r="P1807" t="str">
            <v>1101000</v>
          </cell>
          <cell r="Q1807" t="str">
            <v>0003</v>
          </cell>
          <cell r="R1807" t="str">
            <v>1070</v>
          </cell>
        </row>
        <row r="1808">
          <cell r="A1808">
            <v>49150266</v>
          </cell>
          <cell r="B1808" t="str">
            <v>LIMEST-Replace 345KV BKRS, PHASE I- IFDN</v>
          </cell>
          <cell r="C1808" t="str">
            <v>HSC2</v>
          </cell>
          <cell r="D1808"/>
          <cell r="E1808"/>
          <cell r="F1808"/>
          <cell r="G1808" t="str">
            <v>HLP/00/0718/SB/0001-C</v>
          </cell>
          <cell r="H1808"/>
          <cell r="I1808"/>
          <cell r="J1808"/>
          <cell r="K1808">
            <v>100</v>
          </cell>
          <cell r="L1808" t="str">
            <v>006</v>
          </cell>
          <cell r="M1808" t="str">
            <v>2009</v>
          </cell>
          <cell r="N1808" t="str">
            <v>0003</v>
          </cell>
          <cell r="O1808" t="str">
            <v>1002</v>
          </cell>
          <cell r="P1808" t="str">
            <v>1101000</v>
          </cell>
          <cell r="Q1808" t="str">
            <v>0003</v>
          </cell>
          <cell r="R1808" t="str">
            <v>1070</v>
          </cell>
        </row>
        <row r="1809">
          <cell r="A1809">
            <v>49150266</v>
          </cell>
          <cell r="B1809" t="str">
            <v>LIMEST-Replace 345KV BKRS, PHASE I- IFDN</v>
          </cell>
          <cell r="C1809" t="str">
            <v>HSC2</v>
          </cell>
          <cell r="D1809"/>
          <cell r="E1809"/>
          <cell r="F1809"/>
          <cell r="G1809" t="str">
            <v>HLP/00/0718/SB/0001-C</v>
          </cell>
          <cell r="H1809"/>
          <cell r="I1809"/>
          <cell r="J1809"/>
          <cell r="K1809">
            <v>100</v>
          </cell>
          <cell r="L1809" t="str">
            <v>006</v>
          </cell>
          <cell r="M1809" t="str">
            <v>2009</v>
          </cell>
          <cell r="N1809" t="str">
            <v>0003</v>
          </cell>
          <cell r="O1809" t="str">
            <v>1002</v>
          </cell>
          <cell r="P1809" t="str">
            <v>1101000</v>
          </cell>
          <cell r="Q1809" t="str">
            <v>0003</v>
          </cell>
          <cell r="R1809" t="str">
            <v>1070</v>
          </cell>
        </row>
        <row r="1810">
          <cell r="A1810">
            <v>49150266</v>
          </cell>
          <cell r="B1810" t="str">
            <v>LIMEST-Replace 345KV BKRS, PHASE I- IFDN</v>
          </cell>
          <cell r="C1810" t="str">
            <v>HSC2</v>
          </cell>
          <cell r="D1810"/>
          <cell r="E1810"/>
          <cell r="F1810"/>
          <cell r="G1810" t="str">
            <v>HLP/00/0718/SB/0001-C</v>
          </cell>
          <cell r="H1810"/>
          <cell r="I1810"/>
          <cell r="J1810"/>
          <cell r="K1810">
            <v>100</v>
          </cell>
          <cell r="L1810" t="str">
            <v>008</v>
          </cell>
          <cell r="M1810" t="str">
            <v>2009</v>
          </cell>
          <cell r="N1810" t="str">
            <v>0003</v>
          </cell>
          <cell r="O1810" t="str">
            <v>1002</v>
          </cell>
          <cell r="P1810" t="str">
            <v>1101000</v>
          </cell>
          <cell r="Q1810" t="str">
            <v>0003</v>
          </cell>
          <cell r="R1810" t="str">
            <v>1070</v>
          </cell>
        </row>
        <row r="1811">
          <cell r="A1811">
            <v>49150266</v>
          </cell>
          <cell r="B1811" t="str">
            <v>LIMEST-Replace 345KV BKRS, PHASE I- IFDN</v>
          </cell>
          <cell r="C1811" t="str">
            <v>HSC2</v>
          </cell>
          <cell r="D1811"/>
          <cell r="E1811"/>
          <cell r="F1811"/>
          <cell r="G1811" t="str">
            <v>HLP/00/0718/SB/0001-C</v>
          </cell>
          <cell r="H1811"/>
          <cell r="I1811"/>
          <cell r="J1811"/>
          <cell r="K1811">
            <v>100</v>
          </cell>
          <cell r="L1811" t="str">
            <v>003</v>
          </cell>
          <cell r="M1811" t="str">
            <v>2009</v>
          </cell>
          <cell r="N1811" t="str">
            <v>0003</v>
          </cell>
          <cell r="O1811" t="str">
            <v>1002</v>
          </cell>
          <cell r="P1811" t="str">
            <v>1101000</v>
          </cell>
          <cell r="Q1811" t="str">
            <v>0003</v>
          </cell>
          <cell r="R1811" t="str">
            <v>1070</v>
          </cell>
        </row>
        <row r="1812">
          <cell r="A1812">
            <v>49153669</v>
          </cell>
          <cell r="B1812" t="str">
            <v>CUST_2418 Greens Rd***</v>
          </cell>
          <cell r="C1812" t="str">
            <v>HDC1</v>
          </cell>
          <cell r="D1812"/>
          <cell r="E1812"/>
          <cell r="F1812"/>
          <cell r="G1812" t="str">
            <v>S/101458/CN/AF1HI-2</v>
          </cell>
          <cell r="H1812"/>
          <cell r="I1812"/>
          <cell r="J1812"/>
          <cell r="K1812">
            <v>100</v>
          </cell>
          <cell r="L1812" t="str">
            <v>002</v>
          </cell>
          <cell r="M1812" t="str">
            <v>2009</v>
          </cell>
          <cell r="N1812" t="str">
            <v>0003</v>
          </cell>
          <cell r="O1812" t="str">
            <v>1024</v>
          </cell>
          <cell r="P1812" t="str">
            <v>1101130</v>
          </cell>
          <cell r="Q1812" t="str">
            <v>0003</v>
          </cell>
          <cell r="R1812" t="str">
            <v>1070</v>
          </cell>
        </row>
        <row r="1813">
          <cell r="A1813">
            <v>49153669</v>
          </cell>
          <cell r="B1813" t="str">
            <v>CUST_2418 Greens Rd***</v>
          </cell>
          <cell r="C1813" t="str">
            <v>HDC1</v>
          </cell>
          <cell r="D1813"/>
          <cell r="E1813"/>
          <cell r="F1813"/>
          <cell r="G1813" t="str">
            <v>S/101458/CN/AF1HI-2</v>
          </cell>
          <cell r="H1813"/>
          <cell r="I1813"/>
          <cell r="J1813"/>
          <cell r="K1813">
            <v>100</v>
          </cell>
          <cell r="L1813" t="str">
            <v>001</v>
          </cell>
          <cell r="M1813" t="str">
            <v>2009</v>
          </cell>
          <cell r="N1813" t="str">
            <v>0003</v>
          </cell>
          <cell r="O1813" t="str">
            <v>1024</v>
          </cell>
          <cell r="P1813" t="str">
            <v>1101130</v>
          </cell>
          <cell r="Q1813" t="str">
            <v>0003</v>
          </cell>
          <cell r="R1813" t="str">
            <v>1070</v>
          </cell>
        </row>
        <row r="1814">
          <cell r="A1814">
            <v>49153669</v>
          </cell>
          <cell r="B1814" t="str">
            <v>CUST_2418 Greens Rd***</v>
          </cell>
          <cell r="C1814" t="str">
            <v>HDC1</v>
          </cell>
          <cell r="D1814"/>
          <cell r="E1814"/>
          <cell r="F1814"/>
          <cell r="G1814" t="str">
            <v>S/101458/CN/AF1HI-2</v>
          </cell>
          <cell r="H1814"/>
          <cell r="I1814"/>
          <cell r="J1814"/>
          <cell r="K1814">
            <v>100</v>
          </cell>
          <cell r="L1814" t="str">
            <v>002</v>
          </cell>
          <cell r="M1814" t="str">
            <v>2009</v>
          </cell>
          <cell r="N1814" t="str">
            <v>0003</v>
          </cell>
          <cell r="O1814" t="str">
            <v>1024</v>
          </cell>
          <cell r="P1814" t="str">
            <v>1101130</v>
          </cell>
          <cell r="Q1814" t="str">
            <v>0003</v>
          </cell>
          <cell r="R1814" t="str">
            <v>1070</v>
          </cell>
        </row>
        <row r="1815">
          <cell r="A1815">
            <v>49153669</v>
          </cell>
          <cell r="B1815" t="str">
            <v>CUST_2418 Greens Rd***</v>
          </cell>
          <cell r="C1815" t="str">
            <v>HDC1</v>
          </cell>
          <cell r="D1815"/>
          <cell r="E1815"/>
          <cell r="F1815"/>
          <cell r="G1815" t="str">
            <v>S/101458/CN/AF1HI-2</v>
          </cell>
          <cell r="H1815"/>
          <cell r="I1815"/>
          <cell r="J1815"/>
          <cell r="K1815">
            <v>100</v>
          </cell>
          <cell r="L1815" t="str">
            <v>002</v>
          </cell>
          <cell r="M1815" t="str">
            <v>2009</v>
          </cell>
          <cell r="N1815" t="str">
            <v>0003</v>
          </cell>
          <cell r="O1815" t="str">
            <v>1024</v>
          </cell>
          <cell r="P1815" t="str">
            <v>1101130</v>
          </cell>
          <cell r="Q1815" t="str">
            <v>0003</v>
          </cell>
          <cell r="R1815" t="str">
            <v>1070</v>
          </cell>
        </row>
        <row r="1816">
          <cell r="A1816">
            <v>49164181</v>
          </cell>
          <cell r="B1816" t="str">
            <v>SDUG_CINCO RANCH SW SEC. 31 JT# 2142</v>
          </cell>
          <cell r="C1816" t="str">
            <v>HDC1</v>
          </cell>
          <cell r="D1816"/>
          <cell r="E1816"/>
          <cell r="F1816"/>
          <cell r="G1816" t="str">
            <v>S/101570/CN/AF1UI</v>
          </cell>
          <cell r="H1816"/>
          <cell r="I1816"/>
          <cell r="J1816"/>
          <cell r="K1816">
            <v>100</v>
          </cell>
          <cell r="L1816" t="str">
            <v>002</v>
          </cell>
          <cell r="M1816" t="str">
            <v>2009</v>
          </cell>
          <cell r="N1816" t="str">
            <v>0003</v>
          </cell>
          <cell r="O1816" t="str">
            <v>1019</v>
          </cell>
          <cell r="P1816" t="str">
            <v>1101220</v>
          </cell>
          <cell r="Q1816" t="str">
            <v>0003</v>
          </cell>
          <cell r="R1816" t="str">
            <v>1070</v>
          </cell>
        </row>
        <row r="1817">
          <cell r="A1817">
            <v>49164181</v>
          </cell>
          <cell r="B1817" t="str">
            <v>SDUG_CINCO RANCH SW SEC. 31 JT# 2142</v>
          </cell>
          <cell r="C1817" t="str">
            <v>HDC1</v>
          </cell>
          <cell r="D1817"/>
          <cell r="E1817"/>
          <cell r="F1817"/>
          <cell r="G1817" t="str">
            <v>S/101570/CN/AF1UI</v>
          </cell>
          <cell r="H1817"/>
          <cell r="I1817"/>
          <cell r="J1817"/>
          <cell r="K1817">
            <v>100</v>
          </cell>
          <cell r="L1817" t="str">
            <v>003</v>
          </cell>
          <cell r="M1817" t="str">
            <v>2009</v>
          </cell>
          <cell r="N1817" t="str">
            <v>0003</v>
          </cell>
          <cell r="O1817" t="str">
            <v>1019</v>
          </cell>
          <cell r="P1817" t="str">
            <v>1101220</v>
          </cell>
          <cell r="Q1817" t="str">
            <v>0003</v>
          </cell>
          <cell r="R1817" t="str">
            <v>1070</v>
          </cell>
        </row>
        <row r="1818">
          <cell r="A1818">
            <v>49165666</v>
          </cell>
          <cell r="B1818" t="str">
            <v>CUST_NEW_SVC_12605_S_GESSNER</v>
          </cell>
          <cell r="C1818" t="str">
            <v>HDC1</v>
          </cell>
          <cell r="D1818"/>
          <cell r="E1818"/>
          <cell r="F1818"/>
          <cell r="G1818" t="str">
            <v>S/101652/CN/AF1HI-2</v>
          </cell>
          <cell r="H1818"/>
          <cell r="I1818"/>
          <cell r="J1818"/>
          <cell r="K1818">
            <v>100</v>
          </cell>
          <cell r="L1818" t="str">
            <v>003</v>
          </cell>
          <cell r="M1818" t="str">
            <v>2009</v>
          </cell>
          <cell r="N1818" t="str">
            <v>0003</v>
          </cell>
          <cell r="O1818" t="str">
            <v>1020</v>
          </cell>
          <cell r="P1818" t="str">
            <v>1101202</v>
          </cell>
          <cell r="Q1818" t="str">
            <v>0003</v>
          </cell>
          <cell r="R1818" t="str">
            <v>1070</v>
          </cell>
        </row>
        <row r="1819">
          <cell r="A1819">
            <v>49165666</v>
          </cell>
          <cell r="B1819" t="str">
            <v>CUST_NEW_SVC_12605_S_GESSNER</v>
          </cell>
          <cell r="C1819" t="str">
            <v>HDC1</v>
          </cell>
          <cell r="D1819"/>
          <cell r="E1819"/>
          <cell r="F1819"/>
          <cell r="G1819" t="str">
            <v>S/101652/CN/AF1HI-2</v>
          </cell>
          <cell r="H1819"/>
          <cell r="I1819"/>
          <cell r="J1819"/>
          <cell r="K1819">
            <v>100</v>
          </cell>
          <cell r="L1819" t="str">
            <v>003</v>
          </cell>
          <cell r="M1819" t="str">
            <v>2009</v>
          </cell>
          <cell r="N1819" t="str">
            <v>0003</v>
          </cell>
          <cell r="O1819" t="str">
            <v>1020</v>
          </cell>
          <cell r="P1819" t="str">
            <v>1101202</v>
          </cell>
          <cell r="Q1819" t="str">
            <v>0003</v>
          </cell>
          <cell r="R1819" t="str">
            <v>1070</v>
          </cell>
        </row>
        <row r="1820">
          <cell r="A1820">
            <v>49165666</v>
          </cell>
          <cell r="B1820" t="str">
            <v>CUST_NEW_SVC_12605_S_GESSNER</v>
          </cell>
          <cell r="C1820" t="str">
            <v>HDC1</v>
          </cell>
          <cell r="D1820"/>
          <cell r="E1820"/>
          <cell r="F1820"/>
          <cell r="G1820" t="str">
            <v>S/101652/CN/AF1HI-2</v>
          </cell>
          <cell r="H1820"/>
          <cell r="I1820"/>
          <cell r="J1820"/>
          <cell r="K1820">
            <v>100</v>
          </cell>
          <cell r="L1820" t="str">
            <v>003</v>
          </cell>
          <cell r="M1820" t="str">
            <v>2009</v>
          </cell>
          <cell r="N1820" t="str">
            <v>0003</v>
          </cell>
          <cell r="O1820" t="str">
            <v>1020</v>
          </cell>
          <cell r="P1820" t="str">
            <v>1101202</v>
          </cell>
          <cell r="Q1820" t="str">
            <v>0003</v>
          </cell>
          <cell r="R1820" t="str">
            <v>1070</v>
          </cell>
        </row>
        <row r="1821">
          <cell r="A1821">
            <v>49167942</v>
          </cell>
          <cell r="B1821" t="str">
            <v>NEW PMT 3000KVA, 142' 1/0A 0903SOX</v>
          </cell>
          <cell r="C1821" t="str">
            <v>HXC1</v>
          </cell>
          <cell r="D1821"/>
          <cell r="E1821"/>
          <cell r="F1821"/>
          <cell r="G1821" t="str">
            <v>S/101762/CN/CF1R-I-2</v>
          </cell>
          <cell r="H1821"/>
          <cell r="I1821"/>
          <cell r="J1821"/>
          <cell r="K1821">
            <v>100</v>
          </cell>
          <cell r="L1821" t="str">
            <v>005</v>
          </cell>
          <cell r="M1821" t="str">
            <v>2009</v>
          </cell>
          <cell r="N1821" t="str">
            <v>0003</v>
          </cell>
          <cell r="O1821" t="str">
            <v>1008</v>
          </cell>
          <cell r="P1821" t="str">
            <v>1101245</v>
          </cell>
          <cell r="Q1821" t="str">
            <v>0003</v>
          </cell>
          <cell r="R1821" t="str">
            <v>1070</v>
          </cell>
        </row>
        <row r="1822">
          <cell r="A1822">
            <v>49167942</v>
          </cell>
          <cell r="B1822" t="str">
            <v>NEW PMT 3000KVA, 142' 1/0A 0903SOX</v>
          </cell>
          <cell r="C1822" t="str">
            <v>HXC1</v>
          </cell>
          <cell r="D1822"/>
          <cell r="E1822"/>
          <cell r="F1822"/>
          <cell r="G1822" t="str">
            <v>S/101762/CN/CF1R-I-2</v>
          </cell>
          <cell r="H1822"/>
          <cell r="I1822"/>
          <cell r="J1822"/>
          <cell r="K1822">
            <v>100</v>
          </cell>
          <cell r="L1822" t="str">
            <v>005</v>
          </cell>
          <cell r="M1822" t="str">
            <v>2009</v>
          </cell>
          <cell r="N1822" t="str">
            <v>0003</v>
          </cell>
          <cell r="O1822" t="str">
            <v>1008</v>
          </cell>
          <cell r="P1822" t="str">
            <v>1101245</v>
          </cell>
          <cell r="Q1822" t="str">
            <v>0003</v>
          </cell>
          <cell r="R1822" t="str">
            <v>1070</v>
          </cell>
        </row>
        <row r="1823">
          <cell r="A1823">
            <v>49167942</v>
          </cell>
          <cell r="B1823" t="str">
            <v>NEW PMT 3000KVA, 142' 1/0A 0903SOX</v>
          </cell>
          <cell r="C1823" t="str">
            <v>HXC1</v>
          </cell>
          <cell r="D1823"/>
          <cell r="E1823"/>
          <cell r="F1823"/>
          <cell r="G1823" t="str">
            <v>S/101762/CN/CF1R-I-2</v>
          </cell>
          <cell r="H1823"/>
          <cell r="I1823"/>
          <cell r="J1823"/>
          <cell r="K1823">
            <v>100</v>
          </cell>
          <cell r="L1823" t="str">
            <v>005</v>
          </cell>
          <cell r="M1823" t="str">
            <v>2009</v>
          </cell>
          <cell r="N1823" t="str">
            <v>0003</v>
          </cell>
          <cell r="O1823" t="str">
            <v>1008</v>
          </cell>
          <cell r="P1823" t="str">
            <v>1101245</v>
          </cell>
          <cell r="Q1823" t="str">
            <v>0003</v>
          </cell>
          <cell r="R1823" t="str">
            <v>1070</v>
          </cell>
        </row>
        <row r="1824">
          <cell r="A1824">
            <v>49169932</v>
          </cell>
          <cell r="B1824" t="str">
            <v>DDPU_W08185_SAVANNAH COVE SECT 2</v>
          </cell>
          <cell r="C1824" t="str">
            <v>HDC1</v>
          </cell>
          <cell r="D1824"/>
          <cell r="E1824"/>
          <cell r="F1824"/>
          <cell r="G1824" t="str">
            <v>S/101652/CN/AF2AI</v>
          </cell>
          <cell r="H1824"/>
          <cell r="I1824"/>
          <cell r="J1824"/>
          <cell r="K1824">
            <v>100</v>
          </cell>
          <cell r="L1824" t="str">
            <v>005</v>
          </cell>
          <cell r="M1824" t="str">
            <v>2009</v>
          </cell>
          <cell r="N1824" t="str">
            <v>0003</v>
          </cell>
          <cell r="O1824" t="str">
            <v>1020</v>
          </cell>
          <cell r="P1824" t="str">
            <v>1101202</v>
          </cell>
          <cell r="Q1824" t="str">
            <v>0003</v>
          </cell>
          <cell r="R1824" t="str">
            <v>1070</v>
          </cell>
        </row>
        <row r="1825">
          <cell r="A1825">
            <v>49170656</v>
          </cell>
          <cell r="B1825" t="str">
            <v>DDPU_08_E08206_GIBRALTAR APTS</v>
          </cell>
          <cell r="C1825" t="str">
            <v>HDC2</v>
          </cell>
          <cell r="D1825"/>
          <cell r="E1825"/>
          <cell r="F1825"/>
          <cell r="G1825" t="str">
            <v>S/101652/CN/AF2AI</v>
          </cell>
          <cell r="H1825"/>
          <cell r="I1825"/>
          <cell r="J1825"/>
          <cell r="K1825">
            <v>100</v>
          </cell>
          <cell r="L1825" t="str">
            <v>002</v>
          </cell>
          <cell r="M1825" t="str">
            <v>2009</v>
          </cell>
          <cell r="N1825" t="str">
            <v>0003</v>
          </cell>
          <cell r="O1825" t="str">
            <v>1020</v>
          </cell>
          <cell r="P1825" t="str">
            <v>1101202</v>
          </cell>
          <cell r="Q1825" t="str">
            <v>0003</v>
          </cell>
          <cell r="R1825" t="str">
            <v>1070</v>
          </cell>
        </row>
        <row r="1826">
          <cell r="A1826">
            <v>49170656</v>
          </cell>
          <cell r="B1826" t="str">
            <v>DDPU_08_E08206_GIBRALTAR APTS</v>
          </cell>
          <cell r="C1826" t="str">
            <v>HDC2</v>
          </cell>
          <cell r="D1826"/>
          <cell r="E1826"/>
          <cell r="F1826"/>
          <cell r="G1826" t="str">
            <v>S/101652/CN/AF2AI</v>
          </cell>
          <cell r="H1826"/>
          <cell r="I1826"/>
          <cell r="J1826"/>
          <cell r="K1826">
            <v>100</v>
          </cell>
          <cell r="L1826" t="str">
            <v>003</v>
          </cell>
          <cell r="M1826" t="str">
            <v>2009</v>
          </cell>
          <cell r="N1826" t="str">
            <v>0003</v>
          </cell>
          <cell r="O1826" t="str">
            <v>1020</v>
          </cell>
          <cell r="P1826" t="str">
            <v>1101202</v>
          </cell>
          <cell r="Q1826" t="str">
            <v>0003</v>
          </cell>
          <cell r="R1826" t="str">
            <v>1070</v>
          </cell>
        </row>
        <row r="1827">
          <cell r="A1827">
            <v>49170656</v>
          </cell>
          <cell r="B1827" t="str">
            <v>DDPU_08_E08206_GIBRALTAR APTS</v>
          </cell>
          <cell r="C1827" t="str">
            <v>HDC2</v>
          </cell>
          <cell r="D1827"/>
          <cell r="E1827"/>
          <cell r="F1827"/>
          <cell r="G1827" t="str">
            <v>S/101652/CN/AF2AI</v>
          </cell>
          <cell r="H1827"/>
          <cell r="I1827"/>
          <cell r="J1827"/>
          <cell r="K1827">
            <v>70</v>
          </cell>
          <cell r="L1827" t="str">
            <v>002</v>
          </cell>
          <cell r="M1827" t="str">
            <v>2009</v>
          </cell>
          <cell r="N1827" t="str">
            <v>0003</v>
          </cell>
          <cell r="O1827" t="str">
            <v>1020</v>
          </cell>
          <cell r="P1827" t="str">
            <v>1101202</v>
          </cell>
          <cell r="Q1827" t="str">
            <v>0003</v>
          </cell>
          <cell r="R1827" t="str">
            <v>1070</v>
          </cell>
        </row>
        <row r="1828">
          <cell r="A1828">
            <v>49170656</v>
          </cell>
          <cell r="B1828" t="str">
            <v>DDPU_08_E08206_GIBRALTAR APTS</v>
          </cell>
          <cell r="C1828" t="str">
            <v>HDC2</v>
          </cell>
          <cell r="D1828"/>
          <cell r="E1828"/>
          <cell r="F1828"/>
          <cell r="G1828" t="str">
            <v>S/101652/CN/AF2AR-1</v>
          </cell>
          <cell r="H1828"/>
          <cell r="I1828"/>
          <cell r="J1828"/>
          <cell r="K1828">
            <v>30</v>
          </cell>
          <cell r="L1828" t="str">
            <v>002</v>
          </cell>
          <cell r="M1828" t="str">
            <v>2009</v>
          </cell>
          <cell r="N1828" t="str">
            <v>0003</v>
          </cell>
          <cell r="O1828" t="str">
            <v>1020</v>
          </cell>
          <cell r="P1828" t="str">
            <v>1101202</v>
          </cell>
          <cell r="Q1828" t="str">
            <v>0003</v>
          </cell>
          <cell r="R1828" t="str">
            <v>1070</v>
          </cell>
        </row>
        <row r="1829">
          <cell r="A1829">
            <v>49180885</v>
          </cell>
          <cell r="B1829" t="str">
            <v>SDUG_LAKES OF HIGHLAND GLEN SEC 6_Lp 1</v>
          </cell>
          <cell r="C1829" t="str">
            <v>HDC1</v>
          </cell>
          <cell r="D1829"/>
          <cell r="E1829"/>
          <cell r="F1829"/>
          <cell r="G1829" t="str">
            <v>S/101574/CN/AF1UI-1</v>
          </cell>
          <cell r="H1829"/>
          <cell r="I1829"/>
          <cell r="J1829"/>
          <cell r="K1829">
            <v>100</v>
          </cell>
          <cell r="L1829" t="str">
            <v>009</v>
          </cell>
          <cell r="M1829" t="str">
            <v>2009</v>
          </cell>
          <cell r="N1829" t="str">
            <v>0003</v>
          </cell>
          <cell r="O1829" t="str">
            <v>1005</v>
          </cell>
          <cell r="P1829" t="str">
            <v>1101160</v>
          </cell>
          <cell r="Q1829" t="str">
            <v>0003</v>
          </cell>
          <cell r="R1829" t="str">
            <v>1070</v>
          </cell>
        </row>
        <row r="1830">
          <cell r="A1830">
            <v>49180885</v>
          </cell>
          <cell r="B1830" t="str">
            <v>SDUG_LAKES OF HIGHLAND GLEN SEC 6_Lp 1</v>
          </cell>
          <cell r="C1830" t="str">
            <v>HDC1</v>
          </cell>
          <cell r="D1830"/>
          <cell r="E1830"/>
          <cell r="F1830"/>
          <cell r="G1830" t="str">
            <v>S/101574/CN/AF1UI-1</v>
          </cell>
          <cell r="H1830"/>
          <cell r="I1830"/>
          <cell r="J1830"/>
          <cell r="K1830">
            <v>100</v>
          </cell>
          <cell r="L1830" t="str">
            <v>009</v>
          </cell>
          <cell r="M1830" t="str">
            <v>2009</v>
          </cell>
          <cell r="N1830" t="str">
            <v>0003</v>
          </cell>
          <cell r="O1830" t="str">
            <v>1005</v>
          </cell>
          <cell r="P1830" t="str">
            <v>1101160</v>
          </cell>
          <cell r="Q1830" t="str">
            <v>0003</v>
          </cell>
          <cell r="R1830" t="str">
            <v>1070</v>
          </cell>
        </row>
        <row r="1831">
          <cell r="A1831">
            <v>49180885</v>
          </cell>
          <cell r="B1831" t="str">
            <v>SDUG_LAKES OF HIGHLAND GLEN SEC 6_Lp 1</v>
          </cell>
          <cell r="C1831" t="str">
            <v>HDC1</v>
          </cell>
          <cell r="D1831"/>
          <cell r="E1831"/>
          <cell r="F1831"/>
          <cell r="G1831" t="str">
            <v>S/101574/CN/AF1UI-1</v>
          </cell>
          <cell r="H1831"/>
          <cell r="I1831"/>
          <cell r="J1831"/>
          <cell r="K1831">
            <v>100</v>
          </cell>
          <cell r="L1831" t="str">
            <v>009</v>
          </cell>
          <cell r="M1831" t="str">
            <v>2009</v>
          </cell>
          <cell r="N1831" t="str">
            <v>0003</v>
          </cell>
          <cell r="O1831" t="str">
            <v>1005</v>
          </cell>
          <cell r="P1831" t="str">
            <v>1101160</v>
          </cell>
          <cell r="Q1831" t="str">
            <v>0003</v>
          </cell>
          <cell r="R1831" t="str">
            <v>1070</v>
          </cell>
        </row>
        <row r="1832">
          <cell r="A1832">
            <v>49180885</v>
          </cell>
          <cell r="B1832" t="str">
            <v>SDUG_LAKES OF HIGHLAND GLEN SEC 6_Lp 1</v>
          </cell>
          <cell r="C1832" t="str">
            <v>HDC1</v>
          </cell>
          <cell r="D1832"/>
          <cell r="E1832"/>
          <cell r="F1832"/>
          <cell r="G1832" t="str">
            <v>S/101574/CN/AF1UI-1</v>
          </cell>
          <cell r="H1832"/>
          <cell r="I1832"/>
          <cell r="J1832"/>
          <cell r="K1832">
            <v>100</v>
          </cell>
          <cell r="L1832" t="str">
            <v>009</v>
          </cell>
          <cell r="M1832" t="str">
            <v>2009</v>
          </cell>
          <cell r="N1832" t="str">
            <v>0003</v>
          </cell>
          <cell r="O1832" t="str">
            <v>1005</v>
          </cell>
          <cell r="P1832" t="str">
            <v>1101160</v>
          </cell>
          <cell r="Q1832" t="str">
            <v>0003</v>
          </cell>
          <cell r="R1832" t="str">
            <v>1070</v>
          </cell>
        </row>
        <row r="1833">
          <cell r="A1833">
            <v>49191721</v>
          </cell>
          <cell r="B1833" t="str">
            <v>INST_UG</v>
          </cell>
          <cell r="C1833" t="str">
            <v>HLC1</v>
          </cell>
          <cell r="D1833"/>
          <cell r="E1833"/>
          <cell r="F1833"/>
          <cell r="G1833" t="str">
            <v>S/101459/CN/DF1UI-4</v>
          </cell>
          <cell r="H1833"/>
          <cell r="I1833"/>
          <cell r="J1833"/>
          <cell r="K1833">
            <v>100</v>
          </cell>
          <cell r="L1833" t="str">
            <v>004</v>
          </cell>
          <cell r="M1833" t="str">
            <v>2009</v>
          </cell>
          <cell r="N1833" t="str">
            <v>0003</v>
          </cell>
          <cell r="O1833" t="str">
            <v>1025</v>
          </cell>
          <cell r="P1833" t="str">
            <v>1101100</v>
          </cell>
          <cell r="Q1833" t="str">
            <v>0003</v>
          </cell>
          <cell r="R1833" t="str">
            <v>1070</v>
          </cell>
        </row>
        <row r="1834">
          <cell r="A1834">
            <v>49191721</v>
          </cell>
          <cell r="B1834" t="str">
            <v>INST_UG</v>
          </cell>
          <cell r="C1834" t="str">
            <v>HLC1</v>
          </cell>
          <cell r="D1834"/>
          <cell r="E1834"/>
          <cell r="F1834"/>
          <cell r="G1834" t="str">
            <v>S/101459/CN/DF1UI-4</v>
          </cell>
          <cell r="H1834"/>
          <cell r="I1834"/>
          <cell r="J1834"/>
          <cell r="K1834">
            <v>100</v>
          </cell>
          <cell r="L1834" t="str">
            <v>005</v>
          </cell>
          <cell r="M1834" t="str">
            <v>2009</v>
          </cell>
          <cell r="N1834" t="str">
            <v>0003</v>
          </cell>
          <cell r="O1834" t="str">
            <v>1025</v>
          </cell>
          <cell r="P1834" t="str">
            <v>1101100</v>
          </cell>
          <cell r="Q1834" t="str">
            <v>0003</v>
          </cell>
          <cell r="R1834" t="str">
            <v>1070</v>
          </cell>
        </row>
        <row r="1835">
          <cell r="A1835">
            <v>49191721</v>
          </cell>
          <cell r="B1835" t="str">
            <v>INST_UG</v>
          </cell>
          <cell r="C1835" t="str">
            <v>HLC1</v>
          </cell>
          <cell r="D1835"/>
          <cell r="E1835"/>
          <cell r="F1835"/>
          <cell r="G1835" t="str">
            <v>S/101459/CN/DF1UI-4</v>
          </cell>
          <cell r="H1835"/>
          <cell r="I1835"/>
          <cell r="J1835"/>
          <cell r="K1835">
            <v>100</v>
          </cell>
          <cell r="L1835" t="str">
            <v>005</v>
          </cell>
          <cell r="M1835" t="str">
            <v>2009</v>
          </cell>
          <cell r="N1835" t="str">
            <v>0003</v>
          </cell>
          <cell r="O1835" t="str">
            <v>1025</v>
          </cell>
          <cell r="P1835" t="str">
            <v>1101100</v>
          </cell>
          <cell r="Q1835" t="str">
            <v>0003</v>
          </cell>
          <cell r="R1835" t="str">
            <v>1070</v>
          </cell>
        </row>
        <row r="1836">
          <cell r="A1836">
            <v>49191721</v>
          </cell>
          <cell r="B1836" t="str">
            <v>INST_UG</v>
          </cell>
          <cell r="C1836" t="str">
            <v>HLC1</v>
          </cell>
          <cell r="D1836"/>
          <cell r="E1836"/>
          <cell r="F1836"/>
          <cell r="G1836" t="str">
            <v>S/101459/CN/DF1UI-4</v>
          </cell>
          <cell r="H1836"/>
          <cell r="I1836"/>
          <cell r="J1836"/>
          <cell r="K1836">
            <v>100</v>
          </cell>
          <cell r="L1836" t="str">
            <v>004</v>
          </cell>
          <cell r="M1836" t="str">
            <v>2009</v>
          </cell>
          <cell r="N1836" t="str">
            <v>0003</v>
          </cell>
          <cell r="O1836" t="str">
            <v>1025</v>
          </cell>
          <cell r="P1836" t="str">
            <v>1101100</v>
          </cell>
          <cell r="Q1836" t="str">
            <v>0003</v>
          </cell>
          <cell r="R1836" t="str">
            <v>1070</v>
          </cell>
        </row>
        <row r="1837">
          <cell r="A1837">
            <v>49192117</v>
          </cell>
          <cell r="B1837" t="str">
            <v>NEW 1500 KVA PMT 362' ,1/0 TP</v>
          </cell>
          <cell r="C1837" t="str">
            <v>HXC1</v>
          </cell>
          <cell r="D1837"/>
          <cell r="E1837"/>
          <cell r="F1837"/>
          <cell r="G1837" t="str">
            <v>S/101762/CN/CF1R-I-2</v>
          </cell>
          <cell r="H1837"/>
          <cell r="I1837"/>
          <cell r="J1837"/>
          <cell r="K1837">
            <v>100</v>
          </cell>
          <cell r="L1837" t="str">
            <v>004</v>
          </cell>
          <cell r="M1837" t="str">
            <v>2009</v>
          </cell>
          <cell r="N1837" t="str">
            <v>0003</v>
          </cell>
          <cell r="O1837" t="str">
            <v>1008</v>
          </cell>
          <cell r="P1837" t="str">
            <v>1101245</v>
          </cell>
          <cell r="Q1837" t="str">
            <v>0003</v>
          </cell>
          <cell r="R1837" t="str">
            <v>1070</v>
          </cell>
        </row>
        <row r="1838">
          <cell r="A1838">
            <v>49192117</v>
          </cell>
          <cell r="B1838" t="str">
            <v>NEW 1500 KVA PMT 362' ,1/0 TP</v>
          </cell>
          <cell r="C1838" t="str">
            <v>HXC1</v>
          </cell>
          <cell r="D1838"/>
          <cell r="E1838"/>
          <cell r="F1838"/>
          <cell r="G1838" t="str">
            <v>S/101762/CN/CF1R-I-2</v>
          </cell>
          <cell r="H1838"/>
          <cell r="I1838"/>
          <cell r="J1838"/>
          <cell r="K1838">
            <v>100</v>
          </cell>
          <cell r="L1838" t="str">
            <v>006</v>
          </cell>
          <cell r="M1838" t="str">
            <v>2009</v>
          </cell>
          <cell r="N1838" t="str">
            <v>0003</v>
          </cell>
          <cell r="O1838" t="str">
            <v>1008</v>
          </cell>
          <cell r="P1838" t="str">
            <v>1101245</v>
          </cell>
          <cell r="Q1838" t="str">
            <v>0003</v>
          </cell>
          <cell r="R1838" t="str">
            <v>1070</v>
          </cell>
        </row>
        <row r="1839">
          <cell r="A1839">
            <v>49192117</v>
          </cell>
          <cell r="B1839" t="str">
            <v>NEW 1500 KVA PMT 362' ,1/0 TP</v>
          </cell>
          <cell r="C1839" t="str">
            <v>HXC1</v>
          </cell>
          <cell r="D1839"/>
          <cell r="E1839"/>
          <cell r="F1839"/>
          <cell r="G1839" t="str">
            <v>S/101762/CN/CF1R-I-2</v>
          </cell>
          <cell r="H1839"/>
          <cell r="I1839"/>
          <cell r="J1839"/>
          <cell r="K1839">
            <v>100</v>
          </cell>
          <cell r="L1839" t="str">
            <v>006</v>
          </cell>
          <cell r="M1839" t="str">
            <v>2009</v>
          </cell>
          <cell r="N1839" t="str">
            <v>0003</v>
          </cell>
          <cell r="O1839" t="str">
            <v>1008</v>
          </cell>
          <cell r="P1839" t="str">
            <v>1101245</v>
          </cell>
          <cell r="Q1839" t="str">
            <v>0003</v>
          </cell>
          <cell r="R1839" t="str">
            <v>1070</v>
          </cell>
        </row>
        <row r="1840">
          <cell r="A1840">
            <v>49192117</v>
          </cell>
          <cell r="B1840" t="str">
            <v>NEW 1500 KVA PMT 362' ,1/0 TP</v>
          </cell>
          <cell r="C1840" t="str">
            <v>HXC1</v>
          </cell>
          <cell r="D1840"/>
          <cell r="E1840"/>
          <cell r="F1840"/>
          <cell r="G1840" t="str">
            <v>S/101762/CN/CF1R-I-2</v>
          </cell>
          <cell r="H1840"/>
          <cell r="I1840"/>
          <cell r="J1840"/>
          <cell r="K1840">
            <v>100</v>
          </cell>
          <cell r="L1840" t="str">
            <v>006</v>
          </cell>
          <cell r="M1840" t="str">
            <v>2009</v>
          </cell>
          <cell r="N1840" t="str">
            <v>0003</v>
          </cell>
          <cell r="O1840" t="str">
            <v>1008</v>
          </cell>
          <cell r="P1840" t="str">
            <v>1101245</v>
          </cell>
          <cell r="Q1840" t="str">
            <v>0003</v>
          </cell>
          <cell r="R1840" t="str">
            <v>1070</v>
          </cell>
        </row>
        <row r="1841">
          <cell r="A1841">
            <v>49192117</v>
          </cell>
          <cell r="B1841" t="str">
            <v>NEW 1500 KVA PMT 362' ,1/0 TP</v>
          </cell>
          <cell r="C1841" t="str">
            <v>HXC1</v>
          </cell>
          <cell r="D1841"/>
          <cell r="E1841"/>
          <cell r="F1841"/>
          <cell r="G1841" t="str">
            <v>S/101762/CN/CF1R-I-2</v>
          </cell>
          <cell r="H1841"/>
          <cell r="I1841"/>
          <cell r="J1841"/>
          <cell r="K1841">
            <v>100</v>
          </cell>
          <cell r="L1841" t="str">
            <v>006</v>
          </cell>
          <cell r="M1841" t="str">
            <v>2009</v>
          </cell>
          <cell r="N1841" t="str">
            <v>0003</v>
          </cell>
          <cell r="O1841" t="str">
            <v>1008</v>
          </cell>
          <cell r="P1841" t="str">
            <v>1101245</v>
          </cell>
          <cell r="Q1841" t="str">
            <v>0003</v>
          </cell>
          <cell r="R1841" t="str">
            <v>1070</v>
          </cell>
        </row>
        <row r="1842">
          <cell r="A1842">
            <v>49194495</v>
          </cell>
          <cell r="B1842" t="str">
            <v>CUST_08_23000 NORTHWEST LAKE</v>
          </cell>
          <cell r="C1842" t="str">
            <v>HDC1</v>
          </cell>
          <cell r="D1842"/>
          <cell r="E1842"/>
          <cell r="F1842"/>
          <cell r="G1842" t="str">
            <v>S/101678/CN/AF1HI-6</v>
          </cell>
          <cell r="H1842"/>
          <cell r="I1842"/>
          <cell r="J1842"/>
          <cell r="K1842">
            <v>100</v>
          </cell>
          <cell r="L1842" t="str">
            <v>011</v>
          </cell>
          <cell r="M1842" t="str">
            <v>2009</v>
          </cell>
          <cell r="N1842" t="str">
            <v>0003</v>
          </cell>
          <cell r="O1842" t="str">
            <v>1017</v>
          </cell>
          <cell r="P1842" t="str">
            <v>1101120</v>
          </cell>
          <cell r="Q1842" t="str">
            <v>0003</v>
          </cell>
          <cell r="R1842" t="str">
            <v>1070</v>
          </cell>
        </row>
        <row r="1843">
          <cell r="A1843">
            <v>49196415</v>
          </cell>
          <cell r="B1843" t="str">
            <v>CUST_7505ThompsonFerry</v>
          </cell>
          <cell r="C1843" t="str">
            <v>HDC1</v>
          </cell>
          <cell r="D1843"/>
          <cell r="E1843"/>
          <cell r="F1843"/>
          <cell r="G1843" t="str">
            <v>S/101566/CN/AF1HI-3</v>
          </cell>
          <cell r="H1843"/>
          <cell r="I1843"/>
          <cell r="J1843"/>
          <cell r="K1843">
            <v>100</v>
          </cell>
          <cell r="L1843" t="str">
            <v>006</v>
          </cell>
          <cell r="M1843" t="str">
            <v>2009</v>
          </cell>
          <cell r="N1843" t="str">
            <v>0003</v>
          </cell>
          <cell r="O1843" t="str">
            <v>1007</v>
          </cell>
          <cell r="P1843" t="str">
            <v>1101240</v>
          </cell>
          <cell r="Q1843" t="str">
            <v>0003</v>
          </cell>
          <cell r="R1843" t="str">
            <v>1070</v>
          </cell>
        </row>
        <row r="1844">
          <cell r="A1844">
            <v>49196415</v>
          </cell>
          <cell r="B1844" t="str">
            <v>CUST_7505ThompsonFerry</v>
          </cell>
          <cell r="C1844" t="str">
            <v>HDC1</v>
          </cell>
          <cell r="D1844"/>
          <cell r="E1844"/>
          <cell r="F1844"/>
          <cell r="G1844" t="str">
            <v>S/101566/CN/AF1HI-3</v>
          </cell>
          <cell r="H1844"/>
          <cell r="I1844"/>
          <cell r="J1844"/>
          <cell r="K1844">
            <v>100</v>
          </cell>
          <cell r="L1844" t="str">
            <v>006</v>
          </cell>
          <cell r="M1844" t="str">
            <v>2009</v>
          </cell>
          <cell r="N1844" t="str">
            <v>0003</v>
          </cell>
          <cell r="O1844" t="str">
            <v>1007</v>
          </cell>
          <cell r="P1844" t="str">
            <v>1101240</v>
          </cell>
          <cell r="Q1844" t="str">
            <v>0003</v>
          </cell>
          <cell r="R1844" t="str">
            <v>1070</v>
          </cell>
        </row>
        <row r="1845">
          <cell r="A1845">
            <v>49196415</v>
          </cell>
          <cell r="B1845" t="str">
            <v>CUST_7505ThompsonFerry</v>
          </cell>
          <cell r="C1845" t="str">
            <v>HDC1</v>
          </cell>
          <cell r="D1845"/>
          <cell r="E1845"/>
          <cell r="F1845"/>
          <cell r="G1845" t="str">
            <v>S/101566/CN/AF1HI-3</v>
          </cell>
          <cell r="H1845"/>
          <cell r="I1845"/>
          <cell r="J1845"/>
          <cell r="K1845">
            <v>100</v>
          </cell>
          <cell r="L1845" t="str">
            <v>006</v>
          </cell>
          <cell r="M1845" t="str">
            <v>2009</v>
          </cell>
          <cell r="N1845" t="str">
            <v>0003</v>
          </cell>
          <cell r="O1845" t="str">
            <v>1007</v>
          </cell>
          <cell r="P1845" t="str">
            <v>1101240</v>
          </cell>
          <cell r="Q1845" t="str">
            <v>0003</v>
          </cell>
          <cell r="R1845" t="str">
            <v>1070</v>
          </cell>
        </row>
        <row r="1846">
          <cell r="A1846">
            <v>49205175</v>
          </cell>
          <cell r="B1846" t="str">
            <v>CUST_151 W TEXAS-UNTECOED FOR T-REX INVO</v>
          </cell>
          <cell r="C1846" t="str">
            <v>HDC1</v>
          </cell>
          <cell r="D1846"/>
          <cell r="E1846"/>
          <cell r="F1846"/>
          <cell r="G1846" t="str">
            <v>S/101574/CN/AF1HI-3</v>
          </cell>
          <cell r="H1846"/>
          <cell r="I1846"/>
          <cell r="J1846"/>
          <cell r="K1846">
            <v>100</v>
          </cell>
          <cell r="L1846" t="str">
            <v>003</v>
          </cell>
          <cell r="M1846" t="str">
            <v>2009</v>
          </cell>
          <cell r="N1846" t="str">
            <v>0003</v>
          </cell>
          <cell r="O1846" t="str">
            <v>1005</v>
          </cell>
          <cell r="P1846" t="str">
            <v>1101160</v>
          </cell>
          <cell r="Q1846" t="str">
            <v>0003</v>
          </cell>
          <cell r="R1846" t="str">
            <v>1070</v>
          </cell>
        </row>
        <row r="1847">
          <cell r="A1847">
            <v>49205175</v>
          </cell>
          <cell r="B1847" t="str">
            <v>CUST_151 W TEXAS-UNTECOED FOR T-REX INVO</v>
          </cell>
          <cell r="C1847" t="str">
            <v>HDC1</v>
          </cell>
          <cell r="D1847"/>
          <cell r="E1847"/>
          <cell r="F1847"/>
          <cell r="G1847" t="str">
            <v>S/101574/CN/AF1HI-3</v>
          </cell>
          <cell r="H1847"/>
          <cell r="I1847"/>
          <cell r="J1847"/>
          <cell r="K1847">
            <v>100</v>
          </cell>
          <cell r="L1847" t="str">
            <v>004</v>
          </cell>
          <cell r="M1847" t="str">
            <v>2009</v>
          </cell>
          <cell r="N1847" t="str">
            <v>0003</v>
          </cell>
          <cell r="O1847" t="str">
            <v>1005</v>
          </cell>
          <cell r="P1847" t="str">
            <v>1101160</v>
          </cell>
          <cell r="Q1847" t="str">
            <v>0003</v>
          </cell>
          <cell r="R1847" t="str">
            <v>1070</v>
          </cell>
        </row>
        <row r="1848">
          <cell r="A1848">
            <v>49205175</v>
          </cell>
          <cell r="B1848" t="str">
            <v>CUST_151 W TEXAS-UNTECOED FOR T-REX INVO</v>
          </cell>
          <cell r="C1848" t="str">
            <v>HDC1</v>
          </cell>
          <cell r="D1848"/>
          <cell r="E1848"/>
          <cell r="F1848"/>
          <cell r="G1848" t="str">
            <v>S/101574/CN/AF1HI-3</v>
          </cell>
          <cell r="H1848"/>
          <cell r="I1848"/>
          <cell r="J1848"/>
          <cell r="K1848">
            <v>100</v>
          </cell>
          <cell r="L1848" t="str">
            <v>004</v>
          </cell>
          <cell r="M1848" t="str">
            <v>2009</v>
          </cell>
          <cell r="N1848" t="str">
            <v>0003</v>
          </cell>
          <cell r="O1848" t="str">
            <v>1005</v>
          </cell>
          <cell r="P1848" t="str">
            <v>1101160</v>
          </cell>
          <cell r="Q1848" t="str">
            <v>0003</v>
          </cell>
          <cell r="R1848" t="str">
            <v>1070</v>
          </cell>
        </row>
        <row r="1849">
          <cell r="A1849">
            <v>49205175</v>
          </cell>
          <cell r="B1849" t="str">
            <v>CUST_151 W TEXAS-UNTECOED FOR T-REX INVO</v>
          </cell>
          <cell r="C1849" t="str">
            <v>HDC1</v>
          </cell>
          <cell r="D1849"/>
          <cell r="E1849"/>
          <cell r="F1849"/>
          <cell r="G1849" t="str">
            <v>S/101574/CN/AF1HI-3</v>
          </cell>
          <cell r="H1849"/>
          <cell r="I1849"/>
          <cell r="J1849"/>
          <cell r="K1849">
            <v>100</v>
          </cell>
          <cell r="L1849" t="str">
            <v>004</v>
          </cell>
          <cell r="M1849" t="str">
            <v>2009</v>
          </cell>
          <cell r="N1849" t="str">
            <v>0003</v>
          </cell>
          <cell r="O1849" t="str">
            <v>1005</v>
          </cell>
          <cell r="P1849" t="str">
            <v>1101160</v>
          </cell>
          <cell r="Q1849" t="str">
            <v>0003</v>
          </cell>
          <cell r="R1849" t="str">
            <v>1070</v>
          </cell>
        </row>
        <row r="1850">
          <cell r="A1850">
            <v>49205175</v>
          </cell>
          <cell r="B1850" t="str">
            <v>CUST_151 W TEXAS-UNTECOED FOR T-REX INVO</v>
          </cell>
          <cell r="C1850" t="str">
            <v>HDC1</v>
          </cell>
          <cell r="D1850"/>
          <cell r="E1850"/>
          <cell r="F1850"/>
          <cell r="G1850" t="str">
            <v>S/101574/CN/AF1HI-3</v>
          </cell>
          <cell r="H1850"/>
          <cell r="I1850"/>
          <cell r="J1850"/>
          <cell r="K1850">
            <v>100</v>
          </cell>
          <cell r="L1850" t="str">
            <v>004</v>
          </cell>
          <cell r="M1850" t="str">
            <v>2009</v>
          </cell>
          <cell r="N1850" t="str">
            <v>0003</v>
          </cell>
          <cell r="O1850" t="str">
            <v>1005</v>
          </cell>
          <cell r="P1850" t="str">
            <v>1101160</v>
          </cell>
          <cell r="Q1850" t="str">
            <v>0003</v>
          </cell>
          <cell r="R1850" t="str">
            <v>1070</v>
          </cell>
        </row>
        <row r="1851">
          <cell r="A1851">
            <v>49207902</v>
          </cell>
          <cell r="B1851" t="str">
            <v>CUST_08_3-P LINE EX_FJW _OLD HOUSTON HWY</v>
          </cell>
          <cell r="C1851" t="str">
            <v>HDC1</v>
          </cell>
          <cell r="D1851"/>
          <cell r="E1851"/>
          <cell r="F1851"/>
          <cell r="G1851" t="str">
            <v>S/101678/CN/AF1HI-6</v>
          </cell>
          <cell r="H1851"/>
          <cell r="I1851"/>
          <cell r="J1851"/>
          <cell r="K1851">
            <v>100</v>
          </cell>
          <cell r="L1851" t="str">
            <v>002</v>
          </cell>
          <cell r="M1851" t="str">
            <v>2009</v>
          </cell>
          <cell r="N1851" t="str">
            <v>0003</v>
          </cell>
          <cell r="O1851" t="str">
            <v>1017</v>
          </cell>
          <cell r="P1851" t="str">
            <v>1101120</v>
          </cell>
          <cell r="Q1851" t="str">
            <v>0003</v>
          </cell>
          <cell r="R1851" t="str">
            <v>1070</v>
          </cell>
        </row>
        <row r="1852">
          <cell r="A1852">
            <v>49207902</v>
          </cell>
          <cell r="B1852" t="str">
            <v>CUST_08_3-P LINE EX_FJW _OLD HOUSTON HWY</v>
          </cell>
          <cell r="C1852" t="str">
            <v>HDC1</v>
          </cell>
          <cell r="D1852"/>
          <cell r="E1852"/>
          <cell r="F1852"/>
          <cell r="G1852" t="str">
            <v>S/101678/CN/AF1HI-6</v>
          </cell>
          <cell r="H1852"/>
          <cell r="I1852"/>
          <cell r="J1852"/>
          <cell r="K1852">
            <v>100</v>
          </cell>
          <cell r="L1852" t="str">
            <v>003</v>
          </cell>
          <cell r="M1852" t="str">
            <v>2009</v>
          </cell>
          <cell r="N1852" t="str">
            <v>0003</v>
          </cell>
          <cell r="O1852" t="str">
            <v>1017</v>
          </cell>
          <cell r="P1852" t="str">
            <v>1101120</v>
          </cell>
          <cell r="Q1852" t="str">
            <v>0003</v>
          </cell>
          <cell r="R1852" t="str">
            <v>1070</v>
          </cell>
        </row>
        <row r="1853">
          <cell r="A1853">
            <v>49207902</v>
          </cell>
          <cell r="B1853" t="str">
            <v>CUST_08_3-P LINE EX_FJW _OLD HOUSTON HWY</v>
          </cell>
          <cell r="C1853" t="str">
            <v>HDC1</v>
          </cell>
          <cell r="D1853"/>
          <cell r="E1853"/>
          <cell r="F1853"/>
          <cell r="G1853" t="str">
            <v>S/101678/CN/AF1HI-6</v>
          </cell>
          <cell r="H1853"/>
          <cell r="I1853"/>
          <cell r="J1853"/>
          <cell r="K1853">
            <v>100</v>
          </cell>
          <cell r="L1853" t="str">
            <v>003</v>
          </cell>
          <cell r="M1853" t="str">
            <v>2009</v>
          </cell>
          <cell r="N1853" t="str">
            <v>0003</v>
          </cell>
          <cell r="O1853" t="str">
            <v>1017</v>
          </cell>
          <cell r="P1853" t="str">
            <v>1101120</v>
          </cell>
          <cell r="Q1853" t="str">
            <v>0003</v>
          </cell>
          <cell r="R1853" t="str">
            <v>1070</v>
          </cell>
        </row>
        <row r="1854">
          <cell r="A1854">
            <v>49207902</v>
          </cell>
          <cell r="B1854" t="str">
            <v>CUST_08_3-P LINE EX_FJW _OLD HOUSTON HWY</v>
          </cell>
          <cell r="C1854" t="str">
            <v>HDC1</v>
          </cell>
          <cell r="D1854"/>
          <cell r="E1854"/>
          <cell r="F1854"/>
          <cell r="G1854" t="str">
            <v>S/101678/CN/AF1HI-6</v>
          </cell>
          <cell r="H1854"/>
          <cell r="I1854"/>
          <cell r="J1854"/>
          <cell r="K1854">
            <v>100</v>
          </cell>
          <cell r="L1854" t="str">
            <v>003</v>
          </cell>
          <cell r="M1854" t="str">
            <v>2009</v>
          </cell>
          <cell r="N1854" t="str">
            <v>0003</v>
          </cell>
          <cell r="O1854" t="str">
            <v>1017</v>
          </cell>
          <cell r="P1854" t="str">
            <v>1101120</v>
          </cell>
          <cell r="Q1854" t="str">
            <v>0003</v>
          </cell>
          <cell r="R1854" t="str">
            <v>1070</v>
          </cell>
        </row>
        <row r="1855">
          <cell r="A1855">
            <v>49209508</v>
          </cell>
          <cell r="B1855" t="str">
            <v>DDPU_08_TO09_WO8249_LINDSEY FURNITURE</v>
          </cell>
          <cell r="C1855" t="str">
            <v>HDC1</v>
          </cell>
          <cell r="D1855"/>
          <cell r="E1855"/>
          <cell r="F1855"/>
          <cell r="G1855" t="str">
            <v>S/101627/CN/AF2AI</v>
          </cell>
          <cell r="H1855"/>
          <cell r="I1855"/>
          <cell r="J1855"/>
          <cell r="K1855">
            <v>100</v>
          </cell>
          <cell r="L1855" t="str">
            <v>003</v>
          </cell>
          <cell r="M1855" t="str">
            <v>2009</v>
          </cell>
          <cell r="N1855" t="str">
            <v>0003</v>
          </cell>
          <cell r="O1855" t="str">
            <v>1006</v>
          </cell>
          <cell r="P1855" t="str">
            <v>1101230</v>
          </cell>
          <cell r="Q1855" t="str">
            <v>0003</v>
          </cell>
          <cell r="R1855" t="str">
            <v>1070</v>
          </cell>
        </row>
        <row r="1856">
          <cell r="A1856">
            <v>49210629</v>
          </cell>
          <cell r="B1856" t="str">
            <v>DDPU_KATY FT. BEND RD._#W08225</v>
          </cell>
          <cell r="C1856" t="str">
            <v>HDC1</v>
          </cell>
          <cell r="D1856"/>
          <cell r="E1856"/>
          <cell r="F1856"/>
          <cell r="G1856" t="str">
            <v>S/101570/CN/AF2AI</v>
          </cell>
          <cell r="H1856"/>
          <cell r="I1856"/>
          <cell r="J1856"/>
          <cell r="K1856">
            <v>100</v>
          </cell>
          <cell r="L1856" t="str">
            <v>003</v>
          </cell>
          <cell r="M1856" t="str">
            <v>2009</v>
          </cell>
          <cell r="N1856" t="str">
            <v>0003</v>
          </cell>
          <cell r="O1856" t="str">
            <v>1019</v>
          </cell>
          <cell r="P1856" t="str">
            <v>1101220</v>
          </cell>
          <cell r="Q1856" t="str">
            <v>0003</v>
          </cell>
          <cell r="R1856" t="str">
            <v>1070</v>
          </cell>
        </row>
        <row r="1857">
          <cell r="A1857">
            <v>49218591</v>
          </cell>
          <cell r="B1857" t="str">
            <v>REHAB 69KV CKT 45A(CAPITAL)</v>
          </cell>
          <cell r="C1857" t="str">
            <v>HTC2</v>
          </cell>
          <cell r="D1857"/>
          <cell r="E1857"/>
          <cell r="F1857"/>
          <cell r="G1857" t="str">
            <v>HLP/00/0054/TR/0001-C</v>
          </cell>
          <cell r="H1857"/>
          <cell r="I1857"/>
          <cell r="J1857"/>
          <cell r="K1857">
            <v>80</v>
          </cell>
          <cell r="L1857" t="str">
            <v>006</v>
          </cell>
          <cell r="M1857" t="str">
            <v>2009</v>
          </cell>
          <cell r="N1857" t="str">
            <v>0003</v>
          </cell>
          <cell r="O1857" t="str">
            <v>1005</v>
          </cell>
          <cell r="P1857" t="str">
            <v>1101050</v>
          </cell>
          <cell r="Q1857" t="str">
            <v>0003</v>
          </cell>
          <cell r="R1857" t="str">
            <v>1070</v>
          </cell>
        </row>
        <row r="1858">
          <cell r="A1858">
            <v>49218591</v>
          </cell>
          <cell r="B1858" t="str">
            <v>REHAB 69KV CKT 45A(CAPITAL)</v>
          </cell>
          <cell r="C1858" t="str">
            <v>HTC2</v>
          </cell>
          <cell r="D1858"/>
          <cell r="E1858"/>
          <cell r="F1858"/>
          <cell r="G1858" t="str">
            <v>S/101320/CE/RMVL-1</v>
          </cell>
          <cell r="H1858"/>
          <cell r="I1858"/>
          <cell r="J1858"/>
          <cell r="K1858">
            <v>20</v>
          </cell>
          <cell r="L1858" t="str">
            <v>006</v>
          </cell>
          <cell r="M1858" t="str">
            <v>2009</v>
          </cell>
          <cell r="N1858" t="str">
            <v>0003</v>
          </cell>
          <cell r="O1858" t="str">
            <v>1005</v>
          </cell>
          <cell r="P1858" t="str">
            <v>1101050</v>
          </cell>
          <cell r="Q1858" t="str">
            <v>0003</v>
          </cell>
          <cell r="R1858" t="str">
            <v>1070</v>
          </cell>
        </row>
        <row r="1859">
          <cell r="A1859">
            <v>49218591</v>
          </cell>
          <cell r="B1859" t="str">
            <v>REHAB 69KV CKT 45A(CAPITAL)</v>
          </cell>
          <cell r="C1859" t="str">
            <v>HTC2</v>
          </cell>
          <cell r="D1859"/>
          <cell r="E1859"/>
          <cell r="F1859"/>
          <cell r="G1859" t="str">
            <v>HLP/00/0054/TR/0001-C</v>
          </cell>
          <cell r="H1859"/>
          <cell r="I1859"/>
          <cell r="J1859"/>
          <cell r="K1859">
            <v>100</v>
          </cell>
          <cell r="L1859" t="str">
            <v>006</v>
          </cell>
          <cell r="M1859" t="str">
            <v>2009</v>
          </cell>
          <cell r="N1859" t="str">
            <v>0003</v>
          </cell>
          <cell r="O1859" t="str">
            <v>1005</v>
          </cell>
          <cell r="P1859" t="str">
            <v>1101050</v>
          </cell>
          <cell r="Q1859" t="str">
            <v>0003</v>
          </cell>
          <cell r="R1859" t="str">
            <v>1070</v>
          </cell>
        </row>
        <row r="1860">
          <cell r="A1860">
            <v>49218591</v>
          </cell>
          <cell r="B1860" t="str">
            <v>REHAB 69KV CKT 45A(CAPITAL)</v>
          </cell>
          <cell r="C1860" t="str">
            <v>HTC2</v>
          </cell>
          <cell r="D1860"/>
          <cell r="E1860"/>
          <cell r="F1860"/>
          <cell r="G1860" t="str">
            <v>HLP/00/0054/TR/0001-C</v>
          </cell>
          <cell r="H1860"/>
          <cell r="I1860"/>
          <cell r="J1860"/>
          <cell r="K1860">
            <v>100</v>
          </cell>
          <cell r="L1860" t="str">
            <v>007</v>
          </cell>
          <cell r="M1860" t="str">
            <v>2009</v>
          </cell>
          <cell r="N1860" t="str">
            <v>0003</v>
          </cell>
          <cell r="O1860" t="str">
            <v>1005</v>
          </cell>
          <cell r="P1860" t="str">
            <v>1101050</v>
          </cell>
          <cell r="Q1860" t="str">
            <v>0003</v>
          </cell>
          <cell r="R1860" t="str">
            <v>1070</v>
          </cell>
        </row>
        <row r="1861">
          <cell r="A1861">
            <v>49218591</v>
          </cell>
          <cell r="B1861" t="str">
            <v>REHAB 69KV CKT 45A(CAPITAL)</v>
          </cell>
          <cell r="C1861" t="str">
            <v>HTC2</v>
          </cell>
          <cell r="D1861"/>
          <cell r="E1861"/>
          <cell r="F1861"/>
          <cell r="G1861" t="str">
            <v>HLP/00/0054/TR/0001-C</v>
          </cell>
          <cell r="H1861"/>
          <cell r="I1861"/>
          <cell r="J1861"/>
          <cell r="K1861">
            <v>100</v>
          </cell>
          <cell r="L1861" t="str">
            <v>007</v>
          </cell>
          <cell r="M1861" t="str">
            <v>2009</v>
          </cell>
          <cell r="N1861" t="str">
            <v>0003</v>
          </cell>
          <cell r="O1861" t="str">
            <v>1005</v>
          </cell>
          <cell r="P1861" t="str">
            <v>1101050</v>
          </cell>
          <cell r="Q1861" t="str">
            <v>0003</v>
          </cell>
          <cell r="R1861" t="str">
            <v>1070</v>
          </cell>
        </row>
        <row r="1862">
          <cell r="A1862">
            <v>49218591</v>
          </cell>
          <cell r="B1862" t="str">
            <v>REHAB 69KV CKT 45A(CAPITAL)</v>
          </cell>
          <cell r="C1862" t="str">
            <v>HTC2</v>
          </cell>
          <cell r="D1862"/>
          <cell r="E1862"/>
          <cell r="F1862"/>
          <cell r="G1862" t="str">
            <v>HLP/00/0054/TR/0001-C</v>
          </cell>
          <cell r="H1862"/>
          <cell r="I1862"/>
          <cell r="J1862"/>
          <cell r="K1862">
            <v>80</v>
          </cell>
          <cell r="L1862" t="str">
            <v>007</v>
          </cell>
          <cell r="M1862" t="str">
            <v>2009</v>
          </cell>
          <cell r="N1862" t="str">
            <v>0003</v>
          </cell>
          <cell r="O1862" t="str">
            <v>1005</v>
          </cell>
          <cell r="P1862" t="str">
            <v>1101050</v>
          </cell>
          <cell r="Q1862" t="str">
            <v>0003</v>
          </cell>
          <cell r="R1862" t="str">
            <v>1070</v>
          </cell>
        </row>
        <row r="1863">
          <cell r="A1863">
            <v>49218591</v>
          </cell>
          <cell r="B1863" t="str">
            <v>REHAB 69KV CKT 45A(CAPITAL)</v>
          </cell>
          <cell r="C1863" t="str">
            <v>HTC2</v>
          </cell>
          <cell r="D1863"/>
          <cell r="E1863"/>
          <cell r="F1863"/>
          <cell r="G1863" t="str">
            <v>S/101320/CE/RMVL-1</v>
          </cell>
          <cell r="H1863"/>
          <cell r="I1863"/>
          <cell r="J1863"/>
          <cell r="K1863">
            <v>20</v>
          </cell>
          <cell r="L1863" t="str">
            <v>007</v>
          </cell>
          <cell r="M1863" t="str">
            <v>2009</v>
          </cell>
          <cell r="N1863" t="str">
            <v>0003</v>
          </cell>
          <cell r="O1863" t="str">
            <v>1005</v>
          </cell>
          <cell r="P1863" t="str">
            <v>1101050</v>
          </cell>
          <cell r="Q1863" t="str">
            <v>0003</v>
          </cell>
          <cell r="R1863" t="str">
            <v>1070</v>
          </cell>
        </row>
        <row r="1864">
          <cell r="A1864">
            <v>49223160</v>
          </cell>
          <cell r="B1864" t="str">
            <v>cust_serv to Stoney Creek Center</v>
          </cell>
          <cell r="C1864" t="str">
            <v>HDC1</v>
          </cell>
          <cell r="D1864"/>
          <cell r="E1864"/>
          <cell r="F1864"/>
          <cell r="G1864" t="str">
            <v>S/101570/CN/AF1HI-3</v>
          </cell>
          <cell r="H1864"/>
          <cell r="I1864"/>
          <cell r="J1864"/>
          <cell r="K1864">
            <v>100</v>
          </cell>
          <cell r="L1864" t="str">
            <v>003</v>
          </cell>
          <cell r="M1864" t="str">
            <v>2009</v>
          </cell>
          <cell r="N1864" t="str">
            <v>0003</v>
          </cell>
          <cell r="O1864" t="str">
            <v>1019</v>
          </cell>
          <cell r="P1864" t="str">
            <v>1101220</v>
          </cell>
          <cell r="Q1864" t="str">
            <v>0003</v>
          </cell>
          <cell r="R1864" t="str">
            <v>1070</v>
          </cell>
        </row>
        <row r="1865">
          <cell r="A1865">
            <v>49223160</v>
          </cell>
          <cell r="B1865" t="str">
            <v>cust_serv to Stoney Creek Center</v>
          </cell>
          <cell r="C1865" t="str">
            <v>HDC1</v>
          </cell>
          <cell r="D1865"/>
          <cell r="E1865"/>
          <cell r="F1865"/>
          <cell r="G1865" t="str">
            <v>S/101570/CN/AF1HI-3</v>
          </cell>
          <cell r="H1865"/>
          <cell r="I1865"/>
          <cell r="J1865"/>
          <cell r="K1865">
            <v>100</v>
          </cell>
          <cell r="L1865" t="str">
            <v>003</v>
          </cell>
          <cell r="M1865" t="str">
            <v>2009</v>
          </cell>
          <cell r="N1865" t="str">
            <v>0003</v>
          </cell>
          <cell r="O1865" t="str">
            <v>1019</v>
          </cell>
          <cell r="P1865" t="str">
            <v>1101220</v>
          </cell>
          <cell r="Q1865" t="str">
            <v>0003</v>
          </cell>
          <cell r="R1865" t="str">
            <v>1070</v>
          </cell>
        </row>
        <row r="1866">
          <cell r="A1866">
            <v>49223160</v>
          </cell>
          <cell r="B1866" t="str">
            <v>cust_serv to Stoney Creek Center</v>
          </cell>
          <cell r="C1866" t="str">
            <v>HDC1</v>
          </cell>
          <cell r="D1866"/>
          <cell r="E1866"/>
          <cell r="F1866"/>
          <cell r="G1866" t="str">
            <v>S/101570/CN/AF1HI-3</v>
          </cell>
          <cell r="H1866"/>
          <cell r="I1866"/>
          <cell r="J1866"/>
          <cell r="K1866">
            <v>100</v>
          </cell>
          <cell r="L1866" t="str">
            <v>003</v>
          </cell>
          <cell r="M1866" t="str">
            <v>2009</v>
          </cell>
          <cell r="N1866" t="str">
            <v>0003</v>
          </cell>
          <cell r="O1866" t="str">
            <v>1019</v>
          </cell>
          <cell r="P1866" t="str">
            <v>1101220</v>
          </cell>
          <cell r="Q1866" t="str">
            <v>0003</v>
          </cell>
          <cell r="R1866" t="str">
            <v>1070</v>
          </cell>
        </row>
        <row r="1867">
          <cell r="A1867">
            <v>49223160</v>
          </cell>
          <cell r="B1867" t="str">
            <v>cust_serv to Stoney Creek Center</v>
          </cell>
          <cell r="C1867" t="str">
            <v>HDC1</v>
          </cell>
          <cell r="D1867"/>
          <cell r="E1867"/>
          <cell r="F1867"/>
          <cell r="G1867" t="str">
            <v>S/101570/CN/AF1HI-3</v>
          </cell>
          <cell r="H1867"/>
          <cell r="I1867"/>
          <cell r="J1867"/>
          <cell r="K1867">
            <v>100</v>
          </cell>
          <cell r="L1867" t="str">
            <v>003</v>
          </cell>
          <cell r="M1867" t="str">
            <v>2009</v>
          </cell>
          <cell r="N1867" t="str">
            <v>0003</v>
          </cell>
          <cell r="O1867" t="str">
            <v>1019</v>
          </cell>
          <cell r="P1867" t="str">
            <v>1101220</v>
          </cell>
          <cell r="Q1867" t="str">
            <v>0003</v>
          </cell>
          <cell r="R1867" t="str">
            <v>1070</v>
          </cell>
        </row>
        <row r="1868">
          <cell r="A1868">
            <v>49223919</v>
          </cell>
          <cell r="B1868" t="str">
            <v>REHAB: REPLACE STEEL POLE WITH TWO HYBRI</v>
          </cell>
          <cell r="C1868" t="str">
            <v>HTC2</v>
          </cell>
          <cell r="D1868"/>
          <cell r="E1868"/>
          <cell r="F1868"/>
          <cell r="G1868" t="str">
            <v>HLP/00/0054/TR/0001-C</v>
          </cell>
          <cell r="H1868"/>
          <cell r="I1868"/>
          <cell r="J1868"/>
          <cell r="K1868">
            <v>80</v>
          </cell>
          <cell r="L1868" t="str">
            <v>012</v>
          </cell>
          <cell r="M1868" t="str">
            <v>2009</v>
          </cell>
          <cell r="N1868" t="str">
            <v>0003</v>
          </cell>
          <cell r="O1868" t="str">
            <v>1005</v>
          </cell>
          <cell r="P1868" t="str">
            <v>1101050</v>
          </cell>
          <cell r="Q1868" t="str">
            <v>0003</v>
          </cell>
          <cell r="R1868" t="str">
            <v>1070</v>
          </cell>
        </row>
        <row r="1869">
          <cell r="A1869">
            <v>49223919</v>
          </cell>
          <cell r="B1869" t="str">
            <v>REHAB: REPLACE STEEL POLE WITH TWO HYBRI</v>
          </cell>
          <cell r="C1869" t="str">
            <v>HTC2</v>
          </cell>
          <cell r="D1869"/>
          <cell r="E1869"/>
          <cell r="F1869"/>
          <cell r="G1869" t="str">
            <v>S/101320/CE/RMVL-1</v>
          </cell>
          <cell r="H1869"/>
          <cell r="I1869"/>
          <cell r="J1869"/>
          <cell r="K1869">
            <v>20</v>
          </cell>
          <cell r="L1869" t="str">
            <v>012</v>
          </cell>
          <cell r="M1869" t="str">
            <v>2009</v>
          </cell>
          <cell r="N1869" t="str">
            <v>0003</v>
          </cell>
          <cell r="O1869" t="str">
            <v>1005</v>
          </cell>
          <cell r="P1869" t="str">
            <v>1101050</v>
          </cell>
          <cell r="Q1869" t="str">
            <v>0003</v>
          </cell>
          <cell r="R1869" t="str">
            <v>1070</v>
          </cell>
        </row>
        <row r="1870">
          <cell r="A1870">
            <v>49232917</v>
          </cell>
          <cell r="B1870" t="str">
            <v>CUST_CPAY_JOSH GREGORY_NEW SRV. TO RES.</v>
          </cell>
          <cell r="C1870" t="str">
            <v>HDC1</v>
          </cell>
          <cell r="D1870"/>
          <cell r="E1870"/>
          <cell r="F1870"/>
          <cell r="G1870" t="str">
            <v>S/101652/CN/AF1HI-2</v>
          </cell>
          <cell r="H1870"/>
          <cell r="I1870"/>
          <cell r="J1870"/>
          <cell r="K1870">
            <v>100</v>
          </cell>
          <cell r="L1870" t="str">
            <v>004</v>
          </cell>
          <cell r="M1870" t="str">
            <v>2009</v>
          </cell>
          <cell r="N1870" t="str">
            <v>0003</v>
          </cell>
          <cell r="O1870" t="str">
            <v>1020</v>
          </cell>
          <cell r="P1870" t="str">
            <v>1101202</v>
          </cell>
          <cell r="Q1870" t="str">
            <v>0003</v>
          </cell>
          <cell r="R1870" t="str">
            <v>1070</v>
          </cell>
        </row>
        <row r="1871">
          <cell r="A1871">
            <v>49232917</v>
          </cell>
          <cell r="B1871" t="str">
            <v>CUST_CPAY_JOSH GREGORY_NEW SRV. TO RES.</v>
          </cell>
          <cell r="C1871" t="str">
            <v>HDC1</v>
          </cell>
          <cell r="D1871"/>
          <cell r="E1871"/>
          <cell r="F1871"/>
          <cell r="G1871" t="str">
            <v>S/101652/CN/AF1HI-2</v>
          </cell>
          <cell r="H1871"/>
          <cell r="I1871"/>
          <cell r="J1871"/>
          <cell r="K1871">
            <v>100</v>
          </cell>
          <cell r="L1871" t="str">
            <v>004</v>
          </cell>
          <cell r="M1871" t="str">
            <v>2009</v>
          </cell>
          <cell r="N1871" t="str">
            <v>0003</v>
          </cell>
          <cell r="O1871" t="str">
            <v>1020</v>
          </cell>
          <cell r="P1871" t="str">
            <v>1101202</v>
          </cell>
          <cell r="Q1871" t="str">
            <v>0003</v>
          </cell>
          <cell r="R1871" t="str">
            <v>1070</v>
          </cell>
        </row>
        <row r="1872">
          <cell r="A1872">
            <v>49232917</v>
          </cell>
          <cell r="B1872" t="str">
            <v>CUST_CPAY_JOSH GREGORY_NEW SRV. TO RES.</v>
          </cell>
          <cell r="C1872" t="str">
            <v>HDC1</v>
          </cell>
          <cell r="D1872"/>
          <cell r="E1872"/>
          <cell r="F1872"/>
          <cell r="G1872" t="str">
            <v>S/101652/CN/AF1HI-2</v>
          </cell>
          <cell r="H1872"/>
          <cell r="I1872"/>
          <cell r="J1872"/>
          <cell r="K1872">
            <v>100</v>
          </cell>
          <cell r="L1872" t="str">
            <v>004</v>
          </cell>
          <cell r="M1872" t="str">
            <v>2009</v>
          </cell>
          <cell r="N1872" t="str">
            <v>0003</v>
          </cell>
          <cell r="O1872" t="str">
            <v>1020</v>
          </cell>
          <cell r="P1872" t="str">
            <v>1101202</v>
          </cell>
          <cell r="Q1872" t="str">
            <v>0003</v>
          </cell>
          <cell r="R1872" t="str">
            <v>1070</v>
          </cell>
        </row>
        <row r="1873">
          <cell r="A1873">
            <v>49232917</v>
          </cell>
          <cell r="B1873" t="str">
            <v>CUST_CPAY_JOSH GREGORY_NEW SRV. TO RES.</v>
          </cell>
          <cell r="C1873" t="str">
            <v>HDC1</v>
          </cell>
          <cell r="D1873"/>
          <cell r="E1873"/>
          <cell r="F1873"/>
          <cell r="G1873" t="str">
            <v>S/101652/CN/AF1HI-2</v>
          </cell>
          <cell r="H1873"/>
          <cell r="I1873"/>
          <cell r="J1873"/>
          <cell r="K1873">
            <v>100</v>
          </cell>
          <cell r="L1873" t="str">
            <v>004</v>
          </cell>
          <cell r="M1873" t="str">
            <v>2009</v>
          </cell>
          <cell r="N1873" t="str">
            <v>0003</v>
          </cell>
          <cell r="O1873" t="str">
            <v>1020</v>
          </cell>
          <cell r="P1873" t="str">
            <v>1101202</v>
          </cell>
          <cell r="Q1873" t="str">
            <v>0003</v>
          </cell>
          <cell r="R1873" t="str">
            <v>1070</v>
          </cell>
        </row>
        <row r="1874">
          <cell r="A1874">
            <v>49232917</v>
          </cell>
          <cell r="B1874" t="str">
            <v>CUST_CPAY_JOSH GREGORY_NEW SRV. TO RES.</v>
          </cell>
          <cell r="C1874" t="str">
            <v>HDC1</v>
          </cell>
          <cell r="D1874"/>
          <cell r="E1874"/>
          <cell r="F1874"/>
          <cell r="G1874" t="str">
            <v>S/101652/CN/AF1HI-2</v>
          </cell>
          <cell r="H1874"/>
          <cell r="I1874"/>
          <cell r="J1874"/>
          <cell r="K1874">
            <v>100</v>
          </cell>
          <cell r="L1874" t="str">
            <v>004</v>
          </cell>
          <cell r="M1874" t="str">
            <v>2009</v>
          </cell>
          <cell r="N1874" t="str">
            <v>0003</v>
          </cell>
          <cell r="O1874" t="str">
            <v>1020</v>
          </cell>
          <cell r="P1874" t="str">
            <v>1101202</v>
          </cell>
          <cell r="Q1874" t="str">
            <v>0003</v>
          </cell>
          <cell r="R1874" t="str">
            <v>1070</v>
          </cell>
        </row>
        <row r="1875">
          <cell r="A1875">
            <v>49233065</v>
          </cell>
          <cell r="B1875" t="str">
            <v>SDUG_IVY BEND AT RIVERSTONE</v>
          </cell>
          <cell r="C1875" t="str">
            <v>HDC1</v>
          </cell>
          <cell r="D1875"/>
          <cell r="E1875"/>
          <cell r="F1875"/>
          <cell r="G1875" t="str">
            <v>S/101566/CN/AF1UI-1</v>
          </cell>
          <cell r="H1875"/>
          <cell r="I1875"/>
          <cell r="J1875"/>
          <cell r="K1875">
            <v>100</v>
          </cell>
          <cell r="L1875" t="str">
            <v>009</v>
          </cell>
          <cell r="M1875" t="str">
            <v>2009</v>
          </cell>
          <cell r="N1875" t="str">
            <v>0003</v>
          </cell>
          <cell r="O1875" t="str">
            <v>1007</v>
          </cell>
          <cell r="P1875" t="str">
            <v>1101240</v>
          </cell>
          <cell r="Q1875" t="str">
            <v>0003</v>
          </cell>
          <cell r="R1875" t="str">
            <v>1070</v>
          </cell>
        </row>
        <row r="1876">
          <cell r="A1876">
            <v>49233065</v>
          </cell>
          <cell r="B1876" t="str">
            <v>SDUG_IVY BEND AT RIVERSTONE</v>
          </cell>
          <cell r="C1876" t="str">
            <v>HDC1</v>
          </cell>
          <cell r="D1876"/>
          <cell r="E1876"/>
          <cell r="F1876"/>
          <cell r="G1876" t="str">
            <v>S/101566/CN/AF1UI-1</v>
          </cell>
          <cell r="H1876"/>
          <cell r="I1876"/>
          <cell r="J1876"/>
          <cell r="K1876">
            <v>100</v>
          </cell>
          <cell r="L1876" t="str">
            <v>009</v>
          </cell>
          <cell r="M1876" t="str">
            <v>2009</v>
          </cell>
          <cell r="N1876" t="str">
            <v>0003</v>
          </cell>
          <cell r="O1876" t="str">
            <v>1007</v>
          </cell>
          <cell r="P1876" t="str">
            <v>1101240</v>
          </cell>
          <cell r="Q1876" t="str">
            <v>0003</v>
          </cell>
          <cell r="R1876" t="str">
            <v>1070</v>
          </cell>
        </row>
        <row r="1877">
          <cell r="A1877">
            <v>49236087</v>
          </cell>
          <cell r="B1877" t="str">
            <v>CUST_08_15517 1/2 STABLE PARK DRIVE</v>
          </cell>
          <cell r="C1877" t="str">
            <v>HDC1</v>
          </cell>
          <cell r="D1877"/>
          <cell r="E1877"/>
          <cell r="F1877"/>
          <cell r="G1877" t="str">
            <v>S/101678/CN/AF1HI-6</v>
          </cell>
          <cell r="H1877"/>
          <cell r="I1877"/>
          <cell r="J1877"/>
          <cell r="K1877">
            <v>100</v>
          </cell>
          <cell r="L1877" t="str">
            <v>005</v>
          </cell>
          <cell r="M1877" t="str">
            <v>2009</v>
          </cell>
          <cell r="N1877" t="str">
            <v>0003</v>
          </cell>
          <cell r="O1877" t="str">
            <v>1017</v>
          </cell>
          <cell r="P1877" t="str">
            <v>1101120</v>
          </cell>
          <cell r="Q1877" t="str">
            <v>0003</v>
          </cell>
          <cell r="R1877" t="str">
            <v>1070</v>
          </cell>
        </row>
        <row r="1878">
          <cell r="A1878">
            <v>49236087</v>
          </cell>
          <cell r="B1878" t="str">
            <v>CUST_08_15517 1/2 STABLE PARK DRIVE</v>
          </cell>
          <cell r="C1878" t="str">
            <v>HDC1</v>
          </cell>
          <cell r="D1878"/>
          <cell r="E1878"/>
          <cell r="F1878"/>
          <cell r="G1878" t="str">
            <v>S/101678/CN/AF1HI-6</v>
          </cell>
          <cell r="H1878"/>
          <cell r="I1878"/>
          <cell r="J1878"/>
          <cell r="K1878">
            <v>100</v>
          </cell>
          <cell r="L1878" t="str">
            <v>005</v>
          </cell>
          <cell r="M1878" t="str">
            <v>2009</v>
          </cell>
          <cell r="N1878" t="str">
            <v>0003</v>
          </cell>
          <cell r="O1878" t="str">
            <v>1017</v>
          </cell>
          <cell r="P1878" t="str">
            <v>1101120</v>
          </cell>
          <cell r="Q1878" t="str">
            <v>0003</v>
          </cell>
          <cell r="R1878" t="str">
            <v>1070</v>
          </cell>
        </row>
        <row r="1879">
          <cell r="A1879">
            <v>49236087</v>
          </cell>
          <cell r="B1879" t="str">
            <v>CUST_08_15517 1/2 STABLE PARK DRIVE</v>
          </cell>
          <cell r="C1879" t="str">
            <v>HDC1</v>
          </cell>
          <cell r="D1879"/>
          <cell r="E1879"/>
          <cell r="F1879"/>
          <cell r="G1879" t="str">
            <v>S/101678/CN/AF1HI-6</v>
          </cell>
          <cell r="H1879"/>
          <cell r="I1879"/>
          <cell r="J1879"/>
          <cell r="K1879">
            <v>100</v>
          </cell>
          <cell r="L1879" t="str">
            <v>005</v>
          </cell>
          <cell r="M1879" t="str">
            <v>2009</v>
          </cell>
          <cell r="N1879" t="str">
            <v>0003</v>
          </cell>
          <cell r="O1879" t="str">
            <v>1017</v>
          </cell>
          <cell r="P1879" t="str">
            <v>1101120</v>
          </cell>
          <cell r="Q1879" t="str">
            <v>0003</v>
          </cell>
          <cell r="R1879" t="str">
            <v>1070</v>
          </cell>
        </row>
        <row r="1880">
          <cell r="A1880">
            <v>49236087</v>
          </cell>
          <cell r="B1880" t="str">
            <v>CUST_08_15517 1/2 STABLE PARK DRIVE</v>
          </cell>
          <cell r="C1880" t="str">
            <v>HDC1</v>
          </cell>
          <cell r="D1880"/>
          <cell r="E1880"/>
          <cell r="F1880"/>
          <cell r="G1880" t="str">
            <v>S/101678/CN/AF1HI-6</v>
          </cell>
          <cell r="H1880"/>
          <cell r="I1880"/>
          <cell r="J1880"/>
          <cell r="K1880">
            <v>100</v>
          </cell>
          <cell r="L1880" t="str">
            <v>005</v>
          </cell>
          <cell r="M1880" t="str">
            <v>2009</v>
          </cell>
          <cell r="N1880" t="str">
            <v>0003</v>
          </cell>
          <cell r="O1880" t="str">
            <v>1017</v>
          </cell>
          <cell r="P1880" t="str">
            <v>1101120</v>
          </cell>
          <cell r="Q1880" t="str">
            <v>0003</v>
          </cell>
          <cell r="R1880" t="str">
            <v>1070</v>
          </cell>
        </row>
        <row r="1881">
          <cell r="A1881">
            <v>49236087</v>
          </cell>
          <cell r="B1881" t="str">
            <v>CUST_08_15517 1/2 STABLE PARK DRIVE</v>
          </cell>
          <cell r="C1881" t="str">
            <v>HDC1</v>
          </cell>
          <cell r="D1881"/>
          <cell r="E1881"/>
          <cell r="F1881"/>
          <cell r="G1881" t="str">
            <v>S/101678/CN/AF1HI-6</v>
          </cell>
          <cell r="H1881"/>
          <cell r="I1881"/>
          <cell r="J1881"/>
          <cell r="K1881">
            <v>100</v>
          </cell>
          <cell r="L1881" t="str">
            <v>005</v>
          </cell>
          <cell r="M1881" t="str">
            <v>2009</v>
          </cell>
          <cell r="N1881" t="str">
            <v>0003</v>
          </cell>
          <cell r="O1881" t="str">
            <v>1017</v>
          </cell>
          <cell r="P1881" t="str">
            <v>1101120</v>
          </cell>
          <cell r="Q1881" t="str">
            <v>0003</v>
          </cell>
          <cell r="R1881" t="str">
            <v>1070</v>
          </cell>
        </row>
        <row r="1882">
          <cell r="A1882">
            <v>49236773</v>
          </cell>
          <cell r="B1882" t="str">
            <v>1-1000 &amp; 1-500 KVA PMT'S,2L-2L PMS 0901S</v>
          </cell>
          <cell r="C1882" t="str">
            <v>HXC1</v>
          </cell>
          <cell r="D1882"/>
          <cell r="E1882"/>
          <cell r="F1882"/>
          <cell r="G1882" t="str">
            <v>S/101762/CN/CF1R-I-2</v>
          </cell>
          <cell r="H1882"/>
          <cell r="I1882"/>
          <cell r="J1882"/>
          <cell r="K1882">
            <v>100</v>
          </cell>
          <cell r="L1882" t="str">
            <v>004</v>
          </cell>
          <cell r="M1882" t="str">
            <v>2009</v>
          </cell>
          <cell r="N1882" t="str">
            <v>0003</v>
          </cell>
          <cell r="O1882" t="str">
            <v>1008</v>
          </cell>
          <cell r="P1882" t="str">
            <v>1101245</v>
          </cell>
          <cell r="Q1882" t="str">
            <v>0003</v>
          </cell>
          <cell r="R1882" t="str">
            <v>1070</v>
          </cell>
        </row>
        <row r="1883">
          <cell r="A1883">
            <v>49236773</v>
          </cell>
          <cell r="B1883" t="str">
            <v>1-1000 &amp; 1-500 KVA PMT'S,2L-2L PMS 0901S</v>
          </cell>
          <cell r="C1883" t="str">
            <v>HXC1</v>
          </cell>
          <cell r="D1883"/>
          <cell r="E1883"/>
          <cell r="F1883"/>
          <cell r="G1883" t="str">
            <v>S/101762/CN/CF1R-I-2</v>
          </cell>
          <cell r="H1883"/>
          <cell r="I1883"/>
          <cell r="J1883"/>
          <cell r="K1883">
            <v>100</v>
          </cell>
          <cell r="L1883" t="str">
            <v>006</v>
          </cell>
          <cell r="M1883" t="str">
            <v>2009</v>
          </cell>
          <cell r="N1883" t="str">
            <v>0003</v>
          </cell>
          <cell r="O1883" t="str">
            <v>1008</v>
          </cell>
          <cell r="P1883" t="str">
            <v>1101245</v>
          </cell>
          <cell r="Q1883" t="str">
            <v>0003</v>
          </cell>
          <cell r="R1883" t="str">
            <v>1070</v>
          </cell>
        </row>
        <row r="1884">
          <cell r="A1884">
            <v>49236773</v>
          </cell>
          <cell r="B1884" t="str">
            <v>1-1000 &amp; 1-500 KVA PMT'S,2L-2L PMS 0901S</v>
          </cell>
          <cell r="C1884" t="str">
            <v>HXC1</v>
          </cell>
          <cell r="D1884"/>
          <cell r="E1884"/>
          <cell r="F1884"/>
          <cell r="G1884" t="str">
            <v>S/101762/CN/CF1R-I-2</v>
          </cell>
          <cell r="H1884"/>
          <cell r="I1884"/>
          <cell r="J1884"/>
          <cell r="K1884">
            <v>100</v>
          </cell>
          <cell r="L1884" t="str">
            <v>009</v>
          </cell>
          <cell r="M1884" t="str">
            <v>2009</v>
          </cell>
          <cell r="N1884" t="str">
            <v>0003</v>
          </cell>
          <cell r="O1884" t="str">
            <v>1008</v>
          </cell>
          <cell r="P1884" t="str">
            <v>1101245</v>
          </cell>
          <cell r="Q1884" t="str">
            <v>0003</v>
          </cell>
          <cell r="R1884" t="str">
            <v>1070</v>
          </cell>
        </row>
        <row r="1885">
          <cell r="A1885">
            <v>49236773</v>
          </cell>
          <cell r="B1885" t="str">
            <v>1-1000 &amp; 1-500 KVA PMT'S,2L-2L PMS 0901S</v>
          </cell>
          <cell r="C1885" t="str">
            <v>HXC1</v>
          </cell>
          <cell r="D1885"/>
          <cell r="E1885"/>
          <cell r="F1885"/>
          <cell r="G1885" t="str">
            <v>S/101762/CN/CF1R-I-2</v>
          </cell>
          <cell r="H1885"/>
          <cell r="I1885"/>
          <cell r="J1885"/>
          <cell r="K1885">
            <v>100</v>
          </cell>
          <cell r="L1885" t="str">
            <v>009</v>
          </cell>
          <cell r="M1885" t="str">
            <v>2009</v>
          </cell>
          <cell r="N1885" t="str">
            <v>0003</v>
          </cell>
          <cell r="O1885" t="str">
            <v>1008</v>
          </cell>
          <cell r="P1885" t="str">
            <v>1101245</v>
          </cell>
          <cell r="Q1885" t="str">
            <v>0003</v>
          </cell>
          <cell r="R1885" t="str">
            <v>1070</v>
          </cell>
        </row>
        <row r="1886">
          <cell r="A1886">
            <v>49236773</v>
          </cell>
          <cell r="B1886" t="str">
            <v>1-1000 &amp; 1-500 KVA PMT'S,2L-2L PMS 0901S</v>
          </cell>
          <cell r="C1886" t="str">
            <v>HXC1</v>
          </cell>
          <cell r="D1886"/>
          <cell r="E1886"/>
          <cell r="F1886"/>
          <cell r="G1886" t="str">
            <v>S/101762/CN/CF1R-I-2</v>
          </cell>
          <cell r="H1886"/>
          <cell r="I1886"/>
          <cell r="J1886"/>
          <cell r="K1886">
            <v>100</v>
          </cell>
          <cell r="L1886" t="str">
            <v>009</v>
          </cell>
          <cell r="M1886" t="str">
            <v>2009</v>
          </cell>
          <cell r="N1886" t="str">
            <v>0003</v>
          </cell>
          <cell r="O1886" t="str">
            <v>1008</v>
          </cell>
          <cell r="P1886" t="str">
            <v>1101245</v>
          </cell>
          <cell r="Q1886" t="str">
            <v>0003</v>
          </cell>
          <cell r="R1886" t="str">
            <v>1070</v>
          </cell>
        </row>
        <row r="1887">
          <cell r="A1887">
            <v>49238123</v>
          </cell>
          <cell r="B1887" t="str">
            <v>OVH SERVICE TO BUSINESS PARK</v>
          </cell>
          <cell r="C1887" t="str">
            <v>HDC1</v>
          </cell>
          <cell r="D1887"/>
          <cell r="E1887"/>
          <cell r="F1887"/>
          <cell r="G1887" t="str">
            <v>S/101556/CN/AF1HI-4</v>
          </cell>
          <cell r="H1887"/>
          <cell r="I1887"/>
          <cell r="J1887"/>
          <cell r="K1887">
            <v>100</v>
          </cell>
          <cell r="L1887" t="str">
            <v>004</v>
          </cell>
          <cell r="M1887" t="str">
            <v>2009</v>
          </cell>
          <cell r="N1887" t="str">
            <v>0003</v>
          </cell>
          <cell r="O1887" t="str">
            <v>1012</v>
          </cell>
          <cell r="P1887" t="str">
            <v>1101170</v>
          </cell>
          <cell r="Q1887" t="str">
            <v>0003</v>
          </cell>
          <cell r="R1887" t="str">
            <v>1070</v>
          </cell>
        </row>
        <row r="1888">
          <cell r="A1888">
            <v>49238123</v>
          </cell>
          <cell r="B1888" t="str">
            <v>OVH SERVICE TO BUSINESS PARK</v>
          </cell>
          <cell r="C1888" t="str">
            <v>HDC1</v>
          </cell>
          <cell r="D1888"/>
          <cell r="E1888"/>
          <cell r="F1888"/>
          <cell r="G1888" t="str">
            <v>S/101556/CN/AF1HI-4</v>
          </cell>
          <cell r="H1888"/>
          <cell r="I1888"/>
          <cell r="J1888"/>
          <cell r="K1888">
            <v>100</v>
          </cell>
          <cell r="L1888" t="str">
            <v>005</v>
          </cell>
          <cell r="M1888" t="str">
            <v>2009</v>
          </cell>
          <cell r="N1888" t="str">
            <v>0003</v>
          </cell>
          <cell r="O1888" t="str">
            <v>1012</v>
          </cell>
          <cell r="P1888" t="str">
            <v>1101170</v>
          </cell>
          <cell r="Q1888" t="str">
            <v>0003</v>
          </cell>
          <cell r="R1888" t="str">
            <v>1070</v>
          </cell>
        </row>
        <row r="1889">
          <cell r="A1889">
            <v>49238123</v>
          </cell>
          <cell r="B1889" t="str">
            <v>OVH SERVICE TO BUSINESS PARK</v>
          </cell>
          <cell r="C1889" t="str">
            <v>HDC1</v>
          </cell>
          <cell r="D1889"/>
          <cell r="E1889"/>
          <cell r="F1889"/>
          <cell r="G1889" t="str">
            <v>S/101556/CN/AF1HI-4</v>
          </cell>
          <cell r="H1889"/>
          <cell r="I1889"/>
          <cell r="J1889"/>
          <cell r="K1889">
            <v>100</v>
          </cell>
          <cell r="L1889" t="str">
            <v>005</v>
          </cell>
          <cell r="M1889" t="str">
            <v>2009</v>
          </cell>
          <cell r="N1889" t="str">
            <v>0003</v>
          </cell>
          <cell r="O1889" t="str">
            <v>1012</v>
          </cell>
          <cell r="P1889" t="str">
            <v>1101170</v>
          </cell>
          <cell r="Q1889" t="str">
            <v>0003</v>
          </cell>
          <cell r="R1889" t="str">
            <v>1070</v>
          </cell>
        </row>
        <row r="1890">
          <cell r="A1890">
            <v>49238123</v>
          </cell>
          <cell r="B1890" t="str">
            <v>OVH SERVICE TO BUSINESS PARK</v>
          </cell>
          <cell r="C1890" t="str">
            <v>HDC1</v>
          </cell>
          <cell r="D1890"/>
          <cell r="E1890"/>
          <cell r="F1890"/>
          <cell r="G1890" t="str">
            <v>S/101556/CN/AF1HI-4</v>
          </cell>
          <cell r="H1890"/>
          <cell r="I1890"/>
          <cell r="J1890"/>
          <cell r="K1890">
            <v>100</v>
          </cell>
          <cell r="L1890" t="str">
            <v>005</v>
          </cell>
          <cell r="M1890" t="str">
            <v>2009</v>
          </cell>
          <cell r="N1890" t="str">
            <v>0003</v>
          </cell>
          <cell r="O1890" t="str">
            <v>1012</v>
          </cell>
          <cell r="P1890" t="str">
            <v>1101170</v>
          </cell>
          <cell r="Q1890" t="str">
            <v>0003</v>
          </cell>
          <cell r="R1890" t="str">
            <v>1070</v>
          </cell>
        </row>
        <row r="1891">
          <cell r="A1891">
            <v>49238123</v>
          </cell>
          <cell r="B1891" t="str">
            <v>OVH SERVICE TO BUSINESS PARK</v>
          </cell>
          <cell r="C1891" t="str">
            <v>HDC1</v>
          </cell>
          <cell r="D1891"/>
          <cell r="E1891"/>
          <cell r="F1891"/>
          <cell r="G1891" t="str">
            <v>S/101556/CN/AF1HI-4</v>
          </cell>
          <cell r="H1891"/>
          <cell r="I1891"/>
          <cell r="J1891"/>
          <cell r="K1891">
            <v>100</v>
          </cell>
          <cell r="L1891" t="str">
            <v>005</v>
          </cell>
          <cell r="M1891" t="str">
            <v>2009</v>
          </cell>
          <cell r="N1891" t="str">
            <v>0003</v>
          </cell>
          <cell r="O1891" t="str">
            <v>1012</v>
          </cell>
          <cell r="P1891" t="str">
            <v>1101170</v>
          </cell>
          <cell r="Q1891" t="str">
            <v>0003</v>
          </cell>
          <cell r="R1891" t="str">
            <v>1070</v>
          </cell>
        </row>
        <row r="1892">
          <cell r="A1892">
            <v>49242005</v>
          </cell>
          <cell r="B1892" t="str">
            <v>CUST_L.A. FITNESS_INSTALL 480Y/277</v>
          </cell>
          <cell r="C1892" t="str">
            <v>HDC1</v>
          </cell>
          <cell r="D1892"/>
          <cell r="E1892"/>
          <cell r="F1892"/>
          <cell r="G1892" t="str">
            <v>S/101675/CN/AF1HI-3</v>
          </cell>
          <cell r="H1892"/>
          <cell r="I1892"/>
          <cell r="J1892"/>
          <cell r="K1892">
            <v>100</v>
          </cell>
          <cell r="L1892" t="str">
            <v>007</v>
          </cell>
          <cell r="M1892" t="str">
            <v>2009</v>
          </cell>
          <cell r="N1892" t="str">
            <v>0003</v>
          </cell>
          <cell r="O1892" t="str">
            <v>1021</v>
          </cell>
          <cell r="P1892" t="str">
            <v>1101110</v>
          </cell>
          <cell r="Q1892" t="str">
            <v>0003</v>
          </cell>
          <cell r="R1892" t="str">
            <v>1070</v>
          </cell>
        </row>
        <row r="1893">
          <cell r="A1893">
            <v>49242005</v>
          </cell>
          <cell r="B1893" t="str">
            <v>CUST_L.A. FITNESS_INSTALL 480Y/277</v>
          </cell>
          <cell r="C1893" t="str">
            <v>HDC1</v>
          </cell>
          <cell r="D1893"/>
          <cell r="E1893"/>
          <cell r="F1893"/>
          <cell r="G1893" t="str">
            <v>S/101675/CN/AF1HI-3</v>
          </cell>
          <cell r="H1893"/>
          <cell r="I1893"/>
          <cell r="J1893"/>
          <cell r="K1893">
            <v>100</v>
          </cell>
          <cell r="L1893" t="str">
            <v>007</v>
          </cell>
          <cell r="M1893" t="str">
            <v>2009</v>
          </cell>
          <cell r="N1893" t="str">
            <v>0003</v>
          </cell>
          <cell r="O1893" t="str">
            <v>1021</v>
          </cell>
          <cell r="P1893" t="str">
            <v>1101110</v>
          </cell>
          <cell r="Q1893" t="str">
            <v>0003</v>
          </cell>
          <cell r="R1893" t="str">
            <v>1070</v>
          </cell>
        </row>
        <row r="1894">
          <cell r="A1894">
            <v>49242005</v>
          </cell>
          <cell r="B1894" t="str">
            <v>CUST_L.A. FITNESS_INSTALL 480Y/277</v>
          </cell>
          <cell r="C1894" t="str">
            <v>HDC1</v>
          </cell>
          <cell r="D1894"/>
          <cell r="E1894"/>
          <cell r="F1894"/>
          <cell r="G1894" t="str">
            <v>S/101675/CN/AF1HI-3</v>
          </cell>
          <cell r="H1894"/>
          <cell r="I1894"/>
          <cell r="J1894"/>
          <cell r="K1894">
            <v>100</v>
          </cell>
          <cell r="L1894" t="str">
            <v>007</v>
          </cell>
          <cell r="M1894" t="str">
            <v>2009</v>
          </cell>
          <cell r="N1894" t="str">
            <v>0003</v>
          </cell>
          <cell r="O1894" t="str">
            <v>1021</v>
          </cell>
          <cell r="P1894" t="str">
            <v>1101110</v>
          </cell>
          <cell r="Q1894" t="str">
            <v>0003</v>
          </cell>
          <cell r="R1894" t="str">
            <v>1070</v>
          </cell>
        </row>
        <row r="1895">
          <cell r="A1895">
            <v>49242005</v>
          </cell>
          <cell r="B1895" t="str">
            <v>CUST_L.A. FITNESS_INSTALL 480Y/277</v>
          </cell>
          <cell r="C1895" t="str">
            <v>HDC1</v>
          </cell>
          <cell r="D1895"/>
          <cell r="E1895"/>
          <cell r="F1895"/>
          <cell r="G1895" t="str">
            <v>S/101675/CN/AF1HI-3</v>
          </cell>
          <cell r="H1895"/>
          <cell r="I1895"/>
          <cell r="J1895"/>
          <cell r="K1895">
            <v>100</v>
          </cell>
          <cell r="L1895" t="str">
            <v>007</v>
          </cell>
          <cell r="M1895" t="str">
            <v>2009</v>
          </cell>
          <cell r="N1895" t="str">
            <v>0003</v>
          </cell>
          <cell r="O1895" t="str">
            <v>1021</v>
          </cell>
          <cell r="P1895" t="str">
            <v>1101110</v>
          </cell>
          <cell r="Q1895" t="str">
            <v>0003</v>
          </cell>
          <cell r="R1895" t="str">
            <v>1070</v>
          </cell>
        </row>
        <row r="1896">
          <cell r="A1896">
            <v>49242005</v>
          </cell>
          <cell r="B1896" t="str">
            <v>CUST_L.A. FITNESS_INSTALL 480Y/277</v>
          </cell>
          <cell r="C1896" t="str">
            <v>HDC1</v>
          </cell>
          <cell r="D1896"/>
          <cell r="E1896"/>
          <cell r="F1896"/>
          <cell r="G1896" t="str">
            <v>S/101675/CN/AF1HI-3</v>
          </cell>
          <cell r="H1896"/>
          <cell r="I1896"/>
          <cell r="J1896"/>
          <cell r="K1896">
            <v>100</v>
          </cell>
          <cell r="L1896" t="str">
            <v>007</v>
          </cell>
          <cell r="M1896" t="str">
            <v>2009</v>
          </cell>
          <cell r="N1896" t="str">
            <v>0003</v>
          </cell>
          <cell r="O1896" t="str">
            <v>1021</v>
          </cell>
          <cell r="P1896" t="str">
            <v>1101110</v>
          </cell>
          <cell r="Q1896" t="str">
            <v>0003</v>
          </cell>
          <cell r="R1896" t="str">
            <v>1070</v>
          </cell>
        </row>
        <row r="1897">
          <cell r="A1897">
            <v>49243025</v>
          </cell>
          <cell r="B1897" t="str">
            <v>DDPR_09_MAR47A_KTY</v>
          </cell>
          <cell r="C1897" t="str">
            <v>HDC2</v>
          </cell>
          <cell r="D1897"/>
          <cell r="E1897"/>
          <cell r="F1897"/>
          <cell r="G1897" t="str">
            <v>S/101570/CN/AF1AI</v>
          </cell>
          <cell r="H1897"/>
          <cell r="I1897"/>
          <cell r="J1897"/>
          <cell r="K1897">
            <v>100</v>
          </cell>
          <cell r="L1897" t="str">
            <v>006</v>
          </cell>
          <cell r="M1897" t="str">
            <v>2009</v>
          </cell>
          <cell r="N1897" t="str">
            <v>0003</v>
          </cell>
          <cell r="O1897" t="str">
            <v>1019</v>
          </cell>
          <cell r="P1897" t="str">
            <v>1101220</v>
          </cell>
          <cell r="Q1897" t="str">
            <v>0003</v>
          </cell>
          <cell r="R1897" t="str">
            <v>1070</v>
          </cell>
        </row>
        <row r="1898">
          <cell r="A1898">
            <v>49243025</v>
          </cell>
          <cell r="B1898" t="str">
            <v>DDPR_09_MAR47A_KTY</v>
          </cell>
          <cell r="C1898" t="str">
            <v>HDC2</v>
          </cell>
          <cell r="D1898"/>
          <cell r="E1898"/>
          <cell r="F1898"/>
          <cell r="G1898" t="str">
            <v>S/101570/CN/AF1AI</v>
          </cell>
          <cell r="H1898"/>
          <cell r="I1898"/>
          <cell r="J1898"/>
          <cell r="K1898">
            <v>100</v>
          </cell>
          <cell r="L1898" t="str">
            <v>006</v>
          </cell>
          <cell r="M1898" t="str">
            <v>2009</v>
          </cell>
          <cell r="N1898" t="str">
            <v>0003</v>
          </cell>
          <cell r="O1898" t="str">
            <v>1019</v>
          </cell>
          <cell r="P1898" t="str">
            <v>1101220</v>
          </cell>
          <cell r="Q1898" t="str">
            <v>0003</v>
          </cell>
          <cell r="R1898" t="str">
            <v>1070</v>
          </cell>
        </row>
        <row r="1899">
          <cell r="A1899">
            <v>49243025</v>
          </cell>
          <cell r="B1899" t="str">
            <v>DDPR_09_MAR47A_KTY</v>
          </cell>
          <cell r="C1899" t="str">
            <v>HDC2</v>
          </cell>
          <cell r="D1899"/>
          <cell r="E1899"/>
          <cell r="F1899"/>
          <cell r="G1899" t="str">
            <v>S/101570/CN/AF1AI</v>
          </cell>
          <cell r="H1899"/>
          <cell r="I1899"/>
          <cell r="J1899"/>
          <cell r="K1899">
            <v>100</v>
          </cell>
          <cell r="L1899" t="str">
            <v>006</v>
          </cell>
          <cell r="M1899" t="str">
            <v>2009</v>
          </cell>
          <cell r="N1899" t="str">
            <v>0003</v>
          </cell>
          <cell r="O1899" t="str">
            <v>1019</v>
          </cell>
          <cell r="P1899" t="str">
            <v>1101220</v>
          </cell>
          <cell r="Q1899" t="str">
            <v>0003</v>
          </cell>
          <cell r="R1899" t="str">
            <v>1070</v>
          </cell>
        </row>
        <row r="1900">
          <cell r="A1900">
            <v>49243025</v>
          </cell>
          <cell r="B1900" t="str">
            <v>DDPR_09_MAR47A_KTY</v>
          </cell>
          <cell r="C1900" t="str">
            <v>HDC2</v>
          </cell>
          <cell r="D1900"/>
          <cell r="E1900"/>
          <cell r="F1900"/>
          <cell r="G1900" t="str">
            <v>S/101570/CN/AF1AI</v>
          </cell>
          <cell r="H1900"/>
          <cell r="I1900"/>
          <cell r="J1900"/>
          <cell r="K1900">
            <v>70</v>
          </cell>
          <cell r="L1900" t="str">
            <v>006</v>
          </cell>
          <cell r="M1900" t="str">
            <v>2009</v>
          </cell>
          <cell r="N1900" t="str">
            <v>0003</v>
          </cell>
          <cell r="O1900" t="str">
            <v>1019</v>
          </cell>
          <cell r="P1900" t="str">
            <v>1101220</v>
          </cell>
          <cell r="Q1900" t="str">
            <v>0003</v>
          </cell>
          <cell r="R1900" t="str">
            <v>1070</v>
          </cell>
        </row>
        <row r="1901">
          <cell r="A1901">
            <v>49243025</v>
          </cell>
          <cell r="B1901" t="str">
            <v>DDPR_09_MAR47A_KTY</v>
          </cell>
          <cell r="C1901" t="str">
            <v>HDC2</v>
          </cell>
          <cell r="D1901"/>
          <cell r="E1901"/>
          <cell r="F1901"/>
          <cell r="G1901" t="str">
            <v>S/101570/CN/AF1AR</v>
          </cell>
          <cell r="H1901"/>
          <cell r="I1901"/>
          <cell r="J1901"/>
          <cell r="K1901">
            <v>30</v>
          </cell>
          <cell r="L1901" t="str">
            <v>006</v>
          </cell>
          <cell r="M1901" t="str">
            <v>2009</v>
          </cell>
          <cell r="N1901" t="str">
            <v>0003</v>
          </cell>
          <cell r="O1901" t="str">
            <v>1019</v>
          </cell>
          <cell r="P1901" t="str">
            <v>1101220</v>
          </cell>
          <cell r="Q1901" t="str">
            <v>0003</v>
          </cell>
          <cell r="R1901" t="str">
            <v>1070</v>
          </cell>
        </row>
        <row r="1902">
          <cell r="A1902">
            <v>49243395</v>
          </cell>
          <cell r="B1902" t="str">
            <v>CUST_3131 MEMORIAL CT_CNCRT POLES</v>
          </cell>
          <cell r="C1902" t="str">
            <v>HDC2</v>
          </cell>
          <cell r="D1902"/>
          <cell r="E1902"/>
          <cell r="F1902"/>
          <cell r="G1902" t="str">
            <v>S/101653/CE/AB1ZI</v>
          </cell>
          <cell r="H1902"/>
          <cell r="I1902"/>
          <cell r="J1902"/>
          <cell r="K1902">
            <v>100</v>
          </cell>
          <cell r="L1902" t="str">
            <v>010</v>
          </cell>
          <cell r="M1902" t="str">
            <v>2009</v>
          </cell>
          <cell r="N1902" t="str">
            <v>0003</v>
          </cell>
          <cell r="O1902" t="str">
            <v>1013</v>
          </cell>
          <cell r="P1902" t="str">
            <v>1101201</v>
          </cell>
          <cell r="Q1902" t="str">
            <v>0003</v>
          </cell>
          <cell r="R1902" t="str">
            <v>1070</v>
          </cell>
        </row>
        <row r="1903">
          <cell r="A1903">
            <v>49243395</v>
          </cell>
          <cell r="B1903" t="str">
            <v>CUST_3131 MEMORIAL CT_CNCRT POLES</v>
          </cell>
          <cell r="C1903" t="str">
            <v>HDC2</v>
          </cell>
          <cell r="D1903"/>
          <cell r="E1903"/>
          <cell r="F1903"/>
          <cell r="G1903" t="str">
            <v>S/101653/CE/AB1ZI</v>
          </cell>
          <cell r="H1903"/>
          <cell r="I1903"/>
          <cell r="J1903"/>
          <cell r="K1903">
            <v>70</v>
          </cell>
          <cell r="L1903" t="str">
            <v>012</v>
          </cell>
          <cell r="M1903" t="str">
            <v>2009</v>
          </cell>
          <cell r="N1903" t="str">
            <v>0003</v>
          </cell>
          <cell r="O1903" t="str">
            <v>1013</v>
          </cell>
          <cell r="P1903" t="str">
            <v>1101201</v>
          </cell>
          <cell r="Q1903" t="str">
            <v>0003</v>
          </cell>
          <cell r="R1903" t="str">
            <v>1070</v>
          </cell>
        </row>
        <row r="1904">
          <cell r="A1904">
            <v>49243395</v>
          </cell>
          <cell r="B1904" t="str">
            <v>CUST_3131 MEMORIAL CT_CNCRT POLES</v>
          </cell>
          <cell r="C1904" t="str">
            <v>HDC2</v>
          </cell>
          <cell r="D1904"/>
          <cell r="E1904"/>
          <cell r="F1904"/>
          <cell r="G1904" t="str">
            <v>S/101653/CE/AB1ZR</v>
          </cell>
          <cell r="H1904"/>
          <cell r="I1904"/>
          <cell r="J1904"/>
          <cell r="K1904">
            <v>30</v>
          </cell>
          <cell r="L1904" t="str">
            <v>012</v>
          </cell>
          <cell r="M1904" t="str">
            <v>2009</v>
          </cell>
          <cell r="N1904" t="str">
            <v>0003</v>
          </cell>
          <cell r="O1904" t="str">
            <v>1013</v>
          </cell>
          <cell r="P1904" t="str">
            <v>1101201</v>
          </cell>
          <cell r="Q1904" t="str">
            <v>0003</v>
          </cell>
          <cell r="R1904" t="str">
            <v>1070</v>
          </cell>
        </row>
        <row r="1905">
          <cell r="A1905">
            <v>49243401</v>
          </cell>
          <cell r="B1905" t="str">
            <v>SDOH_CLAYTONS PARK SEC 3</v>
          </cell>
          <cell r="C1905" t="str">
            <v>HDC1</v>
          </cell>
          <cell r="D1905"/>
          <cell r="E1905"/>
          <cell r="F1905"/>
          <cell r="G1905" t="str">
            <v>S/101458/CN/AF2HI</v>
          </cell>
          <cell r="H1905"/>
          <cell r="I1905"/>
          <cell r="J1905"/>
          <cell r="K1905">
            <v>100</v>
          </cell>
          <cell r="L1905" t="str">
            <v>007</v>
          </cell>
          <cell r="M1905" t="str">
            <v>2009</v>
          </cell>
          <cell r="N1905" t="str">
            <v>0003</v>
          </cell>
          <cell r="O1905" t="str">
            <v>1024</v>
          </cell>
          <cell r="P1905" t="str">
            <v>1101130</v>
          </cell>
          <cell r="Q1905" t="str">
            <v>0003</v>
          </cell>
          <cell r="R1905" t="str">
            <v>1070</v>
          </cell>
        </row>
        <row r="1906">
          <cell r="A1906">
            <v>49244025</v>
          </cell>
          <cell r="B1906" t="str">
            <v>CUST_svc to 6425 Bartlett_Rodriguez</v>
          </cell>
          <cell r="C1906" t="str">
            <v>HDC1</v>
          </cell>
          <cell r="D1906"/>
          <cell r="E1906"/>
          <cell r="F1906"/>
          <cell r="G1906" t="str">
            <v>S/101570/CN/AF1HI-3</v>
          </cell>
          <cell r="H1906"/>
          <cell r="I1906"/>
          <cell r="J1906"/>
          <cell r="K1906">
            <v>100</v>
          </cell>
          <cell r="L1906" t="str">
            <v>011</v>
          </cell>
          <cell r="M1906" t="str">
            <v>2009</v>
          </cell>
          <cell r="N1906" t="str">
            <v>0003</v>
          </cell>
          <cell r="O1906" t="str">
            <v>1019</v>
          </cell>
          <cell r="P1906" t="str">
            <v>1101220</v>
          </cell>
          <cell r="Q1906" t="str">
            <v>0003</v>
          </cell>
          <cell r="R1906" t="str">
            <v>1070</v>
          </cell>
        </row>
        <row r="1907">
          <cell r="A1907">
            <v>49244025</v>
          </cell>
          <cell r="B1907" t="str">
            <v>CUST_svc to 6425 Bartlett_Rodriguez</v>
          </cell>
          <cell r="C1907" t="str">
            <v>HDC1</v>
          </cell>
          <cell r="D1907"/>
          <cell r="E1907"/>
          <cell r="F1907"/>
          <cell r="G1907" t="str">
            <v>S/101570/CN/AF1HI-3</v>
          </cell>
          <cell r="H1907"/>
          <cell r="I1907"/>
          <cell r="J1907"/>
          <cell r="K1907">
            <v>100</v>
          </cell>
          <cell r="L1907" t="str">
            <v>011</v>
          </cell>
          <cell r="M1907" t="str">
            <v>2009</v>
          </cell>
          <cell r="N1907" t="str">
            <v>0003</v>
          </cell>
          <cell r="O1907" t="str">
            <v>1019</v>
          </cell>
          <cell r="P1907" t="str">
            <v>1101220</v>
          </cell>
          <cell r="Q1907" t="str">
            <v>0003</v>
          </cell>
          <cell r="R1907" t="str">
            <v>1070</v>
          </cell>
        </row>
        <row r="1908">
          <cell r="A1908">
            <v>49244025</v>
          </cell>
          <cell r="B1908" t="str">
            <v>CUST_svc to 6425 Bartlett_Rodriguez</v>
          </cell>
          <cell r="C1908" t="str">
            <v>HDC1</v>
          </cell>
          <cell r="D1908"/>
          <cell r="E1908"/>
          <cell r="F1908"/>
          <cell r="G1908" t="str">
            <v>S/101570/CN/AF1HI-3</v>
          </cell>
          <cell r="H1908"/>
          <cell r="I1908"/>
          <cell r="J1908"/>
          <cell r="K1908">
            <v>100</v>
          </cell>
          <cell r="L1908" t="str">
            <v>011</v>
          </cell>
          <cell r="M1908" t="str">
            <v>2009</v>
          </cell>
          <cell r="N1908" t="str">
            <v>0003</v>
          </cell>
          <cell r="O1908" t="str">
            <v>1019</v>
          </cell>
          <cell r="P1908" t="str">
            <v>1101220</v>
          </cell>
          <cell r="Q1908" t="str">
            <v>0003</v>
          </cell>
          <cell r="R1908" t="str">
            <v>1070</v>
          </cell>
        </row>
        <row r="1909">
          <cell r="A1909">
            <v>49244025</v>
          </cell>
          <cell r="B1909" t="str">
            <v>CUST_svc to 6425 Bartlett_Rodriguez</v>
          </cell>
          <cell r="C1909" t="str">
            <v>HDC1</v>
          </cell>
          <cell r="D1909"/>
          <cell r="E1909"/>
          <cell r="F1909"/>
          <cell r="G1909" t="str">
            <v>S/101570/CN/AF1HI-3</v>
          </cell>
          <cell r="H1909"/>
          <cell r="I1909"/>
          <cell r="J1909"/>
          <cell r="K1909">
            <v>100</v>
          </cell>
          <cell r="L1909" t="str">
            <v>011</v>
          </cell>
          <cell r="M1909" t="str">
            <v>2009</v>
          </cell>
          <cell r="N1909" t="str">
            <v>0003</v>
          </cell>
          <cell r="O1909" t="str">
            <v>1019</v>
          </cell>
          <cell r="P1909" t="str">
            <v>1101220</v>
          </cell>
          <cell r="Q1909" t="str">
            <v>0003</v>
          </cell>
          <cell r="R1909" t="str">
            <v>1070</v>
          </cell>
        </row>
        <row r="1910">
          <cell r="A1910">
            <v>49244025</v>
          </cell>
          <cell r="B1910" t="str">
            <v>CUST_svc to 6425 Bartlett_Rodriguez</v>
          </cell>
          <cell r="C1910" t="str">
            <v>HDC1</v>
          </cell>
          <cell r="D1910"/>
          <cell r="E1910"/>
          <cell r="F1910"/>
          <cell r="G1910" t="str">
            <v>S/101570/CN/AF1HI-3</v>
          </cell>
          <cell r="H1910"/>
          <cell r="I1910"/>
          <cell r="J1910"/>
          <cell r="K1910">
            <v>100</v>
          </cell>
          <cell r="L1910" t="str">
            <v>011</v>
          </cell>
          <cell r="M1910" t="str">
            <v>2009</v>
          </cell>
          <cell r="N1910" t="str">
            <v>0003</v>
          </cell>
          <cell r="O1910" t="str">
            <v>1019</v>
          </cell>
          <cell r="P1910" t="str">
            <v>1101220</v>
          </cell>
          <cell r="Q1910" t="str">
            <v>0003</v>
          </cell>
          <cell r="R1910" t="str">
            <v>1070</v>
          </cell>
        </row>
        <row r="1911">
          <cell r="A1911">
            <v>49244357</v>
          </cell>
          <cell r="B1911" t="str">
            <v>INST_DEC</v>
          </cell>
          <cell r="C1911" t="str">
            <v>HLC1</v>
          </cell>
          <cell r="D1911"/>
          <cell r="E1911"/>
          <cell r="F1911"/>
          <cell r="G1911" t="str">
            <v>S/101459/CN/DF1UI-4</v>
          </cell>
          <cell r="H1911"/>
          <cell r="I1911"/>
          <cell r="J1911"/>
          <cell r="K1911">
            <v>100</v>
          </cell>
          <cell r="L1911" t="str">
            <v>005</v>
          </cell>
          <cell r="M1911" t="str">
            <v>2009</v>
          </cell>
          <cell r="N1911" t="str">
            <v>0003</v>
          </cell>
          <cell r="O1911" t="str">
            <v>1025</v>
          </cell>
          <cell r="P1911" t="str">
            <v>1101100</v>
          </cell>
          <cell r="Q1911" t="str">
            <v>0003</v>
          </cell>
          <cell r="R1911" t="str">
            <v>1070</v>
          </cell>
        </row>
        <row r="1912">
          <cell r="A1912">
            <v>49244357</v>
          </cell>
          <cell r="B1912" t="str">
            <v>INST_DEC</v>
          </cell>
          <cell r="C1912" t="str">
            <v>HLC1</v>
          </cell>
          <cell r="D1912"/>
          <cell r="E1912"/>
          <cell r="F1912"/>
          <cell r="G1912" t="str">
            <v>S/101459/CN/DF1UI-4</v>
          </cell>
          <cell r="H1912"/>
          <cell r="I1912"/>
          <cell r="J1912"/>
          <cell r="K1912">
            <v>100</v>
          </cell>
          <cell r="L1912" t="str">
            <v>006</v>
          </cell>
          <cell r="M1912" t="str">
            <v>2009</v>
          </cell>
          <cell r="N1912" t="str">
            <v>0003</v>
          </cell>
          <cell r="O1912" t="str">
            <v>1025</v>
          </cell>
          <cell r="P1912" t="str">
            <v>1101100</v>
          </cell>
          <cell r="Q1912" t="str">
            <v>0003</v>
          </cell>
          <cell r="R1912" t="str">
            <v>1070</v>
          </cell>
        </row>
        <row r="1913">
          <cell r="A1913">
            <v>49244357</v>
          </cell>
          <cell r="B1913" t="str">
            <v>INST_DEC</v>
          </cell>
          <cell r="C1913" t="str">
            <v>HLC1</v>
          </cell>
          <cell r="D1913"/>
          <cell r="E1913"/>
          <cell r="F1913"/>
          <cell r="G1913" t="str">
            <v>S/101459/CN/DF1UI-4</v>
          </cell>
          <cell r="H1913"/>
          <cell r="I1913"/>
          <cell r="J1913"/>
          <cell r="K1913">
            <v>100</v>
          </cell>
          <cell r="L1913" t="str">
            <v>006</v>
          </cell>
          <cell r="M1913" t="str">
            <v>2009</v>
          </cell>
          <cell r="N1913" t="str">
            <v>0003</v>
          </cell>
          <cell r="O1913" t="str">
            <v>1025</v>
          </cell>
          <cell r="P1913" t="str">
            <v>1101100</v>
          </cell>
          <cell r="Q1913" t="str">
            <v>0003</v>
          </cell>
          <cell r="R1913" t="str">
            <v>1070</v>
          </cell>
        </row>
        <row r="1914">
          <cell r="A1914">
            <v>49244357</v>
          </cell>
          <cell r="B1914" t="str">
            <v>INST_DEC</v>
          </cell>
          <cell r="C1914" t="str">
            <v>HLC1</v>
          </cell>
          <cell r="D1914"/>
          <cell r="E1914"/>
          <cell r="F1914"/>
          <cell r="G1914" t="str">
            <v>S/101459/CN/DF1UI-4</v>
          </cell>
          <cell r="H1914"/>
          <cell r="I1914"/>
          <cell r="J1914"/>
          <cell r="K1914">
            <v>100</v>
          </cell>
          <cell r="L1914" t="str">
            <v>005</v>
          </cell>
          <cell r="M1914" t="str">
            <v>2009</v>
          </cell>
          <cell r="N1914" t="str">
            <v>0003</v>
          </cell>
          <cell r="O1914" t="str">
            <v>1025</v>
          </cell>
          <cell r="P1914" t="str">
            <v>1101100</v>
          </cell>
          <cell r="Q1914" t="str">
            <v>0003</v>
          </cell>
          <cell r="R1914" t="str">
            <v>1070</v>
          </cell>
        </row>
        <row r="1915">
          <cell r="A1915">
            <v>49248420</v>
          </cell>
          <cell r="B1915" t="str">
            <v>FCUG_08_AR44_RELOCATE URD FACILITIES</v>
          </cell>
          <cell r="C1915" t="str">
            <v>HDC2</v>
          </cell>
          <cell r="D1915"/>
          <cell r="E1915"/>
          <cell r="F1915"/>
          <cell r="G1915" t="str">
            <v>S/101652/CN/AF1UI</v>
          </cell>
          <cell r="H1915"/>
          <cell r="I1915"/>
          <cell r="J1915"/>
          <cell r="K1915">
            <v>100</v>
          </cell>
          <cell r="L1915" t="str">
            <v>001</v>
          </cell>
          <cell r="M1915" t="str">
            <v>2009</v>
          </cell>
          <cell r="N1915" t="str">
            <v>0003</v>
          </cell>
          <cell r="O1915" t="str">
            <v>1020</v>
          </cell>
          <cell r="P1915" t="str">
            <v>1101202</v>
          </cell>
          <cell r="Q1915" t="str">
            <v>0003</v>
          </cell>
          <cell r="R1915" t="str">
            <v>1070</v>
          </cell>
        </row>
        <row r="1916">
          <cell r="A1916">
            <v>49248420</v>
          </cell>
          <cell r="B1916" t="str">
            <v>FCUG_08_AR44_RELOCATE URD FACILITIES</v>
          </cell>
          <cell r="C1916" t="str">
            <v>HDC2</v>
          </cell>
          <cell r="D1916"/>
          <cell r="E1916"/>
          <cell r="F1916"/>
          <cell r="G1916" t="str">
            <v>S/101652/CN/AF1UI</v>
          </cell>
          <cell r="H1916"/>
          <cell r="I1916"/>
          <cell r="J1916"/>
          <cell r="K1916">
            <v>100</v>
          </cell>
          <cell r="L1916" t="str">
            <v>002</v>
          </cell>
          <cell r="M1916" t="str">
            <v>2009</v>
          </cell>
          <cell r="N1916" t="str">
            <v>0003</v>
          </cell>
          <cell r="O1916" t="str">
            <v>1020</v>
          </cell>
          <cell r="P1916" t="str">
            <v>1101202</v>
          </cell>
          <cell r="Q1916" t="str">
            <v>0003</v>
          </cell>
          <cell r="R1916" t="str">
            <v>1070</v>
          </cell>
        </row>
        <row r="1917">
          <cell r="A1917">
            <v>49248420</v>
          </cell>
          <cell r="B1917" t="str">
            <v>FCUG_08_AR44_RELOCATE URD FACILITIES</v>
          </cell>
          <cell r="C1917" t="str">
            <v>HDC2</v>
          </cell>
          <cell r="D1917"/>
          <cell r="E1917"/>
          <cell r="F1917"/>
          <cell r="G1917" t="str">
            <v>S/101652/CN/AF1UI</v>
          </cell>
          <cell r="H1917"/>
          <cell r="I1917"/>
          <cell r="J1917"/>
          <cell r="K1917">
            <v>70</v>
          </cell>
          <cell r="L1917" t="str">
            <v>001</v>
          </cell>
          <cell r="M1917" t="str">
            <v>2009</v>
          </cell>
          <cell r="N1917" t="str">
            <v>0003</v>
          </cell>
          <cell r="O1917" t="str">
            <v>1020</v>
          </cell>
          <cell r="P1917" t="str">
            <v>1101202</v>
          </cell>
          <cell r="Q1917" t="str">
            <v>0003</v>
          </cell>
          <cell r="R1917" t="str">
            <v>1070</v>
          </cell>
        </row>
        <row r="1918">
          <cell r="A1918">
            <v>49248420</v>
          </cell>
          <cell r="B1918" t="str">
            <v>FCUG_08_AR44_RELOCATE URD FACILITIES</v>
          </cell>
          <cell r="C1918" t="str">
            <v>HDC2</v>
          </cell>
          <cell r="D1918"/>
          <cell r="E1918"/>
          <cell r="F1918"/>
          <cell r="G1918" t="str">
            <v>S/101652/CN/AF1UR</v>
          </cell>
          <cell r="H1918"/>
          <cell r="I1918"/>
          <cell r="J1918"/>
          <cell r="K1918">
            <v>30</v>
          </cell>
          <cell r="L1918" t="str">
            <v>001</v>
          </cell>
          <cell r="M1918" t="str">
            <v>2009</v>
          </cell>
          <cell r="N1918" t="str">
            <v>0003</v>
          </cell>
          <cell r="O1918" t="str">
            <v>1020</v>
          </cell>
          <cell r="P1918" t="str">
            <v>1101202</v>
          </cell>
          <cell r="Q1918" t="str">
            <v>0003</v>
          </cell>
          <cell r="R1918" t="str">
            <v>1070</v>
          </cell>
        </row>
        <row r="1919">
          <cell r="A1919">
            <v>49248479</v>
          </cell>
          <cell r="B1919" t="str">
            <v>NEW PMT 1500 KVA, 245' 1/0, TP</v>
          </cell>
          <cell r="C1919" t="str">
            <v>HXC1</v>
          </cell>
          <cell r="D1919"/>
          <cell r="E1919"/>
          <cell r="F1919"/>
          <cell r="G1919" t="str">
            <v>S/101762/CN/CF1R-I-2</v>
          </cell>
          <cell r="H1919"/>
          <cell r="I1919"/>
          <cell r="J1919"/>
          <cell r="K1919">
            <v>100</v>
          </cell>
          <cell r="L1919" t="str">
            <v>005</v>
          </cell>
          <cell r="M1919" t="str">
            <v>2009</v>
          </cell>
          <cell r="N1919" t="str">
            <v>0003</v>
          </cell>
          <cell r="O1919" t="str">
            <v>1008</v>
          </cell>
          <cell r="P1919" t="str">
            <v>1101245</v>
          </cell>
          <cell r="Q1919" t="str">
            <v>0003</v>
          </cell>
          <cell r="R1919" t="str">
            <v>1070</v>
          </cell>
        </row>
        <row r="1920">
          <cell r="A1920">
            <v>49248479</v>
          </cell>
          <cell r="B1920" t="str">
            <v>NEW PMT 1500 KVA, 245' 1/0, TP</v>
          </cell>
          <cell r="C1920" t="str">
            <v>HXC1</v>
          </cell>
          <cell r="D1920"/>
          <cell r="E1920"/>
          <cell r="F1920"/>
          <cell r="G1920" t="str">
            <v>S/101762/CN/CF1R-I-2</v>
          </cell>
          <cell r="H1920"/>
          <cell r="I1920"/>
          <cell r="J1920"/>
          <cell r="K1920">
            <v>100</v>
          </cell>
          <cell r="L1920" t="str">
            <v>006</v>
          </cell>
          <cell r="M1920" t="str">
            <v>2009</v>
          </cell>
          <cell r="N1920" t="str">
            <v>0003</v>
          </cell>
          <cell r="O1920" t="str">
            <v>1008</v>
          </cell>
          <cell r="P1920" t="str">
            <v>1101245</v>
          </cell>
          <cell r="Q1920" t="str">
            <v>0003</v>
          </cell>
          <cell r="R1920" t="str">
            <v>1070</v>
          </cell>
        </row>
        <row r="1921">
          <cell r="A1921">
            <v>49248479</v>
          </cell>
          <cell r="B1921" t="str">
            <v>NEW PMT 1500 KVA, 245' 1/0, TP</v>
          </cell>
          <cell r="C1921" t="str">
            <v>HXC1</v>
          </cell>
          <cell r="D1921"/>
          <cell r="E1921"/>
          <cell r="F1921"/>
          <cell r="G1921" t="str">
            <v>S/101762/CN/CF1R-I-2</v>
          </cell>
          <cell r="H1921"/>
          <cell r="I1921"/>
          <cell r="J1921"/>
          <cell r="K1921">
            <v>100</v>
          </cell>
          <cell r="L1921" t="str">
            <v>006</v>
          </cell>
          <cell r="M1921" t="str">
            <v>2009</v>
          </cell>
          <cell r="N1921" t="str">
            <v>0003</v>
          </cell>
          <cell r="O1921" t="str">
            <v>1008</v>
          </cell>
          <cell r="P1921" t="str">
            <v>1101245</v>
          </cell>
          <cell r="Q1921" t="str">
            <v>0003</v>
          </cell>
          <cell r="R1921" t="str">
            <v>1070</v>
          </cell>
        </row>
        <row r="1922">
          <cell r="A1922">
            <v>49248479</v>
          </cell>
          <cell r="B1922" t="str">
            <v>NEW PMT 1500 KVA, 245' 1/0, TP</v>
          </cell>
          <cell r="C1922" t="str">
            <v>HXC1</v>
          </cell>
          <cell r="D1922"/>
          <cell r="E1922"/>
          <cell r="F1922"/>
          <cell r="G1922" t="str">
            <v>S/101762/CN/CF1R-I-2</v>
          </cell>
          <cell r="H1922"/>
          <cell r="I1922"/>
          <cell r="J1922"/>
          <cell r="K1922">
            <v>100</v>
          </cell>
          <cell r="L1922" t="str">
            <v>006</v>
          </cell>
          <cell r="M1922" t="str">
            <v>2009</v>
          </cell>
          <cell r="N1922" t="str">
            <v>0003</v>
          </cell>
          <cell r="O1922" t="str">
            <v>1008</v>
          </cell>
          <cell r="P1922" t="str">
            <v>1101245</v>
          </cell>
          <cell r="Q1922" t="str">
            <v>0003</v>
          </cell>
          <cell r="R1922" t="str">
            <v>1070</v>
          </cell>
        </row>
        <row r="1923">
          <cell r="A1923">
            <v>49248479</v>
          </cell>
          <cell r="B1923" t="str">
            <v>NEW PMT 1500 KVA, 245' 1/0, TP</v>
          </cell>
          <cell r="C1923" t="str">
            <v>HXC1</v>
          </cell>
          <cell r="D1923"/>
          <cell r="E1923"/>
          <cell r="F1923"/>
          <cell r="G1923" t="str">
            <v>S/101762/CN/CF1R-I-2</v>
          </cell>
          <cell r="H1923"/>
          <cell r="I1923"/>
          <cell r="J1923"/>
          <cell r="K1923">
            <v>100</v>
          </cell>
          <cell r="L1923" t="str">
            <v>006</v>
          </cell>
          <cell r="M1923" t="str">
            <v>2009</v>
          </cell>
          <cell r="N1923" t="str">
            <v>0003</v>
          </cell>
          <cell r="O1923" t="str">
            <v>1008</v>
          </cell>
          <cell r="P1923" t="str">
            <v>1101245</v>
          </cell>
          <cell r="Q1923" t="str">
            <v>0003</v>
          </cell>
          <cell r="R1923" t="str">
            <v>1070</v>
          </cell>
        </row>
        <row r="1924">
          <cell r="A1924">
            <v>49250482</v>
          </cell>
          <cell r="B1924" t="str">
            <v>NEW PMT 300 kVA,80 ft.1/0,TP 0904SOX</v>
          </cell>
          <cell r="C1924" t="str">
            <v>HXC1</v>
          </cell>
          <cell r="D1924"/>
          <cell r="E1924"/>
          <cell r="F1924"/>
          <cell r="G1924" t="str">
            <v>S/101762/CN/CF1R-I-2</v>
          </cell>
          <cell r="H1924"/>
          <cell r="I1924"/>
          <cell r="J1924"/>
          <cell r="K1924">
            <v>100</v>
          </cell>
          <cell r="L1924" t="str">
            <v>007</v>
          </cell>
          <cell r="M1924" t="str">
            <v>2009</v>
          </cell>
          <cell r="N1924" t="str">
            <v>0003</v>
          </cell>
          <cell r="O1924" t="str">
            <v>1008</v>
          </cell>
          <cell r="P1924" t="str">
            <v>1101245</v>
          </cell>
          <cell r="Q1924" t="str">
            <v>0003</v>
          </cell>
          <cell r="R1924" t="str">
            <v>1070</v>
          </cell>
        </row>
        <row r="1925">
          <cell r="A1925">
            <v>49250482</v>
          </cell>
          <cell r="B1925" t="str">
            <v>NEW PMT 300 kVA,80 ft.1/0,TP 0904SOX</v>
          </cell>
          <cell r="C1925" t="str">
            <v>HXC1</v>
          </cell>
          <cell r="D1925"/>
          <cell r="E1925"/>
          <cell r="F1925"/>
          <cell r="G1925" t="str">
            <v>S/101762/CN/CF1R-I-2</v>
          </cell>
          <cell r="H1925"/>
          <cell r="I1925"/>
          <cell r="J1925"/>
          <cell r="K1925">
            <v>100</v>
          </cell>
          <cell r="L1925" t="str">
            <v>006</v>
          </cell>
          <cell r="M1925" t="str">
            <v>2009</v>
          </cell>
          <cell r="N1925" t="str">
            <v>0003</v>
          </cell>
          <cell r="O1925" t="str">
            <v>1008</v>
          </cell>
          <cell r="P1925" t="str">
            <v>1101245</v>
          </cell>
          <cell r="Q1925" t="str">
            <v>0003</v>
          </cell>
          <cell r="R1925" t="str">
            <v>1070</v>
          </cell>
        </row>
        <row r="1926">
          <cell r="A1926">
            <v>49250482</v>
          </cell>
          <cell r="B1926" t="str">
            <v>NEW PMT 300 kVA,80 ft.1/0,TP 0904SOX</v>
          </cell>
          <cell r="C1926" t="str">
            <v>HXC1</v>
          </cell>
          <cell r="D1926"/>
          <cell r="E1926"/>
          <cell r="F1926"/>
          <cell r="G1926" t="str">
            <v>S/101762/CN/CF1R-I-2</v>
          </cell>
          <cell r="H1926"/>
          <cell r="I1926"/>
          <cell r="J1926"/>
          <cell r="K1926">
            <v>100</v>
          </cell>
          <cell r="L1926" t="str">
            <v>008</v>
          </cell>
          <cell r="M1926" t="str">
            <v>2009</v>
          </cell>
          <cell r="N1926" t="str">
            <v>0003</v>
          </cell>
          <cell r="O1926" t="str">
            <v>1008</v>
          </cell>
          <cell r="P1926" t="str">
            <v>1101245</v>
          </cell>
          <cell r="Q1926" t="str">
            <v>0003</v>
          </cell>
          <cell r="R1926" t="str">
            <v>1070</v>
          </cell>
        </row>
        <row r="1927">
          <cell r="A1927">
            <v>49250482</v>
          </cell>
          <cell r="B1927" t="str">
            <v>NEW PMT 300 kVA,80 ft.1/0,TP 0904SOX</v>
          </cell>
          <cell r="C1927" t="str">
            <v>HXC1</v>
          </cell>
          <cell r="D1927"/>
          <cell r="E1927"/>
          <cell r="F1927"/>
          <cell r="G1927" t="str">
            <v>S/101762/CN/CF1R-I-2</v>
          </cell>
          <cell r="H1927"/>
          <cell r="I1927"/>
          <cell r="J1927"/>
          <cell r="K1927">
            <v>100</v>
          </cell>
          <cell r="L1927" t="str">
            <v>008</v>
          </cell>
          <cell r="M1927" t="str">
            <v>2009</v>
          </cell>
          <cell r="N1927" t="str">
            <v>0003</v>
          </cell>
          <cell r="O1927" t="str">
            <v>1008</v>
          </cell>
          <cell r="P1927" t="str">
            <v>1101245</v>
          </cell>
          <cell r="Q1927" t="str">
            <v>0003</v>
          </cell>
          <cell r="R1927" t="str">
            <v>1070</v>
          </cell>
        </row>
        <row r="1928">
          <cell r="A1928">
            <v>49250482</v>
          </cell>
          <cell r="B1928" t="str">
            <v>NEW PMT 300 kVA,80 ft.1/0,TP 0904SOX</v>
          </cell>
          <cell r="C1928" t="str">
            <v>HXC1</v>
          </cell>
          <cell r="D1928"/>
          <cell r="E1928"/>
          <cell r="F1928"/>
          <cell r="G1928" t="str">
            <v>S/101762/CN/CF1R-I-2</v>
          </cell>
          <cell r="H1928"/>
          <cell r="I1928"/>
          <cell r="J1928"/>
          <cell r="K1928">
            <v>100</v>
          </cell>
          <cell r="L1928" t="str">
            <v>007</v>
          </cell>
          <cell r="M1928" t="str">
            <v>2009</v>
          </cell>
          <cell r="N1928" t="str">
            <v>0003</v>
          </cell>
          <cell r="O1928" t="str">
            <v>1008</v>
          </cell>
          <cell r="P1928" t="str">
            <v>1101245</v>
          </cell>
          <cell r="Q1928" t="str">
            <v>0003</v>
          </cell>
          <cell r="R1928" t="str">
            <v>1070</v>
          </cell>
        </row>
        <row r="1929">
          <cell r="A1929">
            <v>49261835</v>
          </cell>
          <cell r="B1929" t="str">
            <v>SDUG_BARROW RANCH SEC 4_Lp 2</v>
          </cell>
          <cell r="C1929" t="str">
            <v>HDC1</v>
          </cell>
          <cell r="D1929"/>
          <cell r="E1929"/>
          <cell r="F1929"/>
          <cell r="G1929" t="str">
            <v>S/101556/CN/AF1UI</v>
          </cell>
          <cell r="H1929"/>
          <cell r="I1929"/>
          <cell r="J1929"/>
          <cell r="K1929">
            <v>100</v>
          </cell>
          <cell r="L1929" t="str">
            <v>007</v>
          </cell>
          <cell r="M1929" t="str">
            <v>2009</v>
          </cell>
          <cell r="N1929" t="str">
            <v>0003</v>
          </cell>
          <cell r="O1929" t="str">
            <v>1012</v>
          </cell>
          <cell r="P1929" t="str">
            <v>1101170</v>
          </cell>
          <cell r="Q1929" t="str">
            <v>0003</v>
          </cell>
          <cell r="R1929" t="str">
            <v>1070</v>
          </cell>
        </row>
        <row r="1930">
          <cell r="A1930">
            <v>49261835</v>
          </cell>
          <cell r="B1930" t="str">
            <v>SDUG_BARROW RANCH SEC 4_Lp 2</v>
          </cell>
          <cell r="C1930" t="str">
            <v>HDC1</v>
          </cell>
          <cell r="D1930"/>
          <cell r="E1930"/>
          <cell r="F1930"/>
          <cell r="G1930" t="str">
            <v>S/101556/CN/AF1UI</v>
          </cell>
          <cell r="H1930"/>
          <cell r="I1930"/>
          <cell r="J1930"/>
          <cell r="K1930">
            <v>100</v>
          </cell>
          <cell r="L1930" t="str">
            <v>008</v>
          </cell>
          <cell r="M1930" t="str">
            <v>2009</v>
          </cell>
          <cell r="N1930" t="str">
            <v>0003</v>
          </cell>
          <cell r="O1930" t="str">
            <v>1012</v>
          </cell>
          <cell r="P1930" t="str">
            <v>1101170</v>
          </cell>
          <cell r="Q1930" t="str">
            <v>0003</v>
          </cell>
          <cell r="R1930" t="str">
            <v>1070</v>
          </cell>
        </row>
        <row r="1931">
          <cell r="A1931">
            <v>49261835</v>
          </cell>
          <cell r="B1931" t="str">
            <v>SDUG_BARROW RANCH SEC 4_Lp 2</v>
          </cell>
          <cell r="C1931" t="str">
            <v>HDC1</v>
          </cell>
          <cell r="D1931"/>
          <cell r="E1931"/>
          <cell r="F1931"/>
          <cell r="G1931" t="str">
            <v>S/101556/CN/AF1UI</v>
          </cell>
          <cell r="H1931"/>
          <cell r="I1931"/>
          <cell r="J1931"/>
          <cell r="K1931">
            <v>100</v>
          </cell>
          <cell r="L1931" t="str">
            <v>008</v>
          </cell>
          <cell r="M1931" t="str">
            <v>2009</v>
          </cell>
          <cell r="N1931" t="str">
            <v>0003</v>
          </cell>
          <cell r="O1931" t="str">
            <v>1012</v>
          </cell>
          <cell r="P1931" t="str">
            <v>1101170</v>
          </cell>
          <cell r="Q1931" t="str">
            <v>0003</v>
          </cell>
          <cell r="R1931" t="str">
            <v>1070</v>
          </cell>
        </row>
        <row r="1932">
          <cell r="A1932">
            <v>49261835</v>
          </cell>
          <cell r="B1932" t="str">
            <v>SDUG_BARROW RANCH SEC 4_Lp 2</v>
          </cell>
          <cell r="C1932" t="str">
            <v>HDC1</v>
          </cell>
          <cell r="D1932"/>
          <cell r="E1932"/>
          <cell r="F1932"/>
          <cell r="G1932" t="str">
            <v>S/101556/CN/AF1UI</v>
          </cell>
          <cell r="H1932"/>
          <cell r="I1932"/>
          <cell r="J1932"/>
          <cell r="K1932">
            <v>100</v>
          </cell>
          <cell r="L1932" t="str">
            <v>007</v>
          </cell>
          <cell r="M1932" t="str">
            <v>2009</v>
          </cell>
          <cell r="N1932" t="str">
            <v>0003</v>
          </cell>
          <cell r="O1932" t="str">
            <v>1012</v>
          </cell>
          <cell r="P1932" t="str">
            <v>1101170</v>
          </cell>
          <cell r="Q1932" t="str">
            <v>0003</v>
          </cell>
          <cell r="R1932" t="str">
            <v>1070</v>
          </cell>
        </row>
        <row r="1933">
          <cell r="A1933">
            <v>49266633</v>
          </cell>
          <cell r="B1933" t="str">
            <v>CUST_19450 E. HARDY RD_ROBERTS DEV.</v>
          </cell>
          <cell r="C1933" t="str">
            <v>HDC1</v>
          </cell>
          <cell r="D1933"/>
          <cell r="E1933"/>
          <cell r="F1933"/>
          <cell r="G1933" t="str">
            <v>S/101675/CN/AF1HI-3</v>
          </cell>
          <cell r="H1933"/>
          <cell r="I1933"/>
          <cell r="J1933"/>
          <cell r="K1933">
            <v>100</v>
          </cell>
          <cell r="L1933" t="str">
            <v>002</v>
          </cell>
          <cell r="M1933" t="str">
            <v>2009</v>
          </cell>
          <cell r="N1933" t="str">
            <v>0003</v>
          </cell>
          <cell r="O1933" t="str">
            <v>1021</v>
          </cell>
          <cell r="P1933" t="str">
            <v>1101110</v>
          </cell>
          <cell r="Q1933" t="str">
            <v>0003</v>
          </cell>
          <cell r="R1933" t="str">
            <v>1070</v>
          </cell>
        </row>
        <row r="1934">
          <cell r="A1934">
            <v>49266633</v>
          </cell>
          <cell r="B1934" t="str">
            <v>CUST_19450 E. HARDY RD_ROBERTS DEV.</v>
          </cell>
          <cell r="C1934" t="str">
            <v>HDC1</v>
          </cell>
          <cell r="D1934"/>
          <cell r="E1934"/>
          <cell r="F1934"/>
          <cell r="G1934" t="str">
            <v>S/101675/CN/AF1HI-3</v>
          </cell>
          <cell r="H1934"/>
          <cell r="I1934"/>
          <cell r="J1934"/>
          <cell r="K1934">
            <v>100</v>
          </cell>
          <cell r="L1934" t="str">
            <v>002</v>
          </cell>
          <cell r="M1934" t="str">
            <v>2009</v>
          </cell>
          <cell r="N1934" t="str">
            <v>0003</v>
          </cell>
          <cell r="O1934" t="str">
            <v>1021</v>
          </cell>
          <cell r="P1934" t="str">
            <v>1101110</v>
          </cell>
          <cell r="Q1934" t="str">
            <v>0003</v>
          </cell>
          <cell r="R1934" t="str">
            <v>1070</v>
          </cell>
        </row>
        <row r="1935">
          <cell r="A1935">
            <v>49266633</v>
          </cell>
          <cell r="B1935" t="str">
            <v>CUST_19450 E. HARDY RD_ROBERTS DEV.</v>
          </cell>
          <cell r="C1935" t="str">
            <v>HDC1</v>
          </cell>
          <cell r="D1935"/>
          <cell r="E1935"/>
          <cell r="F1935"/>
          <cell r="G1935" t="str">
            <v>S/101675/CN/AF1HI-3</v>
          </cell>
          <cell r="H1935"/>
          <cell r="I1935"/>
          <cell r="J1935"/>
          <cell r="K1935">
            <v>100</v>
          </cell>
          <cell r="L1935" t="str">
            <v>002</v>
          </cell>
          <cell r="M1935" t="str">
            <v>2009</v>
          </cell>
          <cell r="N1935" t="str">
            <v>0003</v>
          </cell>
          <cell r="O1935" t="str">
            <v>1021</v>
          </cell>
          <cell r="P1935" t="str">
            <v>1101110</v>
          </cell>
          <cell r="Q1935" t="str">
            <v>0003</v>
          </cell>
          <cell r="R1935" t="str">
            <v>1070</v>
          </cell>
        </row>
        <row r="1936">
          <cell r="A1936">
            <v>49266633</v>
          </cell>
          <cell r="B1936" t="str">
            <v>CUST_19450 E. HARDY RD_ROBERTS DEV.</v>
          </cell>
          <cell r="C1936" t="str">
            <v>HDC1</v>
          </cell>
          <cell r="D1936"/>
          <cell r="E1936"/>
          <cell r="F1936"/>
          <cell r="G1936" t="str">
            <v>S/101675/CN/AF1HI-3</v>
          </cell>
          <cell r="H1936"/>
          <cell r="I1936"/>
          <cell r="J1936"/>
          <cell r="K1936">
            <v>100</v>
          </cell>
          <cell r="L1936" t="str">
            <v>005</v>
          </cell>
          <cell r="M1936" t="str">
            <v>2009</v>
          </cell>
          <cell r="N1936" t="str">
            <v>0003</v>
          </cell>
          <cell r="O1936" t="str">
            <v>1021</v>
          </cell>
          <cell r="P1936" t="str">
            <v>1101110</v>
          </cell>
          <cell r="Q1936" t="str">
            <v>0003</v>
          </cell>
          <cell r="R1936" t="str">
            <v>1070</v>
          </cell>
        </row>
        <row r="1937">
          <cell r="A1937">
            <v>49267605</v>
          </cell>
          <cell r="B1937" t="str">
            <v>Cust_0_0_7324 Garth Rd. (Detention Pond)</v>
          </cell>
          <cell r="C1937" t="str">
            <v>HDC1</v>
          </cell>
          <cell r="D1937"/>
          <cell r="E1937"/>
          <cell r="F1937"/>
          <cell r="G1937" t="str">
            <v>S/101556/CN/AF1HI-4</v>
          </cell>
          <cell r="H1937"/>
          <cell r="I1937"/>
          <cell r="J1937"/>
          <cell r="K1937">
            <v>100</v>
          </cell>
          <cell r="L1937" t="str">
            <v>004</v>
          </cell>
          <cell r="M1937" t="str">
            <v>2009</v>
          </cell>
          <cell r="N1937" t="str">
            <v>0003</v>
          </cell>
          <cell r="O1937" t="str">
            <v>1012</v>
          </cell>
          <cell r="P1937" t="str">
            <v>1101170</v>
          </cell>
          <cell r="Q1937" t="str">
            <v>0003</v>
          </cell>
          <cell r="R1937" t="str">
            <v>1070</v>
          </cell>
        </row>
        <row r="1938">
          <cell r="A1938">
            <v>49267605</v>
          </cell>
          <cell r="B1938" t="str">
            <v>Cust_0_0_7324 Garth Rd. (Detention Pond)</v>
          </cell>
          <cell r="C1938" t="str">
            <v>HDC1</v>
          </cell>
          <cell r="D1938"/>
          <cell r="E1938"/>
          <cell r="F1938"/>
          <cell r="G1938" t="str">
            <v>S/101556/CN/AF1HI-4</v>
          </cell>
          <cell r="H1938"/>
          <cell r="I1938"/>
          <cell r="J1938"/>
          <cell r="K1938">
            <v>100</v>
          </cell>
          <cell r="L1938" t="str">
            <v>004</v>
          </cell>
          <cell r="M1938" t="str">
            <v>2009</v>
          </cell>
          <cell r="N1938" t="str">
            <v>0003</v>
          </cell>
          <cell r="O1938" t="str">
            <v>1012</v>
          </cell>
          <cell r="P1938" t="str">
            <v>1101170</v>
          </cell>
          <cell r="Q1938" t="str">
            <v>0003</v>
          </cell>
          <cell r="R1938" t="str">
            <v>1070</v>
          </cell>
        </row>
        <row r="1939">
          <cell r="A1939">
            <v>49269610</v>
          </cell>
          <cell r="B1939" t="str">
            <v>SDUG_FAIRFIELD VILLAGE S_13</v>
          </cell>
          <cell r="C1939" t="str">
            <v>HDC1</v>
          </cell>
          <cell r="D1939"/>
          <cell r="E1939"/>
          <cell r="F1939"/>
          <cell r="G1939" t="str">
            <v>S/101678/CN/AF1UI-1</v>
          </cell>
          <cell r="H1939"/>
          <cell r="I1939"/>
          <cell r="J1939"/>
          <cell r="K1939">
            <v>100</v>
          </cell>
          <cell r="L1939" t="str">
            <v>002</v>
          </cell>
          <cell r="M1939" t="str">
            <v>2009</v>
          </cell>
          <cell r="N1939" t="str">
            <v>0003</v>
          </cell>
          <cell r="O1939" t="str">
            <v>1017</v>
          </cell>
          <cell r="P1939" t="str">
            <v>1101160</v>
          </cell>
          <cell r="Q1939" t="str">
            <v>0003</v>
          </cell>
          <cell r="R1939" t="str">
            <v>1070</v>
          </cell>
        </row>
        <row r="1940">
          <cell r="A1940">
            <v>49279533</v>
          </cell>
          <cell r="B1940" t="str">
            <v>NEW PMT 2000 kVA, 270 ft. of 1/0, TP 090</v>
          </cell>
          <cell r="C1940" t="str">
            <v>HXC1</v>
          </cell>
          <cell r="D1940"/>
          <cell r="E1940"/>
          <cell r="F1940"/>
          <cell r="G1940" t="str">
            <v>S/101762/CN/CF1R-I-2</v>
          </cell>
          <cell r="H1940"/>
          <cell r="I1940"/>
          <cell r="J1940"/>
          <cell r="K1940">
            <v>100</v>
          </cell>
          <cell r="L1940" t="str">
            <v>004</v>
          </cell>
          <cell r="M1940" t="str">
            <v>2009</v>
          </cell>
          <cell r="N1940" t="str">
            <v>0003</v>
          </cell>
          <cell r="O1940" t="str">
            <v>1008</v>
          </cell>
          <cell r="P1940" t="str">
            <v>1101245</v>
          </cell>
          <cell r="Q1940" t="str">
            <v>0003</v>
          </cell>
          <cell r="R1940" t="str">
            <v>1070</v>
          </cell>
        </row>
        <row r="1941">
          <cell r="A1941">
            <v>49279533</v>
          </cell>
          <cell r="B1941" t="str">
            <v>NEW PMT 2000 kVA, 270 ft. of 1/0, TP 090</v>
          </cell>
          <cell r="C1941" t="str">
            <v>HXC1</v>
          </cell>
          <cell r="D1941"/>
          <cell r="E1941"/>
          <cell r="F1941"/>
          <cell r="G1941" t="str">
            <v>S/101762/CN/CF1R-I-2</v>
          </cell>
          <cell r="H1941"/>
          <cell r="I1941"/>
          <cell r="J1941"/>
          <cell r="K1941">
            <v>100</v>
          </cell>
          <cell r="L1941" t="str">
            <v>004</v>
          </cell>
          <cell r="M1941" t="str">
            <v>2009</v>
          </cell>
          <cell r="N1941" t="str">
            <v>0003</v>
          </cell>
          <cell r="O1941" t="str">
            <v>1008</v>
          </cell>
          <cell r="P1941" t="str">
            <v>1101245</v>
          </cell>
          <cell r="Q1941" t="str">
            <v>0003</v>
          </cell>
          <cell r="R1941" t="str">
            <v>1070</v>
          </cell>
        </row>
        <row r="1942">
          <cell r="A1942">
            <v>49279533</v>
          </cell>
          <cell r="B1942" t="str">
            <v>NEW PMT 2000 kVA, 270 ft. of 1/0, TP 090</v>
          </cell>
          <cell r="C1942" t="str">
            <v>HXC1</v>
          </cell>
          <cell r="D1942"/>
          <cell r="E1942"/>
          <cell r="F1942"/>
          <cell r="G1942" t="str">
            <v>S/101762/CN/CF1R-I-2</v>
          </cell>
          <cell r="H1942"/>
          <cell r="I1942"/>
          <cell r="J1942"/>
          <cell r="K1942">
            <v>100</v>
          </cell>
          <cell r="L1942" t="str">
            <v>005</v>
          </cell>
          <cell r="M1942" t="str">
            <v>2009</v>
          </cell>
          <cell r="N1942" t="str">
            <v>0003</v>
          </cell>
          <cell r="O1942" t="str">
            <v>1008</v>
          </cell>
          <cell r="P1942" t="str">
            <v>1101245</v>
          </cell>
          <cell r="Q1942" t="str">
            <v>0003</v>
          </cell>
          <cell r="R1942" t="str">
            <v>1070</v>
          </cell>
        </row>
        <row r="1943">
          <cell r="A1943">
            <v>49279533</v>
          </cell>
          <cell r="B1943" t="str">
            <v>NEW PMT 2000 kVA, 270 ft. of 1/0, TP 090</v>
          </cell>
          <cell r="C1943" t="str">
            <v>HXC1</v>
          </cell>
          <cell r="D1943"/>
          <cell r="E1943"/>
          <cell r="F1943"/>
          <cell r="G1943" t="str">
            <v>S/101762/CN/CF1R-I-2</v>
          </cell>
          <cell r="H1943"/>
          <cell r="I1943"/>
          <cell r="J1943"/>
          <cell r="K1943">
            <v>100</v>
          </cell>
          <cell r="L1943" t="str">
            <v>005</v>
          </cell>
          <cell r="M1943" t="str">
            <v>2009</v>
          </cell>
          <cell r="N1943" t="str">
            <v>0003</v>
          </cell>
          <cell r="O1943" t="str">
            <v>1008</v>
          </cell>
          <cell r="P1943" t="str">
            <v>1101245</v>
          </cell>
          <cell r="Q1943" t="str">
            <v>0003</v>
          </cell>
          <cell r="R1943" t="str">
            <v>1070</v>
          </cell>
        </row>
        <row r="1944">
          <cell r="A1944">
            <v>49279533</v>
          </cell>
          <cell r="B1944" t="str">
            <v>NEW PMT 2000 kVA, 270 ft. of 1/0, TP 090</v>
          </cell>
          <cell r="C1944" t="str">
            <v>HXC1</v>
          </cell>
          <cell r="D1944"/>
          <cell r="E1944"/>
          <cell r="F1944"/>
          <cell r="G1944" t="str">
            <v>S/101762/CN/CF1R-I-2</v>
          </cell>
          <cell r="H1944"/>
          <cell r="I1944"/>
          <cell r="J1944"/>
          <cell r="K1944">
            <v>100</v>
          </cell>
          <cell r="L1944" t="str">
            <v>005</v>
          </cell>
          <cell r="M1944" t="str">
            <v>2009</v>
          </cell>
          <cell r="N1944" t="str">
            <v>0003</v>
          </cell>
          <cell r="O1944" t="str">
            <v>1008</v>
          </cell>
          <cell r="P1944" t="str">
            <v>1101245</v>
          </cell>
          <cell r="Q1944" t="str">
            <v>0003</v>
          </cell>
          <cell r="R1944" t="str">
            <v>1070</v>
          </cell>
        </row>
        <row r="1945">
          <cell r="A1945">
            <v>49280263</v>
          </cell>
          <cell r="B1945" t="str">
            <v>New PMT 500 kVA, 90 ft.3-1/0,3 ph splice</v>
          </cell>
          <cell r="C1945" t="str">
            <v>HXC1</v>
          </cell>
          <cell r="D1945"/>
          <cell r="E1945"/>
          <cell r="F1945"/>
          <cell r="G1945" t="str">
            <v>S/101762/CN/CF1R-I-2</v>
          </cell>
          <cell r="H1945"/>
          <cell r="I1945"/>
          <cell r="J1945"/>
          <cell r="K1945">
            <v>90</v>
          </cell>
          <cell r="L1945" t="str">
            <v>003</v>
          </cell>
          <cell r="M1945" t="str">
            <v>2009</v>
          </cell>
          <cell r="N1945" t="str">
            <v>0003</v>
          </cell>
          <cell r="O1945" t="str">
            <v>1008</v>
          </cell>
          <cell r="P1945" t="str">
            <v>1101245</v>
          </cell>
          <cell r="Q1945" t="str">
            <v>0003</v>
          </cell>
          <cell r="R1945" t="str">
            <v>1070</v>
          </cell>
        </row>
        <row r="1946">
          <cell r="A1946">
            <v>49280263</v>
          </cell>
          <cell r="B1946" t="str">
            <v>New PMT 500 kVA, 90 ft.3-1/0,3 ph splice</v>
          </cell>
          <cell r="C1946" t="str">
            <v>HXC1</v>
          </cell>
          <cell r="D1946"/>
          <cell r="E1946"/>
          <cell r="F1946"/>
          <cell r="G1946" t="str">
            <v>S/101762/CN/CF1R-R-1</v>
          </cell>
          <cell r="H1946"/>
          <cell r="I1946"/>
          <cell r="J1946"/>
          <cell r="K1946">
            <v>10</v>
          </cell>
          <cell r="L1946" t="str">
            <v>003</v>
          </cell>
          <cell r="M1946" t="str">
            <v>2009</v>
          </cell>
          <cell r="N1946" t="str">
            <v>0003</v>
          </cell>
          <cell r="O1946" t="str">
            <v>1008</v>
          </cell>
          <cell r="P1946" t="str">
            <v>1101245</v>
          </cell>
          <cell r="Q1946" t="str">
            <v>0003</v>
          </cell>
          <cell r="R1946" t="str">
            <v>1070</v>
          </cell>
        </row>
        <row r="1947">
          <cell r="A1947">
            <v>49280263</v>
          </cell>
          <cell r="B1947" t="str">
            <v>New PMT 500 kVA, 90 ft.3-1/0,3 ph splice</v>
          </cell>
          <cell r="C1947" t="str">
            <v>HXC1</v>
          </cell>
          <cell r="D1947"/>
          <cell r="E1947"/>
          <cell r="F1947"/>
          <cell r="G1947" t="str">
            <v>S/101762/CN/CF1R-I-2</v>
          </cell>
          <cell r="H1947"/>
          <cell r="I1947"/>
          <cell r="J1947"/>
          <cell r="K1947">
            <v>100</v>
          </cell>
          <cell r="L1947" t="str">
            <v>003</v>
          </cell>
          <cell r="M1947" t="str">
            <v>2009</v>
          </cell>
          <cell r="N1947" t="str">
            <v>0003</v>
          </cell>
          <cell r="O1947" t="str">
            <v>1008</v>
          </cell>
          <cell r="P1947" t="str">
            <v>1101245</v>
          </cell>
          <cell r="Q1947" t="str">
            <v>0003</v>
          </cell>
          <cell r="R1947" t="str">
            <v>1070</v>
          </cell>
        </row>
        <row r="1948">
          <cell r="A1948">
            <v>49280263</v>
          </cell>
          <cell r="B1948" t="str">
            <v>New PMT 500 kVA, 90 ft.3-1/0,3 ph splice</v>
          </cell>
          <cell r="C1948" t="str">
            <v>HXC1</v>
          </cell>
          <cell r="D1948"/>
          <cell r="E1948"/>
          <cell r="F1948"/>
          <cell r="G1948" t="str">
            <v>S/101762/CN/CF1R-I-2</v>
          </cell>
          <cell r="H1948"/>
          <cell r="I1948"/>
          <cell r="J1948"/>
          <cell r="K1948">
            <v>100</v>
          </cell>
          <cell r="L1948" t="str">
            <v>004</v>
          </cell>
          <cell r="M1948" t="str">
            <v>2009</v>
          </cell>
          <cell r="N1948" t="str">
            <v>0003</v>
          </cell>
          <cell r="O1948" t="str">
            <v>1008</v>
          </cell>
          <cell r="P1948" t="str">
            <v>1101245</v>
          </cell>
          <cell r="Q1948" t="str">
            <v>0003</v>
          </cell>
          <cell r="R1948" t="str">
            <v>1070</v>
          </cell>
        </row>
        <row r="1949">
          <cell r="A1949">
            <v>49280263</v>
          </cell>
          <cell r="B1949" t="str">
            <v>New PMT 500 kVA, 90 ft.3-1/0,3 ph splice</v>
          </cell>
          <cell r="C1949" t="str">
            <v>HXC1</v>
          </cell>
          <cell r="D1949"/>
          <cell r="E1949"/>
          <cell r="F1949"/>
          <cell r="G1949" t="str">
            <v>S/101762/CN/CF1R-I-2</v>
          </cell>
          <cell r="H1949"/>
          <cell r="I1949"/>
          <cell r="J1949"/>
          <cell r="K1949">
            <v>100</v>
          </cell>
          <cell r="L1949" t="str">
            <v>004</v>
          </cell>
          <cell r="M1949" t="str">
            <v>2009</v>
          </cell>
          <cell r="N1949" t="str">
            <v>0003</v>
          </cell>
          <cell r="O1949" t="str">
            <v>1008</v>
          </cell>
          <cell r="P1949" t="str">
            <v>1101245</v>
          </cell>
          <cell r="Q1949" t="str">
            <v>0003</v>
          </cell>
          <cell r="R1949" t="str">
            <v>1070</v>
          </cell>
        </row>
        <row r="1950">
          <cell r="A1950">
            <v>49280263</v>
          </cell>
          <cell r="B1950" t="str">
            <v>New PMT 500 kVA, 90 ft.3-1/0,3 ph splice</v>
          </cell>
          <cell r="C1950" t="str">
            <v>HXC1</v>
          </cell>
          <cell r="D1950"/>
          <cell r="E1950"/>
          <cell r="F1950"/>
          <cell r="G1950" t="str">
            <v>S/101762/CN/CF1R-I-2</v>
          </cell>
          <cell r="H1950"/>
          <cell r="I1950"/>
          <cell r="J1950"/>
          <cell r="K1950">
            <v>90</v>
          </cell>
          <cell r="L1950" t="str">
            <v>003</v>
          </cell>
          <cell r="M1950" t="str">
            <v>2009</v>
          </cell>
          <cell r="N1950" t="str">
            <v>0003</v>
          </cell>
          <cell r="O1950" t="str">
            <v>1008</v>
          </cell>
          <cell r="P1950" t="str">
            <v>1101245</v>
          </cell>
          <cell r="Q1950" t="str">
            <v>0003</v>
          </cell>
          <cell r="R1950" t="str">
            <v>1070</v>
          </cell>
        </row>
        <row r="1951">
          <cell r="A1951">
            <v>49280263</v>
          </cell>
          <cell r="B1951" t="str">
            <v>New PMT 500 kVA, 90 ft.3-1/0,3 ph splice</v>
          </cell>
          <cell r="C1951" t="str">
            <v>HXC1</v>
          </cell>
          <cell r="D1951"/>
          <cell r="E1951"/>
          <cell r="F1951"/>
          <cell r="G1951" t="str">
            <v>S/101762/CN/CF1R-R-1</v>
          </cell>
          <cell r="H1951"/>
          <cell r="I1951"/>
          <cell r="J1951"/>
          <cell r="K1951">
            <v>10</v>
          </cell>
          <cell r="L1951" t="str">
            <v>003</v>
          </cell>
          <cell r="M1951" t="str">
            <v>2009</v>
          </cell>
          <cell r="N1951" t="str">
            <v>0003</v>
          </cell>
          <cell r="O1951" t="str">
            <v>1008</v>
          </cell>
          <cell r="P1951" t="str">
            <v>1101245</v>
          </cell>
          <cell r="Q1951" t="str">
            <v>0003</v>
          </cell>
          <cell r="R1951" t="str">
            <v>1070</v>
          </cell>
        </row>
        <row r="1952">
          <cell r="A1952">
            <v>49280837</v>
          </cell>
          <cell r="B1952" t="str">
            <v>DDPR_09_MAR48A_KTY</v>
          </cell>
          <cell r="C1952" t="str">
            <v>HDC2</v>
          </cell>
          <cell r="D1952"/>
          <cell r="E1952"/>
          <cell r="F1952"/>
          <cell r="G1952" t="str">
            <v>S/101570/CN/AF1AI</v>
          </cell>
          <cell r="H1952"/>
          <cell r="I1952"/>
          <cell r="J1952"/>
          <cell r="K1952">
            <v>100</v>
          </cell>
          <cell r="L1952" t="str">
            <v>006</v>
          </cell>
          <cell r="M1952" t="str">
            <v>2009</v>
          </cell>
          <cell r="N1952" t="str">
            <v>0003</v>
          </cell>
          <cell r="O1952" t="str">
            <v>1019</v>
          </cell>
          <cell r="P1952" t="str">
            <v>1101220</v>
          </cell>
          <cell r="Q1952" t="str">
            <v>0003</v>
          </cell>
          <cell r="R1952" t="str">
            <v>1070</v>
          </cell>
        </row>
        <row r="1953">
          <cell r="A1953">
            <v>49280837</v>
          </cell>
          <cell r="B1953" t="str">
            <v>DDPR_09_MAR48A_KTY</v>
          </cell>
          <cell r="C1953" t="str">
            <v>HDC2</v>
          </cell>
          <cell r="D1953"/>
          <cell r="E1953"/>
          <cell r="F1953"/>
          <cell r="G1953" t="str">
            <v>S/101570/CN/AF1AI</v>
          </cell>
          <cell r="H1953"/>
          <cell r="I1953"/>
          <cell r="J1953"/>
          <cell r="K1953">
            <v>100</v>
          </cell>
          <cell r="L1953" t="str">
            <v>005</v>
          </cell>
          <cell r="M1953" t="str">
            <v>2009</v>
          </cell>
          <cell r="N1953" t="str">
            <v>0003</v>
          </cell>
          <cell r="O1953" t="str">
            <v>1019</v>
          </cell>
          <cell r="P1953" t="str">
            <v>1101220</v>
          </cell>
          <cell r="Q1953" t="str">
            <v>0003</v>
          </cell>
          <cell r="R1953" t="str">
            <v>1070</v>
          </cell>
        </row>
        <row r="1954">
          <cell r="A1954">
            <v>49280837</v>
          </cell>
          <cell r="B1954" t="str">
            <v>DDPR_09_MAR48A_KTY</v>
          </cell>
          <cell r="C1954" t="str">
            <v>HDC2</v>
          </cell>
          <cell r="D1954"/>
          <cell r="E1954"/>
          <cell r="F1954"/>
          <cell r="G1954" t="str">
            <v>S/101570/CN/AF1AI</v>
          </cell>
          <cell r="H1954"/>
          <cell r="I1954"/>
          <cell r="J1954"/>
          <cell r="K1954">
            <v>100</v>
          </cell>
          <cell r="L1954" t="str">
            <v>005</v>
          </cell>
          <cell r="M1954" t="str">
            <v>2009</v>
          </cell>
          <cell r="N1954" t="str">
            <v>0003</v>
          </cell>
          <cell r="O1954" t="str">
            <v>1019</v>
          </cell>
          <cell r="P1954" t="str">
            <v>1101220</v>
          </cell>
          <cell r="Q1954" t="str">
            <v>0003</v>
          </cell>
          <cell r="R1954" t="str">
            <v>1070</v>
          </cell>
        </row>
        <row r="1955">
          <cell r="A1955">
            <v>49280837</v>
          </cell>
          <cell r="B1955" t="str">
            <v>DDPR_09_MAR48A_KTY</v>
          </cell>
          <cell r="C1955" t="str">
            <v>HDC2</v>
          </cell>
          <cell r="D1955"/>
          <cell r="E1955"/>
          <cell r="F1955"/>
          <cell r="G1955" t="str">
            <v>S/101570/CN/AF1AI</v>
          </cell>
          <cell r="H1955"/>
          <cell r="I1955"/>
          <cell r="J1955"/>
          <cell r="K1955">
            <v>70</v>
          </cell>
          <cell r="L1955" t="str">
            <v>006</v>
          </cell>
          <cell r="M1955" t="str">
            <v>2009</v>
          </cell>
          <cell r="N1955" t="str">
            <v>0003</v>
          </cell>
          <cell r="O1955" t="str">
            <v>1019</v>
          </cell>
          <cell r="P1955" t="str">
            <v>1101220</v>
          </cell>
          <cell r="Q1955" t="str">
            <v>0003</v>
          </cell>
          <cell r="R1955" t="str">
            <v>1070</v>
          </cell>
        </row>
        <row r="1956">
          <cell r="A1956">
            <v>49280837</v>
          </cell>
          <cell r="B1956" t="str">
            <v>DDPR_09_MAR48A_KTY</v>
          </cell>
          <cell r="C1956" t="str">
            <v>HDC2</v>
          </cell>
          <cell r="D1956"/>
          <cell r="E1956"/>
          <cell r="F1956"/>
          <cell r="G1956" t="str">
            <v>S/101570/CN/AF1AR</v>
          </cell>
          <cell r="H1956"/>
          <cell r="I1956"/>
          <cell r="J1956"/>
          <cell r="K1956">
            <v>30</v>
          </cell>
          <cell r="L1956" t="str">
            <v>006</v>
          </cell>
          <cell r="M1956" t="str">
            <v>2009</v>
          </cell>
          <cell r="N1956" t="str">
            <v>0003</v>
          </cell>
          <cell r="O1956" t="str">
            <v>1019</v>
          </cell>
          <cell r="P1956" t="str">
            <v>1101220</v>
          </cell>
          <cell r="Q1956" t="str">
            <v>0003</v>
          </cell>
          <cell r="R1956" t="str">
            <v>1070</v>
          </cell>
        </row>
        <row r="1957">
          <cell r="A1957">
            <v>49283160</v>
          </cell>
          <cell r="B1957" t="str">
            <v>CUST_10747 FM 1942_NEW SERVICE</v>
          </cell>
          <cell r="C1957" t="str">
            <v>HDC1</v>
          </cell>
          <cell r="D1957"/>
          <cell r="E1957"/>
          <cell r="F1957"/>
          <cell r="G1957" t="str">
            <v>S/101556/CN/AF1HI-4</v>
          </cell>
          <cell r="H1957"/>
          <cell r="I1957"/>
          <cell r="J1957"/>
          <cell r="K1957">
            <v>100</v>
          </cell>
          <cell r="L1957" t="str">
            <v>003</v>
          </cell>
          <cell r="M1957" t="str">
            <v>2009</v>
          </cell>
          <cell r="N1957" t="str">
            <v>0003</v>
          </cell>
          <cell r="O1957" t="str">
            <v>1012</v>
          </cell>
          <cell r="P1957" t="str">
            <v>1101170</v>
          </cell>
          <cell r="Q1957" t="str">
            <v>0003</v>
          </cell>
          <cell r="R1957" t="str">
            <v>1070</v>
          </cell>
        </row>
        <row r="1958">
          <cell r="A1958">
            <v>49283160</v>
          </cell>
          <cell r="B1958" t="str">
            <v>CUST_10747 FM 1942_NEW SERVICE</v>
          </cell>
          <cell r="C1958" t="str">
            <v>HDC1</v>
          </cell>
          <cell r="D1958"/>
          <cell r="E1958"/>
          <cell r="F1958"/>
          <cell r="G1958" t="str">
            <v>S/101556/CN/AF1HI-4</v>
          </cell>
          <cell r="H1958"/>
          <cell r="I1958"/>
          <cell r="J1958"/>
          <cell r="K1958">
            <v>100</v>
          </cell>
          <cell r="L1958" t="str">
            <v>003</v>
          </cell>
          <cell r="M1958" t="str">
            <v>2009</v>
          </cell>
          <cell r="N1958" t="str">
            <v>0003</v>
          </cell>
          <cell r="O1958" t="str">
            <v>1012</v>
          </cell>
          <cell r="P1958" t="str">
            <v>1101170</v>
          </cell>
          <cell r="Q1958" t="str">
            <v>0003</v>
          </cell>
          <cell r="R1958" t="str">
            <v>1070</v>
          </cell>
        </row>
        <row r="1959">
          <cell r="A1959">
            <v>49283160</v>
          </cell>
          <cell r="B1959" t="str">
            <v>CUST_10747 FM 1942_NEW SERVICE</v>
          </cell>
          <cell r="C1959" t="str">
            <v>HDC1</v>
          </cell>
          <cell r="D1959"/>
          <cell r="E1959"/>
          <cell r="F1959"/>
          <cell r="G1959" t="str">
            <v>S/101556/CN/AF1HI-4</v>
          </cell>
          <cell r="H1959"/>
          <cell r="I1959"/>
          <cell r="J1959"/>
          <cell r="K1959">
            <v>100</v>
          </cell>
          <cell r="L1959" t="str">
            <v>006</v>
          </cell>
          <cell r="M1959" t="str">
            <v>2009</v>
          </cell>
          <cell r="N1959" t="str">
            <v>0003</v>
          </cell>
          <cell r="O1959" t="str">
            <v>1012</v>
          </cell>
          <cell r="P1959" t="str">
            <v>1101170</v>
          </cell>
          <cell r="Q1959" t="str">
            <v>0003</v>
          </cell>
          <cell r="R1959" t="str">
            <v>1070</v>
          </cell>
        </row>
        <row r="1960">
          <cell r="A1960">
            <v>49286169</v>
          </cell>
          <cell r="B1960" t="str">
            <v>SDUG _NEW FOREST WEST SEC 5</v>
          </cell>
          <cell r="C1960" t="str">
            <v>HDC1</v>
          </cell>
          <cell r="D1960"/>
          <cell r="E1960"/>
          <cell r="F1960"/>
          <cell r="G1960" t="str">
            <v>S/101556/CN/AF1UI</v>
          </cell>
          <cell r="H1960"/>
          <cell r="I1960"/>
          <cell r="J1960"/>
          <cell r="K1960">
            <v>100</v>
          </cell>
          <cell r="L1960" t="str">
            <v>006</v>
          </cell>
          <cell r="M1960" t="str">
            <v>2009</v>
          </cell>
          <cell r="N1960" t="str">
            <v>0003</v>
          </cell>
          <cell r="O1960" t="str">
            <v>1012</v>
          </cell>
          <cell r="P1960" t="str">
            <v>1101170</v>
          </cell>
          <cell r="Q1960" t="str">
            <v>0003</v>
          </cell>
          <cell r="R1960" t="str">
            <v>1070</v>
          </cell>
        </row>
        <row r="1961">
          <cell r="A1961">
            <v>49286169</v>
          </cell>
          <cell r="B1961" t="str">
            <v>SDUG _NEW FOREST WEST SEC 5</v>
          </cell>
          <cell r="C1961" t="str">
            <v>HDC1</v>
          </cell>
          <cell r="D1961"/>
          <cell r="E1961"/>
          <cell r="F1961"/>
          <cell r="G1961" t="str">
            <v>S/101556/CN/AF1UI</v>
          </cell>
          <cell r="H1961"/>
          <cell r="I1961"/>
          <cell r="J1961"/>
          <cell r="K1961">
            <v>100</v>
          </cell>
          <cell r="L1961" t="str">
            <v>008</v>
          </cell>
          <cell r="M1961" t="str">
            <v>2009</v>
          </cell>
          <cell r="N1961" t="str">
            <v>0003</v>
          </cell>
          <cell r="O1961" t="str">
            <v>1012</v>
          </cell>
          <cell r="P1961" t="str">
            <v>1101170</v>
          </cell>
          <cell r="Q1961" t="str">
            <v>0003</v>
          </cell>
          <cell r="R1961" t="str">
            <v>1070</v>
          </cell>
        </row>
        <row r="1962">
          <cell r="A1962">
            <v>49286169</v>
          </cell>
          <cell r="B1962" t="str">
            <v>SDUG _NEW FOREST WEST SEC 5</v>
          </cell>
          <cell r="C1962" t="str">
            <v>HDC1</v>
          </cell>
          <cell r="D1962"/>
          <cell r="E1962"/>
          <cell r="F1962"/>
          <cell r="G1962" t="str">
            <v>S/101556/CN/AF1UI</v>
          </cell>
          <cell r="H1962"/>
          <cell r="I1962"/>
          <cell r="J1962"/>
          <cell r="K1962">
            <v>100</v>
          </cell>
          <cell r="L1962" t="str">
            <v>008</v>
          </cell>
          <cell r="M1962" t="str">
            <v>2009</v>
          </cell>
          <cell r="N1962" t="str">
            <v>0003</v>
          </cell>
          <cell r="O1962" t="str">
            <v>1012</v>
          </cell>
          <cell r="P1962" t="str">
            <v>1101170</v>
          </cell>
          <cell r="Q1962" t="str">
            <v>0003</v>
          </cell>
          <cell r="R1962" t="str">
            <v>1070</v>
          </cell>
        </row>
        <row r="1963">
          <cell r="A1963">
            <v>49286169</v>
          </cell>
          <cell r="B1963" t="str">
            <v>SDUG _NEW FOREST WEST SEC 5</v>
          </cell>
          <cell r="C1963" t="str">
            <v>HDC1</v>
          </cell>
          <cell r="D1963"/>
          <cell r="E1963"/>
          <cell r="F1963"/>
          <cell r="G1963" t="str">
            <v>S/101556/CN/AF1UI</v>
          </cell>
          <cell r="H1963"/>
          <cell r="I1963"/>
          <cell r="J1963"/>
          <cell r="K1963">
            <v>100</v>
          </cell>
          <cell r="L1963" t="str">
            <v>006</v>
          </cell>
          <cell r="M1963" t="str">
            <v>2009</v>
          </cell>
          <cell r="N1963" t="str">
            <v>0003</v>
          </cell>
          <cell r="O1963" t="str">
            <v>1012</v>
          </cell>
          <cell r="P1963" t="str">
            <v>1101170</v>
          </cell>
          <cell r="Q1963" t="str">
            <v>0003</v>
          </cell>
          <cell r="R1963" t="str">
            <v>1070</v>
          </cell>
        </row>
        <row r="1964">
          <cell r="A1964">
            <v>49291411</v>
          </cell>
          <cell r="B1964" t="str">
            <v>SDUG_EAGLE_LANDING_S6_#E08164</v>
          </cell>
          <cell r="C1964" t="str">
            <v>HDC1</v>
          </cell>
          <cell r="D1964"/>
          <cell r="E1964"/>
          <cell r="F1964"/>
          <cell r="G1964" t="str">
            <v>S/101675/CN/AF1UI</v>
          </cell>
          <cell r="H1964"/>
          <cell r="I1964"/>
          <cell r="J1964"/>
          <cell r="K1964">
            <v>100</v>
          </cell>
          <cell r="L1964" t="str">
            <v>009</v>
          </cell>
          <cell r="M1964" t="str">
            <v>2009</v>
          </cell>
          <cell r="N1964" t="str">
            <v>0003</v>
          </cell>
          <cell r="O1964" t="str">
            <v>1021</v>
          </cell>
          <cell r="P1964" t="str">
            <v>1101110</v>
          </cell>
          <cell r="Q1964" t="str">
            <v>0003</v>
          </cell>
          <cell r="R1964" t="str">
            <v>1070</v>
          </cell>
        </row>
        <row r="1965">
          <cell r="A1965">
            <v>49291411</v>
          </cell>
          <cell r="B1965" t="str">
            <v>SDUG_EAGLE_LANDING_S6_#E08164</v>
          </cell>
          <cell r="C1965" t="str">
            <v>HDC1</v>
          </cell>
          <cell r="D1965"/>
          <cell r="E1965"/>
          <cell r="F1965"/>
          <cell r="G1965" t="str">
            <v>S/101675/CN/AF1UI</v>
          </cell>
          <cell r="H1965"/>
          <cell r="I1965"/>
          <cell r="J1965"/>
          <cell r="K1965">
            <v>100</v>
          </cell>
          <cell r="L1965" t="str">
            <v>009</v>
          </cell>
          <cell r="M1965" t="str">
            <v>2009</v>
          </cell>
          <cell r="N1965" t="str">
            <v>0003</v>
          </cell>
          <cell r="O1965" t="str">
            <v>1021</v>
          </cell>
          <cell r="P1965" t="str">
            <v>1101110</v>
          </cell>
          <cell r="Q1965" t="str">
            <v>0003</v>
          </cell>
          <cell r="R1965" t="str">
            <v>1070</v>
          </cell>
        </row>
        <row r="1966">
          <cell r="A1966">
            <v>49291411</v>
          </cell>
          <cell r="B1966" t="str">
            <v>SDUG_EAGLE_LANDING_S6_#E08164</v>
          </cell>
          <cell r="C1966" t="str">
            <v>HDC1</v>
          </cell>
          <cell r="D1966"/>
          <cell r="E1966"/>
          <cell r="F1966"/>
          <cell r="G1966" t="str">
            <v>S/101675/CN/AF1UI</v>
          </cell>
          <cell r="H1966"/>
          <cell r="I1966"/>
          <cell r="J1966"/>
          <cell r="K1966">
            <v>100</v>
          </cell>
          <cell r="L1966" t="str">
            <v>009</v>
          </cell>
          <cell r="M1966" t="str">
            <v>2009</v>
          </cell>
          <cell r="N1966" t="str">
            <v>0003</v>
          </cell>
          <cell r="O1966" t="str">
            <v>1021</v>
          </cell>
          <cell r="P1966" t="str">
            <v>1101110</v>
          </cell>
          <cell r="Q1966" t="str">
            <v>0003</v>
          </cell>
          <cell r="R1966" t="str">
            <v>1070</v>
          </cell>
        </row>
        <row r="1967">
          <cell r="A1967">
            <v>49291411</v>
          </cell>
          <cell r="B1967" t="str">
            <v>SDUG_EAGLE_LANDING_S6_#E08164</v>
          </cell>
          <cell r="C1967" t="str">
            <v>HDC1</v>
          </cell>
          <cell r="D1967"/>
          <cell r="E1967"/>
          <cell r="F1967"/>
          <cell r="G1967" t="str">
            <v>S/101675/CN/AF1UI</v>
          </cell>
          <cell r="H1967"/>
          <cell r="I1967"/>
          <cell r="J1967"/>
          <cell r="K1967">
            <v>100</v>
          </cell>
          <cell r="L1967" t="str">
            <v>009</v>
          </cell>
          <cell r="M1967" t="str">
            <v>2009</v>
          </cell>
          <cell r="N1967" t="str">
            <v>0003</v>
          </cell>
          <cell r="O1967" t="str">
            <v>1021</v>
          </cell>
          <cell r="P1967" t="str">
            <v>1101110</v>
          </cell>
          <cell r="Q1967" t="str">
            <v>0003</v>
          </cell>
          <cell r="R1967" t="str">
            <v>1070</v>
          </cell>
        </row>
        <row r="1968">
          <cell r="A1968">
            <v>49291422</v>
          </cell>
          <cell r="B1968" t="str">
            <v>SDUG_EAGLE_LANDING_S7_#E08164</v>
          </cell>
          <cell r="C1968" t="str">
            <v>HDC1</v>
          </cell>
          <cell r="D1968"/>
          <cell r="E1968"/>
          <cell r="F1968"/>
          <cell r="G1968" t="str">
            <v>S/101675/CN/AF1UI</v>
          </cell>
          <cell r="H1968"/>
          <cell r="I1968"/>
          <cell r="J1968"/>
          <cell r="K1968">
            <v>100</v>
          </cell>
          <cell r="L1968" t="str">
            <v>008</v>
          </cell>
          <cell r="M1968" t="str">
            <v>2009</v>
          </cell>
          <cell r="N1968" t="str">
            <v>0003</v>
          </cell>
          <cell r="O1968" t="str">
            <v>1021</v>
          </cell>
          <cell r="P1968" t="str">
            <v>1101110</v>
          </cell>
          <cell r="Q1968" t="str">
            <v>0003</v>
          </cell>
          <cell r="R1968" t="str">
            <v>1070</v>
          </cell>
        </row>
        <row r="1969">
          <cell r="A1969">
            <v>49291422</v>
          </cell>
          <cell r="B1969" t="str">
            <v>SDUG_EAGLE_LANDING_S7_#E08164</v>
          </cell>
          <cell r="C1969" t="str">
            <v>HDC1</v>
          </cell>
          <cell r="D1969"/>
          <cell r="E1969"/>
          <cell r="F1969"/>
          <cell r="G1969" t="str">
            <v>S/101675/CN/AF1UI</v>
          </cell>
          <cell r="H1969"/>
          <cell r="I1969"/>
          <cell r="J1969"/>
          <cell r="K1969">
            <v>100</v>
          </cell>
          <cell r="L1969" t="str">
            <v>008</v>
          </cell>
          <cell r="M1969" t="str">
            <v>2009</v>
          </cell>
          <cell r="N1969" t="str">
            <v>0003</v>
          </cell>
          <cell r="O1969" t="str">
            <v>1021</v>
          </cell>
          <cell r="P1969" t="str">
            <v>1101110</v>
          </cell>
          <cell r="Q1969" t="str">
            <v>0003</v>
          </cell>
          <cell r="R1969" t="str">
            <v>1070</v>
          </cell>
        </row>
        <row r="1970">
          <cell r="A1970">
            <v>49291422</v>
          </cell>
          <cell r="B1970" t="str">
            <v>SDUG_EAGLE_LANDING_S7_#E08164</v>
          </cell>
          <cell r="C1970" t="str">
            <v>HDC1</v>
          </cell>
          <cell r="D1970"/>
          <cell r="E1970"/>
          <cell r="F1970"/>
          <cell r="G1970" t="str">
            <v>S/101675/CN/AF1UI</v>
          </cell>
          <cell r="H1970"/>
          <cell r="I1970"/>
          <cell r="J1970"/>
          <cell r="K1970">
            <v>100</v>
          </cell>
          <cell r="L1970" t="str">
            <v>008</v>
          </cell>
          <cell r="M1970" t="str">
            <v>2009</v>
          </cell>
          <cell r="N1970" t="str">
            <v>0003</v>
          </cell>
          <cell r="O1970" t="str">
            <v>1021</v>
          </cell>
          <cell r="P1970" t="str">
            <v>1101110</v>
          </cell>
          <cell r="Q1970" t="str">
            <v>0003</v>
          </cell>
          <cell r="R1970" t="str">
            <v>1070</v>
          </cell>
        </row>
        <row r="1971">
          <cell r="A1971">
            <v>49291422</v>
          </cell>
          <cell r="B1971" t="str">
            <v>SDUG_EAGLE_LANDING_S7_#E08164</v>
          </cell>
          <cell r="C1971" t="str">
            <v>HDC1</v>
          </cell>
          <cell r="D1971"/>
          <cell r="E1971"/>
          <cell r="F1971"/>
          <cell r="G1971" t="str">
            <v>S/101675/CN/AF1UI</v>
          </cell>
          <cell r="H1971"/>
          <cell r="I1971"/>
          <cell r="J1971"/>
          <cell r="K1971">
            <v>100</v>
          </cell>
          <cell r="L1971" t="str">
            <v>008</v>
          </cell>
          <cell r="M1971" t="str">
            <v>2009</v>
          </cell>
          <cell r="N1971" t="str">
            <v>0003</v>
          </cell>
          <cell r="O1971" t="str">
            <v>1021</v>
          </cell>
          <cell r="P1971" t="str">
            <v>1101110</v>
          </cell>
          <cell r="Q1971" t="str">
            <v>0003</v>
          </cell>
          <cell r="R1971" t="str">
            <v>1070</v>
          </cell>
        </row>
        <row r="1972">
          <cell r="A1972">
            <v>49293520</v>
          </cell>
          <cell r="B1972" t="str">
            <v>INST_DEC</v>
          </cell>
          <cell r="C1972" t="str">
            <v>HLC1</v>
          </cell>
          <cell r="D1972"/>
          <cell r="E1972"/>
          <cell r="F1972"/>
          <cell r="G1972" t="str">
            <v>S/101459/CN/DF1UI-4</v>
          </cell>
          <cell r="H1972"/>
          <cell r="I1972"/>
          <cell r="J1972"/>
          <cell r="K1972">
            <v>100</v>
          </cell>
          <cell r="L1972" t="str">
            <v>005</v>
          </cell>
          <cell r="M1972" t="str">
            <v>2009</v>
          </cell>
          <cell r="N1972" t="str">
            <v>0003</v>
          </cell>
          <cell r="O1972" t="str">
            <v>1025</v>
          </cell>
          <cell r="P1972" t="str">
            <v>1101100</v>
          </cell>
          <cell r="Q1972" t="str">
            <v>0003</v>
          </cell>
          <cell r="R1972" t="str">
            <v>1070</v>
          </cell>
        </row>
        <row r="1973">
          <cell r="A1973">
            <v>49293520</v>
          </cell>
          <cell r="B1973" t="str">
            <v>INST_DEC</v>
          </cell>
          <cell r="C1973" t="str">
            <v>HLC1</v>
          </cell>
          <cell r="D1973"/>
          <cell r="E1973"/>
          <cell r="F1973"/>
          <cell r="G1973" t="str">
            <v>S/101459/CN/DF1UI-4</v>
          </cell>
          <cell r="H1973"/>
          <cell r="I1973"/>
          <cell r="J1973"/>
          <cell r="K1973">
            <v>100</v>
          </cell>
          <cell r="L1973" t="str">
            <v>006</v>
          </cell>
          <cell r="M1973" t="str">
            <v>2009</v>
          </cell>
          <cell r="N1973" t="str">
            <v>0003</v>
          </cell>
          <cell r="O1973" t="str">
            <v>1025</v>
          </cell>
          <cell r="P1973" t="str">
            <v>1101100</v>
          </cell>
          <cell r="Q1973" t="str">
            <v>0003</v>
          </cell>
          <cell r="R1973" t="str">
            <v>1070</v>
          </cell>
        </row>
        <row r="1974">
          <cell r="A1974">
            <v>49293520</v>
          </cell>
          <cell r="B1974" t="str">
            <v>INST_DEC</v>
          </cell>
          <cell r="C1974" t="str">
            <v>HLC1</v>
          </cell>
          <cell r="D1974"/>
          <cell r="E1974"/>
          <cell r="F1974"/>
          <cell r="G1974" t="str">
            <v>S/101459/CN/DF1UI-4</v>
          </cell>
          <cell r="H1974"/>
          <cell r="I1974"/>
          <cell r="J1974"/>
          <cell r="K1974">
            <v>100</v>
          </cell>
          <cell r="L1974" t="str">
            <v>006</v>
          </cell>
          <cell r="M1974" t="str">
            <v>2009</v>
          </cell>
          <cell r="N1974" t="str">
            <v>0003</v>
          </cell>
          <cell r="O1974" t="str">
            <v>1025</v>
          </cell>
          <cell r="P1974" t="str">
            <v>1101100</v>
          </cell>
          <cell r="Q1974" t="str">
            <v>0003</v>
          </cell>
          <cell r="R1974" t="str">
            <v>1070</v>
          </cell>
        </row>
        <row r="1975">
          <cell r="A1975">
            <v>49293520</v>
          </cell>
          <cell r="B1975" t="str">
            <v>INST_DEC</v>
          </cell>
          <cell r="C1975" t="str">
            <v>HLC1</v>
          </cell>
          <cell r="D1975"/>
          <cell r="E1975"/>
          <cell r="F1975"/>
          <cell r="G1975" t="str">
            <v>S/101459/CN/DF1UI-4</v>
          </cell>
          <cell r="H1975"/>
          <cell r="I1975"/>
          <cell r="J1975"/>
          <cell r="K1975">
            <v>100</v>
          </cell>
          <cell r="L1975" t="str">
            <v>005</v>
          </cell>
          <cell r="M1975" t="str">
            <v>2009</v>
          </cell>
          <cell r="N1975" t="str">
            <v>0003</v>
          </cell>
          <cell r="O1975" t="str">
            <v>1025</v>
          </cell>
          <cell r="P1975" t="str">
            <v>1101100</v>
          </cell>
          <cell r="Q1975" t="str">
            <v>0003</v>
          </cell>
          <cell r="R1975" t="str">
            <v>1070</v>
          </cell>
        </row>
        <row r="1976">
          <cell r="A1976">
            <v>49298432</v>
          </cell>
          <cell r="B1976" t="str">
            <v>CUST_09_INSTALL 2-45' CL4 PRIMARY POLES,</v>
          </cell>
          <cell r="C1976" t="str">
            <v>HDC1</v>
          </cell>
          <cell r="D1976"/>
          <cell r="E1976"/>
          <cell r="F1976"/>
          <cell r="G1976" t="str">
            <v>S/101678/CN/AF1HI-6</v>
          </cell>
          <cell r="H1976"/>
          <cell r="I1976"/>
          <cell r="J1976"/>
          <cell r="K1976">
            <v>100</v>
          </cell>
          <cell r="L1976" t="str">
            <v>004</v>
          </cell>
          <cell r="M1976" t="str">
            <v>2009</v>
          </cell>
          <cell r="N1976" t="str">
            <v>0003</v>
          </cell>
          <cell r="O1976" t="str">
            <v>1017</v>
          </cell>
          <cell r="P1976" t="str">
            <v>1101120</v>
          </cell>
          <cell r="Q1976" t="str">
            <v>0003</v>
          </cell>
          <cell r="R1976" t="str">
            <v>1070</v>
          </cell>
        </row>
        <row r="1977">
          <cell r="A1977">
            <v>49298432</v>
          </cell>
          <cell r="B1977" t="str">
            <v>CUST_09_INSTALL 2-45' CL4 PRIMARY POLES,</v>
          </cell>
          <cell r="C1977" t="str">
            <v>HDC1</v>
          </cell>
          <cell r="D1977"/>
          <cell r="E1977"/>
          <cell r="F1977"/>
          <cell r="G1977" t="str">
            <v>S/101678/CN/AF1HI-6</v>
          </cell>
          <cell r="H1977"/>
          <cell r="I1977"/>
          <cell r="J1977"/>
          <cell r="K1977">
            <v>100</v>
          </cell>
          <cell r="L1977" t="str">
            <v>004</v>
          </cell>
          <cell r="M1977" t="str">
            <v>2009</v>
          </cell>
          <cell r="N1977" t="str">
            <v>0003</v>
          </cell>
          <cell r="O1977" t="str">
            <v>1017</v>
          </cell>
          <cell r="P1977" t="str">
            <v>1101120</v>
          </cell>
          <cell r="Q1977" t="str">
            <v>0003</v>
          </cell>
          <cell r="R1977" t="str">
            <v>1070</v>
          </cell>
        </row>
        <row r="1978">
          <cell r="A1978">
            <v>49298432</v>
          </cell>
          <cell r="B1978" t="str">
            <v>CUST_09_INSTALL 2-45' CL4 PRIMARY POLES,</v>
          </cell>
          <cell r="C1978" t="str">
            <v>HDC1</v>
          </cell>
          <cell r="D1978"/>
          <cell r="E1978"/>
          <cell r="F1978"/>
          <cell r="G1978" t="str">
            <v>S/101678/CN/AF1HI-6</v>
          </cell>
          <cell r="H1978"/>
          <cell r="I1978"/>
          <cell r="J1978"/>
          <cell r="K1978">
            <v>100</v>
          </cell>
          <cell r="L1978" t="str">
            <v>004</v>
          </cell>
          <cell r="M1978" t="str">
            <v>2009</v>
          </cell>
          <cell r="N1978" t="str">
            <v>0003</v>
          </cell>
          <cell r="O1978" t="str">
            <v>1017</v>
          </cell>
          <cell r="P1978" t="str">
            <v>1101120</v>
          </cell>
          <cell r="Q1978" t="str">
            <v>0003</v>
          </cell>
          <cell r="R1978" t="str">
            <v>1070</v>
          </cell>
        </row>
        <row r="1979">
          <cell r="A1979">
            <v>49298432</v>
          </cell>
          <cell r="B1979" t="str">
            <v>CUST_09_INSTALL 2-45' CL4 PRIMARY POLES,</v>
          </cell>
          <cell r="C1979" t="str">
            <v>HDC1</v>
          </cell>
          <cell r="D1979"/>
          <cell r="E1979"/>
          <cell r="F1979"/>
          <cell r="G1979" t="str">
            <v>S/101678/CN/AF1HI-6</v>
          </cell>
          <cell r="H1979"/>
          <cell r="I1979"/>
          <cell r="J1979"/>
          <cell r="K1979">
            <v>100</v>
          </cell>
          <cell r="L1979" t="str">
            <v>004</v>
          </cell>
          <cell r="M1979" t="str">
            <v>2009</v>
          </cell>
          <cell r="N1979" t="str">
            <v>0003</v>
          </cell>
          <cell r="O1979" t="str">
            <v>1017</v>
          </cell>
          <cell r="P1979" t="str">
            <v>1101120</v>
          </cell>
          <cell r="Q1979" t="str">
            <v>0003</v>
          </cell>
          <cell r="R1979" t="str">
            <v>1070</v>
          </cell>
        </row>
        <row r="1980">
          <cell r="A1980">
            <v>49298432</v>
          </cell>
          <cell r="B1980" t="str">
            <v>CUST_09_INSTALL 2-45' CL4 PRIMARY POLES,</v>
          </cell>
          <cell r="C1980" t="str">
            <v>HDC1</v>
          </cell>
          <cell r="D1980"/>
          <cell r="E1980"/>
          <cell r="F1980"/>
          <cell r="G1980" t="str">
            <v>S/101678/CN/AF1HI-6</v>
          </cell>
          <cell r="H1980"/>
          <cell r="I1980"/>
          <cell r="J1980"/>
          <cell r="K1980">
            <v>100</v>
          </cell>
          <cell r="L1980" t="str">
            <v>004</v>
          </cell>
          <cell r="M1980" t="str">
            <v>2009</v>
          </cell>
          <cell r="N1980" t="str">
            <v>0003</v>
          </cell>
          <cell r="O1980" t="str">
            <v>1017</v>
          </cell>
          <cell r="P1980" t="str">
            <v>1101120</v>
          </cell>
          <cell r="Q1980" t="str">
            <v>0003</v>
          </cell>
          <cell r="R1980" t="str">
            <v>1070</v>
          </cell>
        </row>
        <row r="1981">
          <cell r="A1981">
            <v>49298750</v>
          </cell>
          <cell r="B1981" t="str">
            <v>CUST_8719 FM 1960</v>
          </cell>
          <cell r="C1981" t="str">
            <v>HDC1</v>
          </cell>
          <cell r="D1981"/>
          <cell r="E1981"/>
          <cell r="F1981"/>
          <cell r="G1981" t="str">
            <v>S/101675/CN/AF1HI-3</v>
          </cell>
          <cell r="H1981"/>
          <cell r="I1981"/>
          <cell r="J1981"/>
          <cell r="K1981">
            <v>100</v>
          </cell>
          <cell r="L1981" t="str">
            <v>008</v>
          </cell>
          <cell r="M1981" t="str">
            <v>2009</v>
          </cell>
          <cell r="N1981" t="str">
            <v>0003</v>
          </cell>
          <cell r="O1981" t="str">
            <v>1021</v>
          </cell>
          <cell r="P1981" t="str">
            <v>1101110</v>
          </cell>
          <cell r="Q1981" t="str">
            <v>0003</v>
          </cell>
          <cell r="R1981" t="str">
            <v>1070</v>
          </cell>
        </row>
        <row r="1982">
          <cell r="A1982">
            <v>49298750</v>
          </cell>
          <cell r="B1982" t="str">
            <v>CUST_8719 FM 1960</v>
          </cell>
          <cell r="C1982" t="str">
            <v>HDC1</v>
          </cell>
          <cell r="D1982"/>
          <cell r="E1982"/>
          <cell r="F1982"/>
          <cell r="G1982" t="str">
            <v>S/101675/CN/AF1HI-3</v>
          </cell>
          <cell r="H1982"/>
          <cell r="I1982"/>
          <cell r="J1982"/>
          <cell r="K1982">
            <v>100</v>
          </cell>
          <cell r="L1982" t="str">
            <v>008</v>
          </cell>
          <cell r="M1982" t="str">
            <v>2009</v>
          </cell>
          <cell r="N1982" t="str">
            <v>0003</v>
          </cell>
          <cell r="O1982" t="str">
            <v>1021</v>
          </cell>
          <cell r="P1982" t="str">
            <v>1101110</v>
          </cell>
          <cell r="Q1982" t="str">
            <v>0003</v>
          </cell>
          <cell r="R1982" t="str">
            <v>1070</v>
          </cell>
        </row>
        <row r="1983">
          <cell r="A1983">
            <v>49298750</v>
          </cell>
          <cell r="B1983" t="str">
            <v>CUST_8719 FM 1960</v>
          </cell>
          <cell r="C1983" t="str">
            <v>HDC1</v>
          </cell>
          <cell r="D1983"/>
          <cell r="E1983"/>
          <cell r="F1983"/>
          <cell r="G1983" t="str">
            <v>S/101675/CN/AF1HI-3</v>
          </cell>
          <cell r="H1983"/>
          <cell r="I1983"/>
          <cell r="J1983"/>
          <cell r="K1983">
            <v>100</v>
          </cell>
          <cell r="L1983" t="str">
            <v>008</v>
          </cell>
          <cell r="M1983" t="str">
            <v>2009</v>
          </cell>
          <cell r="N1983" t="str">
            <v>0003</v>
          </cell>
          <cell r="O1983" t="str">
            <v>1021</v>
          </cell>
          <cell r="P1983" t="str">
            <v>1101110</v>
          </cell>
          <cell r="Q1983" t="str">
            <v>0003</v>
          </cell>
          <cell r="R1983" t="str">
            <v>1070</v>
          </cell>
        </row>
        <row r="1984">
          <cell r="A1984">
            <v>49298750</v>
          </cell>
          <cell r="B1984" t="str">
            <v>CUST_8719 FM 1960</v>
          </cell>
          <cell r="C1984" t="str">
            <v>HDC1</v>
          </cell>
          <cell r="D1984"/>
          <cell r="E1984"/>
          <cell r="F1984"/>
          <cell r="G1984" t="str">
            <v>S/101675/CN/AF1HI-3</v>
          </cell>
          <cell r="H1984"/>
          <cell r="I1984"/>
          <cell r="J1984"/>
          <cell r="K1984">
            <v>100</v>
          </cell>
          <cell r="L1984" t="str">
            <v>008</v>
          </cell>
          <cell r="M1984" t="str">
            <v>2009</v>
          </cell>
          <cell r="N1984" t="str">
            <v>0003</v>
          </cell>
          <cell r="O1984" t="str">
            <v>1021</v>
          </cell>
          <cell r="P1984" t="str">
            <v>1101110</v>
          </cell>
          <cell r="Q1984" t="str">
            <v>0003</v>
          </cell>
          <cell r="R1984" t="str">
            <v>1070</v>
          </cell>
        </row>
        <row r="1985">
          <cell r="A1985">
            <v>49298750</v>
          </cell>
          <cell r="B1985" t="str">
            <v>CUST_8719 FM 1960</v>
          </cell>
          <cell r="C1985" t="str">
            <v>HDC1</v>
          </cell>
          <cell r="D1985"/>
          <cell r="E1985"/>
          <cell r="F1985"/>
          <cell r="G1985" t="str">
            <v>S/101675/CN/AF1HI-3</v>
          </cell>
          <cell r="H1985"/>
          <cell r="I1985"/>
          <cell r="J1985"/>
          <cell r="K1985">
            <v>100</v>
          </cell>
          <cell r="L1985" t="str">
            <v>008</v>
          </cell>
          <cell r="M1985" t="str">
            <v>2009</v>
          </cell>
          <cell r="N1985" t="str">
            <v>0003</v>
          </cell>
          <cell r="O1985" t="str">
            <v>1021</v>
          </cell>
          <cell r="P1985" t="str">
            <v>1101110</v>
          </cell>
          <cell r="Q1985" t="str">
            <v>0003</v>
          </cell>
          <cell r="R1985" t="str">
            <v>1070</v>
          </cell>
        </row>
        <row r="1986">
          <cell r="A1986">
            <v>49299662</v>
          </cell>
          <cell r="B1986" t="str">
            <v>NEW 1500 KVA PMT, 110' 1/0, TP</v>
          </cell>
          <cell r="C1986" t="str">
            <v>HXC1</v>
          </cell>
          <cell r="D1986"/>
          <cell r="E1986"/>
          <cell r="F1986"/>
          <cell r="G1986" t="str">
            <v>S/101762/CN/CF1R-I-2</v>
          </cell>
          <cell r="H1986"/>
          <cell r="I1986"/>
          <cell r="J1986"/>
          <cell r="K1986">
            <v>100</v>
          </cell>
          <cell r="L1986" t="str">
            <v>001</v>
          </cell>
          <cell r="M1986" t="str">
            <v>2009</v>
          </cell>
          <cell r="N1986" t="str">
            <v>0003</v>
          </cell>
          <cell r="O1986" t="str">
            <v>1008</v>
          </cell>
          <cell r="P1986" t="str">
            <v>1101245</v>
          </cell>
          <cell r="Q1986" t="str">
            <v>0003</v>
          </cell>
          <cell r="R1986" t="str">
            <v>1070</v>
          </cell>
        </row>
        <row r="1987">
          <cell r="A1987">
            <v>49299662</v>
          </cell>
          <cell r="B1987" t="str">
            <v>NEW 1500 KVA PMT, 110' 1/0, TP</v>
          </cell>
          <cell r="C1987" t="str">
            <v>HXC1</v>
          </cell>
          <cell r="D1987"/>
          <cell r="E1987"/>
          <cell r="F1987"/>
          <cell r="G1987" t="str">
            <v>S/101762/CN/CF1R-I-2</v>
          </cell>
          <cell r="H1987"/>
          <cell r="I1987"/>
          <cell r="J1987"/>
          <cell r="K1987">
            <v>100</v>
          </cell>
          <cell r="L1987" t="str">
            <v>001</v>
          </cell>
          <cell r="M1987" t="str">
            <v>2009</v>
          </cell>
          <cell r="N1987" t="str">
            <v>0003</v>
          </cell>
          <cell r="O1987" t="str">
            <v>1008</v>
          </cell>
          <cell r="P1987" t="str">
            <v>1101245</v>
          </cell>
          <cell r="Q1987" t="str">
            <v>0003</v>
          </cell>
          <cell r="R1987" t="str">
            <v>1070</v>
          </cell>
        </row>
        <row r="1988">
          <cell r="A1988">
            <v>49299662</v>
          </cell>
          <cell r="B1988" t="str">
            <v>NEW 1500 KVA PMT, 110' 1/0, TP</v>
          </cell>
          <cell r="C1988" t="str">
            <v>HXC1</v>
          </cell>
          <cell r="D1988"/>
          <cell r="E1988"/>
          <cell r="F1988"/>
          <cell r="G1988" t="str">
            <v>S/101762/CN/CF1R-I-2</v>
          </cell>
          <cell r="H1988"/>
          <cell r="I1988"/>
          <cell r="J1988"/>
          <cell r="K1988">
            <v>100</v>
          </cell>
          <cell r="L1988" t="str">
            <v>002</v>
          </cell>
          <cell r="M1988" t="str">
            <v>2009</v>
          </cell>
          <cell r="N1988" t="str">
            <v>0003</v>
          </cell>
          <cell r="O1988" t="str">
            <v>1008</v>
          </cell>
          <cell r="P1988" t="str">
            <v>1101245</v>
          </cell>
          <cell r="Q1988" t="str">
            <v>0003</v>
          </cell>
          <cell r="R1988" t="str">
            <v>1070</v>
          </cell>
        </row>
        <row r="1989">
          <cell r="A1989">
            <v>49299662</v>
          </cell>
          <cell r="B1989" t="str">
            <v>NEW 1500 KVA PMT, 110' 1/0, TP</v>
          </cell>
          <cell r="C1989" t="str">
            <v>HXC1</v>
          </cell>
          <cell r="D1989"/>
          <cell r="E1989"/>
          <cell r="F1989"/>
          <cell r="G1989" t="str">
            <v>S/101762/CN/CF1R-I-2</v>
          </cell>
          <cell r="H1989"/>
          <cell r="I1989"/>
          <cell r="J1989"/>
          <cell r="K1989">
            <v>100</v>
          </cell>
          <cell r="L1989" t="str">
            <v>007</v>
          </cell>
          <cell r="M1989" t="str">
            <v>2009</v>
          </cell>
          <cell r="N1989" t="str">
            <v>0003</v>
          </cell>
          <cell r="O1989" t="str">
            <v>1008</v>
          </cell>
          <cell r="P1989" t="str">
            <v>1101245</v>
          </cell>
          <cell r="Q1989" t="str">
            <v>0003</v>
          </cell>
          <cell r="R1989" t="str">
            <v>1070</v>
          </cell>
        </row>
        <row r="1990">
          <cell r="A1990">
            <v>49300370</v>
          </cell>
          <cell r="B1990" t="str">
            <v>CUST_0_0_RELOCATE OVH LINE***</v>
          </cell>
          <cell r="C1990" t="str">
            <v>HDC2</v>
          </cell>
          <cell r="D1990"/>
          <cell r="E1990"/>
          <cell r="F1990"/>
          <cell r="G1990" t="str">
            <v>S/101458/CE/AD2DI</v>
          </cell>
          <cell r="H1990"/>
          <cell r="I1990"/>
          <cell r="J1990"/>
          <cell r="K1990">
            <v>70</v>
          </cell>
          <cell r="L1990" t="str">
            <v>005</v>
          </cell>
          <cell r="M1990" t="str">
            <v>2009</v>
          </cell>
          <cell r="N1990" t="str">
            <v>0003</v>
          </cell>
          <cell r="O1990" t="str">
            <v>1024</v>
          </cell>
          <cell r="P1990" t="str">
            <v>1101130</v>
          </cell>
          <cell r="Q1990" t="str">
            <v>0003</v>
          </cell>
          <cell r="R1990" t="str">
            <v>1070</v>
          </cell>
        </row>
        <row r="1991">
          <cell r="A1991">
            <v>49300370</v>
          </cell>
          <cell r="B1991" t="str">
            <v>CUST_0_0_RELOCATE OVH LINE***</v>
          </cell>
          <cell r="C1991" t="str">
            <v>HDC2</v>
          </cell>
          <cell r="D1991"/>
          <cell r="E1991"/>
          <cell r="F1991"/>
          <cell r="G1991" t="str">
            <v>S/101458/CE/AD2DR</v>
          </cell>
          <cell r="H1991"/>
          <cell r="I1991"/>
          <cell r="J1991"/>
          <cell r="K1991">
            <v>30</v>
          </cell>
          <cell r="L1991" t="str">
            <v>005</v>
          </cell>
          <cell r="M1991" t="str">
            <v>2009</v>
          </cell>
          <cell r="N1991" t="str">
            <v>0003</v>
          </cell>
          <cell r="O1991" t="str">
            <v>1024</v>
          </cell>
          <cell r="P1991" t="str">
            <v>1101130</v>
          </cell>
          <cell r="Q1991" t="str">
            <v>0003</v>
          </cell>
          <cell r="R1991" t="str">
            <v>1070</v>
          </cell>
        </row>
        <row r="1992">
          <cell r="A1992">
            <v>49300370</v>
          </cell>
          <cell r="B1992" t="str">
            <v>CUST_0_0_RELOCATE OVH LINE***</v>
          </cell>
          <cell r="C1992" t="str">
            <v>HDC2</v>
          </cell>
          <cell r="D1992"/>
          <cell r="E1992"/>
          <cell r="F1992"/>
          <cell r="G1992" t="str">
            <v>S/101458/CE/AD2DI</v>
          </cell>
          <cell r="H1992"/>
          <cell r="I1992"/>
          <cell r="J1992"/>
          <cell r="K1992">
            <v>100</v>
          </cell>
          <cell r="L1992" t="str">
            <v>005</v>
          </cell>
          <cell r="M1992" t="str">
            <v>2009</v>
          </cell>
          <cell r="N1992" t="str">
            <v>0003</v>
          </cell>
          <cell r="O1992" t="str">
            <v>1024</v>
          </cell>
          <cell r="P1992" t="str">
            <v>1101130</v>
          </cell>
          <cell r="Q1992" t="str">
            <v>0003</v>
          </cell>
          <cell r="R1992" t="str">
            <v>1070</v>
          </cell>
        </row>
        <row r="1993">
          <cell r="A1993">
            <v>49300370</v>
          </cell>
          <cell r="B1993" t="str">
            <v>CUST_0_0_RELOCATE OVH LINE***</v>
          </cell>
          <cell r="C1993" t="str">
            <v>HDC2</v>
          </cell>
          <cell r="D1993"/>
          <cell r="E1993"/>
          <cell r="F1993"/>
          <cell r="G1993" t="str">
            <v>S/101458/CE/AD2DI</v>
          </cell>
          <cell r="H1993"/>
          <cell r="I1993"/>
          <cell r="J1993"/>
          <cell r="K1993">
            <v>100</v>
          </cell>
          <cell r="L1993" t="str">
            <v>005</v>
          </cell>
          <cell r="M1993" t="str">
            <v>2009</v>
          </cell>
          <cell r="N1993" t="str">
            <v>0003</v>
          </cell>
          <cell r="O1993" t="str">
            <v>1024</v>
          </cell>
          <cell r="P1993" t="str">
            <v>1101130</v>
          </cell>
          <cell r="Q1993" t="str">
            <v>0003</v>
          </cell>
          <cell r="R1993" t="str">
            <v>1070</v>
          </cell>
        </row>
        <row r="1994">
          <cell r="A1994">
            <v>49300370</v>
          </cell>
          <cell r="B1994" t="str">
            <v>CUST_0_0_RELOCATE OVH LINE***</v>
          </cell>
          <cell r="C1994" t="str">
            <v>HDC2</v>
          </cell>
          <cell r="D1994"/>
          <cell r="E1994"/>
          <cell r="F1994"/>
          <cell r="G1994" t="str">
            <v>S/101458/CE/AD2DI</v>
          </cell>
          <cell r="H1994"/>
          <cell r="I1994"/>
          <cell r="J1994"/>
          <cell r="K1994">
            <v>100</v>
          </cell>
          <cell r="L1994" t="str">
            <v>005</v>
          </cell>
          <cell r="M1994" t="str">
            <v>2009</v>
          </cell>
          <cell r="N1994" t="str">
            <v>0003</v>
          </cell>
          <cell r="O1994" t="str">
            <v>1024</v>
          </cell>
          <cell r="P1994" t="str">
            <v>1101130</v>
          </cell>
          <cell r="Q1994" t="str">
            <v>0003</v>
          </cell>
          <cell r="R1994" t="str">
            <v>1070</v>
          </cell>
        </row>
        <row r="1995">
          <cell r="A1995">
            <v>49300370</v>
          </cell>
          <cell r="B1995" t="str">
            <v>CUST_0_0_RELOCATE OVH LINE***</v>
          </cell>
          <cell r="C1995" t="str">
            <v>HDC2</v>
          </cell>
          <cell r="D1995"/>
          <cell r="E1995"/>
          <cell r="F1995"/>
          <cell r="G1995" t="str">
            <v>S/101458/CE/AD2DI</v>
          </cell>
          <cell r="H1995"/>
          <cell r="I1995"/>
          <cell r="J1995"/>
          <cell r="K1995">
            <v>70</v>
          </cell>
          <cell r="L1995" t="str">
            <v>005</v>
          </cell>
          <cell r="M1995" t="str">
            <v>2009</v>
          </cell>
          <cell r="N1995" t="str">
            <v>0003</v>
          </cell>
          <cell r="O1995" t="str">
            <v>1024</v>
          </cell>
          <cell r="P1995" t="str">
            <v>1101130</v>
          </cell>
          <cell r="Q1995" t="str">
            <v>0003</v>
          </cell>
          <cell r="R1995" t="str">
            <v>1070</v>
          </cell>
        </row>
        <row r="1996">
          <cell r="A1996">
            <v>49300370</v>
          </cell>
          <cell r="B1996" t="str">
            <v>CUST_0_0_RELOCATE OVH LINE***</v>
          </cell>
          <cell r="C1996" t="str">
            <v>HDC2</v>
          </cell>
          <cell r="D1996"/>
          <cell r="E1996"/>
          <cell r="F1996"/>
          <cell r="G1996" t="str">
            <v>S/101458/CE/AD2DR</v>
          </cell>
          <cell r="H1996"/>
          <cell r="I1996"/>
          <cell r="J1996"/>
          <cell r="K1996">
            <v>30</v>
          </cell>
          <cell r="L1996" t="str">
            <v>005</v>
          </cell>
          <cell r="M1996" t="str">
            <v>2009</v>
          </cell>
          <cell r="N1996" t="str">
            <v>0003</v>
          </cell>
          <cell r="O1996" t="str">
            <v>1024</v>
          </cell>
          <cell r="P1996" t="str">
            <v>1101130</v>
          </cell>
          <cell r="Q1996" t="str">
            <v>0003</v>
          </cell>
          <cell r="R1996" t="str">
            <v>1070</v>
          </cell>
        </row>
        <row r="1997">
          <cell r="A1997">
            <v>49301079</v>
          </cell>
          <cell r="B1997" t="str">
            <v>INST_DEC</v>
          </cell>
          <cell r="C1997" t="str">
            <v>HLC1</v>
          </cell>
          <cell r="D1997"/>
          <cell r="E1997"/>
          <cell r="F1997"/>
          <cell r="G1997" t="str">
            <v>S/101459/CN/DF1UI-4</v>
          </cell>
          <cell r="H1997"/>
          <cell r="I1997"/>
          <cell r="J1997"/>
          <cell r="K1997">
            <v>100</v>
          </cell>
          <cell r="L1997" t="str">
            <v>006</v>
          </cell>
          <cell r="M1997" t="str">
            <v>2009</v>
          </cell>
          <cell r="N1997" t="str">
            <v>0003</v>
          </cell>
          <cell r="O1997" t="str">
            <v>1025</v>
          </cell>
          <cell r="P1997" t="str">
            <v>1101100</v>
          </cell>
          <cell r="Q1997" t="str">
            <v>0003</v>
          </cell>
          <cell r="R1997" t="str">
            <v>1070</v>
          </cell>
        </row>
        <row r="1998">
          <cell r="A1998">
            <v>49301079</v>
          </cell>
          <cell r="B1998" t="str">
            <v>INST_DEC</v>
          </cell>
          <cell r="C1998" t="str">
            <v>HLC1</v>
          </cell>
          <cell r="D1998"/>
          <cell r="E1998"/>
          <cell r="F1998"/>
          <cell r="G1998" t="str">
            <v>S/101459/CN/DF1UI-4</v>
          </cell>
          <cell r="H1998"/>
          <cell r="I1998"/>
          <cell r="J1998"/>
          <cell r="K1998">
            <v>100</v>
          </cell>
          <cell r="L1998" t="str">
            <v>006</v>
          </cell>
          <cell r="M1998" t="str">
            <v>2009</v>
          </cell>
          <cell r="N1998" t="str">
            <v>0003</v>
          </cell>
          <cell r="O1998" t="str">
            <v>1025</v>
          </cell>
          <cell r="P1998" t="str">
            <v>1101100</v>
          </cell>
          <cell r="Q1998" t="str">
            <v>0003</v>
          </cell>
          <cell r="R1998" t="str">
            <v>1070</v>
          </cell>
        </row>
        <row r="1999">
          <cell r="A1999">
            <v>49301079</v>
          </cell>
          <cell r="B1999" t="str">
            <v>INST_DEC</v>
          </cell>
          <cell r="C1999" t="str">
            <v>HLC1</v>
          </cell>
          <cell r="D1999"/>
          <cell r="E1999"/>
          <cell r="F1999"/>
          <cell r="G1999" t="str">
            <v>S/101459/CN/DF1UI-4</v>
          </cell>
          <cell r="H1999"/>
          <cell r="I1999"/>
          <cell r="J1999"/>
          <cell r="K1999">
            <v>100</v>
          </cell>
          <cell r="L1999" t="str">
            <v>006</v>
          </cell>
          <cell r="M1999" t="str">
            <v>2009</v>
          </cell>
          <cell r="N1999" t="str">
            <v>0003</v>
          </cell>
          <cell r="O1999" t="str">
            <v>1025</v>
          </cell>
          <cell r="P1999" t="str">
            <v>1101100</v>
          </cell>
          <cell r="Q1999" t="str">
            <v>0003</v>
          </cell>
          <cell r="R1999" t="str">
            <v>1070</v>
          </cell>
        </row>
        <row r="2000">
          <cell r="A2000">
            <v>49301079</v>
          </cell>
          <cell r="B2000" t="str">
            <v>INST_DEC</v>
          </cell>
          <cell r="C2000" t="str">
            <v>HLC1</v>
          </cell>
          <cell r="D2000"/>
          <cell r="E2000"/>
          <cell r="F2000"/>
          <cell r="G2000" t="str">
            <v>S/101459/CN/DF1UI-4</v>
          </cell>
          <cell r="H2000"/>
          <cell r="I2000"/>
          <cell r="J2000"/>
          <cell r="K2000">
            <v>100</v>
          </cell>
          <cell r="L2000" t="str">
            <v>006</v>
          </cell>
          <cell r="M2000" t="str">
            <v>2009</v>
          </cell>
          <cell r="N2000" t="str">
            <v>0003</v>
          </cell>
          <cell r="O2000" t="str">
            <v>1025</v>
          </cell>
          <cell r="P2000" t="str">
            <v>1101100</v>
          </cell>
          <cell r="Q2000" t="str">
            <v>0003</v>
          </cell>
          <cell r="R2000" t="str">
            <v>1070</v>
          </cell>
        </row>
        <row r="2001">
          <cell r="A2001">
            <v>49309503</v>
          </cell>
          <cell r="B2001" t="str">
            <v>CUST_HIGHLAND GLEN RELOCATION</v>
          </cell>
          <cell r="C2001" t="str">
            <v>HDC2</v>
          </cell>
          <cell r="D2001"/>
          <cell r="E2001"/>
          <cell r="F2001"/>
          <cell r="G2001" t="str">
            <v>S/101574/CE/AD2DI</v>
          </cell>
          <cell r="H2001"/>
          <cell r="I2001"/>
          <cell r="J2001"/>
          <cell r="K2001">
            <v>70</v>
          </cell>
          <cell r="L2001" t="str">
            <v>006</v>
          </cell>
          <cell r="M2001" t="str">
            <v>2009</v>
          </cell>
          <cell r="N2001" t="str">
            <v>0003</v>
          </cell>
          <cell r="O2001" t="str">
            <v>1005</v>
          </cell>
          <cell r="P2001" t="str">
            <v>1101160</v>
          </cell>
          <cell r="Q2001" t="str">
            <v>0003</v>
          </cell>
          <cell r="R2001" t="str">
            <v>1070</v>
          </cell>
        </row>
        <row r="2002">
          <cell r="A2002">
            <v>49309503</v>
          </cell>
          <cell r="B2002" t="str">
            <v>CUST_HIGHLAND GLEN RELOCATION</v>
          </cell>
          <cell r="C2002" t="str">
            <v>HDC2</v>
          </cell>
          <cell r="D2002"/>
          <cell r="E2002"/>
          <cell r="F2002"/>
          <cell r="G2002" t="str">
            <v>S/101574/CE/AD2DR</v>
          </cell>
          <cell r="H2002"/>
          <cell r="I2002"/>
          <cell r="J2002"/>
          <cell r="K2002">
            <v>30</v>
          </cell>
          <cell r="L2002" t="str">
            <v>006</v>
          </cell>
          <cell r="M2002" t="str">
            <v>2009</v>
          </cell>
          <cell r="N2002" t="str">
            <v>0003</v>
          </cell>
          <cell r="O2002" t="str">
            <v>1005</v>
          </cell>
          <cell r="P2002" t="str">
            <v>1101160</v>
          </cell>
          <cell r="Q2002" t="str">
            <v>0003</v>
          </cell>
          <cell r="R2002" t="str">
            <v>1070</v>
          </cell>
        </row>
        <row r="2003">
          <cell r="A2003">
            <v>49309503</v>
          </cell>
          <cell r="B2003" t="str">
            <v>CUST_HIGHLAND GLEN RELOCATION</v>
          </cell>
          <cell r="C2003" t="str">
            <v>HDC2</v>
          </cell>
          <cell r="D2003"/>
          <cell r="E2003"/>
          <cell r="F2003"/>
          <cell r="G2003" t="str">
            <v>S/101574/CE/AD2DI</v>
          </cell>
          <cell r="H2003"/>
          <cell r="I2003"/>
          <cell r="J2003"/>
          <cell r="K2003">
            <v>100</v>
          </cell>
          <cell r="L2003" t="str">
            <v>006</v>
          </cell>
          <cell r="M2003" t="str">
            <v>2009</v>
          </cell>
          <cell r="N2003" t="str">
            <v>0003</v>
          </cell>
          <cell r="O2003" t="str">
            <v>1005</v>
          </cell>
          <cell r="P2003" t="str">
            <v>1101160</v>
          </cell>
          <cell r="Q2003" t="str">
            <v>0003</v>
          </cell>
          <cell r="R2003" t="str">
            <v>1070</v>
          </cell>
        </row>
        <row r="2004">
          <cell r="A2004">
            <v>49309503</v>
          </cell>
          <cell r="B2004" t="str">
            <v>CUST_HIGHLAND GLEN RELOCATION</v>
          </cell>
          <cell r="C2004" t="str">
            <v>HDC2</v>
          </cell>
          <cell r="D2004"/>
          <cell r="E2004"/>
          <cell r="F2004"/>
          <cell r="G2004" t="str">
            <v>S/101574/CE/AD2DI</v>
          </cell>
          <cell r="H2004"/>
          <cell r="I2004"/>
          <cell r="J2004"/>
          <cell r="K2004">
            <v>100</v>
          </cell>
          <cell r="L2004" t="str">
            <v>007</v>
          </cell>
          <cell r="M2004" t="str">
            <v>2009</v>
          </cell>
          <cell r="N2004" t="str">
            <v>0003</v>
          </cell>
          <cell r="O2004" t="str">
            <v>1005</v>
          </cell>
          <cell r="P2004" t="str">
            <v>1101160</v>
          </cell>
          <cell r="Q2004" t="str">
            <v>0003</v>
          </cell>
          <cell r="R2004" t="str">
            <v>1070</v>
          </cell>
        </row>
        <row r="2005">
          <cell r="A2005">
            <v>49309503</v>
          </cell>
          <cell r="B2005" t="str">
            <v>CUST_HIGHLAND GLEN RELOCATION</v>
          </cell>
          <cell r="C2005" t="str">
            <v>HDC2</v>
          </cell>
          <cell r="D2005"/>
          <cell r="E2005"/>
          <cell r="F2005"/>
          <cell r="G2005" t="str">
            <v>S/101574/CE/AD2DI</v>
          </cell>
          <cell r="H2005"/>
          <cell r="I2005"/>
          <cell r="J2005"/>
          <cell r="K2005">
            <v>100</v>
          </cell>
          <cell r="L2005" t="str">
            <v>007</v>
          </cell>
          <cell r="M2005" t="str">
            <v>2009</v>
          </cell>
          <cell r="N2005" t="str">
            <v>0003</v>
          </cell>
          <cell r="O2005" t="str">
            <v>1005</v>
          </cell>
          <cell r="P2005" t="str">
            <v>1101160</v>
          </cell>
          <cell r="Q2005" t="str">
            <v>0003</v>
          </cell>
          <cell r="R2005" t="str">
            <v>1070</v>
          </cell>
        </row>
        <row r="2006">
          <cell r="A2006">
            <v>49309503</v>
          </cell>
          <cell r="B2006" t="str">
            <v>CUST_HIGHLAND GLEN RELOCATION</v>
          </cell>
          <cell r="C2006" t="str">
            <v>HDC2</v>
          </cell>
          <cell r="D2006"/>
          <cell r="E2006"/>
          <cell r="F2006"/>
          <cell r="G2006" t="str">
            <v>S/101574/CE/AD2DI</v>
          </cell>
          <cell r="H2006"/>
          <cell r="I2006"/>
          <cell r="J2006"/>
          <cell r="K2006">
            <v>70</v>
          </cell>
          <cell r="L2006" t="str">
            <v>006</v>
          </cell>
          <cell r="M2006" t="str">
            <v>2009</v>
          </cell>
          <cell r="N2006" t="str">
            <v>0003</v>
          </cell>
          <cell r="O2006" t="str">
            <v>1005</v>
          </cell>
          <cell r="P2006" t="str">
            <v>1101160</v>
          </cell>
          <cell r="Q2006" t="str">
            <v>0003</v>
          </cell>
          <cell r="R2006" t="str">
            <v>1070</v>
          </cell>
        </row>
        <row r="2007">
          <cell r="A2007">
            <v>49309503</v>
          </cell>
          <cell r="B2007" t="str">
            <v>CUST_HIGHLAND GLEN RELOCATION</v>
          </cell>
          <cell r="C2007" t="str">
            <v>HDC2</v>
          </cell>
          <cell r="D2007"/>
          <cell r="E2007"/>
          <cell r="F2007"/>
          <cell r="G2007" t="str">
            <v>S/101574/CE/AD2DR</v>
          </cell>
          <cell r="H2007"/>
          <cell r="I2007"/>
          <cell r="J2007"/>
          <cell r="K2007">
            <v>30</v>
          </cell>
          <cell r="L2007" t="str">
            <v>006</v>
          </cell>
          <cell r="M2007" t="str">
            <v>2009</v>
          </cell>
          <cell r="N2007" t="str">
            <v>0003</v>
          </cell>
          <cell r="O2007" t="str">
            <v>1005</v>
          </cell>
          <cell r="P2007" t="str">
            <v>1101160</v>
          </cell>
          <cell r="Q2007" t="str">
            <v>0003</v>
          </cell>
          <cell r="R2007" t="str">
            <v>1070</v>
          </cell>
        </row>
        <row r="2008">
          <cell r="A2008">
            <v>49310196</v>
          </cell>
          <cell r="B2008" t="str">
            <v>NEW 500 KVA PMT 167' ,1/0 TP 0905SOX</v>
          </cell>
          <cell r="C2008" t="str">
            <v>HXC1</v>
          </cell>
          <cell r="D2008"/>
          <cell r="E2008"/>
          <cell r="F2008"/>
          <cell r="G2008" t="str">
            <v>S/101762/CN/CF1R-I-2</v>
          </cell>
          <cell r="H2008"/>
          <cell r="I2008"/>
          <cell r="J2008"/>
          <cell r="K2008">
            <v>100</v>
          </cell>
          <cell r="L2008" t="str">
            <v>006</v>
          </cell>
          <cell r="M2008" t="str">
            <v>2009</v>
          </cell>
          <cell r="N2008" t="str">
            <v>0003</v>
          </cell>
          <cell r="O2008" t="str">
            <v>1008</v>
          </cell>
          <cell r="P2008" t="str">
            <v>1101245</v>
          </cell>
          <cell r="Q2008" t="str">
            <v>0003</v>
          </cell>
          <cell r="R2008" t="str">
            <v>1070</v>
          </cell>
        </row>
        <row r="2009">
          <cell r="A2009">
            <v>49310196</v>
          </cell>
          <cell r="B2009" t="str">
            <v>NEW 500 KVA PMT 167' ,1/0 TP 0905SOX</v>
          </cell>
          <cell r="C2009" t="str">
            <v>HXC1</v>
          </cell>
          <cell r="D2009"/>
          <cell r="E2009"/>
          <cell r="F2009"/>
          <cell r="G2009" t="str">
            <v>S/101762/CN/CF1R-I-2</v>
          </cell>
          <cell r="H2009"/>
          <cell r="I2009"/>
          <cell r="J2009"/>
          <cell r="K2009">
            <v>100</v>
          </cell>
          <cell r="L2009" t="str">
            <v>007</v>
          </cell>
          <cell r="M2009" t="str">
            <v>2009</v>
          </cell>
          <cell r="N2009" t="str">
            <v>0003</v>
          </cell>
          <cell r="O2009" t="str">
            <v>1008</v>
          </cell>
          <cell r="P2009" t="str">
            <v>1101245</v>
          </cell>
          <cell r="Q2009" t="str">
            <v>0003</v>
          </cell>
          <cell r="R2009" t="str">
            <v>1070</v>
          </cell>
        </row>
        <row r="2010">
          <cell r="A2010">
            <v>49310196</v>
          </cell>
          <cell r="B2010" t="str">
            <v>NEW 500 KVA PMT 167' ,1/0 TP 0905SOX</v>
          </cell>
          <cell r="C2010" t="str">
            <v>HXC1</v>
          </cell>
          <cell r="D2010"/>
          <cell r="E2010"/>
          <cell r="F2010"/>
          <cell r="G2010" t="str">
            <v>S/101762/CN/CF1R-I-2</v>
          </cell>
          <cell r="H2010"/>
          <cell r="I2010"/>
          <cell r="J2010"/>
          <cell r="K2010">
            <v>100</v>
          </cell>
          <cell r="L2010" t="str">
            <v>007</v>
          </cell>
          <cell r="M2010" t="str">
            <v>2009</v>
          </cell>
          <cell r="N2010" t="str">
            <v>0003</v>
          </cell>
          <cell r="O2010" t="str">
            <v>1008</v>
          </cell>
          <cell r="P2010" t="str">
            <v>1101245</v>
          </cell>
          <cell r="Q2010" t="str">
            <v>0003</v>
          </cell>
          <cell r="R2010" t="str">
            <v>1070</v>
          </cell>
        </row>
        <row r="2011">
          <cell r="A2011">
            <v>49310196</v>
          </cell>
          <cell r="B2011" t="str">
            <v>NEW 500 KVA PMT 167' ,1/0 TP 0905SOX</v>
          </cell>
          <cell r="C2011" t="str">
            <v>HXC1</v>
          </cell>
          <cell r="D2011"/>
          <cell r="E2011"/>
          <cell r="F2011"/>
          <cell r="G2011" t="str">
            <v>S/101762/CN/CF1R-I-2</v>
          </cell>
          <cell r="H2011"/>
          <cell r="I2011"/>
          <cell r="J2011"/>
          <cell r="K2011">
            <v>100</v>
          </cell>
          <cell r="L2011" t="str">
            <v>007</v>
          </cell>
          <cell r="M2011" t="str">
            <v>2009</v>
          </cell>
          <cell r="N2011" t="str">
            <v>0003</v>
          </cell>
          <cell r="O2011" t="str">
            <v>1008</v>
          </cell>
          <cell r="P2011" t="str">
            <v>1101245</v>
          </cell>
          <cell r="Q2011" t="str">
            <v>0003</v>
          </cell>
          <cell r="R2011" t="str">
            <v>1070</v>
          </cell>
        </row>
        <row r="2012">
          <cell r="A2012">
            <v>49310196</v>
          </cell>
          <cell r="B2012" t="str">
            <v>NEW 500 KVA PMT 167' ,1/0 TP 0905SOX</v>
          </cell>
          <cell r="C2012" t="str">
            <v>HXC1</v>
          </cell>
          <cell r="D2012"/>
          <cell r="E2012"/>
          <cell r="F2012"/>
          <cell r="G2012" t="str">
            <v>S/101762/CN/CF1R-I-2</v>
          </cell>
          <cell r="H2012"/>
          <cell r="I2012"/>
          <cell r="J2012"/>
          <cell r="K2012">
            <v>100</v>
          </cell>
          <cell r="L2012" t="str">
            <v>009</v>
          </cell>
          <cell r="M2012" t="str">
            <v>2009</v>
          </cell>
          <cell r="N2012" t="str">
            <v>0003</v>
          </cell>
          <cell r="O2012" t="str">
            <v>1008</v>
          </cell>
          <cell r="P2012" t="str">
            <v>1101245</v>
          </cell>
          <cell r="Q2012" t="str">
            <v>0003</v>
          </cell>
          <cell r="R2012" t="str">
            <v>1070</v>
          </cell>
        </row>
        <row r="2013">
          <cell r="A2013">
            <v>49311118</v>
          </cell>
          <cell r="B2013" t="str">
            <v>INST_UG</v>
          </cell>
          <cell r="C2013" t="str">
            <v>HLC1</v>
          </cell>
          <cell r="D2013"/>
          <cell r="E2013"/>
          <cell r="F2013"/>
          <cell r="G2013" t="str">
            <v>S/101459/CN/DF1UI-4</v>
          </cell>
          <cell r="H2013"/>
          <cell r="I2013"/>
          <cell r="J2013"/>
          <cell r="K2013">
            <v>100</v>
          </cell>
          <cell r="L2013" t="str">
            <v>006</v>
          </cell>
          <cell r="M2013" t="str">
            <v>2009</v>
          </cell>
          <cell r="N2013" t="str">
            <v>0003</v>
          </cell>
          <cell r="O2013" t="str">
            <v>1025</v>
          </cell>
          <cell r="P2013" t="str">
            <v>1101100</v>
          </cell>
          <cell r="Q2013" t="str">
            <v>0003</v>
          </cell>
          <cell r="R2013" t="str">
            <v>1070</v>
          </cell>
        </row>
        <row r="2014">
          <cell r="A2014">
            <v>49311118</v>
          </cell>
          <cell r="B2014" t="str">
            <v>INST_UG</v>
          </cell>
          <cell r="C2014" t="str">
            <v>HLC1</v>
          </cell>
          <cell r="D2014"/>
          <cell r="E2014"/>
          <cell r="F2014"/>
          <cell r="G2014" t="str">
            <v>S/101459/CN/DF1UI-4</v>
          </cell>
          <cell r="H2014"/>
          <cell r="I2014"/>
          <cell r="J2014"/>
          <cell r="K2014">
            <v>100</v>
          </cell>
          <cell r="L2014" t="str">
            <v>006</v>
          </cell>
          <cell r="M2014" t="str">
            <v>2009</v>
          </cell>
          <cell r="N2014" t="str">
            <v>0003</v>
          </cell>
          <cell r="O2014" t="str">
            <v>1025</v>
          </cell>
          <cell r="P2014" t="str">
            <v>1101100</v>
          </cell>
          <cell r="Q2014" t="str">
            <v>0003</v>
          </cell>
          <cell r="R2014" t="str">
            <v>1070</v>
          </cell>
        </row>
        <row r="2015">
          <cell r="A2015">
            <v>49311994</v>
          </cell>
          <cell r="B2015" t="str">
            <v>NEW PMT 1000 KVA, 216' 1/0 TP</v>
          </cell>
          <cell r="C2015" t="str">
            <v>HXC1</v>
          </cell>
          <cell r="D2015"/>
          <cell r="E2015"/>
          <cell r="F2015"/>
          <cell r="G2015" t="str">
            <v>S/101762/CN/CF1R-I-2</v>
          </cell>
          <cell r="H2015"/>
          <cell r="I2015"/>
          <cell r="J2015"/>
          <cell r="K2015">
            <v>100</v>
          </cell>
          <cell r="L2015" t="str">
            <v>010</v>
          </cell>
          <cell r="M2015" t="str">
            <v>2009</v>
          </cell>
          <cell r="N2015" t="str">
            <v>0003</v>
          </cell>
          <cell r="O2015" t="str">
            <v>1008</v>
          </cell>
          <cell r="P2015" t="str">
            <v>1101245</v>
          </cell>
          <cell r="Q2015" t="str">
            <v>0003</v>
          </cell>
          <cell r="R2015" t="str">
            <v>1070</v>
          </cell>
        </row>
        <row r="2016">
          <cell r="A2016">
            <v>49311994</v>
          </cell>
          <cell r="B2016" t="str">
            <v>NEW PMT 1000 KVA, 216' 1/0 TP</v>
          </cell>
          <cell r="C2016" t="str">
            <v>HXC1</v>
          </cell>
          <cell r="D2016"/>
          <cell r="E2016"/>
          <cell r="F2016"/>
          <cell r="G2016" t="str">
            <v>S/101762/CN/CF1R-I-2</v>
          </cell>
          <cell r="H2016"/>
          <cell r="I2016"/>
          <cell r="J2016"/>
          <cell r="K2016">
            <v>100</v>
          </cell>
          <cell r="L2016" t="str">
            <v>011</v>
          </cell>
          <cell r="M2016" t="str">
            <v>2009</v>
          </cell>
          <cell r="N2016" t="str">
            <v>0003</v>
          </cell>
          <cell r="O2016" t="str">
            <v>1008</v>
          </cell>
          <cell r="P2016" t="str">
            <v>1101245</v>
          </cell>
          <cell r="Q2016" t="str">
            <v>0003</v>
          </cell>
          <cell r="R2016" t="str">
            <v>1070</v>
          </cell>
        </row>
        <row r="2017">
          <cell r="A2017">
            <v>49311994</v>
          </cell>
          <cell r="B2017" t="str">
            <v>NEW PMT 1000 KVA, 216' 1/0 TP</v>
          </cell>
          <cell r="C2017" t="str">
            <v>HXC1</v>
          </cell>
          <cell r="D2017"/>
          <cell r="E2017"/>
          <cell r="F2017"/>
          <cell r="G2017" t="str">
            <v>S/101762/CN/CF1R-I-2</v>
          </cell>
          <cell r="H2017"/>
          <cell r="I2017"/>
          <cell r="J2017"/>
          <cell r="K2017">
            <v>100</v>
          </cell>
          <cell r="L2017" t="str">
            <v>011</v>
          </cell>
          <cell r="M2017" t="str">
            <v>2009</v>
          </cell>
          <cell r="N2017" t="str">
            <v>0003</v>
          </cell>
          <cell r="O2017" t="str">
            <v>1008</v>
          </cell>
          <cell r="P2017" t="str">
            <v>1101245</v>
          </cell>
          <cell r="Q2017" t="str">
            <v>0003</v>
          </cell>
          <cell r="R2017" t="str">
            <v>1070</v>
          </cell>
        </row>
        <row r="2018">
          <cell r="A2018">
            <v>49311994</v>
          </cell>
          <cell r="B2018" t="str">
            <v>NEW PMT 1000 KVA, 216' 1/0 TP</v>
          </cell>
          <cell r="C2018" t="str">
            <v>HXC1</v>
          </cell>
          <cell r="D2018"/>
          <cell r="E2018"/>
          <cell r="F2018"/>
          <cell r="G2018" t="str">
            <v>S/101762/CN/CF1R-I-2</v>
          </cell>
          <cell r="H2018"/>
          <cell r="I2018"/>
          <cell r="J2018"/>
          <cell r="K2018">
            <v>100</v>
          </cell>
          <cell r="L2018" t="str">
            <v>011</v>
          </cell>
          <cell r="M2018" t="str">
            <v>2009</v>
          </cell>
          <cell r="N2018" t="str">
            <v>0003</v>
          </cell>
          <cell r="O2018" t="str">
            <v>1008</v>
          </cell>
          <cell r="P2018" t="str">
            <v>1101245</v>
          </cell>
          <cell r="Q2018" t="str">
            <v>0003</v>
          </cell>
          <cell r="R2018" t="str">
            <v>1070</v>
          </cell>
        </row>
        <row r="2019">
          <cell r="A2019">
            <v>49311994</v>
          </cell>
          <cell r="B2019" t="str">
            <v>NEW PMT 1000 KVA, 216' 1/0 TP</v>
          </cell>
          <cell r="C2019" t="str">
            <v>HXC1</v>
          </cell>
          <cell r="D2019"/>
          <cell r="E2019"/>
          <cell r="F2019"/>
          <cell r="G2019" t="str">
            <v>S/101762/CN/CF1R-I-2</v>
          </cell>
          <cell r="H2019"/>
          <cell r="I2019"/>
          <cell r="J2019"/>
          <cell r="K2019">
            <v>100</v>
          </cell>
          <cell r="L2019" t="str">
            <v>012</v>
          </cell>
          <cell r="M2019" t="str">
            <v>2009</v>
          </cell>
          <cell r="N2019" t="str">
            <v>0003</v>
          </cell>
          <cell r="O2019" t="str">
            <v>1008</v>
          </cell>
          <cell r="P2019" t="str">
            <v>1101245</v>
          </cell>
          <cell r="Q2019" t="str">
            <v>0003</v>
          </cell>
          <cell r="R2019" t="str">
            <v>1070</v>
          </cell>
        </row>
        <row r="2020">
          <cell r="A2020">
            <v>49312239</v>
          </cell>
          <cell r="B2020" t="str">
            <v>NEW PMT 5000 KVA, 12470Y/7200V, 92' 1/0</v>
          </cell>
          <cell r="C2020" t="str">
            <v>HXC1</v>
          </cell>
          <cell r="D2020"/>
          <cell r="E2020"/>
          <cell r="F2020"/>
          <cell r="G2020" t="str">
            <v>S/101762/CN/CF1R-I-2</v>
          </cell>
          <cell r="H2020"/>
          <cell r="I2020"/>
          <cell r="J2020"/>
          <cell r="K2020">
            <v>100</v>
          </cell>
          <cell r="L2020" t="str">
            <v>007</v>
          </cell>
          <cell r="M2020" t="str">
            <v>2009</v>
          </cell>
          <cell r="N2020" t="str">
            <v>0003</v>
          </cell>
          <cell r="O2020" t="str">
            <v>1008</v>
          </cell>
          <cell r="P2020" t="str">
            <v>1101245</v>
          </cell>
          <cell r="Q2020" t="str">
            <v>0003</v>
          </cell>
          <cell r="R2020" t="str">
            <v>1070</v>
          </cell>
        </row>
        <row r="2021">
          <cell r="A2021">
            <v>49312239</v>
          </cell>
          <cell r="B2021" t="str">
            <v>NEW PMT 5000 KVA, 12470Y/7200V, 92' 1/0</v>
          </cell>
          <cell r="C2021" t="str">
            <v>HXC1</v>
          </cell>
          <cell r="D2021"/>
          <cell r="E2021"/>
          <cell r="F2021"/>
          <cell r="G2021" t="str">
            <v>S/101762/CN/CF1R-I-2</v>
          </cell>
          <cell r="H2021"/>
          <cell r="I2021"/>
          <cell r="J2021"/>
          <cell r="K2021">
            <v>100</v>
          </cell>
          <cell r="L2021" t="str">
            <v>007</v>
          </cell>
          <cell r="M2021" t="str">
            <v>2009</v>
          </cell>
          <cell r="N2021" t="str">
            <v>0003</v>
          </cell>
          <cell r="O2021" t="str">
            <v>1008</v>
          </cell>
          <cell r="P2021" t="str">
            <v>1101245</v>
          </cell>
          <cell r="Q2021" t="str">
            <v>0003</v>
          </cell>
          <cell r="R2021" t="str">
            <v>1070</v>
          </cell>
        </row>
        <row r="2022">
          <cell r="A2022">
            <v>49312239</v>
          </cell>
          <cell r="B2022" t="str">
            <v>NEW PMT 5000 KVA, 12470Y/7200V, 92' 1/0</v>
          </cell>
          <cell r="C2022" t="str">
            <v>HXC1</v>
          </cell>
          <cell r="D2022"/>
          <cell r="E2022"/>
          <cell r="F2022"/>
          <cell r="G2022" t="str">
            <v>S/101762/CN/CF1R-I-2</v>
          </cell>
          <cell r="H2022"/>
          <cell r="I2022"/>
          <cell r="J2022"/>
          <cell r="K2022">
            <v>100</v>
          </cell>
          <cell r="L2022" t="str">
            <v>010</v>
          </cell>
          <cell r="M2022" t="str">
            <v>2009</v>
          </cell>
          <cell r="N2022" t="str">
            <v>0003</v>
          </cell>
          <cell r="O2022" t="str">
            <v>1008</v>
          </cell>
          <cell r="P2022" t="str">
            <v>1101245</v>
          </cell>
          <cell r="Q2022" t="str">
            <v>0003</v>
          </cell>
          <cell r="R2022" t="str">
            <v>1070</v>
          </cell>
        </row>
        <row r="2023">
          <cell r="A2023">
            <v>49312745</v>
          </cell>
          <cell r="B2023" t="str">
            <v>NEW PMT (2) 1500 KVA PMT'S</v>
          </cell>
          <cell r="C2023" t="str">
            <v>HXC1</v>
          </cell>
          <cell r="D2023"/>
          <cell r="E2023"/>
          <cell r="F2023"/>
          <cell r="G2023" t="str">
            <v>S/101762/CN/CF1R-I-2</v>
          </cell>
          <cell r="H2023"/>
          <cell r="I2023"/>
          <cell r="J2023"/>
          <cell r="K2023">
            <v>100</v>
          </cell>
          <cell r="L2023" t="str">
            <v>006</v>
          </cell>
          <cell r="M2023" t="str">
            <v>2009</v>
          </cell>
          <cell r="N2023" t="str">
            <v>0003</v>
          </cell>
          <cell r="O2023" t="str">
            <v>1008</v>
          </cell>
          <cell r="P2023" t="str">
            <v>1101245</v>
          </cell>
          <cell r="Q2023" t="str">
            <v>0003</v>
          </cell>
          <cell r="R2023" t="str">
            <v>1070</v>
          </cell>
        </row>
        <row r="2024">
          <cell r="A2024">
            <v>49312745</v>
          </cell>
          <cell r="B2024" t="str">
            <v>NEW PMT (2) 1500 KVA PMT'S</v>
          </cell>
          <cell r="C2024" t="str">
            <v>HXC1</v>
          </cell>
          <cell r="D2024"/>
          <cell r="E2024"/>
          <cell r="F2024"/>
          <cell r="G2024" t="str">
            <v>S/101762/CN/CF1R-I-2</v>
          </cell>
          <cell r="H2024"/>
          <cell r="I2024"/>
          <cell r="J2024"/>
          <cell r="K2024">
            <v>100</v>
          </cell>
          <cell r="L2024" t="str">
            <v>007</v>
          </cell>
          <cell r="M2024" t="str">
            <v>2009</v>
          </cell>
          <cell r="N2024" t="str">
            <v>0003</v>
          </cell>
          <cell r="O2024" t="str">
            <v>1008</v>
          </cell>
          <cell r="P2024" t="str">
            <v>1101245</v>
          </cell>
          <cell r="Q2024" t="str">
            <v>0003</v>
          </cell>
          <cell r="R2024" t="str">
            <v>1070</v>
          </cell>
        </row>
        <row r="2025">
          <cell r="A2025">
            <v>49312745</v>
          </cell>
          <cell r="B2025" t="str">
            <v>NEW PMT (2) 1500 KVA PMT'S</v>
          </cell>
          <cell r="C2025" t="str">
            <v>HXC1</v>
          </cell>
          <cell r="D2025"/>
          <cell r="E2025"/>
          <cell r="F2025"/>
          <cell r="G2025" t="str">
            <v>S/101762/CN/CF1R-I-2</v>
          </cell>
          <cell r="H2025"/>
          <cell r="I2025"/>
          <cell r="J2025"/>
          <cell r="K2025">
            <v>100</v>
          </cell>
          <cell r="L2025" t="str">
            <v>008</v>
          </cell>
          <cell r="M2025" t="str">
            <v>2009</v>
          </cell>
          <cell r="N2025" t="str">
            <v>0003</v>
          </cell>
          <cell r="O2025" t="str">
            <v>1008</v>
          </cell>
          <cell r="P2025" t="str">
            <v>1101245</v>
          </cell>
          <cell r="Q2025" t="str">
            <v>0003</v>
          </cell>
          <cell r="R2025" t="str">
            <v>1070</v>
          </cell>
        </row>
        <row r="2026">
          <cell r="A2026">
            <v>49312745</v>
          </cell>
          <cell r="B2026" t="str">
            <v>NEW PMT (2) 1500 KVA PMT'S</v>
          </cell>
          <cell r="C2026" t="str">
            <v>HXC1</v>
          </cell>
          <cell r="D2026"/>
          <cell r="E2026"/>
          <cell r="F2026"/>
          <cell r="G2026" t="str">
            <v>S/101762/CN/CF1R-I-2</v>
          </cell>
          <cell r="H2026"/>
          <cell r="I2026"/>
          <cell r="J2026"/>
          <cell r="K2026">
            <v>100</v>
          </cell>
          <cell r="L2026" t="str">
            <v>008</v>
          </cell>
          <cell r="M2026" t="str">
            <v>2009</v>
          </cell>
          <cell r="N2026" t="str">
            <v>0003</v>
          </cell>
          <cell r="O2026" t="str">
            <v>1008</v>
          </cell>
          <cell r="P2026" t="str">
            <v>1101245</v>
          </cell>
          <cell r="Q2026" t="str">
            <v>0003</v>
          </cell>
          <cell r="R2026" t="str">
            <v>1070</v>
          </cell>
        </row>
        <row r="2027">
          <cell r="A2027">
            <v>49312745</v>
          </cell>
          <cell r="B2027" t="str">
            <v>NEW PMT (2) 1500 KVA PMT'S</v>
          </cell>
          <cell r="C2027" t="str">
            <v>HXC1</v>
          </cell>
          <cell r="D2027"/>
          <cell r="E2027"/>
          <cell r="F2027"/>
          <cell r="G2027" t="str">
            <v>S/101762/CN/CF1R-I-2</v>
          </cell>
          <cell r="H2027"/>
          <cell r="I2027"/>
          <cell r="J2027"/>
          <cell r="K2027">
            <v>100</v>
          </cell>
          <cell r="L2027" t="str">
            <v>007</v>
          </cell>
          <cell r="M2027" t="str">
            <v>2009</v>
          </cell>
          <cell r="N2027" t="str">
            <v>0003</v>
          </cell>
          <cell r="O2027" t="str">
            <v>1008</v>
          </cell>
          <cell r="P2027" t="str">
            <v>1101245</v>
          </cell>
          <cell r="Q2027" t="str">
            <v>0003</v>
          </cell>
          <cell r="R2027" t="str">
            <v>1070</v>
          </cell>
        </row>
        <row r="2028">
          <cell r="A2028">
            <v>49313101</v>
          </cell>
          <cell r="B2028" t="str">
            <v>CUST_09_55' PL, (3)50KVA TRANSFORMERS _B</v>
          </cell>
          <cell r="C2028" t="str">
            <v>HDC1</v>
          </cell>
          <cell r="D2028"/>
          <cell r="E2028"/>
          <cell r="F2028"/>
          <cell r="G2028" t="str">
            <v>S/101678/CN/AF1HI-6</v>
          </cell>
          <cell r="H2028"/>
          <cell r="I2028"/>
          <cell r="J2028"/>
          <cell r="K2028">
            <v>100</v>
          </cell>
          <cell r="L2028" t="str">
            <v>003</v>
          </cell>
          <cell r="M2028" t="str">
            <v>2009</v>
          </cell>
          <cell r="N2028" t="str">
            <v>0003</v>
          </cell>
          <cell r="O2028" t="str">
            <v>1017</v>
          </cell>
          <cell r="P2028" t="str">
            <v>1101120</v>
          </cell>
          <cell r="Q2028" t="str">
            <v>0003</v>
          </cell>
          <cell r="R2028" t="str">
            <v>1070</v>
          </cell>
        </row>
        <row r="2029">
          <cell r="A2029">
            <v>49313101</v>
          </cell>
          <cell r="B2029" t="str">
            <v>CUST_09_55' PL, (3)50KVA TRANSFORMERS _B</v>
          </cell>
          <cell r="C2029" t="str">
            <v>HDC1</v>
          </cell>
          <cell r="D2029"/>
          <cell r="E2029"/>
          <cell r="F2029"/>
          <cell r="G2029" t="str">
            <v>S/101678/CN/AF1HI-6</v>
          </cell>
          <cell r="H2029"/>
          <cell r="I2029"/>
          <cell r="J2029"/>
          <cell r="K2029">
            <v>100</v>
          </cell>
          <cell r="L2029" t="str">
            <v>003</v>
          </cell>
          <cell r="M2029" t="str">
            <v>2009</v>
          </cell>
          <cell r="N2029" t="str">
            <v>0003</v>
          </cell>
          <cell r="O2029" t="str">
            <v>1017</v>
          </cell>
          <cell r="P2029" t="str">
            <v>1101120</v>
          </cell>
          <cell r="Q2029" t="str">
            <v>0003</v>
          </cell>
          <cell r="R2029" t="str">
            <v>1070</v>
          </cell>
        </row>
        <row r="2030">
          <cell r="A2030">
            <v>49313101</v>
          </cell>
          <cell r="B2030" t="str">
            <v>CUST_09_55' PL, (3)50KVA TRANSFORMERS _B</v>
          </cell>
          <cell r="C2030" t="str">
            <v>HDC1</v>
          </cell>
          <cell r="D2030"/>
          <cell r="E2030"/>
          <cell r="F2030"/>
          <cell r="G2030" t="str">
            <v>S/101678/CN/AF1HI-6</v>
          </cell>
          <cell r="H2030"/>
          <cell r="I2030"/>
          <cell r="J2030"/>
          <cell r="K2030">
            <v>100</v>
          </cell>
          <cell r="L2030" t="str">
            <v>003</v>
          </cell>
          <cell r="M2030" t="str">
            <v>2009</v>
          </cell>
          <cell r="N2030" t="str">
            <v>0003</v>
          </cell>
          <cell r="O2030" t="str">
            <v>1017</v>
          </cell>
          <cell r="P2030" t="str">
            <v>1101120</v>
          </cell>
          <cell r="Q2030" t="str">
            <v>0003</v>
          </cell>
          <cell r="R2030" t="str">
            <v>1070</v>
          </cell>
        </row>
        <row r="2031">
          <cell r="A2031">
            <v>49313101</v>
          </cell>
          <cell r="B2031" t="str">
            <v>CUST_09_55' PL, (3)50KVA TRANSFORMERS _B</v>
          </cell>
          <cell r="C2031" t="str">
            <v>HDC1</v>
          </cell>
          <cell r="D2031"/>
          <cell r="E2031"/>
          <cell r="F2031"/>
          <cell r="G2031" t="str">
            <v>S/101678/CN/AF1HI-6</v>
          </cell>
          <cell r="H2031"/>
          <cell r="I2031"/>
          <cell r="J2031"/>
          <cell r="K2031">
            <v>100</v>
          </cell>
          <cell r="L2031" t="str">
            <v>003</v>
          </cell>
          <cell r="M2031" t="str">
            <v>2009</v>
          </cell>
          <cell r="N2031" t="str">
            <v>0003</v>
          </cell>
          <cell r="O2031" t="str">
            <v>1017</v>
          </cell>
          <cell r="P2031" t="str">
            <v>1101120</v>
          </cell>
          <cell r="Q2031" t="str">
            <v>0003</v>
          </cell>
          <cell r="R2031" t="str">
            <v>1070</v>
          </cell>
        </row>
        <row r="2032">
          <cell r="A2032">
            <v>49317785</v>
          </cell>
          <cell r="B2032" t="str">
            <v>DDPU_08_ADK46_WO8216_THOMAS ROAD UPGRADE</v>
          </cell>
          <cell r="C2032" t="str">
            <v>HDC2</v>
          </cell>
          <cell r="D2032"/>
          <cell r="E2032"/>
          <cell r="F2032"/>
          <cell r="G2032" t="str">
            <v>S/101627/CN/AF2AI</v>
          </cell>
          <cell r="H2032"/>
          <cell r="I2032"/>
          <cell r="J2032"/>
          <cell r="K2032">
            <v>70</v>
          </cell>
          <cell r="L2032" t="str">
            <v>003</v>
          </cell>
          <cell r="M2032" t="str">
            <v>2009</v>
          </cell>
          <cell r="N2032" t="str">
            <v>0003</v>
          </cell>
          <cell r="O2032" t="str">
            <v>1006</v>
          </cell>
          <cell r="P2032" t="str">
            <v>1101230</v>
          </cell>
          <cell r="Q2032" t="str">
            <v>0003</v>
          </cell>
          <cell r="R2032" t="str">
            <v>1070</v>
          </cell>
        </row>
        <row r="2033">
          <cell r="A2033">
            <v>49317785</v>
          </cell>
          <cell r="B2033" t="str">
            <v>DDPU_08_ADK46_WO8216_THOMAS ROAD UPGRADE</v>
          </cell>
          <cell r="C2033" t="str">
            <v>HDC2</v>
          </cell>
          <cell r="D2033"/>
          <cell r="E2033"/>
          <cell r="F2033"/>
          <cell r="G2033" t="str">
            <v>S/101627/CN/AF2AR</v>
          </cell>
          <cell r="H2033"/>
          <cell r="I2033"/>
          <cell r="J2033"/>
          <cell r="K2033">
            <v>30</v>
          </cell>
          <cell r="L2033" t="str">
            <v>003</v>
          </cell>
          <cell r="M2033" t="str">
            <v>2009</v>
          </cell>
          <cell r="N2033" t="str">
            <v>0003</v>
          </cell>
          <cell r="O2033" t="str">
            <v>1006</v>
          </cell>
          <cell r="P2033" t="str">
            <v>1101230</v>
          </cell>
          <cell r="Q2033" t="str">
            <v>0003</v>
          </cell>
          <cell r="R2033" t="str">
            <v>1070</v>
          </cell>
        </row>
        <row r="2034">
          <cell r="A2034">
            <v>49317785</v>
          </cell>
          <cell r="B2034" t="str">
            <v>DDPU_08_ADK46_WO8216_THOMAS ROAD UPGRADE</v>
          </cell>
          <cell r="C2034" t="str">
            <v>HDC2</v>
          </cell>
          <cell r="D2034"/>
          <cell r="E2034"/>
          <cell r="F2034"/>
          <cell r="G2034" t="str">
            <v>S/101627/CN/AF2AI</v>
          </cell>
          <cell r="H2034"/>
          <cell r="I2034"/>
          <cell r="J2034"/>
          <cell r="K2034">
            <v>100</v>
          </cell>
          <cell r="L2034" t="str">
            <v>005</v>
          </cell>
          <cell r="M2034" t="str">
            <v>2009</v>
          </cell>
          <cell r="N2034" t="str">
            <v>0003</v>
          </cell>
          <cell r="O2034" t="str">
            <v>1006</v>
          </cell>
          <cell r="P2034" t="str">
            <v>1101230</v>
          </cell>
          <cell r="Q2034" t="str">
            <v>0003</v>
          </cell>
          <cell r="R2034" t="str">
            <v>1070</v>
          </cell>
        </row>
        <row r="2035">
          <cell r="A2035">
            <v>49317785</v>
          </cell>
          <cell r="B2035" t="str">
            <v>DDPU_08_ADK46_WO8216_THOMAS ROAD UPGRADE</v>
          </cell>
          <cell r="C2035" t="str">
            <v>HDC2</v>
          </cell>
          <cell r="D2035"/>
          <cell r="E2035"/>
          <cell r="F2035"/>
          <cell r="G2035" t="str">
            <v>S/101627/CN/AF2AI</v>
          </cell>
          <cell r="H2035"/>
          <cell r="I2035"/>
          <cell r="J2035"/>
          <cell r="K2035">
            <v>100</v>
          </cell>
          <cell r="L2035" t="str">
            <v>008</v>
          </cell>
          <cell r="M2035" t="str">
            <v>2009</v>
          </cell>
          <cell r="N2035" t="str">
            <v>0003</v>
          </cell>
          <cell r="O2035" t="str">
            <v>1006</v>
          </cell>
          <cell r="P2035" t="str">
            <v>1101230</v>
          </cell>
          <cell r="Q2035" t="str">
            <v>0003</v>
          </cell>
          <cell r="R2035" t="str">
            <v>1070</v>
          </cell>
        </row>
        <row r="2036">
          <cell r="A2036">
            <v>49317785</v>
          </cell>
          <cell r="B2036" t="str">
            <v>DDPU_08_ADK46_WO8216_THOMAS ROAD UPGRADE</v>
          </cell>
          <cell r="C2036" t="str">
            <v>HDC2</v>
          </cell>
          <cell r="D2036"/>
          <cell r="E2036"/>
          <cell r="F2036"/>
          <cell r="G2036" t="str">
            <v>S/101627/CN/AF2AI</v>
          </cell>
          <cell r="H2036"/>
          <cell r="I2036"/>
          <cell r="J2036"/>
          <cell r="K2036">
            <v>100</v>
          </cell>
          <cell r="L2036" t="str">
            <v>008</v>
          </cell>
          <cell r="M2036" t="str">
            <v>2009</v>
          </cell>
          <cell r="N2036" t="str">
            <v>0003</v>
          </cell>
          <cell r="O2036" t="str">
            <v>1006</v>
          </cell>
          <cell r="P2036" t="str">
            <v>1101230</v>
          </cell>
          <cell r="Q2036" t="str">
            <v>0003</v>
          </cell>
          <cell r="R2036" t="str">
            <v>1070</v>
          </cell>
        </row>
        <row r="2037">
          <cell r="A2037">
            <v>49317785</v>
          </cell>
          <cell r="B2037" t="str">
            <v>DDPU_08_ADK46_WO8216_THOMAS ROAD UPGRADE</v>
          </cell>
          <cell r="C2037" t="str">
            <v>HDC2</v>
          </cell>
          <cell r="D2037"/>
          <cell r="E2037"/>
          <cell r="F2037"/>
          <cell r="G2037" t="str">
            <v>S/101627/CN/AF2AI</v>
          </cell>
          <cell r="H2037"/>
          <cell r="I2037"/>
          <cell r="J2037"/>
          <cell r="K2037">
            <v>70</v>
          </cell>
          <cell r="L2037" t="str">
            <v>005</v>
          </cell>
          <cell r="M2037" t="str">
            <v>2009</v>
          </cell>
          <cell r="N2037" t="str">
            <v>0003</v>
          </cell>
          <cell r="O2037" t="str">
            <v>1006</v>
          </cell>
          <cell r="P2037" t="str">
            <v>1101230</v>
          </cell>
          <cell r="Q2037" t="str">
            <v>0003</v>
          </cell>
          <cell r="R2037" t="str">
            <v>1070</v>
          </cell>
        </row>
        <row r="2038">
          <cell r="A2038">
            <v>49317785</v>
          </cell>
          <cell r="B2038" t="str">
            <v>DDPU_08_ADK46_WO8216_THOMAS ROAD UPGRADE</v>
          </cell>
          <cell r="C2038" t="str">
            <v>HDC2</v>
          </cell>
          <cell r="D2038"/>
          <cell r="E2038"/>
          <cell r="F2038"/>
          <cell r="G2038" t="str">
            <v>S/101627/CN/AF2AR</v>
          </cell>
          <cell r="H2038"/>
          <cell r="I2038"/>
          <cell r="J2038"/>
          <cell r="K2038">
            <v>30</v>
          </cell>
          <cell r="L2038" t="str">
            <v>005</v>
          </cell>
          <cell r="M2038" t="str">
            <v>2009</v>
          </cell>
          <cell r="N2038" t="str">
            <v>0003</v>
          </cell>
          <cell r="O2038" t="str">
            <v>1006</v>
          </cell>
          <cell r="P2038" t="str">
            <v>1101230</v>
          </cell>
          <cell r="Q2038" t="str">
            <v>0003</v>
          </cell>
          <cell r="R2038" t="str">
            <v>1070</v>
          </cell>
        </row>
        <row r="2039">
          <cell r="A2039">
            <v>49318888</v>
          </cell>
          <cell r="B2039" t="str">
            <v>CUST_URD SERVICE</v>
          </cell>
          <cell r="C2039" t="str">
            <v>HDC1</v>
          </cell>
          <cell r="D2039"/>
          <cell r="E2039"/>
          <cell r="F2039"/>
          <cell r="G2039" t="str">
            <v>S/101627/CN/AF1UI</v>
          </cell>
          <cell r="H2039"/>
          <cell r="I2039"/>
          <cell r="J2039"/>
          <cell r="K2039">
            <v>100</v>
          </cell>
          <cell r="L2039" t="str">
            <v>003</v>
          </cell>
          <cell r="M2039" t="str">
            <v>2009</v>
          </cell>
          <cell r="N2039" t="str">
            <v>0003</v>
          </cell>
          <cell r="O2039" t="str">
            <v>1006</v>
          </cell>
          <cell r="P2039" t="str">
            <v>1101230</v>
          </cell>
          <cell r="Q2039" t="str">
            <v>0003</v>
          </cell>
          <cell r="R2039" t="str">
            <v>1070</v>
          </cell>
        </row>
        <row r="2040">
          <cell r="A2040">
            <v>49318888</v>
          </cell>
          <cell r="B2040" t="str">
            <v>CUST_URD SERVICE</v>
          </cell>
          <cell r="C2040" t="str">
            <v>HDC1</v>
          </cell>
          <cell r="D2040"/>
          <cell r="E2040"/>
          <cell r="F2040"/>
          <cell r="G2040" t="str">
            <v>S/101627/CN/AF1UI</v>
          </cell>
          <cell r="H2040"/>
          <cell r="I2040"/>
          <cell r="J2040"/>
          <cell r="K2040">
            <v>100</v>
          </cell>
          <cell r="L2040" t="str">
            <v>004</v>
          </cell>
          <cell r="M2040" t="str">
            <v>2009</v>
          </cell>
          <cell r="N2040" t="str">
            <v>0003</v>
          </cell>
          <cell r="O2040" t="str">
            <v>1006</v>
          </cell>
          <cell r="P2040" t="str">
            <v>1101230</v>
          </cell>
          <cell r="Q2040" t="str">
            <v>0003</v>
          </cell>
          <cell r="R2040" t="str">
            <v>1070</v>
          </cell>
        </row>
        <row r="2041">
          <cell r="A2041">
            <v>49318888</v>
          </cell>
          <cell r="B2041" t="str">
            <v>CUST_URD SERVICE</v>
          </cell>
          <cell r="C2041" t="str">
            <v>HDC1</v>
          </cell>
          <cell r="D2041"/>
          <cell r="E2041"/>
          <cell r="F2041"/>
          <cell r="G2041" t="str">
            <v>S/101627/CN/AF1UI</v>
          </cell>
          <cell r="H2041"/>
          <cell r="I2041"/>
          <cell r="J2041"/>
          <cell r="K2041">
            <v>100</v>
          </cell>
          <cell r="L2041" t="str">
            <v>004</v>
          </cell>
          <cell r="M2041" t="str">
            <v>2009</v>
          </cell>
          <cell r="N2041" t="str">
            <v>0003</v>
          </cell>
          <cell r="O2041" t="str">
            <v>1006</v>
          </cell>
          <cell r="P2041" t="str">
            <v>1101230</v>
          </cell>
          <cell r="Q2041" t="str">
            <v>0003</v>
          </cell>
          <cell r="R2041" t="str">
            <v>1070</v>
          </cell>
        </row>
        <row r="2042">
          <cell r="A2042">
            <v>49318888</v>
          </cell>
          <cell r="B2042" t="str">
            <v>CUST_URD SERVICE</v>
          </cell>
          <cell r="C2042" t="str">
            <v>HDC1</v>
          </cell>
          <cell r="D2042"/>
          <cell r="E2042"/>
          <cell r="F2042"/>
          <cell r="G2042" t="str">
            <v>S/101627/CN/AF1UI</v>
          </cell>
          <cell r="H2042"/>
          <cell r="I2042"/>
          <cell r="J2042"/>
          <cell r="K2042">
            <v>100</v>
          </cell>
          <cell r="L2042" t="str">
            <v>003</v>
          </cell>
          <cell r="M2042" t="str">
            <v>2009</v>
          </cell>
          <cell r="N2042" t="str">
            <v>0003</v>
          </cell>
          <cell r="O2042" t="str">
            <v>1006</v>
          </cell>
          <cell r="P2042" t="str">
            <v>1101230</v>
          </cell>
          <cell r="Q2042" t="str">
            <v>0003</v>
          </cell>
          <cell r="R2042" t="str">
            <v>1070</v>
          </cell>
        </row>
        <row r="2043">
          <cell r="A2043">
            <v>49320766</v>
          </cell>
          <cell r="B2043" t="str">
            <v>CUST_ 3 PHASE SERVICE_277/480</v>
          </cell>
          <cell r="C2043" t="str">
            <v>HDC1</v>
          </cell>
          <cell r="D2043"/>
          <cell r="E2043"/>
          <cell r="F2043"/>
          <cell r="G2043" t="str">
            <v>S/101675/CN/AF1HI-3</v>
          </cell>
          <cell r="H2043"/>
          <cell r="I2043"/>
          <cell r="J2043"/>
          <cell r="K2043">
            <v>100</v>
          </cell>
          <cell r="L2043" t="str">
            <v>008</v>
          </cell>
          <cell r="M2043" t="str">
            <v>2009</v>
          </cell>
          <cell r="N2043" t="str">
            <v>0003</v>
          </cell>
          <cell r="O2043" t="str">
            <v>1021</v>
          </cell>
          <cell r="P2043" t="str">
            <v>1101110</v>
          </cell>
          <cell r="Q2043" t="str">
            <v>0003</v>
          </cell>
          <cell r="R2043" t="str">
            <v>1070</v>
          </cell>
        </row>
        <row r="2044">
          <cell r="A2044">
            <v>49320766</v>
          </cell>
          <cell r="B2044" t="str">
            <v>CUST_ 3 PHASE SERVICE_277/480</v>
          </cell>
          <cell r="C2044" t="str">
            <v>HDC1</v>
          </cell>
          <cell r="D2044"/>
          <cell r="E2044"/>
          <cell r="F2044"/>
          <cell r="G2044" t="str">
            <v>S/101675/CN/AF1HI-3</v>
          </cell>
          <cell r="H2044"/>
          <cell r="I2044"/>
          <cell r="J2044"/>
          <cell r="K2044">
            <v>100</v>
          </cell>
          <cell r="L2044" t="str">
            <v>008</v>
          </cell>
          <cell r="M2044" t="str">
            <v>2009</v>
          </cell>
          <cell r="N2044" t="str">
            <v>0003</v>
          </cell>
          <cell r="O2044" t="str">
            <v>1021</v>
          </cell>
          <cell r="P2044" t="str">
            <v>1101110</v>
          </cell>
          <cell r="Q2044" t="str">
            <v>0003</v>
          </cell>
          <cell r="R2044" t="str">
            <v>1070</v>
          </cell>
        </row>
        <row r="2045">
          <cell r="A2045">
            <v>49320766</v>
          </cell>
          <cell r="B2045" t="str">
            <v>CUST_ 3 PHASE SERVICE_277/480</v>
          </cell>
          <cell r="C2045" t="str">
            <v>HDC1</v>
          </cell>
          <cell r="D2045"/>
          <cell r="E2045"/>
          <cell r="F2045"/>
          <cell r="G2045" t="str">
            <v>S/101675/CN/AF1HI-3</v>
          </cell>
          <cell r="H2045"/>
          <cell r="I2045"/>
          <cell r="J2045"/>
          <cell r="K2045">
            <v>100</v>
          </cell>
          <cell r="L2045" t="str">
            <v>008</v>
          </cell>
          <cell r="M2045" t="str">
            <v>2009</v>
          </cell>
          <cell r="N2045" t="str">
            <v>0003</v>
          </cell>
          <cell r="O2045" t="str">
            <v>1021</v>
          </cell>
          <cell r="P2045" t="str">
            <v>1101110</v>
          </cell>
          <cell r="Q2045" t="str">
            <v>0003</v>
          </cell>
          <cell r="R2045" t="str">
            <v>1070</v>
          </cell>
        </row>
        <row r="2046">
          <cell r="A2046">
            <v>49320766</v>
          </cell>
          <cell r="B2046" t="str">
            <v>CUST_ 3 PHASE SERVICE_277/480</v>
          </cell>
          <cell r="C2046" t="str">
            <v>HDC1</v>
          </cell>
          <cell r="D2046"/>
          <cell r="E2046"/>
          <cell r="F2046"/>
          <cell r="G2046" t="str">
            <v>S/101675/CN/AF1HI-3</v>
          </cell>
          <cell r="H2046"/>
          <cell r="I2046"/>
          <cell r="J2046"/>
          <cell r="K2046">
            <v>100</v>
          </cell>
          <cell r="L2046" t="str">
            <v>008</v>
          </cell>
          <cell r="M2046" t="str">
            <v>2009</v>
          </cell>
          <cell r="N2046" t="str">
            <v>0003</v>
          </cell>
          <cell r="O2046" t="str">
            <v>1021</v>
          </cell>
          <cell r="P2046" t="str">
            <v>1101110</v>
          </cell>
          <cell r="Q2046" t="str">
            <v>0003</v>
          </cell>
          <cell r="R2046" t="str">
            <v>1070</v>
          </cell>
        </row>
        <row r="2047">
          <cell r="A2047">
            <v>49322090</v>
          </cell>
          <cell r="B2047" t="str">
            <v>Repair Damaged Twr 19271 at Lk Jackson</v>
          </cell>
          <cell r="C2047" t="str">
            <v>HTM2</v>
          </cell>
          <cell r="D2047"/>
          <cell r="E2047"/>
          <cell r="F2047"/>
          <cell r="G2047" t="str">
            <v>HLP/00/0054/TR/0001-E</v>
          </cell>
          <cell r="H2047"/>
          <cell r="I2047"/>
          <cell r="J2047"/>
          <cell r="K2047">
            <v>100</v>
          </cell>
          <cell r="L2047" t="str">
            <v>008</v>
          </cell>
          <cell r="M2047" t="str">
            <v>2009</v>
          </cell>
          <cell r="N2047" t="str">
            <v>0003</v>
          </cell>
          <cell r="O2047" t="str">
            <v>1101</v>
          </cell>
          <cell r="P2047" t="str">
            <v>1101050</v>
          </cell>
          <cell r="Q2047" t="str">
            <v>0003</v>
          </cell>
          <cell r="R2047" t="str">
            <v>5710</v>
          </cell>
        </row>
        <row r="2048">
          <cell r="A2048">
            <v>49336338</v>
          </cell>
          <cell r="B2048" t="str">
            <v>INST_UG</v>
          </cell>
          <cell r="C2048" t="str">
            <v>HLC1</v>
          </cell>
          <cell r="D2048"/>
          <cell r="E2048"/>
          <cell r="F2048"/>
          <cell r="G2048" t="str">
            <v>S/101459/CN/DF1UI-4</v>
          </cell>
          <cell r="H2048"/>
          <cell r="I2048"/>
          <cell r="J2048"/>
          <cell r="K2048">
            <v>100</v>
          </cell>
          <cell r="L2048" t="str">
            <v>007</v>
          </cell>
          <cell r="M2048" t="str">
            <v>2009</v>
          </cell>
          <cell r="N2048" t="str">
            <v>0003</v>
          </cell>
          <cell r="O2048" t="str">
            <v>1025</v>
          </cell>
          <cell r="P2048" t="str">
            <v>1101100</v>
          </cell>
          <cell r="Q2048" t="str">
            <v>0003</v>
          </cell>
          <cell r="R2048" t="str">
            <v>1070</v>
          </cell>
        </row>
        <row r="2049">
          <cell r="A2049">
            <v>49336338</v>
          </cell>
          <cell r="B2049" t="str">
            <v>INST_UG</v>
          </cell>
          <cell r="C2049" t="str">
            <v>HLC1</v>
          </cell>
          <cell r="D2049"/>
          <cell r="E2049"/>
          <cell r="F2049"/>
          <cell r="G2049" t="str">
            <v>S/101459/CN/DF1UI-4</v>
          </cell>
          <cell r="H2049"/>
          <cell r="I2049"/>
          <cell r="J2049"/>
          <cell r="K2049">
            <v>100</v>
          </cell>
          <cell r="L2049" t="str">
            <v>007</v>
          </cell>
          <cell r="M2049" t="str">
            <v>2009</v>
          </cell>
          <cell r="N2049" t="str">
            <v>0003</v>
          </cell>
          <cell r="O2049" t="str">
            <v>1025</v>
          </cell>
          <cell r="P2049" t="str">
            <v>1101100</v>
          </cell>
          <cell r="Q2049" t="str">
            <v>0003</v>
          </cell>
          <cell r="R2049" t="str">
            <v>1070</v>
          </cell>
        </row>
        <row r="2050">
          <cell r="A2050">
            <v>49338056</v>
          </cell>
          <cell r="B2050" t="str">
            <v>NEW PMT 150KVA, 480Y/277V 1209SOX</v>
          </cell>
          <cell r="C2050" t="str">
            <v>HXC1</v>
          </cell>
          <cell r="D2050"/>
          <cell r="E2050"/>
          <cell r="F2050"/>
          <cell r="G2050" t="str">
            <v>S/101762/CN/CF1R-I-2</v>
          </cell>
          <cell r="H2050"/>
          <cell r="I2050"/>
          <cell r="J2050"/>
          <cell r="K2050">
            <v>100</v>
          </cell>
          <cell r="L2050" t="str">
            <v>012</v>
          </cell>
          <cell r="M2050" t="str">
            <v>2009</v>
          </cell>
          <cell r="N2050" t="str">
            <v>0003</v>
          </cell>
          <cell r="O2050" t="str">
            <v>1008</v>
          </cell>
          <cell r="P2050" t="str">
            <v>1101245</v>
          </cell>
          <cell r="Q2050" t="str">
            <v>0003</v>
          </cell>
          <cell r="R2050" t="str">
            <v>1070</v>
          </cell>
        </row>
        <row r="2051">
          <cell r="A2051">
            <v>49340905</v>
          </cell>
          <cell r="B2051" t="str">
            <v>CUST_TRANSWESTERN_RELOCATE LINE</v>
          </cell>
          <cell r="C2051" t="str">
            <v>HDC2</v>
          </cell>
          <cell r="D2051"/>
          <cell r="E2051"/>
          <cell r="F2051"/>
          <cell r="G2051" t="str">
            <v>S/101627/CE/AD2DI</v>
          </cell>
          <cell r="H2051"/>
          <cell r="I2051"/>
          <cell r="J2051"/>
          <cell r="K2051">
            <v>70</v>
          </cell>
          <cell r="L2051" t="str">
            <v>006</v>
          </cell>
          <cell r="M2051" t="str">
            <v>2009</v>
          </cell>
          <cell r="N2051" t="str">
            <v>0003</v>
          </cell>
          <cell r="O2051" t="str">
            <v>1006</v>
          </cell>
          <cell r="P2051" t="str">
            <v>1101230</v>
          </cell>
          <cell r="Q2051" t="str">
            <v>0003</v>
          </cell>
          <cell r="R2051" t="str">
            <v>1070</v>
          </cell>
        </row>
        <row r="2052">
          <cell r="A2052">
            <v>49340905</v>
          </cell>
          <cell r="B2052" t="str">
            <v>CUST_TRANSWESTERN_RELOCATE LINE</v>
          </cell>
          <cell r="C2052" t="str">
            <v>HDC2</v>
          </cell>
          <cell r="D2052"/>
          <cell r="E2052"/>
          <cell r="F2052"/>
          <cell r="G2052" t="str">
            <v>S/101627/CE/AD2DR</v>
          </cell>
          <cell r="H2052"/>
          <cell r="I2052"/>
          <cell r="J2052"/>
          <cell r="K2052">
            <v>30</v>
          </cell>
          <cell r="L2052" t="str">
            <v>006</v>
          </cell>
          <cell r="M2052" t="str">
            <v>2009</v>
          </cell>
          <cell r="N2052" t="str">
            <v>0003</v>
          </cell>
          <cell r="O2052" t="str">
            <v>1006</v>
          </cell>
          <cell r="P2052" t="str">
            <v>1101230</v>
          </cell>
          <cell r="Q2052" t="str">
            <v>0003</v>
          </cell>
          <cell r="R2052" t="str">
            <v>1070</v>
          </cell>
        </row>
        <row r="2053">
          <cell r="A2053">
            <v>49340905</v>
          </cell>
          <cell r="B2053" t="str">
            <v>CUST_TRANSWESTERN_RELOCATE LINE</v>
          </cell>
          <cell r="C2053" t="str">
            <v>HDC2</v>
          </cell>
          <cell r="D2053"/>
          <cell r="E2053"/>
          <cell r="F2053"/>
          <cell r="G2053" t="str">
            <v>S/101627/CE/AD2DI</v>
          </cell>
          <cell r="H2053"/>
          <cell r="I2053"/>
          <cell r="J2053"/>
          <cell r="K2053">
            <v>100</v>
          </cell>
          <cell r="L2053" t="str">
            <v>006</v>
          </cell>
          <cell r="M2053" t="str">
            <v>2009</v>
          </cell>
          <cell r="N2053" t="str">
            <v>0003</v>
          </cell>
          <cell r="O2053" t="str">
            <v>1006</v>
          </cell>
          <cell r="P2053" t="str">
            <v>1101230</v>
          </cell>
          <cell r="Q2053" t="str">
            <v>0003</v>
          </cell>
          <cell r="R2053" t="str">
            <v>1070</v>
          </cell>
        </row>
        <row r="2054">
          <cell r="A2054">
            <v>49340905</v>
          </cell>
          <cell r="B2054" t="str">
            <v>CUST_TRANSWESTERN_RELOCATE LINE</v>
          </cell>
          <cell r="C2054" t="str">
            <v>HDC2</v>
          </cell>
          <cell r="D2054"/>
          <cell r="E2054"/>
          <cell r="F2054"/>
          <cell r="G2054" t="str">
            <v>S/101627/CE/AD2DI</v>
          </cell>
          <cell r="H2054"/>
          <cell r="I2054"/>
          <cell r="J2054"/>
          <cell r="K2054">
            <v>70</v>
          </cell>
          <cell r="L2054" t="str">
            <v>012</v>
          </cell>
          <cell r="M2054" t="str">
            <v>2009</v>
          </cell>
          <cell r="N2054" t="str">
            <v>0003</v>
          </cell>
          <cell r="O2054" t="str">
            <v>1006</v>
          </cell>
          <cell r="P2054" t="str">
            <v>1101230</v>
          </cell>
          <cell r="Q2054" t="str">
            <v>0003</v>
          </cell>
          <cell r="R2054" t="str">
            <v>1070</v>
          </cell>
        </row>
        <row r="2055">
          <cell r="A2055">
            <v>49340905</v>
          </cell>
          <cell r="B2055" t="str">
            <v>CUST_TRANSWESTERN_RELOCATE LINE</v>
          </cell>
          <cell r="C2055" t="str">
            <v>HDC2</v>
          </cell>
          <cell r="D2055"/>
          <cell r="E2055"/>
          <cell r="F2055"/>
          <cell r="G2055" t="str">
            <v>S/101627/CE/AD2DR</v>
          </cell>
          <cell r="H2055"/>
          <cell r="I2055"/>
          <cell r="J2055"/>
          <cell r="K2055">
            <v>30</v>
          </cell>
          <cell r="L2055" t="str">
            <v>012</v>
          </cell>
          <cell r="M2055" t="str">
            <v>2009</v>
          </cell>
          <cell r="N2055" t="str">
            <v>0003</v>
          </cell>
          <cell r="O2055" t="str">
            <v>1006</v>
          </cell>
          <cell r="P2055" t="str">
            <v>1101230</v>
          </cell>
          <cell r="Q2055" t="str">
            <v>0003</v>
          </cell>
          <cell r="R2055" t="str">
            <v>1070</v>
          </cell>
        </row>
        <row r="2056">
          <cell r="A2056">
            <v>49344624</v>
          </cell>
          <cell r="B2056" t="str">
            <v>CUST_16375B Jacintoport_pri svc</v>
          </cell>
          <cell r="C2056" t="str">
            <v>HDC1</v>
          </cell>
          <cell r="D2056"/>
          <cell r="E2056"/>
          <cell r="F2056"/>
          <cell r="G2056" t="str">
            <v>S/101556/CN/AF1HI-4</v>
          </cell>
          <cell r="H2056"/>
          <cell r="I2056"/>
          <cell r="J2056"/>
          <cell r="K2056">
            <v>100</v>
          </cell>
          <cell r="L2056" t="str">
            <v>007</v>
          </cell>
          <cell r="M2056" t="str">
            <v>2009</v>
          </cell>
          <cell r="N2056" t="str">
            <v>0003</v>
          </cell>
          <cell r="O2056" t="str">
            <v>1012</v>
          </cell>
          <cell r="P2056" t="str">
            <v>1101170</v>
          </cell>
          <cell r="Q2056" t="str">
            <v>0003</v>
          </cell>
          <cell r="R2056" t="str">
            <v>1070</v>
          </cell>
        </row>
        <row r="2057">
          <cell r="A2057">
            <v>49344624</v>
          </cell>
          <cell r="B2057" t="str">
            <v>CUST_16375B Jacintoport_pri svc</v>
          </cell>
          <cell r="C2057" t="str">
            <v>HDC1</v>
          </cell>
          <cell r="D2057"/>
          <cell r="E2057"/>
          <cell r="F2057"/>
          <cell r="G2057" t="str">
            <v>S/101556/CN/AF1HI-4</v>
          </cell>
          <cell r="H2057"/>
          <cell r="I2057"/>
          <cell r="J2057"/>
          <cell r="K2057">
            <v>100</v>
          </cell>
          <cell r="L2057" t="str">
            <v>007</v>
          </cell>
          <cell r="M2057" t="str">
            <v>2009</v>
          </cell>
          <cell r="N2057" t="str">
            <v>0003</v>
          </cell>
          <cell r="O2057" t="str">
            <v>1012</v>
          </cell>
          <cell r="P2057" t="str">
            <v>1101170</v>
          </cell>
          <cell r="Q2057" t="str">
            <v>0003</v>
          </cell>
          <cell r="R2057" t="str">
            <v>1070</v>
          </cell>
        </row>
        <row r="2058">
          <cell r="A2058">
            <v>49344624</v>
          </cell>
          <cell r="B2058" t="str">
            <v>CUST_16375B Jacintoport_pri svc</v>
          </cell>
          <cell r="C2058" t="str">
            <v>HDC1</v>
          </cell>
          <cell r="D2058"/>
          <cell r="E2058"/>
          <cell r="F2058"/>
          <cell r="G2058" t="str">
            <v>S/101556/CN/AF1HI-4</v>
          </cell>
          <cell r="H2058"/>
          <cell r="I2058"/>
          <cell r="J2058"/>
          <cell r="K2058">
            <v>100</v>
          </cell>
          <cell r="L2058" t="str">
            <v>007</v>
          </cell>
          <cell r="M2058" t="str">
            <v>2009</v>
          </cell>
          <cell r="N2058" t="str">
            <v>0003</v>
          </cell>
          <cell r="O2058" t="str">
            <v>1012</v>
          </cell>
          <cell r="P2058" t="str">
            <v>1101170</v>
          </cell>
          <cell r="Q2058" t="str">
            <v>0003</v>
          </cell>
          <cell r="R2058" t="str">
            <v>1070</v>
          </cell>
        </row>
        <row r="2059">
          <cell r="A2059">
            <v>49344624</v>
          </cell>
          <cell r="B2059" t="str">
            <v>CUST_16375B Jacintoport_pri svc</v>
          </cell>
          <cell r="C2059" t="str">
            <v>HDC1</v>
          </cell>
          <cell r="D2059"/>
          <cell r="E2059"/>
          <cell r="F2059"/>
          <cell r="G2059" t="str">
            <v>S/101556/CN/AF1HI-4</v>
          </cell>
          <cell r="H2059"/>
          <cell r="I2059"/>
          <cell r="J2059"/>
          <cell r="K2059">
            <v>100</v>
          </cell>
          <cell r="L2059" t="str">
            <v>007</v>
          </cell>
          <cell r="M2059" t="str">
            <v>2009</v>
          </cell>
          <cell r="N2059" t="str">
            <v>0003</v>
          </cell>
          <cell r="O2059" t="str">
            <v>1012</v>
          </cell>
          <cell r="P2059" t="str">
            <v>1101170</v>
          </cell>
          <cell r="Q2059" t="str">
            <v>0003</v>
          </cell>
          <cell r="R2059" t="str">
            <v>1070</v>
          </cell>
        </row>
        <row r="2060">
          <cell r="A2060">
            <v>49345016</v>
          </cell>
          <cell r="B2060" t="str">
            <v>CUST_FRY_RD_POLES_AND_BANK</v>
          </cell>
          <cell r="C2060" t="str">
            <v>HDC1</v>
          </cell>
          <cell r="D2060"/>
          <cell r="E2060"/>
          <cell r="F2060"/>
          <cell r="G2060" t="str">
            <v>S/101570/CN/AF1HI-3</v>
          </cell>
          <cell r="H2060"/>
          <cell r="I2060"/>
          <cell r="J2060"/>
          <cell r="K2060">
            <v>100</v>
          </cell>
          <cell r="L2060" t="str">
            <v>001</v>
          </cell>
          <cell r="M2060" t="str">
            <v>2009</v>
          </cell>
          <cell r="N2060" t="str">
            <v>0003</v>
          </cell>
          <cell r="O2060" t="str">
            <v>1019</v>
          </cell>
          <cell r="P2060" t="str">
            <v>1101220</v>
          </cell>
          <cell r="Q2060" t="str">
            <v>0003</v>
          </cell>
          <cell r="R2060" t="str">
            <v>1070</v>
          </cell>
        </row>
        <row r="2061">
          <cell r="A2061">
            <v>49345016</v>
          </cell>
          <cell r="B2061" t="str">
            <v>CUST_FRY_RD_POLES_AND_BANK</v>
          </cell>
          <cell r="C2061" t="str">
            <v>HDC1</v>
          </cell>
          <cell r="D2061"/>
          <cell r="E2061"/>
          <cell r="F2061"/>
          <cell r="G2061" t="str">
            <v>S/101570/CN/AF1HI-3</v>
          </cell>
          <cell r="H2061"/>
          <cell r="I2061"/>
          <cell r="J2061"/>
          <cell r="K2061">
            <v>100</v>
          </cell>
          <cell r="L2061" t="str">
            <v>001</v>
          </cell>
          <cell r="M2061" t="str">
            <v>2009</v>
          </cell>
          <cell r="N2061" t="str">
            <v>0003</v>
          </cell>
          <cell r="O2061" t="str">
            <v>1019</v>
          </cell>
          <cell r="P2061" t="str">
            <v>1101220</v>
          </cell>
          <cell r="Q2061" t="str">
            <v>0003</v>
          </cell>
          <cell r="R2061" t="str">
            <v>1070</v>
          </cell>
        </row>
        <row r="2062">
          <cell r="A2062">
            <v>49345016</v>
          </cell>
          <cell r="B2062" t="str">
            <v>CUST_FRY_RD_POLES_AND_BANK</v>
          </cell>
          <cell r="C2062" t="str">
            <v>HDC1</v>
          </cell>
          <cell r="D2062"/>
          <cell r="E2062"/>
          <cell r="F2062"/>
          <cell r="G2062" t="str">
            <v>S/101570/CN/AF1HI-3</v>
          </cell>
          <cell r="H2062"/>
          <cell r="I2062"/>
          <cell r="J2062"/>
          <cell r="K2062">
            <v>100</v>
          </cell>
          <cell r="L2062" t="str">
            <v>001</v>
          </cell>
          <cell r="M2062" t="str">
            <v>2009</v>
          </cell>
          <cell r="N2062" t="str">
            <v>0003</v>
          </cell>
          <cell r="O2062" t="str">
            <v>1019</v>
          </cell>
          <cell r="P2062" t="str">
            <v>1101220</v>
          </cell>
          <cell r="Q2062" t="str">
            <v>0003</v>
          </cell>
          <cell r="R2062" t="str">
            <v>1070</v>
          </cell>
        </row>
        <row r="2063">
          <cell r="A2063">
            <v>49345388</v>
          </cell>
          <cell r="B2063" t="str">
            <v>CUST_UL03_13020_Service to 2429 Potomac</v>
          </cell>
          <cell r="C2063" t="str">
            <v>HDC2</v>
          </cell>
          <cell r="D2063"/>
          <cell r="E2063"/>
          <cell r="F2063"/>
          <cell r="G2063" t="str">
            <v>S/101653/CN/AF1HR</v>
          </cell>
          <cell r="H2063"/>
          <cell r="I2063"/>
          <cell r="J2063"/>
          <cell r="K2063">
            <v>30</v>
          </cell>
          <cell r="L2063" t="str">
            <v>002</v>
          </cell>
          <cell r="M2063" t="str">
            <v>2009</v>
          </cell>
          <cell r="N2063" t="str">
            <v>0003</v>
          </cell>
          <cell r="O2063" t="str">
            <v>1013</v>
          </cell>
          <cell r="P2063" t="str">
            <v>1101201</v>
          </cell>
          <cell r="Q2063" t="str">
            <v>0003</v>
          </cell>
          <cell r="R2063" t="str">
            <v>1070</v>
          </cell>
        </row>
        <row r="2064">
          <cell r="A2064">
            <v>49345388</v>
          </cell>
          <cell r="B2064" t="str">
            <v>CUST_UL03_13020_Service to 2429 Potomac</v>
          </cell>
          <cell r="C2064" t="str">
            <v>HDC2</v>
          </cell>
          <cell r="D2064"/>
          <cell r="E2064"/>
          <cell r="F2064"/>
          <cell r="G2064" t="str">
            <v>S/101653/CN/AF1HI-3</v>
          </cell>
          <cell r="H2064"/>
          <cell r="I2064"/>
          <cell r="J2064"/>
          <cell r="K2064">
            <v>70</v>
          </cell>
          <cell r="L2064" t="str">
            <v>002</v>
          </cell>
          <cell r="M2064" t="str">
            <v>2009</v>
          </cell>
          <cell r="N2064" t="str">
            <v>0003</v>
          </cell>
          <cell r="O2064" t="str">
            <v>1013</v>
          </cell>
          <cell r="P2064" t="str">
            <v>1101201</v>
          </cell>
          <cell r="Q2064" t="str">
            <v>0003</v>
          </cell>
          <cell r="R2064" t="str">
            <v>1070</v>
          </cell>
        </row>
        <row r="2065">
          <cell r="A2065">
            <v>49345388</v>
          </cell>
          <cell r="B2065" t="str">
            <v>CUST_UL03_13020_Service to 2429 Potomac</v>
          </cell>
          <cell r="C2065" t="str">
            <v>HDC2</v>
          </cell>
          <cell r="D2065"/>
          <cell r="E2065"/>
          <cell r="F2065"/>
          <cell r="G2065" t="str">
            <v>S/101653/CN/AF1HI-3</v>
          </cell>
          <cell r="H2065"/>
          <cell r="I2065"/>
          <cell r="J2065"/>
          <cell r="K2065">
            <v>100</v>
          </cell>
          <cell r="L2065" t="str">
            <v>007</v>
          </cell>
          <cell r="M2065" t="str">
            <v>2009</v>
          </cell>
          <cell r="N2065" t="str">
            <v>0003</v>
          </cell>
          <cell r="O2065" t="str">
            <v>1013</v>
          </cell>
          <cell r="P2065" t="str">
            <v>1101201</v>
          </cell>
          <cell r="Q2065" t="str">
            <v>0003</v>
          </cell>
          <cell r="R2065" t="str">
            <v>1070</v>
          </cell>
        </row>
        <row r="2066">
          <cell r="A2066">
            <v>49345388</v>
          </cell>
          <cell r="B2066" t="str">
            <v>CUST_UL03_13020_Service to 2429 Potomac</v>
          </cell>
          <cell r="C2066" t="str">
            <v>HDC2</v>
          </cell>
          <cell r="D2066"/>
          <cell r="E2066"/>
          <cell r="F2066"/>
          <cell r="G2066" t="str">
            <v>S/101653/CN/AF1HI-3</v>
          </cell>
          <cell r="H2066"/>
          <cell r="I2066"/>
          <cell r="J2066"/>
          <cell r="K2066">
            <v>100</v>
          </cell>
          <cell r="L2066" t="str">
            <v>008</v>
          </cell>
          <cell r="M2066" t="str">
            <v>2009</v>
          </cell>
          <cell r="N2066" t="str">
            <v>0003</v>
          </cell>
          <cell r="O2066" t="str">
            <v>1013</v>
          </cell>
          <cell r="P2066" t="str">
            <v>1101201</v>
          </cell>
          <cell r="Q2066" t="str">
            <v>0003</v>
          </cell>
          <cell r="R2066" t="str">
            <v>1070</v>
          </cell>
        </row>
        <row r="2067">
          <cell r="A2067">
            <v>49345388</v>
          </cell>
          <cell r="B2067" t="str">
            <v>CUST_UL03_13020_Service to 2429 Potomac</v>
          </cell>
          <cell r="C2067" t="str">
            <v>HDC2</v>
          </cell>
          <cell r="D2067"/>
          <cell r="E2067"/>
          <cell r="F2067"/>
          <cell r="G2067" t="str">
            <v>S/101653/CN/AF1HI-3</v>
          </cell>
          <cell r="H2067"/>
          <cell r="I2067"/>
          <cell r="J2067"/>
          <cell r="K2067">
            <v>100</v>
          </cell>
          <cell r="L2067" t="str">
            <v>008</v>
          </cell>
          <cell r="M2067" t="str">
            <v>2009</v>
          </cell>
          <cell r="N2067" t="str">
            <v>0003</v>
          </cell>
          <cell r="O2067" t="str">
            <v>1013</v>
          </cell>
          <cell r="P2067" t="str">
            <v>1101201</v>
          </cell>
          <cell r="Q2067" t="str">
            <v>0003</v>
          </cell>
          <cell r="R2067" t="str">
            <v>1070</v>
          </cell>
        </row>
        <row r="2068">
          <cell r="A2068">
            <v>49345388</v>
          </cell>
          <cell r="B2068" t="str">
            <v>CUST_UL03_13020_Service to 2429 Potomac</v>
          </cell>
          <cell r="C2068" t="str">
            <v>HDC2</v>
          </cell>
          <cell r="D2068"/>
          <cell r="E2068"/>
          <cell r="F2068"/>
          <cell r="G2068" t="str">
            <v>S/101653/CN/AF1HR</v>
          </cell>
          <cell r="H2068"/>
          <cell r="I2068"/>
          <cell r="J2068"/>
          <cell r="K2068">
            <v>30</v>
          </cell>
          <cell r="L2068" t="str">
            <v>007</v>
          </cell>
          <cell r="M2068" t="str">
            <v>2009</v>
          </cell>
          <cell r="N2068" t="str">
            <v>0003</v>
          </cell>
          <cell r="O2068" t="str">
            <v>1013</v>
          </cell>
          <cell r="P2068" t="str">
            <v>1101201</v>
          </cell>
          <cell r="Q2068" t="str">
            <v>0003</v>
          </cell>
          <cell r="R2068" t="str">
            <v>1070</v>
          </cell>
        </row>
        <row r="2069">
          <cell r="A2069">
            <v>49345388</v>
          </cell>
          <cell r="B2069" t="str">
            <v>CUST_UL03_13020_Service to 2429 Potomac</v>
          </cell>
          <cell r="C2069" t="str">
            <v>HDC2</v>
          </cell>
          <cell r="D2069"/>
          <cell r="E2069"/>
          <cell r="F2069"/>
          <cell r="G2069" t="str">
            <v>S/101653/CN/AF1HI-3</v>
          </cell>
          <cell r="H2069"/>
          <cell r="I2069"/>
          <cell r="J2069"/>
          <cell r="K2069">
            <v>70</v>
          </cell>
          <cell r="L2069" t="str">
            <v>007</v>
          </cell>
          <cell r="M2069" t="str">
            <v>2009</v>
          </cell>
          <cell r="N2069" t="str">
            <v>0003</v>
          </cell>
          <cell r="O2069" t="str">
            <v>1013</v>
          </cell>
          <cell r="P2069" t="str">
            <v>1101201</v>
          </cell>
          <cell r="Q2069" t="str">
            <v>0003</v>
          </cell>
          <cell r="R2069" t="str">
            <v>1070</v>
          </cell>
        </row>
        <row r="2070">
          <cell r="A2070">
            <v>49345443</v>
          </cell>
          <cell r="B2070" t="str">
            <v>CUST_08_$_9534 HUFFMEISTER</v>
          </cell>
          <cell r="C2070" t="str">
            <v>HDC1</v>
          </cell>
          <cell r="D2070"/>
          <cell r="E2070"/>
          <cell r="F2070"/>
          <cell r="G2070" t="str">
            <v>S/101678/CN/AF1HI-6</v>
          </cell>
          <cell r="H2070"/>
          <cell r="I2070"/>
          <cell r="J2070"/>
          <cell r="K2070">
            <v>100</v>
          </cell>
          <cell r="L2070" t="str">
            <v>002</v>
          </cell>
          <cell r="M2070" t="str">
            <v>2009</v>
          </cell>
          <cell r="N2070" t="str">
            <v>0003</v>
          </cell>
          <cell r="O2070" t="str">
            <v>1017</v>
          </cell>
          <cell r="P2070" t="str">
            <v>1101120</v>
          </cell>
          <cell r="Q2070" t="str">
            <v>0003</v>
          </cell>
          <cell r="R2070" t="str">
            <v>1070</v>
          </cell>
        </row>
        <row r="2071">
          <cell r="A2071">
            <v>49345443</v>
          </cell>
          <cell r="B2071" t="str">
            <v>CUST_08_$_9534 HUFFMEISTER</v>
          </cell>
          <cell r="C2071" t="str">
            <v>HDC1</v>
          </cell>
          <cell r="D2071"/>
          <cell r="E2071"/>
          <cell r="F2071"/>
          <cell r="G2071" t="str">
            <v>S/101678/CN/AF1HI-6</v>
          </cell>
          <cell r="H2071"/>
          <cell r="I2071"/>
          <cell r="J2071"/>
          <cell r="K2071">
            <v>100</v>
          </cell>
          <cell r="L2071" t="str">
            <v>002</v>
          </cell>
          <cell r="M2071" t="str">
            <v>2009</v>
          </cell>
          <cell r="N2071" t="str">
            <v>0003</v>
          </cell>
          <cell r="O2071" t="str">
            <v>1017</v>
          </cell>
          <cell r="P2071" t="str">
            <v>1101120</v>
          </cell>
          <cell r="Q2071" t="str">
            <v>0003</v>
          </cell>
          <cell r="R2071" t="str">
            <v>1070</v>
          </cell>
        </row>
        <row r="2072">
          <cell r="A2072">
            <v>49345443</v>
          </cell>
          <cell r="B2072" t="str">
            <v>CUST_08_$_9534 HUFFMEISTER</v>
          </cell>
          <cell r="C2072" t="str">
            <v>HDC1</v>
          </cell>
          <cell r="D2072"/>
          <cell r="E2072"/>
          <cell r="F2072"/>
          <cell r="G2072" t="str">
            <v>S/101678/CN/AF1HI-6</v>
          </cell>
          <cell r="H2072"/>
          <cell r="I2072"/>
          <cell r="J2072"/>
          <cell r="K2072">
            <v>100</v>
          </cell>
          <cell r="L2072" t="str">
            <v>002</v>
          </cell>
          <cell r="M2072" t="str">
            <v>2009</v>
          </cell>
          <cell r="N2072" t="str">
            <v>0003</v>
          </cell>
          <cell r="O2072" t="str">
            <v>1017</v>
          </cell>
          <cell r="P2072" t="str">
            <v>1101120</v>
          </cell>
          <cell r="Q2072" t="str">
            <v>0003</v>
          </cell>
          <cell r="R2072" t="str">
            <v>1070</v>
          </cell>
        </row>
        <row r="2073">
          <cell r="A2073">
            <v>49345443</v>
          </cell>
          <cell r="B2073" t="str">
            <v>CUST_08_$_9534 HUFFMEISTER</v>
          </cell>
          <cell r="C2073" t="str">
            <v>HDC1</v>
          </cell>
          <cell r="D2073"/>
          <cell r="E2073"/>
          <cell r="F2073"/>
          <cell r="G2073" t="str">
            <v>S/101678/CN/AF1HI-6</v>
          </cell>
          <cell r="H2073"/>
          <cell r="I2073"/>
          <cell r="J2073"/>
          <cell r="K2073">
            <v>100</v>
          </cell>
          <cell r="L2073" t="str">
            <v>002</v>
          </cell>
          <cell r="M2073" t="str">
            <v>2009</v>
          </cell>
          <cell r="N2073" t="str">
            <v>0003</v>
          </cell>
          <cell r="O2073" t="str">
            <v>1017</v>
          </cell>
          <cell r="P2073" t="str">
            <v>1101120</v>
          </cell>
          <cell r="Q2073" t="str">
            <v>0003</v>
          </cell>
          <cell r="R2073" t="str">
            <v>1070</v>
          </cell>
        </row>
        <row r="2074">
          <cell r="A2074">
            <v>49356580</v>
          </cell>
          <cell r="B2074" t="str">
            <v>CUST_5010 N MAIN_RELOCATE POLES</v>
          </cell>
          <cell r="C2074" t="str">
            <v>HDC1</v>
          </cell>
          <cell r="D2074"/>
          <cell r="E2074"/>
          <cell r="F2074"/>
          <cell r="G2074" t="str">
            <v>S/101556/CN/AF1HI-4</v>
          </cell>
          <cell r="H2074"/>
          <cell r="I2074"/>
          <cell r="J2074"/>
          <cell r="K2074">
            <v>100</v>
          </cell>
          <cell r="L2074" t="str">
            <v>004</v>
          </cell>
          <cell r="M2074" t="str">
            <v>2009</v>
          </cell>
          <cell r="N2074" t="str">
            <v>0003</v>
          </cell>
          <cell r="O2074" t="str">
            <v>1012</v>
          </cell>
          <cell r="P2074" t="str">
            <v>1101170</v>
          </cell>
          <cell r="Q2074" t="str">
            <v>0003</v>
          </cell>
          <cell r="R2074" t="str">
            <v>1070</v>
          </cell>
        </row>
        <row r="2075">
          <cell r="A2075">
            <v>49356580</v>
          </cell>
          <cell r="B2075" t="str">
            <v>CUST_5010 N MAIN_RELOCATE POLES</v>
          </cell>
          <cell r="C2075" t="str">
            <v>HDC1</v>
          </cell>
          <cell r="D2075"/>
          <cell r="E2075"/>
          <cell r="F2075"/>
          <cell r="G2075" t="str">
            <v>S/101556/CN/AF1HI-4</v>
          </cell>
          <cell r="H2075"/>
          <cell r="I2075"/>
          <cell r="J2075"/>
          <cell r="K2075">
            <v>100</v>
          </cell>
          <cell r="L2075" t="str">
            <v>004</v>
          </cell>
          <cell r="M2075" t="str">
            <v>2009</v>
          </cell>
          <cell r="N2075" t="str">
            <v>0003</v>
          </cell>
          <cell r="O2075" t="str">
            <v>1012</v>
          </cell>
          <cell r="P2075" t="str">
            <v>1101170</v>
          </cell>
          <cell r="Q2075" t="str">
            <v>0003</v>
          </cell>
          <cell r="R2075" t="str">
            <v>1070</v>
          </cell>
        </row>
        <row r="2076">
          <cell r="A2076">
            <v>49376912</v>
          </cell>
          <cell r="B2076" t="str">
            <v>CUST_COUNTY RD 135_4851_MARK GUERRERO</v>
          </cell>
          <cell r="C2076" t="str">
            <v>HDC1</v>
          </cell>
          <cell r="D2076"/>
          <cell r="E2076"/>
          <cell r="F2076"/>
          <cell r="G2076" t="str">
            <v>S/101530/CN/AF1HI-4</v>
          </cell>
          <cell r="H2076"/>
          <cell r="I2076"/>
          <cell r="J2076"/>
          <cell r="K2076">
            <v>100</v>
          </cell>
          <cell r="L2076" t="str">
            <v>003</v>
          </cell>
          <cell r="M2076" t="str">
            <v>2009</v>
          </cell>
          <cell r="N2076" t="str">
            <v>0003</v>
          </cell>
          <cell r="O2076" t="str">
            <v>1023</v>
          </cell>
          <cell r="P2076" t="str">
            <v>1101210</v>
          </cell>
          <cell r="Q2076" t="str">
            <v>0003</v>
          </cell>
          <cell r="R2076" t="str">
            <v>1070</v>
          </cell>
        </row>
        <row r="2077">
          <cell r="A2077">
            <v>49376912</v>
          </cell>
          <cell r="B2077" t="str">
            <v>CUST_COUNTY RD 135_4851_MARK GUERRERO</v>
          </cell>
          <cell r="C2077" t="str">
            <v>HDC1</v>
          </cell>
          <cell r="D2077"/>
          <cell r="E2077"/>
          <cell r="F2077"/>
          <cell r="G2077" t="str">
            <v>S/101530/CN/AF1HI-4</v>
          </cell>
          <cell r="H2077"/>
          <cell r="I2077"/>
          <cell r="J2077"/>
          <cell r="K2077">
            <v>100</v>
          </cell>
          <cell r="L2077" t="str">
            <v>003</v>
          </cell>
          <cell r="M2077" t="str">
            <v>2009</v>
          </cell>
          <cell r="N2077" t="str">
            <v>0003</v>
          </cell>
          <cell r="O2077" t="str">
            <v>1023</v>
          </cell>
          <cell r="P2077" t="str">
            <v>1101210</v>
          </cell>
          <cell r="Q2077" t="str">
            <v>0003</v>
          </cell>
          <cell r="R2077" t="str">
            <v>1070</v>
          </cell>
        </row>
        <row r="2078">
          <cell r="A2078">
            <v>49376912</v>
          </cell>
          <cell r="B2078" t="str">
            <v>CUST_COUNTY RD 135_4851_MARK GUERRERO</v>
          </cell>
          <cell r="C2078" t="str">
            <v>HDC1</v>
          </cell>
          <cell r="D2078"/>
          <cell r="E2078"/>
          <cell r="F2078"/>
          <cell r="G2078" t="str">
            <v>S/101530/CN/AF1HI-4</v>
          </cell>
          <cell r="H2078"/>
          <cell r="I2078"/>
          <cell r="J2078"/>
          <cell r="K2078">
            <v>100</v>
          </cell>
          <cell r="L2078" t="str">
            <v>003</v>
          </cell>
          <cell r="M2078" t="str">
            <v>2009</v>
          </cell>
          <cell r="N2078" t="str">
            <v>0003</v>
          </cell>
          <cell r="O2078" t="str">
            <v>1023</v>
          </cell>
          <cell r="P2078" t="str">
            <v>1101210</v>
          </cell>
          <cell r="Q2078" t="str">
            <v>0003</v>
          </cell>
          <cell r="R2078" t="str">
            <v>1070</v>
          </cell>
        </row>
        <row r="2079">
          <cell r="A2079">
            <v>49376912</v>
          </cell>
          <cell r="B2079" t="str">
            <v>CUST_COUNTY RD 135_4851_MARK GUERRERO</v>
          </cell>
          <cell r="C2079" t="str">
            <v>HDC1</v>
          </cell>
          <cell r="D2079"/>
          <cell r="E2079"/>
          <cell r="F2079"/>
          <cell r="G2079" t="str">
            <v>S/101530/CN/AF1HI-4</v>
          </cell>
          <cell r="H2079"/>
          <cell r="I2079"/>
          <cell r="J2079"/>
          <cell r="K2079">
            <v>100</v>
          </cell>
          <cell r="L2079" t="str">
            <v>003</v>
          </cell>
          <cell r="M2079" t="str">
            <v>2009</v>
          </cell>
          <cell r="N2079" t="str">
            <v>0003</v>
          </cell>
          <cell r="O2079" t="str">
            <v>1023</v>
          </cell>
          <cell r="P2079" t="str">
            <v>1101210</v>
          </cell>
          <cell r="Q2079" t="str">
            <v>0003</v>
          </cell>
          <cell r="R2079" t="str">
            <v>1070</v>
          </cell>
        </row>
        <row r="2080">
          <cell r="A2080">
            <v>49379329</v>
          </cell>
          <cell r="B2080" t="str">
            <v>Stablewood Farms Dr_Boulevard STRL</v>
          </cell>
          <cell r="C2080" t="str">
            <v>HLC1</v>
          </cell>
          <cell r="D2080"/>
          <cell r="E2080"/>
          <cell r="F2080"/>
          <cell r="G2080" t="str">
            <v>S/101459/CN/DF1UI-4</v>
          </cell>
          <cell r="H2080"/>
          <cell r="I2080"/>
          <cell r="J2080"/>
          <cell r="K2080">
            <v>100</v>
          </cell>
          <cell r="L2080" t="str">
            <v>005</v>
          </cell>
          <cell r="M2080" t="str">
            <v>2009</v>
          </cell>
          <cell r="N2080" t="str">
            <v>0003</v>
          </cell>
          <cell r="O2080" t="str">
            <v>1025</v>
          </cell>
          <cell r="P2080" t="str">
            <v>1101100</v>
          </cell>
          <cell r="Q2080" t="str">
            <v>0003</v>
          </cell>
          <cell r="R2080" t="str">
            <v>1070</v>
          </cell>
        </row>
        <row r="2081">
          <cell r="A2081">
            <v>49379329</v>
          </cell>
          <cell r="B2081" t="str">
            <v>Stablewood Farms Dr_Boulevard STRL</v>
          </cell>
          <cell r="C2081" t="str">
            <v>HLC1</v>
          </cell>
          <cell r="D2081"/>
          <cell r="E2081"/>
          <cell r="F2081"/>
          <cell r="G2081" t="str">
            <v>S/101459/CN/DF1UI-4</v>
          </cell>
          <cell r="H2081"/>
          <cell r="I2081"/>
          <cell r="J2081"/>
          <cell r="K2081">
            <v>100</v>
          </cell>
          <cell r="L2081" t="str">
            <v>005</v>
          </cell>
          <cell r="M2081" t="str">
            <v>2009</v>
          </cell>
          <cell r="N2081" t="str">
            <v>0003</v>
          </cell>
          <cell r="O2081" t="str">
            <v>1025</v>
          </cell>
          <cell r="P2081" t="str">
            <v>1101100</v>
          </cell>
          <cell r="Q2081" t="str">
            <v>0003</v>
          </cell>
          <cell r="R2081" t="str">
            <v>1070</v>
          </cell>
        </row>
        <row r="2082">
          <cell r="A2082">
            <v>49379329</v>
          </cell>
          <cell r="B2082" t="str">
            <v>Stablewood Farms Dr_Boulevard STRL</v>
          </cell>
          <cell r="C2082" t="str">
            <v>HLC1</v>
          </cell>
          <cell r="D2082"/>
          <cell r="E2082"/>
          <cell r="F2082"/>
          <cell r="G2082" t="str">
            <v>S/101459/CN/DF1UI-4</v>
          </cell>
          <cell r="H2082"/>
          <cell r="I2082"/>
          <cell r="J2082"/>
          <cell r="K2082">
            <v>100</v>
          </cell>
          <cell r="L2082" t="str">
            <v>005</v>
          </cell>
          <cell r="M2082" t="str">
            <v>2009</v>
          </cell>
          <cell r="N2082" t="str">
            <v>0003</v>
          </cell>
          <cell r="O2082" t="str">
            <v>1025</v>
          </cell>
          <cell r="P2082" t="str">
            <v>1101100</v>
          </cell>
          <cell r="Q2082" t="str">
            <v>0003</v>
          </cell>
          <cell r="R2082" t="str">
            <v>1070</v>
          </cell>
        </row>
        <row r="2083">
          <cell r="A2083">
            <v>49379329</v>
          </cell>
          <cell r="B2083" t="str">
            <v>Stablewood Farms Dr_Boulevard STRL</v>
          </cell>
          <cell r="C2083" t="str">
            <v>HLC1</v>
          </cell>
          <cell r="D2083"/>
          <cell r="E2083"/>
          <cell r="F2083"/>
          <cell r="G2083" t="str">
            <v>S/101459/CN/DF1UI-4</v>
          </cell>
          <cell r="H2083"/>
          <cell r="I2083"/>
          <cell r="J2083"/>
          <cell r="K2083">
            <v>100</v>
          </cell>
          <cell r="L2083" t="str">
            <v>005</v>
          </cell>
          <cell r="M2083" t="str">
            <v>2009</v>
          </cell>
          <cell r="N2083" t="str">
            <v>0003</v>
          </cell>
          <cell r="O2083" t="str">
            <v>1025</v>
          </cell>
          <cell r="P2083" t="str">
            <v>1101100</v>
          </cell>
          <cell r="Q2083" t="str">
            <v>0003</v>
          </cell>
          <cell r="R2083" t="str">
            <v>1070</v>
          </cell>
        </row>
        <row r="2084">
          <cell r="A2084">
            <v>49379706</v>
          </cell>
          <cell r="B2084" t="str">
            <v>GOVT_FM 1488 ROAD WIDENING PROJECT #4</v>
          </cell>
          <cell r="C2084" t="str">
            <v>HDC2</v>
          </cell>
          <cell r="D2084"/>
          <cell r="E2084"/>
          <cell r="F2084"/>
          <cell r="G2084" t="str">
            <v>S/101678/CE/AD3DI</v>
          </cell>
          <cell r="H2084"/>
          <cell r="I2084"/>
          <cell r="J2084"/>
          <cell r="K2084">
            <v>100</v>
          </cell>
          <cell r="L2084" t="str">
            <v>011</v>
          </cell>
          <cell r="M2084" t="str">
            <v>2009</v>
          </cell>
          <cell r="N2084" t="str">
            <v>0003</v>
          </cell>
          <cell r="O2084" t="str">
            <v>1017</v>
          </cell>
          <cell r="P2084" t="str">
            <v>1101120</v>
          </cell>
          <cell r="Q2084" t="str">
            <v>0003</v>
          </cell>
          <cell r="R2084" t="str">
            <v>1070</v>
          </cell>
        </row>
        <row r="2085">
          <cell r="A2085">
            <v>49379706</v>
          </cell>
          <cell r="B2085" t="str">
            <v>GOVT_FM 1488 ROAD WIDENING PROJECT #4</v>
          </cell>
          <cell r="C2085" t="str">
            <v>HDC2</v>
          </cell>
          <cell r="D2085"/>
          <cell r="E2085"/>
          <cell r="F2085"/>
          <cell r="G2085" t="str">
            <v>S/101678/CE/AD3DI</v>
          </cell>
          <cell r="H2085"/>
          <cell r="I2085"/>
          <cell r="J2085"/>
          <cell r="K2085">
            <v>100</v>
          </cell>
          <cell r="L2085" t="str">
            <v>011</v>
          </cell>
          <cell r="M2085" t="str">
            <v>2009</v>
          </cell>
          <cell r="N2085" t="str">
            <v>0003</v>
          </cell>
          <cell r="O2085" t="str">
            <v>1017</v>
          </cell>
          <cell r="P2085" t="str">
            <v>1101120</v>
          </cell>
          <cell r="Q2085" t="str">
            <v>0003</v>
          </cell>
          <cell r="R2085" t="str">
            <v>1070</v>
          </cell>
        </row>
        <row r="2086">
          <cell r="A2086">
            <v>49379706</v>
          </cell>
          <cell r="B2086" t="str">
            <v>GOVT_FM 1488 ROAD WIDENING PROJECT #4</v>
          </cell>
          <cell r="C2086" t="str">
            <v>HDC2</v>
          </cell>
          <cell r="D2086"/>
          <cell r="E2086"/>
          <cell r="F2086"/>
          <cell r="G2086" t="str">
            <v>S/101678/CE/AD3DI</v>
          </cell>
          <cell r="H2086"/>
          <cell r="I2086"/>
          <cell r="J2086"/>
          <cell r="K2086">
            <v>100</v>
          </cell>
          <cell r="L2086" t="str">
            <v>011</v>
          </cell>
          <cell r="M2086" t="str">
            <v>2009</v>
          </cell>
          <cell r="N2086" t="str">
            <v>0003</v>
          </cell>
          <cell r="O2086" t="str">
            <v>1017</v>
          </cell>
          <cell r="P2086" t="str">
            <v>1101120</v>
          </cell>
          <cell r="Q2086" t="str">
            <v>0003</v>
          </cell>
          <cell r="R2086" t="str">
            <v>1070</v>
          </cell>
        </row>
        <row r="2087">
          <cell r="A2087">
            <v>49379706</v>
          </cell>
          <cell r="B2087" t="str">
            <v>GOVT_FM 1488 ROAD WIDENING PROJECT #4</v>
          </cell>
          <cell r="C2087" t="str">
            <v>HDC2</v>
          </cell>
          <cell r="D2087"/>
          <cell r="E2087"/>
          <cell r="F2087"/>
          <cell r="G2087" t="str">
            <v>S/101678/CE/AD3DI</v>
          </cell>
          <cell r="H2087"/>
          <cell r="I2087"/>
          <cell r="J2087"/>
          <cell r="K2087">
            <v>70</v>
          </cell>
          <cell r="L2087" t="str">
            <v>011</v>
          </cell>
          <cell r="M2087" t="str">
            <v>2009</v>
          </cell>
          <cell r="N2087" t="str">
            <v>0003</v>
          </cell>
          <cell r="O2087" t="str">
            <v>1017</v>
          </cell>
          <cell r="P2087" t="str">
            <v>1101120</v>
          </cell>
          <cell r="Q2087" t="str">
            <v>0003</v>
          </cell>
          <cell r="R2087" t="str">
            <v>1070</v>
          </cell>
        </row>
        <row r="2088">
          <cell r="A2088">
            <v>49379706</v>
          </cell>
          <cell r="B2088" t="str">
            <v>GOVT_FM 1488 ROAD WIDENING PROJECT #4</v>
          </cell>
          <cell r="C2088" t="str">
            <v>HDC2</v>
          </cell>
          <cell r="D2088"/>
          <cell r="E2088"/>
          <cell r="F2088"/>
          <cell r="G2088" t="str">
            <v>S/101678/CE/AD3DR-1</v>
          </cell>
          <cell r="H2088"/>
          <cell r="I2088"/>
          <cell r="J2088"/>
          <cell r="K2088">
            <v>30</v>
          </cell>
          <cell r="L2088" t="str">
            <v>011</v>
          </cell>
          <cell r="M2088" t="str">
            <v>2009</v>
          </cell>
          <cell r="N2088" t="str">
            <v>0003</v>
          </cell>
          <cell r="O2088" t="str">
            <v>1017</v>
          </cell>
          <cell r="P2088" t="str">
            <v>1101120</v>
          </cell>
          <cell r="Q2088" t="str">
            <v>0003</v>
          </cell>
          <cell r="R2088" t="str">
            <v>1070</v>
          </cell>
        </row>
        <row r="2089">
          <cell r="A2089">
            <v>49383425</v>
          </cell>
          <cell r="B2089" t="str">
            <v>CUST_PIN_OAK_RELOCATION</v>
          </cell>
          <cell r="C2089" t="str">
            <v>HDC2</v>
          </cell>
          <cell r="D2089"/>
          <cell r="E2089"/>
          <cell r="F2089"/>
          <cell r="G2089" t="str">
            <v>S/101570/CN/AF1HR</v>
          </cell>
          <cell r="H2089"/>
          <cell r="I2089"/>
          <cell r="J2089"/>
          <cell r="K2089">
            <v>30</v>
          </cell>
          <cell r="L2089" t="str">
            <v>006</v>
          </cell>
          <cell r="M2089" t="str">
            <v>2009</v>
          </cell>
          <cell r="N2089" t="str">
            <v>0003</v>
          </cell>
          <cell r="O2089" t="str">
            <v>1019</v>
          </cell>
          <cell r="P2089" t="str">
            <v>1101220</v>
          </cell>
          <cell r="Q2089" t="str">
            <v>0003</v>
          </cell>
          <cell r="R2089" t="str">
            <v>1070</v>
          </cell>
        </row>
        <row r="2090">
          <cell r="A2090">
            <v>49383425</v>
          </cell>
          <cell r="B2090" t="str">
            <v>CUST_PIN_OAK_RELOCATION</v>
          </cell>
          <cell r="C2090" t="str">
            <v>HDC2</v>
          </cell>
          <cell r="D2090"/>
          <cell r="E2090"/>
          <cell r="F2090"/>
          <cell r="G2090" t="str">
            <v>S/101570/CN/AF1HI-3</v>
          </cell>
          <cell r="H2090"/>
          <cell r="I2090"/>
          <cell r="J2090"/>
          <cell r="K2090">
            <v>70</v>
          </cell>
          <cell r="L2090" t="str">
            <v>006</v>
          </cell>
          <cell r="M2090" t="str">
            <v>2009</v>
          </cell>
          <cell r="N2090" t="str">
            <v>0003</v>
          </cell>
          <cell r="O2090" t="str">
            <v>1019</v>
          </cell>
          <cell r="P2090" t="str">
            <v>1101220</v>
          </cell>
          <cell r="Q2090" t="str">
            <v>0003</v>
          </cell>
          <cell r="R2090" t="str">
            <v>1070</v>
          </cell>
        </row>
        <row r="2091">
          <cell r="A2091">
            <v>49383425</v>
          </cell>
          <cell r="B2091" t="str">
            <v>CUST_PIN_OAK_RELOCATION</v>
          </cell>
          <cell r="C2091" t="str">
            <v>HDC2</v>
          </cell>
          <cell r="D2091"/>
          <cell r="E2091"/>
          <cell r="F2091"/>
          <cell r="G2091" t="str">
            <v>S/101570/CN/AF1HI-3</v>
          </cell>
          <cell r="H2091"/>
          <cell r="I2091"/>
          <cell r="J2091"/>
          <cell r="K2091">
            <v>100</v>
          </cell>
          <cell r="L2091" t="str">
            <v>006</v>
          </cell>
          <cell r="M2091" t="str">
            <v>2009</v>
          </cell>
          <cell r="N2091" t="str">
            <v>0003</v>
          </cell>
          <cell r="O2091" t="str">
            <v>1019</v>
          </cell>
          <cell r="P2091" t="str">
            <v>1101220</v>
          </cell>
          <cell r="Q2091" t="str">
            <v>0003</v>
          </cell>
          <cell r="R2091" t="str">
            <v>1070</v>
          </cell>
        </row>
        <row r="2092">
          <cell r="A2092">
            <v>49383425</v>
          </cell>
          <cell r="B2092" t="str">
            <v>CUST_PIN_OAK_RELOCATION</v>
          </cell>
          <cell r="C2092" t="str">
            <v>HDC2</v>
          </cell>
          <cell r="D2092"/>
          <cell r="E2092"/>
          <cell r="F2092"/>
          <cell r="G2092" t="str">
            <v>S/101570/CN/AF1HI-3</v>
          </cell>
          <cell r="H2092"/>
          <cell r="I2092"/>
          <cell r="J2092"/>
          <cell r="K2092">
            <v>100</v>
          </cell>
          <cell r="L2092" t="str">
            <v>006</v>
          </cell>
          <cell r="M2092" t="str">
            <v>2009</v>
          </cell>
          <cell r="N2092" t="str">
            <v>0003</v>
          </cell>
          <cell r="O2092" t="str">
            <v>1019</v>
          </cell>
          <cell r="P2092" t="str">
            <v>1101220</v>
          </cell>
          <cell r="Q2092" t="str">
            <v>0003</v>
          </cell>
          <cell r="R2092" t="str">
            <v>1070</v>
          </cell>
        </row>
        <row r="2093">
          <cell r="A2093">
            <v>49383425</v>
          </cell>
          <cell r="B2093" t="str">
            <v>CUST_PIN_OAK_RELOCATION</v>
          </cell>
          <cell r="C2093" t="str">
            <v>HDC2</v>
          </cell>
          <cell r="D2093"/>
          <cell r="E2093"/>
          <cell r="F2093"/>
          <cell r="G2093" t="str">
            <v>S/101570/CN/AF1HI-3</v>
          </cell>
          <cell r="H2093"/>
          <cell r="I2093"/>
          <cell r="J2093"/>
          <cell r="K2093">
            <v>100</v>
          </cell>
          <cell r="L2093" t="str">
            <v>006</v>
          </cell>
          <cell r="M2093" t="str">
            <v>2009</v>
          </cell>
          <cell r="N2093" t="str">
            <v>0003</v>
          </cell>
          <cell r="O2093" t="str">
            <v>1019</v>
          </cell>
          <cell r="P2093" t="str">
            <v>1101220</v>
          </cell>
          <cell r="Q2093" t="str">
            <v>0003</v>
          </cell>
          <cell r="R2093" t="str">
            <v>1070</v>
          </cell>
        </row>
        <row r="2094">
          <cell r="A2094">
            <v>49383425</v>
          </cell>
          <cell r="B2094" t="str">
            <v>CUST_PIN_OAK_RELOCATION</v>
          </cell>
          <cell r="C2094" t="str">
            <v>HDC2</v>
          </cell>
          <cell r="D2094"/>
          <cell r="E2094"/>
          <cell r="F2094"/>
          <cell r="G2094" t="str">
            <v>S/101570/CN/AF1HR</v>
          </cell>
          <cell r="H2094"/>
          <cell r="I2094"/>
          <cell r="J2094"/>
          <cell r="K2094">
            <v>30</v>
          </cell>
          <cell r="L2094" t="str">
            <v>006</v>
          </cell>
          <cell r="M2094" t="str">
            <v>2009</v>
          </cell>
          <cell r="N2094" t="str">
            <v>0003</v>
          </cell>
          <cell r="O2094" t="str">
            <v>1019</v>
          </cell>
          <cell r="P2094" t="str">
            <v>1101220</v>
          </cell>
          <cell r="Q2094" t="str">
            <v>0003</v>
          </cell>
          <cell r="R2094" t="str">
            <v>1070</v>
          </cell>
        </row>
        <row r="2095">
          <cell r="A2095">
            <v>49383425</v>
          </cell>
          <cell r="B2095" t="str">
            <v>CUST_PIN_OAK_RELOCATION</v>
          </cell>
          <cell r="C2095" t="str">
            <v>HDC2</v>
          </cell>
          <cell r="D2095"/>
          <cell r="E2095"/>
          <cell r="F2095"/>
          <cell r="G2095" t="str">
            <v>S/101570/CN/AF1HI-3</v>
          </cell>
          <cell r="H2095"/>
          <cell r="I2095"/>
          <cell r="J2095"/>
          <cell r="K2095">
            <v>70</v>
          </cell>
          <cell r="L2095" t="str">
            <v>006</v>
          </cell>
          <cell r="M2095" t="str">
            <v>2009</v>
          </cell>
          <cell r="N2095" t="str">
            <v>0003</v>
          </cell>
          <cell r="O2095" t="str">
            <v>1019</v>
          </cell>
          <cell r="P2095" t="str">
            <v>1101220</v>
          </cell>
          <cell r="Q2095" t="str">
            <v>0003</v>
          </cell>
          <cell r="R2095" t="str">
            <v>1070</v>
          </cell>
        </row>
        <row r="2096">
          <cell r="A2096">
            <v>49390588</v>
          </cell>
          <cell r="B2096" t="str">
            <v>staking --underground facilities</v>
          </cell>
          <cell r="C2096" t="str">
            <v>HDC2</v>
          </cell>
          <cell r="D2096"/>
          <cell r="E2096"/>
          <cell r="F2096"/>
          <cell r="G2096" t="str">
            <v>S/101570/CN/AF1UI</v>
          </cell>
          <cell r="H2096"/>
          <cell r="I2096"/>
          <cell r="J2096"/>
          <cell r="K2096">
            <v>70</v>
          </cell>
          <cell r="L2096" t="str">
            <v>008</v>
          </cell>
          <cell r="M2096" t="str">
            <v>2009</v>
          </cell>
          <cell r="N2096" t="str">
            <v>0003</v>
          </cell>
          <cell r="O2096" t="str">
            <v>1019</v>
          </cell>
          <cell r="P2096" t="str">
            <v>1101220</v>
          </cell>
          <cell r="Q2096" t="str">
            <v>0003</v>
          </cell>
          <cell r="R2096" t="str">
            <v>1070</v>
          </cell>
        </row>
        <row r="2097">
          <cell r="A2097">
            <v>49390588</v>
          </cell>
          <cell r="B2097" t="str">
            <v>staking --underground facilities</v>
          </cell>
          <cell r="C2097" t="str">
            <v>HDC2</v>
          </cell>
          <cell r="D2097"/>
          <cell r="E2097"/>
          <cell r="F2097"/>
          <cell r="G2097" t="str">
            <v>S/101570/CN/AF1UR</v>
          </cell>
          <cell r="H2097"/>
          <cell r="I2097"/>
          <cell r="J2097"/>
          <cell r="K2097">
            <v>30</v>
          </cell>
          <cell r="L2097" t="str">
            <v>008</v>
          </cell>
          <cell r="M2097" t="str">
            <v>2009</v>
          </cell>
          <cell r="N2097" t="str">
            <v>0003</v>
          </cell>
          <cell r="O2097" t="str">
            <v>1019</v>
          </cell>
          <cell r="P2097" t="str">
            <v>1101220</v>
          </cell>
          <cell r="Q2097" t="str">
            <v>0003</v>
          </cell>
          <cell r="R2097" t="str">
            <v>1070</v>
          </cell>
        </row>
        <row r="2098">
          <cell r="A2098">
            <v>49390588</v>
          </cell>
          <cell r="B2098" t="str">
            <v>staking --underground facilities</v>
          </cell>
          <cell r="C2098" t="str">
            <v>HDC2</v>
          </cell>
          <cell r="D2098"/>
          <cell r="E2098"/>
          <cell r="F2098"/>
          <cell r="G2098" t="str">
            <v>S/101570/CN/AF1UI</v>
          </cell>
          <cell r="H2098"/>
          <cell r="I2098"/>
          <cell r="J2098"/>
          <cell r="K2098">
            <v>100</v>
          </cell>
          <cell r="L2098" t="str">
            <v>008</v>
          </cell>
          <cell r="M2098" t="str">
            <v>2009</v>
          </cell>
          <cell r="N2098" t="str">
            <v>0003</v>
          </cell>
          <cell r="O2098" t="str">
            <v>1019</v>
          </cell>
          <cell r="P2098" t="str">
            <v>1101220</v>
          </cell>
          <cell r="Q2098" t="str">
            <v>0003</v>
          </cell>
          <cell r="R2098" t="str">
            <v>1070</v>
          </cell>
        </row>
        <row r="2099">
          <cell r="A2099">
            <v>49390588</v>
          </cell>
          <cell r="B2099" t="str">
            <v>staking --underground facilities</v>
          </cell>
          <cell r="C2099" t="str">
            <v>HDC2</v>
          </cell>
          <cell r="D2099"/>
          <cell r="E2099"/>
          <cell r="F2099"/>
          <cell r="G2099" t="str">
            <v>S/101570/CN/AF1UI</v>
          </cell>
          <cell r="H2099"/>
          <cell r="I2099"/>
          <cell r="J2099"/>
          <cell r="K2099">
            <v>100</v>
          </cell>
          <cell r="L2099" t="str">
            <v>008</v>
          </cell>
          <cell r="M2099" t="str">
            <v>2009</v>
          </cell>
          <cell r="N2099" t="str">
            <v>0003</v>
          </cell>
          <cell r="O2099" t="str">
            <v>1019</v>
          </cell>
          <cell r="P2099" t="str">
            <v>1101220</v>
          </cell>
          <cell r="Q2099" t="str">
            <v>0003</v>
          </cell>
          <cell r="R2099" t="str">
            <v>1070</v>
          </cell>
        </row>
        <row r="2100">
          <cell r="A2100">
            <v>49390588</v>
          </cell>
          <cell r="B2100" t="str">
            <v>staking --underground facilities</v>
          </cell>
          <cell r="C2100" t="str">
            <v>HDC2</v>
          </cell>
          <cell r="D2100"/>
          <cell r="E2100"/>
          <cell r="F2100"/>
          <cell r="G2100" t="str">
            <v>S/101570/CN/AF1UI</v>
          </cell>
          <cell r="H2100"/>
          <cell r="I2100"/>
          <cell r="J2100"/>
          <cell r="K2100">
            <v>100</v>
          </cell>
          <cell r="L2100" t="str">
            <v>008</v>
          </cell>
          <cell r="M2100" t="str">
            <v>2009</v>
          </cell>
          <cell r="N2100" t="str">
            <v>0003</v>
          </cell>
          <cell r="O2100" t="str">
            <v>1019</v>
          </cell>
          <cell r="P2100" t="str">
            <v>1101220</v>
          </cell>
          <cell r="Q2100" t="str">
            <v>0003</v>
          </cell>
          <cell r="R2100" t="str">
            <v>1070</v>
          </cell>
        </row>
        <row r="2101">
          <cell r="A2101">
            <v>49390588</v>
          </cell>
          <cell r="B2101" t="str">
            <v>staking --underground facilities</v>
          </cell>
          <cell r="C2101" t="str">
            <v>HDC2</v>
          </cell>
          <cell r="D2101"/>
          <cell r="E2101"/>
          <cell r="F2101"/>
          <cell r="G2101" t="str">
            <v>S/101570/CN/AF1UI</v>
          </cell>
          <cell r="H2101"/>
          <cell r="I2101"/>
          <cell r="J2101"/>
          <cell r="K2101">
            <v>70</v>
          </cell>
          <cell r="L2101" t="str">
            <v>008</v>
          </cell>
          <cell r="M2101" t="str">
            <v>2009</v>
          </cell>
          <cell r="N2101" t="str">
            <v>0003</v>
          </cell>
          <cell r="O2101" t="str">
            <v>1019</v>
          </cell>
          <cell r="P2101" t="str">
            <v>1101220</v>
          </cell>
          <cell r="Q2101" t="str">
            <v>0003</v>
          </cell>
          <cell r="R2101" t="str">
            <v>1070</v>
          </cell>
        </row>
        <row r="2102">
          <cell r="A2102">
            <v>49390588</v>
          </cell>
          <cell r="B2102" t="str">
            <v>staking --underground facilities</v>
          </cell>
          <cell r="C2102" t="str">
            <v>HDC2</v>
          </cell>
          <cell r="D2102"/>
          <cell r="E2102"/>
          <cell r="F2102"/>
          <cell r="G2102" t="str">
            <v>S/101570/CN/AF1UR</v>
          </cell>
          <cell r="H2102"/>
          <cell r="I2102"/>
          <cell r="J2102"/>
          <cell r="K2102">
            <v>30</v>
          </cell>
          <cell r="L2102" t="str">
            <v>008</v>
          </cell>
          <cell r="M2102" t="str">
            <v>2009</v>
          </cell>
          <cell r="N2102" t="str">
            <v>0003</v>
          </cell>
          <cell r="O2102" t="str">
            <v>1019</v>
          </cell>
          <cell r="P2102" t="str">
            <v>1101220</v>
          </cell>
          <cell r="Q2102" t="str">
            <v>0003</v>
          </cell>
          <cell r="R2102" t="str">
            <v>1070</v>
          </cell>
        </row>
        <row r="2103">
          <cell r="A2103">
            <v>49403555</v>
          </cell>
          <cell r="B2103" t="str">
            <v>OVH SERVICE TO TERMINAL POLE</v>
          </cell>
          <cell r="C2103" t="str">
            <v>HDC1</v>
          </cell>
          <cell r="D2103"/>
          <cell r="E2103"/>
          <cell r="F2103"/>
          <cell r="G2103" t="str">
            <v>S/101556/CN/AF1HI-4</v>
          </cell>
          <cell r="H2103"/>
          <cell r="I2103"/>
          <cell r="J2103"/>
          <cell r="K2103">
            <v>100</v>
          </cell>
          <cell r="L2103" t="str">
            <v>003</v>
          </cell>
          <cell r="M2103" t="str">
            <v>2009</v>
          </cell>
          <cell r="N2103" t="str">
            <v>0003</v>
          </cell>
          <cell r="O2103" t="str">
            <v>1012</v>
          </cell>
          <cell r="P2103" t="str">
            <v>1101245</v>
          </cell>
          <cell r="Q2103" t="str">
            <v>0003</v>
          </cell>
          <cell r="R2103" t="str">
            <v>1070</v>
          </cell>
        </row>
        <row r="2104">
          <cell r="A2104">
            <v>49403555</v>
          </cell>
          <cell r="B2104" t="str">
            <v>OVH SERVICE TO TERMINAL POLE</v>
          </cell>
          <cell r="C2104" t="str">
            <v>HDC1</v>
          </cell>
          <cell r="D2104"/>
          <cell r="E2104"/>
          <cell r="F2104"/>
          <cell r="G2104" t="str">
            <v>S/101556/CN/AF1HI-4</v>
          </cell>
          <cell r="H2104"/>
          <cell r="I2104"/>
          <cell r="J2104"/>
          <cell r="K2104">
            <v>100</v>
          </cell>
          <cell r="L2104" t="str">
            <v>003</v>
          </cell>
          <cell r="M2104" t="str">
            <v>2009</v>
          </cell>
          <cell r="N2104" t="str">
            <v>0003</v>
          </cell>
          <cell r="O2104" t="str">
            <v>1012</v>
          </cell>
          <cell r="P2104" t="str">
            <v>1101245</v>
          </cell>
          <cell r="Q2104" t="str">
            <v>0003</v>
          </cell>
          <cell r="R2104" t="str">
            <v>1070</v>
          </cell>
        </row>
        <row r="2105">
          <cell r="A2105">
            <v>49403555</v>
          </cell>
          <cell r="B2105" t="str">
            <v>OVH SERVICE TO TERMINAL POLE</v>
          </cell>
          <cell r="C2105" t="str">
            <v>HDC1</v>
          </cell>
          <cell r="D2105"/>
          <cell r="E2105"/>
          <cell r="F2105"/>
          <cell r="G2105" t="str">
            <v>S/101556/CN/AF1HI-4</v>
          </cell>
          <cell r="H2105"/>
          <cell r="I2105"/>
          <cell r="J2105"/>
          <cell r="K2105">
            <v>100</v>
          </cell>
          <cell r="L2105" t="str">
            <v>003</v>
          </cell>
          <cell r="M2105" t="str">
            <v>2009</v>
          </cell>
          <cell r="N2105" t="str">
            <v>0003</v>
          </cell>
          <cell r="O2105" t="str">
            <v>1012</v>
          </cell>
          <cell r="P2105" t="str">
            <v>1101245</v>
          </cell>
          <cell r="Q2105" t="str">
            <v>0003</v>
          </cell>
          <cell r="R2105" t="str">
            <v>1070</v>
          </cell>
        </row>
        <row r="2106">
          <cell r="A2106">
            <v>49403555</v>
          </cell>
          <cell r="B2106" t="str">
            <v>OVH SERVICE TO TERMINAL POLE</v>
          </cell>
          <cell r="C2106" t="str">
            <v>HDC1</v>
          </cell>
          <cell r="D2106"/>
          <cell r="E2106"/>
          <cell r="F2106"/>
          <cell r="G2106" t="str">
            <v>S/101556/CN/AF1HI-4</v>
          </cell>
          <cell r="H2106"/>
          <cell r="I2106"/>
          <cell r="J2106"/>
          <cell r="K2106">
            <v>100</v>
          </cell>
          <cell r="L2106" t="str">
            <v>003</v>
          </cell>
          <cell r="M2106" t="str">
            <v>2009</v>
          </cell>
          <cell r="N2106" t="str">
            <v>0003</v>
          </cell>
          <cell r="O2106" t="str">
            <v>1012</v>
          </cell>
          <cell r="P2106" t="str">
            <v>1101245</v>
          </cell>
          <cell r="Q2106" t="str">
            <v>0003</v>
          </cell>
          <cell r="R2106" t="str">
            <v>1070</v>
          </cell>
        </row>
        <row r="2107">
          <cell r="A2107">
            <v>49404496</v>
          </cell>
          <cell r="B2107" t="str">
            <v>CNTR PMT INSPECTIONS</v>
          </cell>
          <cell r="C2107" t="str">
            <v>HXC1</v>
          </cell>
          <cell r="D2107"/>
          <cell r="E2107"/>
          <cell r="F2107"/>
          <cell r="G2107" t="str">
            <v>S/101762/CN/CF1R-I-2</v>
          </cell>
          <cell r="H2107"/>
          <cell r="I2107"/>
          <cell r="J2107"/>
          <cell r="K2107">
            <v>100</v>
          </cell>
          <cell r="L2107" t="str">
            <v>010</v>
          </cell>
          <cell r="M2107" t="str">
            <v>2009</v>
          </cell>
          <cell r="N2107" t="str">
            <v>0003</v>
          </cell>
          <cell r="O2107" t="str">
            <v>1008</v>
          </cell>
          <cell r="P2107" t="str">
            <v>1101245</v>
          </cell>
          <cell r="Q2107" t="str">
            <v>0003</v>
          </cell>
          <cell r="R2107" t="str">
            <v>1070</v>
          </cell>
        </row>
        <row r="2108">
          <cell r="A2108">
            <v>49404496</v>
          </cell>
          <cell r="B2108" t="str">
            <v>CNTR PMT INSPECTIONS</v>
          </cell>
          <cell r="C2108" t="str">
            <v>HXC1</v>
          </cell>
          <cell r="D2108"/>
          <cell r="E2108"/>
          <cell r="F2108"/>
          <cell r="G2108" t="str">
            <v>S/101762/CN/CF1R-I-2</v>
          </cell>
          <cell r="H2108"/>
          <cell r="I2108"/>
          <cell r="J2108"/>
          <cell r="K2108">
            <v>100</v>
          </cell>
          <cell r="L2108" t="str">
            <v>010</v>
          </cell>
          <cell r="M2108" t="str">
            <v>2009</v>
          </cell>
          <cell r="N2108" t="str">
            <v>0003</v>
          </cell>
          <cell r="O2108" t="str">
            <v>1008</v>
          </cell>
          <cell r="P2108" t="str">
            <v>1101245</v>
          </cell>
          <cell r="Q2108" t="str">
            <v>0003</v>
          </cell>
          <cell r="R2108" t="str">
            <v>1070</v>
          </cell>
        </row>
        <row r="2109">
          <cell r="A2109">
            <v>49404496</v>
          </cell>
          <cell r="B2109" t="str">
            <v>CNTR PMT INSPECTIONS</v>
          </cell>
          <cell r="C2109" t="str">
            <v>HXC1</v>
          </cell>
          <cell r="D2109"/>
          <cell r="E2109"/>
          <cell r="F2109"/>
          <cell r="G2109" t="str">
            <v>S/101762/CN/CF1R-I-2</v>
          </cell>
          <cell r="H2109"/>
          <cell r="I2109"/>
          <cell r="J2109"/>
          <cell r="K2109">
            <v>100</v>
          </cell>
          <cell r="L2109" t="str">
            <v>010</v>
          </cell>
          <cell r="M2109" t="str">
            <v>2009</v>
          </cell>
          <cell r="N2109" t="str">
            <v>0003</v>
          </cell>
          <cell r="O2109" t="str">
            <v>1008</v>
          </cell>
          <cell r="P2109" t="str">
            <v>1101245</v>
          </cell>
          <cell r="Q2109" t="str">
            <v>0003</v>
          </cell>
          <cell r="R2109" t="str">
            <v>1070</v>
          </cell>
        </row>
        <row r="2110">
          <cell r="A2110">
            <v>49423181</v>
          </cell>
          <cell r="B2110" t="str">
            <v>MISC. OBSTRUCTION LIGHTING REPAIRS</v>
          </cell>
          <cell r="C2110" t="str">
            <v>HTM4</v>
          </cell>
          <cell r="D2110"/>
          <cell r="E2110"/>
          <cell r="F2110"/>
          <cell r="G2110" t="str">
            <v>S/101320/EE/XC12</v>
          </cell>
          <cell r="H2110"/>
          <cell r="I2110"/>
          <cell r="J2110"/>
          <cell r="K2110">
            <v>100</v>
          </cell>
          <cell r="L2110" t="str">
            <v>012</v>
          </cell>
          <cell r="M2110" t="str">
            <v>2009</v>
          </cell>
          <cell r="N2110" t="str">
            <v>0003</v>
          </cell>
          <cell r="O2110" t="str">
            <v>1005</v>
          </cell>
          <cell r="P2110" t="str">
            <v>1101050</v>
          </cell>
          <cell r="Q2110" t="str">
            <v>0003</v>
          </cell>
          <cell r="R2110" t="str">
            <v>5710</v>
          </cell>
        </row>
        <row r="2111">
          <cell r="A2111">
            <v>49423659</v>
          </cell>
          <cell r="B2111" t="str">
            <v>CUST_0_SOUTH TX CELLULAR</v>
          </cell>
          <cell r="C2111" t="str">
            <v>HDC1</v>
          </cell>
          <cell r="D2111"/>
          <cell r="E2111"/>
          <cell r="F2111"/>
          <cell r="G2111" t="str">
            <v>S/101652/CN/AF1HI-2</v>
          </cell>
          <cell r="H2111"/>
          <cell r="I2111"/>
          <cell r="J2111"/>
          <cell r="K2111">
            <v>100</v>
          </cell>
          <cell r="L2111" t="str">
            <v>004</v>
          </cell>
          <cell r="M2111" t="str">
            <v>2009</v>
          </cell>
          <cell r="N2111" t="str">
            <v>0003</v>
          </cell>
          <cell r="O2111" t="str">
            <v>1020</v>
          </cell>
          <cell r="P2111" t="str">
            <v>1101202</v>
          </cell>
          <cell r="Q2111" t="str">
            <v>0003</v>
          </cell>
          <cell r="R2111" t="str">
            <v>1070</v>
          </cell>
        </row>
        <row r="2112">
          <cell r="A2112">
            <v>49423659</v>
          </cell>
          <cell r="B2112" t="str">
            <v>CUST_0_SOUTH TX CELLULAR</v>
          </cell>
          <cell r="C2112" t="str">
            <v>HDC1</v>
          </cell>
          <cell r="D2112"/>
          <cell r="E2112"/>
          <cell r="F2112"/>
          <cell r="G2112" t="str">
            <v>S/101652/CN/AF1HI-2</v>
          </cell>
          <cell r="H2112"/>
          <cell r="I2112"/>
          <cell r="J2112"/>
          <cell r="K2112">
            <v>100</v>
          </cell>
          <cell r="L2112" t="str">
            <v>004</v>
          </cell>
          <cell r="M2112" t="str">
            <v>2009</v>
          </cell>
          <cell r="N2112" t="str">
            <v>0003</v>
          </cell>
          <cell r="O2112" t="str">
            <v>1020</v>
          </cell>
          <cell r="P2112" t="str">
            <v>1101202</v>
          </cell>
          <cell r="Q2112" t="str">
            <v>0003</v>
          </cell>
          <cell r="R2112" t="str">
            <v>1070</v>
          </cell>
        </row>
        <row r="2113">
          <cell r="A2113">
            <v>49423659</v>
          </cell>
          <cell r="B2113" t="str">
            <v>CUST_0_SOUTH TX CELLULAR</v>
          </cell>
          <cell r="C2113" t="str">
            <v>HDC1</v>
          </cell>
          <cell r="D2113"/>
          <cell r="E2113"/>
          <cell r="F2113"/>
          <cell r="G2113" t="str">
            <v>S/101652/CN/AF1HI-2</v>
          </cell>
          <cell r="H2113"/>
          <cell r="I2113"/>
          <cell r="J2113"/>
          <cell r="K2113">
            <v>100</v>
          </cell>
          <cell r="L2113" t="str">
            <v>005</v>
          </cell>
          <cell r="M2113" t="str">
            <v>2009</v>
          </cell>
          <cell r="N2113" t="str">
            <v>0003</v>
          </cell>
          <cell r="O2113" t="str">
            <v>1020</v>
          </cell>
          <cell r="P2113" t="str">
            <v>1101202</v>
          </cell>
          <cell r="Q2113" t="str">
            <v>0003</v>
          </cell>
          <cell r="R2113" t="str">
            <v>1070</v>
          </cell>
        </row>
        <row r="2114">
          <cell r="A2114">
            <v>49423659</v>
          </cell>
          <cell r="B2114" t="str">
            <v>CUST_0_SOUTH TX CELLULAR</v>
          </cell>
          <cell r="C2114" t="str">
            <v>HDC1</v>
          </cell>
          <cell r="D2114"/>
          <cell r="E2114"/>
          <cell r="F2114"/>
          <cell r="G2114" t="str">
            <v>S/101652/CN/AF1HI-2</v>
          </cell>
          <cell r="H2114"/>
          <cell r="I2114"/>
          <cell r="J2114"/>
          <cell r="K2114">
            <v>100</v>
          </cell>
          <cell r="L2114" t="str">
            <v>005</v>
          </cell>
          <cell r="M2114" t="str">
            <v>2009</v>
          </cell>
          <cell r="N2114" t="str">
            <v>0003</v>
          </cell>
          <cell r="O2114" t="str">
            <v>1020</v>
          </cell>
          <cell r="P2114" t="str">
            <v>1101202</v>
          </cell>
          <cell r="Q2114" t="str">
            <v>0003</v>
          </cell>
          <cell r="R2114" t="str">
            <v>1070</v>
          </cell>
        </row>
        <row r="2115">
          <cell r="A2115">
            <v>49423659</v>
          </cell>
          <cell r="B2115" t="str">
            <v>CUST_0_SOUTH TX CELLULAR</v>
          </cell>
          <cell r="C2115" t="str">
            <v>HDC1</v>
          </cell>
          <cell r="D2115"/>
          <cell r="E2115"/>
          <cell r="F2115"/>
          <cell r="G2115" t="str">
            <v>S/101652/CN/AF1HI-2</v>
          </cell>
          <cell r="H2115"/>
          <cell r="I2115"/>
          <cell r="J2115"/>
          <cell r="K2115">
            <v>100</v>
          </cell>
          <cell r="L2115" t="str">
            <v>004</v>
          </cell>
          <cell r="M2115" t="str">
            <v>2009</v>
          </cell>
          <cell r="N2115" t="str">
            <v>0003</v>
          </cell>
          <cell r="O2115" t="str">
            <v>1020</v>
          </cell>
          <cell r="P2115" t="str">
            <v>1101202</v>
          </cell>
          <cell r="Q2115" t="str">
            <v>0003</v>
          </cell>
          <cell r="R2115" t="str">
            <v>1070</v>
          </cell>
        </row>
        <row r="2116">
          <cell r="A2116">
            <v>49427754</v>
          </cell>
          <cell r="B2116" t="str">
            <v>NEW PMT 500 KVA, 82' 1/0, TP, 1109SOX</v>
          </cell>
          <cell r="C2116" t="str">
            <v>HXC1</v>
          </cell>
          <cell r="D2116"/>
          <cell r="E2116"/>
          <cell r="F2116"/>
          <cell r="G2116" t="str">
            <v>S/101762/CN/CF1R-I-2</v>
          </cell>
          <cell r="H2116"/>
          <cell r="I2116"/>
          <cell r="J2116"/>
          <cell r="K2116">
            <v>100</v>
          </cell>
          <cell r="L2116" t="str">
            <v>012</v>
          </cell>
          <cell r="M2116" t="str">
            <v>2009</v>
          </cell>
          <cell r="N2116" t="str">
            <v>0003</v>
          </cell>
          <cell r="O2116" t="str">
            <v>1008</v>
          </cell>
          <cell r="P2116" t="str">
            <v>1101245</v>
          </cell>
          <cell r="Q2116" t="str">
            <v>0003</v>
          </cell>
          <cell r="R2116" t="str">
            <v>1070</v>
          </cell>
        </row>
        <row r="2117">
          <cell r="A2117">
            <v>49427754</v>
          </cell>
          <cell r="B2117" t="str">
            <v>NEW PMT 500 KVA, 82' 1/0, TP, 1109SOX</v>
          </cell>
          <cell r="C2117" t="str">
            <v>HXC1</v>
          </cell>
          <cell r="D2117"/>
          <cell r="E2117"/>
          <cell r="F2117"/>
          <cell r="G2117" t="str">
            <v>S/101762/CN/CF1R-I-2</v>
          </cell>
          <cell r="H2117"/>
          <cell r="I2117"/>
          <cell r="J2117"/>
          <cell r="K2117">
            <v>100</v>
          </cell>
          <cell r="L2117" t="str">
            <v>012</v>
          </cell>
          <cell r="M2117" t="str">
            <v>2009</v>
          </cell>
          <cell r="N2117" t="str">
            <v>0003</v>
          </cell>
          <cell r="O2117" t="str">
            <v>1008</v>
          </cell>
          <cell r="P2117" t="str">
            <v>1101245</v>
          </cell>
          <cell r="Q2117" t="str">
            <v>0003</v>
          </cell>
          <cell r="R2117" t="str">
            <v>1070</v>
          </cell>
        </row>
        <row r="2118">
          <cell r="A2118">
            <v>49429427</v>
          </cell>
          <cell r="B2118" t="str">
            <v>GOVP_JU-M-07-0050_RAYFORD ROAD</v>
          </cell>
          <cell r="C2118" t="str">
            <v>HDC2</v>
          </cell>
          <cell r="D2118"/>
          <cell r="E2118"/>
          <cell r="F2118"/>
          <cell r="G2118" t="str">
            <v>S/101458/CE/AD3DI</v>
          </cell>
          <cell r="H2118"/>
          <cell r="I2118"/>
          <cell r="J2118"/>
          <cell r="K2118">
            <v>100</v>
          </cell>
          <cell r="L2118" t="str">
            <v>004</v>
          </cell>
          <cell r="M2118" t="str">
            <v>2009</v>
          </cell>
          <cell r="N2118" t="str">
            <v>0003</v>
          </cell>
          <cell r="O2118" t="str">
            <v>1024</v>
          </cell>
          <cell r="P2118" t="str">
            <v>1101130</v>
          </cell>
          <cell r="Q2118" t="str">
            <v>0003</v>
          </cell>
          <cell r="R2118" t="str">
            <v>1070</v>
          </cell>
        </row>
        <row r="2119">
          <cell r="A2119">
            <v>49429427</v>
          </cell>
          <cell r="B2119" t="str">
            <v>GOVP_JU-M-07-0050_RAYFORD ROAD</v>
          </cell>
          <cell r="C2119" t="str">
            <v>HDC2</v>
          </cell>
          <cell r="D2119"/>
          <cell r="E2119"/>
          <cell r="F2119"/>
          <cell r="G2119" t="str">
            <v>S/101458/CE/AD3DI</v>
          </cell>
          <cell r="H2119"/>
          <cell r="I2119"/>
          <cell r="J2119"/>
          <cell r="K2119">
            <v>100</v>
          </cell>
          <cell r="L2119" t="str">
            <v>004</v>
          </cell>
          <cell r="M2119" t="str">
            <v>2009</v>
          </cell>
          <cell r="N2119" t="str">
            <v>0003</v>
          </cell>
          <cell r="O2119" t="str">
            <v>1024</v>
          </cell>
          <cell r="P2119" t="str">
            <v>1101130</v>
          </cell>
          <cell r="Q2119" t="str">
            <v>0003</v>
          </cell>
          <cell r="R2119" t="str">
            <v>1070</v>
          </cell>
        </row>
        <row r="2120">
          <cell r="A2120">
            <v>49429427</v>
          </cell>
          <cell r="B2120" t="str">
            <v>GOVP_JU-M-07-0050_RAYFORD ROAD</v>
          </cell>
          <cell r="C2120" t="str">
            <v>HDC2</v>
          </cell>
          <cell r="D2120"/>
          <cell r="E2120"/>
          <cell r="F2120"/>
          <cell r="G2120" t="str">
            <v>S/101458/CE/AD3DI</v>
          </cell>
          <cell r="H2120"/>
          <cell r="I2120"/>
          <cell r="J2120"/>
          <cell r="K2120">
            <v>100</v>
          </cell>
          <cell r="L2120" t="str">
            <v>004</v>
          </cell>
          <cell r="M2120" t="str">
            <v>2009</v>
          </cell>
          <cell r="N2120" t="str">
            <v>0003</v>
          </cell>
          <cell r="O2120" t="str">
            <v>1024</v>
          </cell>
          <cell r="P2120" t="str">
            <v>1101130</v>
          </cell>
          <cell r="Q2120" t="str">
            <v>0003</v>
          </cell>
          <cell r="R2120" t="str">
            <v>1070</v>
          </cell>
        </row>
        <row r="2121">
          <cell r="A2121">
            <v>49429427</v>
          </cell>
          <cell r="B2121" t="str">
            <v>GOVP_JU-M-07-0050_RAYFORD ROAD</v>
          </cell>
          <cell r="C2121" t="str">
            <v>HDC2</v>
          </cell>
          <cell r="D2121"/>
          <cell r="E2121"/>
          <cell r="F2121"/>
          <cell r="G2121" t="str">
            <v>S/101458/CE/AD3DI</v>
          </cell>
          <cell r="H2121"/>
          <cell r="I2121"/>
          <cell r="J2121"/>
          <cell r="K2121">
            <v>70</v>
          </cell>
          <cell r="L2121" t="str">
            <v>004</v>
          </cell>
          <cell r="M2121" t="str">
            <v>2009</v>
          </cell>
          <cell r="N2121" t="str">
            <v>0003</v>
          </cell>
          <cell r="O2121" t="str">
            <v>1024</v>
          </cell>
          <cell r="P2121" t="str">
            <v>1101130</v>
          </cell>
          <cell r="Q2121" t="str">
            <v>0003</v>
          </cell>
          <cell r="R2121" t="str">
            <v>1070</v>
          </cell>
        </row>
        <row r="2122">
          <cell r="A2122">
            <v>49429427</v>
          </cell>
          <cell r="B2122" t="str">
            <v>GOVP_JU-M-07-0050_RAYFORD ROAD</v>
          </cell>
          <cell r="C2122" t="str">
            <v>HDC2</v>
          </cell>
          <cell r="D2122"/>
          <cell r="E2122"/>
          <cell r="F2122"/>
          <cell r="G2122" t="str">
            <v>S/101458/CE/AD3DR-1</v>
          </cell>
          <cell r="H2122"/>
          <cell r="I2122"/>
          <cell r="J2122"/>
          <cell r="K2122">
            <v>30</v>
          </cell>
          <cell r="L2122" t="str">
            <v>004</v>
          </cell>
          <cell r="M2122" t="str">
            <v>2009</v>
          </cell>
          <cell r="N2122" t="str">
            <v>0003</v>
          </cell>
          <cell r="O2122" t="str">
            <v>1024</v>
          </cell>
          <cell r="P2122" t="str">
            <v>1101130</v>
          </cell>
          <cell r="Q2122" t="str">
            <v>0003</v>
          </cell>
          <cell r="R2122" t="str">
            <v>1070</v>
          </cell>
        </row>
        <row r="2123">
          <cell r="A2123">
            <v>49430578</v>
          </cell>
          <cell r="B2123" t="str">
            <v>GOVP_GESSNER RELCTNG NRTH OF SKYBRDGE</v>
          </cell>
          <cell r="C2123" t="str">
            <v>HDC2</v>
          </cell>
          <cell r="D2123"/>
          <cell r="E2123"/>
          <cell r="F2123"/>
          <cell r="G2123" t="str">
            <v>S/101627/CE/AD3DI</v>
          </cell>
          <cell r="H2123"/>
          <cell r="I2123"/>
          <cell r="J2123"/>
          <cell r="K2123">
            <v>100</v>
          </cell>
          <cell r="L2123" t="str">
            <v>009</v>
          </cell>
          <cell r="M2123" t="str">
            <v>2009</v>
          </cell>
          <cell r="N2123" t="str">
            <v>0003</v>
          </cell>
          <cell r="O2123" t="str">
            <v>1006</v>
          </cell>
          <cell r="P2123" t="str">
            <v>1101230</v>
          </cell>
          <cell r="Q2123" t="str">
            <v>0003</v>
          </cell>
          <cell r="R2123" t="str">
            <v>1070</v>
          </cell>
        </row>
        <row r="2124">
          <cell r="A2124">
            <v>49430578</v>
          </cell>
          <cell r="B2124" t="str">
            <v>GOVP_GESSNER RELCTNG NRTH OF SKYBRDGE</v>
          </cell>
          <cell r="C2124" t="str">
            <v>HDC2</v>
          </cell>
          <cell r="D2124"/>
          <cell r="E2124"/>
          <cell r="F2124"/>
          <cell r="G2124" t="str">
            <v>S/101627/CE/AD3DI</v>
          </cell>
          <cell r="H2124"/>
          <cell r="I2124"/>
          <cell r="J2124"/>
          <cell r="K2124">
            <v>100</v>
          </cell>
          <cell r="L2124" t="str">
            <v>009</v>
          </cell>
          <cell r="M2124" t="str">
            <v>2009</v>
          </cell>
          <cell r="N2124" t="str">
            <v>0003</v>
          </cell>
          <cell r="O2124" t="str">
            <v>1006</v>
          </cell>
          <cell r="P2124" t="str">
            <v>1101230</v>
          </cell>
          <cell r="Q2124" t="str">
            <v>0003</v>
          </cell>
          <cell r="R2124" t="str">
            <v>1070</v>
          </cell>
        </row>
        <row r="2125">
          <cell r="A2125">
            <v>49430578</v>
          </cell>
          <cell r="B2125" t="str">
            <v>GOVP_GESSNER RELCTNG NRTH OF SKYBRDGE</v>
          </cell>
          <cell r="C2125" t="str">
            <v>HDC2</v>
          </cell>
          <cell r="D2125"/>
          <cell r="E2125"/>
          <cell r="F2125"/>
          <cell r="G2125" t="str">
            <v>S/101627/CE/AD3DI</v>
          </cell>
          <cell r="H2125"/>
          <cell r="I2125"/>
          <cell r="J2125"/>
          <cell r="K2125">
            <v>100</v>
          </cell>
          <cell r="L2125" t="str">
            <v>009</v>
          </cell>
          <cell r="M2125" t="str">
            <v>2009</v>
          </cell>
          <cell r="N2125" t="str">
            <v>0003</v>
          </cell>
          <cell r="O2125" t="str">
            <v>1006</v>
          </cell>
          <cell r="P2125" t="str">
            <v>1101230</v>
          </cell>
          <cell r="Q2125" t="str">
            <v>0003</v>
          </cell>
          <cell r="R2125" t="str">
            <v>1070</v>
          </cell>
        </row>
        <row r="2126">
          <cell r="A2126">
            <v>49430578</v>
          </cell>
          <cell r="B2126" t="str">
            <v>GOVP_GESSNER RELCTNG NRTH OF SKYBRDGE</v>
          </cell>
          <cell r="C2126" t="str">
            <v>HDC2</v>
          </cell>
          <cell r="D2126"/>
          <cell r="E2126"/>
          <cell r="F2126"/>
          <cell r="G2126" t="str">
            <v>S/101627/CE/AD3DI</v>
          </cell>
          <cell r="H2126"/>
          <cell r="I2126"/>
          <cell r="J2126"/>
          <cell r="K2126">
            <v>70</v>
          </cell>
          <cell r="L2126" t="str">
            <v>009</v>
          </cell>
          <cell r="M2126" t="str">
            <v>2009</v>
          </cell>
          <cell r="N2126" t="str">
            <v>0003</v>
          </cell>
          <cell r="O2126" t="str">
            <v>1006</v>
          </cell>
          <cell r="P2126" t="str">
            <v>1101230</v>
          </cell>
          <cell r="Q2126" t="str">
            <v>0003</v>
          </cell>
          <cell r="R2126" t="str">
            <v>1070</v>
          </cell>
        </row>
        <row r="2127">
          <cell r="A2127">
            <v>49430578</v>
          </cell>
          <cell r="B2127" t="str">
            <v>GOVP_GESSNER RELCTNG NRTH OF SKYBRDGE</v>
          </cell>
          <cell r="C2127" t="str">
            <v>HDC2</v>
          </cell>
          <cell r="D2127"/>
          <cell r="E2127"/>
          <cell r="F2127"/>
          <cell r="G2127" t="str">
            <v>S/101627/CE/AD3DR-1</v>
          </cell>
          <cell r="H2127"/>
          <cell r="I2127"/>
          <cell r="J2127"/>
          <cell r="K2127">
            <v>30</v>
          </cell>
          <cell r="L2127" t="str">
            <v>009</v>
          </cell>
          <cell r="M2127" t="str">
            <v>2009</v>
          </cell>
          <cell r="N2127" t="str">
            <v>0003</v>
          </cell>
          <cell r="O2127" t="str">
            <v>1006</v>
          </cell>
          <cell r="P2127" t="str">
            <v>1101230</v>
          </cell>
          <cell r="Q2127" t="str">
            <v>0003</v>
          </cell>
          <cell r="R2127" t="str">
            <v>1070</v>
          </cell>
        </row>
        <row r="2128">
          <cell r="A2128">
            <v>49433106</v>
          </cell>
          <cell r="B2128" t="str">
            <v>CUst_7441 e orem - rbc bearings_E9031</v>
          </cell>
          <cell r="C2128" t="str">
            <v>HDC1</v>
          </cell>
          <cell r="D2128"/>
          <cell r="E2128"/>
          <cell r="F2128"/>
          <cell r="G2128" t="str">
            <v>S/101574/CN/AF1HI-3</v>
          </cell>
          <cell r="H2128"/>
          <cell r="I2128"/>
          <cell r="J2128"/>
          <cell r="K2128">
            <v>100</v>
          </cell>
          <cell r="L2128" t="str">
            <v>004</v>
          </cell>
          <cell r="M2128" t="str">
            <v>2009</v>
          </cell>
          <cell r="N2128" t="str">
            <v>0003</v>
          </cell>
          <cell r="O2128" t="str">
            <v>1005</v>
          </cell>
          <cell r="P2128" t="str">
            <v>1101160</v>
          </cell>
          <cell r="Q2128" t="str">
            <v>0003</v>
          </cell>
          <cell r="R2128" t="str">
            <v>1070</v>
          </cell>
        </row>
        <row r="2129">
          <cell r="A2129">
            <v>49433106</v>
          </cell>
          <cell r="B2129" t="str">
            <v>CUst_7441 e orem - rbc bearings_E9031</v>
          </cell>
          <cell r="C2129" t="str">
            <v>HDC1</v>
          </cell>
          <cell r="D2129"/>
          <cell r="E2129"/>
          <cell r="F2129"/>
          <cell r="G2129" t="str">
            <v>S/101574/CN/AF1HI-3</v>
          </cell>
          <cell r="H2129"/>
          <cell r="I2129"/>
          <cell r="J2129"/>
          <cell r="K2129">
            <v>100</v>
          </cell>
          <cell r="L2129" t="str">
            <v>003</v>
          </cell>
          <cell r="M2129" t="str">
            <v>2009</v>
          </cell>
          <cell r="N2129" t="str">
            <v>0003</v>
          </cell>
          <cell r="O2129" t="str">
            <v>1005</v>
          </cell>
          <cell r="P2129" t="str">
            <v>1101160</v>
          </cell>
          <cell r="Q2129" t="str">
            <v>0003</v>
          </cell>
          <cell r="R2129" t="str">
            <v>1070</v>
          </cell>
        </row>
        <row r="2130">
          <cell r="A2130">
            <v>49433106</v>
          </cell>
          <cell r="B2130" t="str">
            <v>CUst_7441 e orem - rbc bearings_E9031</v>
          </cell>
          <cell r="C2130" t="str">
            <v>HDC1</v>
          </cell>
          <cell r="D2130"/>
          <cell r="E2130"/>
          <cell r="F2130"/>
          <cell r="G2130" t="str">
            <v>S/101574/CN/AF1HI-3</v>
          </cell>
          <cell r="H2130"/>
          <cell r="I2130"/>
          <cell r="J2130"/>
          <cell r="K2130">
            <v>100</v>
          </cell>
          <cell r="L2130" t="str">
            <v>004</v>
          </cell>
          <cell r="M2130" t="str">
            <v>2009</v>
          </cell>
          <cell r="N2130" t="str">
            <v>0003</v>
          </cell>
          <cell r="O2130" t="str">
            <v>1005</v>
          </cell>
          <cell r="P2130" t="str">
            <v>1101160</v>
          </cell>
          <cell r="Q2130" t="str">
            <v>0003</v>
          </cell>
          <cell r="R2130" t="str">
            <v>1070</v>
          </cell>
        </row>
        <row r="2131">
          <cell r="A2131">
            <v>49433106</v>
          </cell>
          <cell r="B2131" t="str">
            <v>CUst_7441 e orem - rbc bearings_E9031</v>
          </cell>
          <cell r="C2131" t="str">
            <v>HDC1</v>
          </cell>
          <cell r="D2131"/>
          <cell r="E2131"/>
          <cell r="F2131"/>
          <cell r="G2131" t="str">
            <v>S/101574/CN/AF1HI-3</v>
          </cell>
          <cell r="H2131"/>
          <cell r="I2131"/>
          <cell r="J2131"/>
          <cell r="K2131">
            <v>100</v>
          </cell>
          <cell r="L2131" t="str">
            <v>004</v>
          </cell>
          <cell r="M2131" t="str">
            <v>2009</v>
          </cell>
          <cell r="N2131" t="str">
            <v>0003</v>
          </cell>
          <cell r="O2131" t="str">
            <v>1005</v>
          </cell>
          <cell r="P2131" t="str">
            <v>1101160</v>
          </cell>
          <cell r="Q2131" t="str">
            <v>0003</v>
          </cell>
          <cell r="R2131" t="str">
            <v>1070</v>
          </cell>
        </row>
        <row r="2132">
          <cell r="A2132">
            <v>49433106</v>
          </cell>
          <cell r="B2132" t="str">
            <v>CUst_7441 e orem - rbc bearings_E9031</v>
          </cell>
          <cell r="C2132" t="str">
            <v>HDC1</v>
          </cell>
          <cell r="D2132"/>
          <cell r="E2132"/>
          <cell r="F2132"/>
          <cell r="G2132" t="str">
            <v>S/101574/CN/AF1HI-3</v>
          </cell>
          <cell r="H2132"/>
          <cell r="I2132"/>
          <cell r="J2132"/>
          <cell r="K2132">
            <v>100</v>
          </cell>
          <cell r="L2132" t="str">
            <v>004</v>
          </cell>
          <cell r="M2132" t="str">
            <v>2009</v>
          </cell>
          <cell r="N2132" t="str">
            <v>0003</v>
          </cell>
          <cell r="O2132" t="str">
            <v>1005</v>
          </cell>
          <cell r="P2132" t="str">
            <v>1101160</v>
          </cell>
          <cell r="Q2132" t="str">
            <v>0003</v>
          </cell>
          <cell r="R2132" t="str">
            <v>1070</v>
          </cell>
        </row>
        <row r="2133">
          <cell r="A2133">
            <v>49437180</v>
          </cell>
          <cell r="B2133" t="str">
            <v>SDUG_SKYVIEW PARK SEC 7_Lp 1</v>
          </cell>
          <cell r="C2133" t="str">
            <v>HDC1</v>
          </cell>
          <cell r="D2133"/>
          <cell r="E2133"/>
          <cell r="F2133"/>
          <cell r="G2133" t="str">
            <v>S/101652/CN/AF1UI</v>
          </cell>
          <cell r="H2133"/>
          <cell r="I2133"/>
          <cell r="J2133"/>
          <cell r="K2133">
            <v>100</v>
          </cell>
          <cell r="L2133" t="str">
            <v>008</v>
          </cell>
          <cell r="M2133" t="str">
            <v>2009</v>
          </cell>
          <cell r="N2133" t="str">
            <v>0003</v>
          </cell>
          <cell r="O2133" t="str">
            <v>1020</v>
          </cell>
          <cell r="P2133" t="str">
            <v>1101202</v>
          </cell>
          <cell r="Q2133" t="str">
            <v>0003</v>
          </cell>
          <cell r="R2133" t="str">
            <v>1070</v>
          </cell>
        </row>
        <row r="2134">
          <cell r="A2134">
            <v>49437180</v>
          </cell>
          <cell r="B2134" t="str">
            <v>SDUG_SKYVIEW PARK SEC 7_Lp 1</v>
          </cell>
          <cell r="C2134" t="str">
            <v>HDC1</v>
          </cell>
          <cell r="D2134"/>
          <cell r="E2134"/>
          <cell r="F2134"/>
          <cell r="G2134" t="str">
            <v>S/101652/CN/AF1UI</v>
          </cell>
          <cell r="H2134"/>
          <cell r="I2134"/>
          <cell r="J2134"/>
          <cell r="K2134">
            <v>100</v>
          </cell>
          <cell r="L2134" t="str">
            <v>008</v>
          </cell>
          <cell r="M2134" t="str">
            <v>2009</v>
          </cell>
          <cell r="N2134" t="str">
            <v>0003</v>
          </cell>
          <cell r="O2134" t="str">
            <v>1020</v>
          </cell>
          <cell r="P2134" t="str">
            <v>1101202</v>
          </cell>
          <cell r="Q2134" t="str">
            <v>0003</v>
          </cell>
          <cell r="R2134" t="str">
            <v>1070</v>
          </cell>
        </row>
        <row r="2135">
          <cell r="A2135">
            <v>49437180</v>
          </cell>
          <cell r="B2135" t="str">
            <v>SDUG_SKYVIEW PARK SEC 7_Lp 1</v>
          </cell>
          <cell r="C2135" t="str">
            <v>HDC1</v>
          </cell>
          <cell r="D2135"/>
          <cell r="E2135"/>
          <cell r="F2135"/>
          <cell r="G2135" t="str">
            <v>S/101652/CN/AF1UI</v>
          </cell>
          <cell r="H2135"/>
          <cell r="I2135"/>
          <cell r="J2135"/>
          <cell r="K2135">
            <v>100</v>
          </cell>
          <cell r="L2135" t="str">
            <v>008</v>
          </cell>
          <cell r="M2135" t="str">
            <v>2009</v>
          </cell>
          <cell r="N2135" t="str">
            <v>0003</v>
          </cell>
          <cell r="O2135" t="str">
            <v>1020</v>
          </cell>
          <cell r="P2135" t="str">
            <v>1101202</v>
          </cell>
          <cell r="Q2135" t="str">
            <v>0003</v>
          </cell>
          <cell r="R2135" t="str">
            <v>1070</v>
          </cell>
        </row>
        <row r="2136">
          <cell r="A2136">
            <v>49437180</v>
          </cell>
          <cell r="B2136" t="str">
            <v>SDUG_SKYVIEW PARK SEC 7_Lp 1</v>
          </cell>
          <cell r="C2136" t="str">
            <v>HDC1</v>
          </cell>
          <cell r="D2136"/>
          <cell r="E2136"/>
          <cell r="F2136"/>
          <cell r="G2136" t="str">
            <v>S/101652/CN/AF1UI</v>
          </cell>
          <cell r="H2136"/>
          <cell r="I2136"/>
          <cell r="J2136"/>
          <cell r="K2136">
            <v>100</v>
          </cell>
          <cell r="L2136" t="str">
            <v>008</v>
          </cell>
          <cell r="M2136" t="str">
            <v>2009</v>
          </cell>
          <cell r="N2136" t="str">
            <v>0003</v>
          </cell>
          <cell r="O2136" t="str">
            <v>1020</v>
          </cell>
          <cell r="P2136" t="str">
            <v>1101202</v>
          </cell>
          <cell r="Q2136" t="str">
            <v>0003</v>
          </cell>
          <cell r="R2136" t="str">
            <v>1070</v>
          </cell>
        </row>
        <row r="2137">
          <cell r="A2137">
            <v>49444528</v>
          </cell>
          <cell r="B2137" t="str">
            <v>CUST_1551 Penn City</v>
          </cell>
          <cell r="C2137" t="str">
            <v>HDC1</v>
          </cell>
          <cell r="D2137"/>
          <cell r="E2137"/>
          <cell r="F2137"/>
          <cell r="G2137" t="str">
            <v>S/101556/CN/AF1HI-4</v>
          </cell>
          <cell r="H2137"/>
          <cell r="I2137"/>
          <cell r="J2137"/>
          <cell r="K2137">
            <v>100</v>
          </cell>
          <cell r="L2137" t="str">
            <v>006</v>
          </cell>
          <cell r="M2137" t="str">
            <v>2009</v>
          </cell>
          <cell r="N2137" t="str">
            <v>0003</v>
          </cell>
          <cell r="O2137" t="str">
            <v>1012</v>
          </cell>
          <cell r="P2137" t="str">
            <v>1101170</v>
          </cell>
          <cell r="Q2137" t="str">
            <v>0003</v>
          </cell>
          <cell r="R2137" t="str">
            <v>1070</v>
          </cell>
        </row>
        <row r="2138">
          <cell r="A2138">
            <v>49444528</v>
          </cell>
          <cell r="B2138" t="str">
            <v>CUST_1551 Penn City</v>
          </cell>
          <cell r="C2138" t="str">
            <v>HDC1</v>
          </cell>
          <cell r="D2138"/>
          <cell r="E2138"/>
          <cell r="F2138"/>
          <cell r="G2138" t="str">
            <v>S/101556/CN/AF1HI-4</v>
          </cell>
          <cell r="H2138"/>
          <cell r="I2138"/>
          <cell r="J2138"/>
          <cell r="K2138">
            <v>100</v>
          </cell>
          <cell r="L2138" t="str">
            <v>006</v>
          </cell>
          <cell r="M2138" t="str">
            <v>2009</v>
          </cell>
          <cell r="N2138" t="str">
            <v>0003</v>
          </cell>
          <cell r="O2138" t="str">
            <v>1012</v>
          </cell>
          <cell r="P2138" t="str">
            <v>1101170</v>
          </cell>
          <cell r="Q2138" t="str">
            <v>0003</v>
          </cell>
          <cell r="R2138" t="str">
            <v>1070</v>
          </cell>
        </row>
        <row r="2139">
          <cell r="A2139">
            <v>49444528</v>
          </cell>
          <cell r="B2139" t="str">
            <v>CUST_1551 Penn City</v>
          </cell>
          <cell r="C2139" t="str">
            <v>HDC1</v>
          </cell>
          <cell r="D2139"/>
          <cell r="E2139"/>
          <cell r="F2139"/>
          <cell r="G2139" t="str">
            <v>S/101556/CN/AF1HI-4</v>
          </cell>
          <cell r="H2139"/>
          <cell r="I2139"/>
          <cell r="J2139"/>
          <cell r="K2139">
            <v>100</v>
          </cell>
          <cell r="L2139" t="str">
            <v>007</v>
          </cell>
          <cell r="M2139" t="str">
            <v>2009</v>
          </cell>
          <cell r="N2139" t="str">
            <v>0003</v>
          </cell>
          <cell r="O2139" t="str">
            <v>1012</v>
          </cell>
          <cell r="P2139" t="str">
            <v>1101170</v>
          </cell>
          <cell r="Q2139" t="str">
            <v>0003</v>
          </cell>
          <cell r="R2139" t="str">
            <v>1070</v>
          </cell>
        </row>
        <row r="2140">
          <cell r="A2140">
            <v>49444528</v>
          </cell>
          <cell r="B2140" t="str">
            <v>CUST_1551 Penn City</v>
          </cell>
          <cell r="C2140" t="str">
            <v>HDC1</v>
          </cell>
          <cell r="D2140"/>
          <cell r="E2140"/>
          <cell r="F2140"/>
          <cell r="G2140" t="str">
            <v>S/101556/CN/AF1HI-4</v>
          </cell>
          <cell r="H2140"/>
          <cell r="I2140"/>
          <cell r="J2140"/>
          <cell r="K2140">
            <v>100</v>
          </cell>
          <cell r="L2140" t="str">
            <v>007</v>
          </cell>
          <cell r="M2140" t="str">
            <v>2009</v>
          </cell>
          <cell r="N2140" t="str">
            <v>0003</v>
          </cell>
          <cell r="O2140" t="str">
            <v>1012</v>
          </cell>
          <cell r="P2140" t="str">
            <v>1101170</v>
          </cell>
          <cell r="Q2140" t="str">
            <v>0003</v>
          </cell>
          <cell r="R2140" t="str">
            <v>1070</v>
          </cell>
        </row>
        <row r="2141">
          <cell r="A2141">
            <v>49444528</v>
          </cell>
          <cell r="B2141" t="str">
            <v>CUST_1551 Penn City</v>
          </cell>
          <cell r="C2141" t="str">
            <v>HDC1</v>
          </cell>
          <cell r="D2141"/>
          <cell r="E2141"/>
          <cell r="F2141"/>
          <cell r="G2141" t="str">
            <v>S/101556/CN/AF1HI-4</v>
          </cell>
          <cell r="H2141"/>
          <cell r="I2141"/>
          <cell r="J2141"/>
          <cell r="K2141">
            <v>100</v>
          </cell>
          <cell r="L2141" t="str">
            <v>006</v>
          </cell>
          <cell r="M2141" t="str">
            <v>2009</v>
          </cell>
          <cell r="N2141" t="str">
            <v>0003</v>
          </cell>
          <cell r="O2141" t="str">
            <v>1012</v>
          </cell>
          <cell r="P2141" t="str">
            <v>1101170</v>
          </cell>
          <cell r="Q2141" t="str">
            <v>0003</v>
          </cell>
          <cell r="R2141" t="str">
            <v>1070</v>
          </cell>
        </row>
        <row r="2142">
          <cell r="A2142">
            <v>49446034</v>
          </cell>
          <cell r="B2142" t="str">
            <v>DDPR_09_KI47A,B_BUILD PRI &amp; REMOVE  SPAN</v>
          </cell>
          <cell r="C2142" t="str">
            <v>HDC2</v>
          </cell>
          <cell r="D2142"/>
          <cell r="E2142"/>
          <cell r="F2142"/>
          <cell r="G2142" t="str">
            <v>S/101675/CN/AF1AI</v>
          </cell>
          <cell r="H2142"/>
          <cell r="I2142"/>
          <cell r="J2142"/>
          <cell r="K2142">
            <v>100</v>
          </cell>
          <cell r="L2142" t="str">
            <v>003</v>
          </cell>
          <cell r="M2142" t="str">
            <v>2009</v>
          </cell>
          <cell r="N2142" t="str">
            <v>0003</v>
          </cell>
          <cell r="O2142" t="str">
            <v>1021</v>
          </cell>
          <cell r="P2142" t="str">
            <v>1101110</v>
          </cell>
          <cell r="Q2142" t="str">
            <v>0003</v>
          </cell>
          <cell r="R2142" t="str">
            <v>1070</v>
          </cell>
        </row>
        <row r="2143">
          <cell r="A2143">
            <v>49446034</v>
          </cell>
          <cell r="B2143" t="str">
            <v>DDPR_09_KI47A,B_BUILD PRI &amp; REMOVE  SPAN</v>
          </cell>
          <cell r="C2143" t="str">
            <v>HDC2</v>
          </cell>
          <cell r="D2143"/>
          <cell r="E2143"/>
          <cell r="F2143"/>
          <cell r="G2143" t="str">
            <v>S/101675/CN/AF1AI</v>
          </cell>
          <cell r="H2143"/>
          <cell r="I2143"/>
          <cell r="J2143"/>
          <cell r="K2143">
            <v>100</v>
          </cell>
          <cell r="L2143" t="str">
            <v>003</v>
          </cell>
          <cell r="M2143" t="str">
            <v>2009</v>
          </cell>
          <cell r="N2143" t="str">
            <v>0003</v>
          </cell>
          <cell r="O2143" t="str">
            <v>1021</v>
          </cell>
          <cell r="P2143" t="str">
            <v>1101110</v>
          </cell>
          <cell r="Q2143" t="str">
            <v>0003</v>
          </cell>
          <cell r="R2143" t="str">
            <v>1070</v>
          </cell>
        </row>
        <row r="2144">
          <cell r="A2144">
            <v>49446034</v>
          </cell>
          <cell r="B2144" t="str">
            <v>DDPR_09_KI47A,B_BUILD PRI &amp; REMOVE  SPAN</v>
          </cell>
          <cell r="C2144" t="str">
            <v>HDC2</v>
          </cell>
          <cell r="D2144"/>
          <cell r="E2144"/>
          <cell r="F2144"/>
          <cell r="G2144" t="str">
            <v>S/101675/CN/AF1AI</v>
          </cell>
          <cell r="H2144"/>
          <cell r="I2144"/>
          <cell r="J2144"/>
          <cell r="K2144">
            <v>70</v>
          </cell>
          <cell r="L2144" t="str">
            <v>003</v>
          </cell>
          <cell r="M2144" t="str">
            <v>2009</v>
          </cell>
          <cell r="N2144" t="str">
            <v>0003</v>
          </cell>
          <cell r="O2144" t="str">
            <v>1021</v>
          </cell>
          <cell r="P2144" t="str">
            <v>1101110</v>
          </cell>
          <cell r="Q2144" t="str">
            <v>0003</v>
          </cell>
          <cell r="R2144" t="str">
            <v>1070</v>
          </cell>
        </row>
        <row r="2145">
          <cell r="A2145">
            <v>49446034</v>
          </cell>
          <cell r="B2145" t="str">
            <v>DDPR_09_KI47A,B_BUILD PRI &amp; REMOVE  SPAN</v>
          </cell>
          <cell r="C2145" t="str">
            <v>HDC2</v>
          </cell>
          <cell r="D2145"/>
          <cell r="E2145"/>
          <cell r="F2145"/>
          <cell r="G2145" t="str">
            <v>S/101675/CN/AF1AR</v>
          </cell>
          <cell r="H2145"/>
          <cell r="I2145"/>
          <cell r="J2145"/>
          <cell r="K2145">
            <v>30</v>
          </cell>
          <cell r="L2145" t="str">
            <v>003</v>
          </cell>
          <cell r="M2145" t="str">
            <v>2009</v>
          </cell>
          <cell r="N2145" t="str">
            <v>0003</v>
          </cell>
          <cell r="O2145" t="str">
            <v>1021</v>
          </cell>
          <cell r="P2145" t="str">
            <v>1101110</v>
          </cell>
          <cell r="Q2145" t="str">
            <v>0003</v>
          </cell>
          <cell r="R2145" t="str">
            <v>1070</v>
          </cell>
        </row>
        <row r="2146">
          <cell r="A2146">
            <v>49446377</v>
          </cell>
          <cell r="B2146" t="str">
            <v>CUST_KEMLON PRODUCTS_1424 N MAIN #A</v>
          </cell>
          <cell r="C2146" t="str">
            <v>HDC1</v>
          </cell>
          <cell r="D2146"/>
          <cell r="E2146"/>
          <cell r="F2146"/>
          <cell r="G2146" t="str">
            <v>S/101574/CN/AF1HI-3</v>
          </cell>
          <cell r="H2146"/>
          <cell r="I2146"/>
          <cell r="J2146"/>
          <cell r="K2146">
            <v>100</v>
          </cell>
          <cell r="L2146" t="str">
            <v>003</v>
          </cell>
          <cell r="M2146" t="str">
            <v>2009</v>
          </cell>
          <cell r="N2146" t="str">
            <v>0003</v>
          </cell>
          <cell r="O2146" t="str">
            <v>1005</v>
          </cell>
          <cell r="P2146" t="str">
            <v>1101160</v>
          </cell>
          <cell r="Q2146" t="str">
            <v>0003</v>
          </cell>
          <cell r="R2146" t="str">
            <v>1070</v>
          </cell>
        </row>
        <row r="2147">
          <cell r="A2147">
            <v>49446377</v>
          </cell>
          <cell r="B2147" t="str">
            <v>CUST_KEMLON PRODUCTS_1424 N MAIN #A</v>
          </cell>
          <cell r="C2147" t="str">
            <v>HDC1</v>
          </cell>
          <cell r="D2147"/>
          <cell r="E2147"/>
          <cell r="F2147"/>
          <cell r="G2147" t="str">
            <v>S/101574/CN/AF1HI-3</v>
          </cell>
          <cell r="H2147"/>
          <cell r="I2147"/>
          <cell r="J2147"/>
          <cell r="K2147">
            <v>100</v>
          </cell>
          <cell r="L2147" t="str">
            <v>003</v>
          </cell>
          <cell r="M2147" t="str">
            <v>2009</v>
          </cell>
          <cell r="N2147" t="str">
            <v>0003</v>
          </cell>
          <cell r="O2147" t="str">
            <v>1005</v>
          </cell>
          <cell r="P2147" t="str">
            <v>1101160</v>
          </cell>
          <cell r="Q2147" t="str">
            <v>0003</v>
          </cell>
          <cell r="R2147" t="str">
            <v>1070</v>
          </cell>
        </row>
        <row r="2148">
          <cell r="A2148">
            <v>49446377</v>
          </cell>
          <cell r="B2148" t="str">
            <v>CUST_KEMLON PRODUCTS_1424 N MAIN #A</v>
          </cell>
          <cell r="C2148" t="str">
            <v>HDC1</v>
          </cell>
          <cell r="D2148"/>
          <cell r="E2148"/>
          <cell r="F2148"/>
          <cell r="G2148" t="str">
            <v>S/101574/CN/AF1HI-3</v>
          </cell>
          <cell r="H2148"/>
          <cell r="I2148"/>
          <cell r="J2148"/>
          <cell r="K2148">
            <v>100</v>
          </cell>
          <cell r="L2148" t="str">
            <v>003</v>
          </cell>
          <cell r="M2148" t="str">
            <v>2009</v>
          </cell>
          <cell r="N2148" t="str">
            <v>0003</v>
          </cell>
          <cell r="O2148" t="str">
            <v>1005</v>
          </cell>
          <cell r="P2148" t="str">
            <v>1101160</v>
          </cell>
          <cell r="Q2148" t="str">
            <v>0003</v>
          </cell>
          <cell r="R2148" t="str">
            <v>1070</v>
          </cell>
        </row>
        <row r="2149">
          <cell r="A2149">
            <v>49457556</v>
          </cell>
          <cell r="B2149" t="str">
            <v>CUST_TOMBALL ISD, ELEM #6, SERVICE TO</v>
          </cell>
          <cell r="C2149" t="str">
            <v>HDC1</v>
          </cell>
          <cell r="D2149"/>
          <cell r="E2149"/>
          <cell r="F2149"/>
          <cell r="G2149" t="str">
            <v>S/101675/CN/AF1HI-3</v>
          </cell>
          <cell r="H2149"/>
          <cell r="I2149"/>
          <cell r="J2149"/>
          <cell r="K2149">
            <v>100</v>
          </cell>
          <cell r="L2149" t="str">
            <v>003</v>
          </cell>
          <cell r="M2149" t="str">
            <v>2009</v>
          </cell>
          <cell r="N2149" t="str">
            <v>0003</v>
          </cell>
          <cell r="O2149" t="str">
            <v>1021</v>
          </cell>
          <cell r="P2149" t="str">
            <v>1101110</v>
          </cell>
          <cell r="Q2149" t="str">
            <v>0003</v>
          </cell>
          <cell r="R2149" t="str">
            <v>1070</v>
          </cell>
        </row>
        <row r="2150">
          <cell r="A2150">
            <v>49457556</v>
          </cell>
          <cell r="B2150" t="str">
            <v>CUST_TOMBALL ISD, ELEM #6, SERVICE TO</v>
          </cell>
          <cell r="C2150" t="str">
            <v>HDC1</v>
          </cell>
          <cell r="D2150"/>
          <cell r="E2150"/>
          <cell r="F2150"/>
          <cell r="G2150" t="str">
            <v>S/101675/CN/AF1HI-3</v>
          </cell>
          <cell r="H2150"/>
          <cell r="I2150"/>
          <cell r="J2150"/>
          <cell r="K2150">
            <v>100</v>
          </cell>
          <cell r="L2150" t="str">
            <v>004</v>
          </cell>
          <cell r="M2150" t="str">
            <v>2009</v>
          </cell>
          <cell r="N2150" t="str">
            <v>0003</v>
          </cell>
          <cell r="O2150" t="str">
            <v>1021</v>
          </cell>
          <cell r="P2150" t="str">
            <v>1101110</v>
          </cell>
          <cell r="Q2150" t="str">
            <v>0003</v>
          </cell>
          <cell r="R2150" t="str">
            <v>1070</v>
          </cell>
        </row>
        <row r="2151">
          <cell r="A2151">
            <v>49457556</v>
          </cell>
          <cell r="B2151" t="str">
            <v>CUST_TOMBALL ISD, ELEM #6, SERVICE TO</v>
          </cell>
          <cell r="C2151" t="str">
            <v>HDC1</v>
          </cell>
          <cell r="D2151"/>
          <cell r="E2151"/>
          <cell r="F2151"/>
          <cell r="G2151" t="str">
            <v>S/101675/CN/AF1HI-3</v>
          </cell>
          <cell r="H2151"/>
          <cell r="I2151"/>
          <cell r="J2151"/>
          <cell r="K2151">
            <v>100</v>
          </cell>
          <cell r="L2151" t="str">
            <v>004</v>
          </cell>
          <cell r="M2151" t="str">
            <v>2009</v>
          </cell>
          <cell r="N2151" t="str">
            <v>0003</v>
          </cell>
          <cell r="O2151" t="str">
            <v>1021</v>
          </cell>
          <cell r="P2151" t="str">
            <v>1101110</v>
          </cell>
          <cell r="Q2151" t="str">
            <v>0003</v>
          </cell>
          <cell r="R2151" t="str">
            <v>1070</v>
          </cell>
        </row>
        <row r="2152">
          <cell r="A2152">
            <v>49457556</v>
          </cell>
          <cell r="B2152" t="str">
            <v>CUST_TOMBALL ISD, ELEM #6, SERVICE TO</v>
          </cell>
          <cell r="C2152" t="str">
            <v>HDC1</v>
          </cell>
          <cell r="D2152"/>
          <cell r="E2152"/>
          <cell r="F2152"/>
          <cell r="G2152" t="str">
            <v>S/101675/CN/AF1HI-3</v>
          </cell>
          <cell r="H2152"/>
          <cell r="I2152"/>
          <cell r="J2152"/>
          <cell r="K2152">
            <v>100</v>
          </cell>
          <cell r="L2152" t="str">
            <v>004</v>
          </cell>
          <cell r="M2152" t="str">
            <v>2009</v>
          </cell>
          <cell r="N2152" t="str">
            <v>0003</v>
          </cell>
          <cell r="O2152" t="str">
            <v>1021</v>
          </cell>
          <cell r="P2152" t="str">
            <v>1101110</v>
          </cell>
          <cell r="Q2152" t="str">
            <v>0003</v>
          </cell>
          <cell r="R2152" t="str">
            <v>1070</v>
          </cell>
        </row>
        <row r="2153">
          <cell r="A2153">
            <v>49457556</v>
          </cell>
          <cell r="B2153" t="str">
            <v>CUST_TOMBALL ISD, ELEM #6, SERVICE TO</v>
          </cell>
          <cell r="C2153" t="str">
            <v>HDC1</v>
          </cell>
          <cell r="D2153"/>
          <cell r="E2153"/>
          <cell r="F2153"/>
          <cell r="G2153" t="str">
            <v>S/101675/CN/AF1HI-3</v>
          </cell>
          <cell r="H2153"/>
          <cell r="I2153"/>
          <cell r="J2153"/>
          <cell r="K2153">
            <v>100</v>
          </cell>
          <cell r="L2153" t="str">
            <v>004</v>
          </cell>
          <cell r="M2153" t="str">
            <v>2009</v>
          </cell>
          <cell r="N2153" t="str">
            <v>0003</v>
          </cell>
          <cell r="O2153" t="str">
            <v>1021</v>
          </cell>
          <cell r="P2153" t="str">
            <v>1101110</v>
          </cell>
          <cell r="Q2153" t="str">
            <v>0003</v>
          </cell>
          <cell r="R2153" t="str">
            <v>1070</v>
          </cell>
        </row>
        <row r="2154">
          <cell r="A2154">
            <v>49471557</v>
          </cell>
          <cell r="B2154" t="str">
            <v>CUST_0_0_SERVICE TO DR. STANSELL***</v>
          </cell>
          <cell r="C2154" t="str">
            <v>HDC2</v>
          </cell>
          <cell r="D2154"/>
          <cell r="E2154"/>
          <cell r="F2154"/>
          <cell r="G2154" t="str">
            <v>S/101458/CN/AF1HR</v>
          </cell>
          <cell r="H2154"/>
          <cell r="I2154"/>
          <cell r="J2154"/>
          <cell r="K2154">
            <v>30</v>
          </cell>
          <cell r="L2154" t="str">
            <v>005</v>
          </cell>
          <cell r="M2154" t="str">
            <v>2009</v>
          </cell>
          <cell r="N2154" t="str">
            <v>0003</v>
          </cell>
          <cell r="O2154" t="str">
            <v>1024</v>
          </cell>
          <cell r="P2154" t="str">
            <v>1101130</v>
          </cell>
          <cell r="Q2154" t="str">
            <v>0003</v>
          </cell>
          <cell r="R2154" t="str">
            <v>1070</v>
          </cell>
        </row>
        <row r="2155">
          <cell r="A2155">
            <v>49471557</v>
          </cell>
          <cell r="B2155" t="str">
            <v>CUST_0_0_SERVICE TO DR. STANSELL***</v>
          </cell>
          <cell r="C2155" t="str">
            <v>HDC2</v>
          </cell>
          <cell r="D2155"/>
          <cell r="E2155"/>
          <cell r="F2155"/>
          <cell r="G2155" t="str">
            <v>S/101458/CN/AF1HI-2</v>
          </cell>
          <cell r="H2155"/>
          <cell r="I2155"/>
          <cell r="J2155"/>
          <cell r="K2155">
            <v>70</v>
          </cell>
          <cell r="L2155" t="str">
            <v>005</v>
          </cell>
          <cell r="M2155" t="str">
            <v>2009</v>
          </cell>
          <cell r="N2155" t="str">
            <v>0003</v>
          </cell>
          <cell r="O2155" t="str">
            <v>1024</v>
          </cell>
          <cell r="P2155" t="str">
            <v>1101130</v>
          </cell>
          <cell r="Q2155" t="str">
            <v>0003</v>
          </cell>
          <cell r="R2155" t="str">
            <v>1070</v>
          </cell>
        </row>
        <row r="2156">
          <cell r="A2156">
            <v>49471557</v>
          </cell>
          <cell r="B2156" t="str">
            <v>CUST_0_0_SERVICE TO DR. STANSELL***</v>
          </cell>
          <cell r="C2156" t="str">
            <v>HDC2</v>
          </cell>
          <cell r="D2156"/>
          <cell r="E2156"/>
          <cell r="F2156"/>
          <cell r="G2156" t="str">
            <v>S/101458/CN/AF1HI-2</v>
          </cell>
          <cell r="H2156"/>
          <cell r="I2156"/>
          <cell r="J2156"/>
          <cell r="K2156">
            <v>100</v>
          </cell>
          <cell r="L2156" t="str">
            <v>005</v>
          </cell>
          <cell r="M2156" t="str">
            <v>2009</v>
          </cell>
          <cell r="N2156" t="str">
            <v>0003</v>
          </cell>
          <cell r="O2156" t="str">
            <v>1024</v>
          </cell>
          <cell r="P2156" t="str">
            <v>1101130</v>
          </cell>
          <cell r="Q2156" t="str">
            <v>0003</v>
          </cell>
          <cell r="R2156" t="str">
            <v>1070</v>
          </cell>
        </row>
        <row r="2157">
          <cell r="A2157">
            <v>49471557</v>
          </cell>
          <cell r="B2157" t="str">
            <v>CUST_0_0_SERVICE TO DR. STANSELL***</v>
          </cell>
          <cell r="C2157" t="str">
            <v>HDC2</v>
          </cell>
          <cell r="D2157"/>
          <cell r="E2157"/>
          <cell r="F2157"/>
          <cell r="G2157" t="str">
            <v>S/101458/CN/AF1HI-2</v>
          </cell>
          <cell r="H2157"/>
          <cell r="I2157"/>
          <cell r="J2157"/>
          <cell r="K2157">
            <v>100</v>
          </cell>
          <cell r="L2157" t="str">
            <v>005</v>
          </cell>
          <cell r="M2157" t="str">
            <v>2009</v>
          </cell>
          <cell r="N2157" t="str">
            <v>0003</v>
          </cell>
          <cell r="O2157" t="str">
            <v>1024</v>
          </cell>
          <cell r="P2157" t="str">
            <v>1101130</v>
          </cell>
          <cell r="Q2157" t="str">
            <v>0003</v>
          </cell>
          <cell r="R2157" t="str">
            <v>1070</v>
          </cell>
        </row>
        <row r="2158">
          <cell r="A2158">
            <v>49471557</v>
          </cell>
          <cell r="B2158" t="str">
            <v>CUST_0_0_SERVICE TO DR. STANSELL***</v>
          </cell>
          <cell r="C2158" t="str">
            <v>HDC2</v>
          </cell>
          <cell r="D2158"/>
          <cell r="E2158"/>
          <cell r="F2158"/>
          <cell r="G2158" t="str">
            <v>S/101458/CN/AF1HI-2</v>
          </cell>
          <cell r="H2158"/>
          <cell r="I2158"/>
          <cell r="J2158"/>
          <cell r="K2158">
            <v>100</v>
          </cell>
          <cell r="L2158" t="str">
            <v>005</v>
          </cell>
          <cell r="M2158" t="str">
            <v>2009</v>
          </cell>
          <cell r="N2158" t="str">
            <v>0003</v>
          </cell>
          <cell r="O2158" t="str">
            <v>1024</v>
          </cell>
          <cell r="P2158" t="str">
            <v>1101130</v>
          </cell>
          <cell r="Q2158" t="str">
            <v>0003</v>
          </cell>
          <cell r="R2158" t="str">
            <v>1070</v>
          </cell>
        </row>
        <row r="2159">
          <cell r="A2159">
            <v>49471557</v>
          </cell>
          <cell r="B2159" t="str">
            <v>CUST_0_0_SERVICE TO DR. STANSELL***</v>
          </cell>
          <cell r="C2159" t="str">
            <v>HDC2</v>
          </cell>
          <cell r="D2159"/>
          <cell r="E2159"/>
          <cell r="F2159"/>
          <cell r="G2159" t="str">
            <v>S/101458/CN/AF1HR</v>
          </cell>
          <cell r="H2159"/>
          <cell r="I2159"/>
          <cell r="J2159"/>
          <cell r="K2159">
            <v>30</v>
          </cell>
          <cell r="L2159" t="str">
            <v>005</v>
          </cell>
          <cell r="M2159" t="str">
            <v>2009</v>
          </cell>
          <cell r="N2159" t="str">
            <v>0003</v>
          </cell>
          <cell r="O2159" t="str">
            <v>1024</v>
          </cell>
          <cell r="P2159" t="str">
            <v>1101130</v>
          </cell>
          <cell r="Q2159" t="str">
            <v>0003</v>
          </cell>
          <cell r="R2159" t="str">
            <v>1070</v>
          </cell>
        </row>
        <row r="2160">
          <cell r="A2160">
            <v>49471557</v>
          </cell>
          <cell r="B2160" t="str">
            <v>CUST_0_0_SERVICE TO DR. STANSELL***</v>
          </cell>
          <cell r="C2160" t="str">
            <v>HDC2</v>
          </cell>
          <cell r="D2160"/>
          <cell r="E2160"/>
          <cell r="F2160"/>
          <cell r="G2160" t="str">
            <v>S/101458/CN/AF1HI-2</v>
          </cell>
          <cell r="H2160"/>
          <cell r="I2160"/>
          <cell r="J2160"/>
          <cell r="K2160">
            <v>70</v>
          </cell>
          <cell r="L2160" t="str">
            <v>005</v>
          </cell>
          <cell r="M2160" t="str">
            <v>2009</v>
          </cell>
          <cell r="N2160" t="str">
            <v>0003</v>
          </cell>
          <cell r="O2160" t="str">
            <v>1024</v>
          </cell>
          <cell r="P2160" t="str">
            <v>1101130</v>
          </cell>
          <cell r="Q2160" t="str">
            <v>0003</v>
          </cell>
          <cell r="R2160" t="str">
            <v>1070</v>
          </cell>
        </row>
        <row r="2161">
          <cell r="A2161">
            <v>49471975</v>
          </cell>
          <cell r="B2161" t="str">
            <v>CUST_KIDS_R_KIDS</v>
          </cell>
          <cell r="C2161" t="str">
            <v>HDC2</v>
          </cell>
          <cell r="D2161"/>
          <cell r="E2161"/>
          <cell r="F2161"/>
          <cell r="G2161" t="str">
            <v>S/101570/CN/AF1HR</v>
          </cell>
          <cell r="H2161"/>
          <cell r="I2161"/>
          <cell r="J2161"/>
          <cell r="K2161">
            <v>30</v>
          </cell>
          <cell r="L2161" t="str">
            <v>004</v>
          </cell>
          <cell r="M2161" t="str">
            <v>2009</v>
          </cell>
          <cell r="N2161" t="str">
            <v>0003</v>
          </cell>
          <cell r="O2161" t="str">
            <v>1019</v>
          </cell>
          <cell r="P2161" t="str">
            <v>1101220</v>
          </cell>
          <cell r="Q2161" t="str">
            <v>0003</v>
          </cell>
          <cell r="R2161" t="str">
            <v>1070</v>
          </cell>
        </row>
        <row r="2162">
          <cell r="A2162">
            <v>49471975</v>
          </cell>
          <cell r="B2162" t="str">
            <v>CUST_KIDS_R_KIDS</v>
          </cell>
          <cell r="C2162" t="str">
            <v>HDC2</v>
          </cell>
          <cell r="D2162"/>
          <cell r="E2162"/>
          <cell r="F2162"/>
          <cell r="G2162" t="str">
            <v>S/101570/CN/AF1HI-3</v>
          </cell>
          <cell r="H2162"/>
          <cell r="I2162"/>
          <cell r="J2162"/>
          <cell r="K2162">
            <v>70</v>
          </cell>
          <cell r="L2162" t="str">
            <v>004</v>
          </cell>
          <cell r="M2162" t="str">
            <v>2009</v>
          </cell>
          <cell r="N2162" t="str">
            <v>0003</v>
          </cell>
          <cell r="O2162" t="str">
            <v>1019</v>
          </cell>
          <cell r="P2162" t="str">
            <v>1101220</v>
          </cell>
          <cell r="Q2162" t="str">
            <v>0003</v>
          </cell>
          <cell r="R2162" t="str">
            <v>1070</v>
          </cell>
        </row>
        <row r="2163">
          <cell r="A2163">
            <v>49471975</v>
          </cell>
          <cell r="B2163" t="str">
            <v>CUST_KIDS_R_KIDS</v>
          </cell>
          <cell r="C2163" t="str">
            <v>HDC2</v>
          </cell>
          <cell r="D2163"/>
          <cell r="E2163"/>
          <cell r="F2163"/>
          <cell r="G2163" t="str">
            <v>S/101570/CN/AF1HI-3</v>
          </cell>
          <cell r="H2163"/>
          <cell r="I2163"/>
          <cell r="J2163"/>
          <cell r="K2163">
            <v>100</v>
          </cell>
          <cell r="L2163" t="str">
            <v>003</v>
          </cell>
          <cell r="M2163" t="str">
            <v>2009</v>
          </cell>
          <cell r="N2163" t="str">
            <v>0003</v>
          </cell>
          <cell r="O2163" t="str">
            <v>1019</v>
          </cell>
          <cell r="P2163" t="str">
            <v>1101220</v>
          </cell>
          <cell r="Q2163" t="str">
            <v>0003</v>
          </cell>
          <cell r="R2163" t="str">
            <v>1070</v>
          </cell>
        </row>
        <row r="2164">
          <cell r="A2164">
            <v>49471975</v>
          </cell>
          <cell r="B2164" t="str">
            <v>CUST_KIDS_R_KIDS</v>
          </cell>
          <cell r="C2164" t="str">
            <v>HDC2</v>
          </cell>
          <cell r="D2164"/>
          <cell r="E2164"/>
          <cell r="F2164"/>
          <cell r="G2164" t="str">
            <v>S/101570/CN/AF1HR</v>
          </cell>
          <cell r="H2164"/>
          <cell r="I2164"/>
          <cell r="J2164"/>
          <cell r="K2164">
            <v>30</v>
          </cell>
          <cell r="L2164" t="str">
            <v>004</v>
          </cell>
          <cell r="M2164" t="str">
            <v>2009</v>
          </cell>
          <cell r="N2164" t="str">
            <v>0003</v>
          </cell>
          <cell r="O2164" t="str">
            <v>1019</v>
          </cell>
          <cell r="P2164" t="str">
            <v>1101220</v>
          </cell>
          <cell r="Q2164" t="str">
            <v>0003</v>
          </cell>
          <cell r="R2164" t="str">
            <v>1070</v>
          </cell>
        </row>
        <row r="2165">
          <cell r="A2165">
            <v>49471975</v>
          </cell>
          <cell r="B2165" t="str">
            <v>CUST_KIDS_R_KIDS</v>
          </cell>
          <cell r="C2165" t="str">
            <v>HDC2</v>
          </cell>
          <cell r="D2165"/>
          <cell r="E2165"/>
          <cell r="F2165"/>
          <cell r="G2165" t="str">
            <v>S/101570/CN/AF1HI-3</v>
          </cell>
          <cell r="H2165"/>
          <cell r="I2165"/>
          <cell r="J2165"/>
          <cell r="K2165">
            <v>70</v>
          </cell>
          <cell r="L2165" t="str">
            <v>004</v>
          </cell>
          <cell r="M2165" t="str">
            <v>2009</v>
          </cell>
          <cell r="N2165" t="str">
            <v>0003</v>
          </cell>
          <cell r="O2165" t="str">
            <v>1019</v>
          </cell>
          <cell r="P2165" t="str">
            <v>1101220</v>
          </cell>
          <cell r="Q2165" t="str">
            <v>0003</v>
          </cell>
          <cell r="R2165" t="str">
            <v>1070</v>
          </cell>
        </row>
        <row r="2166">
          <cell r="A2166">
            <v>49472194</v>
          </cell>
          <cell r="B2166" t="str">
            <v>CUST_8520 County Road 255</v>
          </cell>
          <cell r="C2166" t="str">
            <v>HDC1</v>
          </cell>
          <cell r="D2166"/>
          <cell r="E2166"/>
          <cell r="F2166"/>
          <cell r="G2166" t="str">
            <v>S/101530/CN/AF1HI-4</v>
          </cell>
          <cell r="H2166"/>
          <cell r="I2166"/>
          <cell r="J2166"/>
          <cell r="K2166">
            <v>100</v>
          </cell>
          <cell r="L2166" t="str">
            <v>004</v>
          </cell>
          <cell r="M2166" t="str">
            <v>2009</v>
          </cell>
          <cell r="N2166" t="str">
            <v>0003</v>
          </cell>
          <cell r="O2166" t="str">
            <v>1023</v>
          </cell>
          <cell r="P2166" t="str">
            <v>1101210</v>
          </cell>
          <cell r="Q2166" t="str">
            <v>0003</v>
          </cell>
          <cell r="R2166" t="str">
            <v>1070</v>
          </cell>
        </row>
        <row r="2167">
          <cell r="A2167">
            <v>49472194</v>
          </cell>
          <cell r="B2167" t="str">
            <v>CUST_8520 County Road 255</v>
          </cell>
          <cell r="C2167" t="str">
            <v>HDC1</v>
          </cell>
          <cell r="D2167"/>
          <cell r="E2167"/>
          <cell r="F2167"/>
          <cell r="G2167" t="str">
            <v>S/101530/CN/AF1HI-4</v>
          </cell>
          <cell r="H2167"/>
          <cell r="I2167"/>
          <cell r="J2167"/>
          <cell r="K2167">
            <v>100</v>
          </cell>
          <cell r="L2167" t="str">
            <v>005</v>
          </cell>
          <cell r="M2167" t="str">
            <v>2009</v>
          </cell>
          <cell r="N2167" t="str">
            <v>0003</v>
          </cell>
          <cell r="O2167" t="str">
            <v>1023</v>
          </cell>
          <cell r="P2167" t="str">
            <v>1101210</v>
          </cell>
          <cell r="Q2167" t="str">
            <v>0003</v>
          </cell>
          <cell r="R2167" t="str">
            <v>1070</v>
          </cell>
        </row>
        <row r="2168">
          <cell r="A2168">
            <v>49472194</v>
          </cell>
          <cell r="B2168" t="str">
            <v>CUST_8520 County Road 255</v>
          </cell>
          <cell r="C2168" t="str">
            <v>HDC1</v>
          </cell>
          <cell r="D2168"/>
          <cell r="E2168"/>
          <cell r="F2168"/>
          <cell r="G2168" t="str">
            <v>S/101530/CN/AF1HI-4</v>
          </cell>
          <cell r="H2168"/>
          <cell r="I2168"/>
          <cell r="J2168"/>
          <cell r="K2168">
            <v>100</v>
          </cell>
          <cell r="L2168" t="str">
            <v>005</v>
          </cell>
          <cell r="M2168" t="str">
            <v>2009</v>
          </cell>
          <cell r="N2168" t="str">
            <v>0003</v>
          </cell>
          <cell r="O2168" t="str">
            <v>1023</v>
          </cell>
          <cell r="P2168" t="str">
            <v>1101210</v>
          </cell>
          <cell r="Q2168" t="str">
            <v>0003</v>
          </cell>
          <cell r="R2168" t="str">
            <v>1070</v>
          </cell>
        </row>
        <row r="2169">
          <cell r="A2169">
            <v>49472194</v>
          </cell>
          <cell r="B2169" t="str">
            <v>CUST_8520 County Road 255</v>
          </cell>
          <cell r="C2169" t="str">
            <v>HDC1</v>
          </cell>
          <cell r="D2169"/>
          <cell r="E2169"/>
          <cell r="F2169"/>
          <cell r="G2169" t="str">
            <v>S/101530/CN/AF1HI-4</v>
          </cell>
          <cell r="H2169"/>
          <cell r="I2169"/>
          <cell r="J2169"/>
          <cell r="K2169">
            <v>100</v>
          </cell>
          <cell r="L2169" t="str">
            <v>005</v>
          </cell>
          <cell r="M2169" t="str">
            <v>2009</v>
          </cell>
          <cell r="N2169" t="str">
            <v>0003</v>
          </cell>
          <cell r="O2169" t="str">
            <v>1023</v>
          </cell>
          <cell r="P2169" t="str">
            <v>1101210</v>
          </cell>
          <cell r="Q2169" t="str">
            <v>0003</v>
          </cell>
          <cell r="R2169" t="str">
            <v>1070</v>
          </cell>
        </row>
        <row r="2170">
          <cell r="A2170">
            <v>49472194</v>
          </cell>
          <cell r="B2170" t="str">
            <v>CUST_8520 County Road 255</v>
          </cell>
          <cell r="C2170" t="str">
            <v>HDC1</v>
          </cell>
          <cell r="D2170"/>
          <cell r="E2170"/>
          <cell r="F2170"/>
          <cell r="G2170" t="str">
            <v>S/101530/CN/AF1HI-4</v>
          </cell>
          <cell r="H2170"/>
          <cell r="I2170"/>
          <cell r="J2170"/>
          <cell r="K2170">
            <v>100</v>
          </cell>
          <cell r="L2170" t="str">
            <v>005</v>
          </cell>
          <cell r="M2170" t="str">
            <v>2009</v>
          </cell>
          <cell r="N2170" t="str">
            <v>0003</v>
          </cell>
          <cell r="O2170" t="str">
            <v>1023</v>
          </cell>
          <cell r="P2170" t="str">
            <v>1101210</v>
          </cell>
          <cell r="Q2170" t="str">
            <v>0003</v>
          </cell>
          <cell r="R2170" t="str">
            <v>1070</v>
          </cell>
        </row>
        <row r="2171">
          <cell r="A2171">
            <v>49482334</v>
          </cell>
          <cell r="B2171" t="str">
            <v>CUST_11151CashRoad_PermSvc</v>
          </cell>
          <cell r="C2171" t="str">
            <v>HDC1</v>
          </cell>
          <cell r="D2171"/>
          <cell r="E2171"/>
          <cell r="F2171"/>
          <cell r="G2171" t="str">
            <v>S/101566/CN/AF1HI-3</v>
          </cell>
          <cell r="H2171"/>
          <cell r="I2171"/>
          <cell r="J2171"/>
          <cell r="K2171">
            <v>100</v>
          </cell>
          <cell r="L2171" t="str">
            <v>004</v>
          </cell>
          <cell r="M2171" t="str">
            <v>2009</v>
          </cell>
          <cell r="N2171" t="str">
            <v>0003</v>
          </cell>
          <cell r="O2171" t="str">
            <v>1007</v>
          </cell>
          <cell r="P2171" t="str">
            <v>1101240</v>
          </cell>
          <cell r="Q2171" t="str">
            <v>0003</v>
          </cell>
          <cell r="R2171" t="str">
            <v>1070</v>
          </cell>
        </row>
        <row r="2172">
          <cell r="A2172">
            <v>49482334</v>
          </cell>
          <cell r="B2172" t="str">
            <v>CUST_11151CashRoad_PermSvc</v>
          </cell>
          <cell r="C2172" t="str">
            <v>HDC1</v>
          </cell>
          <cell r="D2172"/>
          <cell r="E2172"/>
          <cell r="F2172"/>
          <cell r="G2172" t="str">
            <v>S/101566/CN/AF1HI-3</v>
          </cell>
          <cell r="H2172"/>
          <cell r="I2172"/>
          <cell r="J2172"/>
          <cell r="K2172">
            <v>100</v>
          </cell>
          <cell r="L2172" t="str">
            <v>003</v>
          </cell>
          <cell r="M2172" t="str">
            <v>2009</v>
          </cell>
          <cell r="N2172" t="str">
            <v>0003</v>
          </cell>
          <cell r="O2172" t="str">
            <v>1007</v>
          </cell>
          <cell r="P2172" t="str">
            <v>1101240</v>
          </cell>
          <cell r="Q2172" t="str">
            <v>0003</v>
          </cell>
          <cell r="R2172" t="str">
            <v>1070</v>
          </cell>
        </row>
        <row r="2173">
          <cell r="A2173">
            <v>49482334</v>
          </cell>
          <cell r="B2173" t="str">
            <v>CUST_11151CashRoad_PermSvc</v>
          </cell>
          <cell r="C2173" t="str">
            <v>HDC1</v>
          </cell>
          <cell r="D2173"/>
          <cell r="E2173"/>
          <cell r="F2173"/>
          <cell r="G2173" t="str">
            <v>S/101566/CN/AF1HI-3</v>
          </cell>
          <cell r="H2173"/>
          <cell r="I2173"/>
          <cell r="J2173"/>
          <cell r="K2173">
            <v>100</v>
          </cell>
          <cell r="L2173" t="str">
            <v>004</v>
          </cell>
          <cell r="M2173" t="str">
            <v>2009</v>
          </cell>
          <cell r="N2173" t="str">
            <v>0003</v>
          </cell>
          <cell r="O2173" t="str">
            <v>1007</v>
          </cell>
          <cell r="P2173" t="str">
            <v>1101240</v>
          </cell>
          <cell r="Q2173" t="str">
            <v>0003</v>
          </cell>
          <cell r="R2173" t="str">
            <v>1070</v>
          </cell>
        </row>
        <row r="2174">
          <cell r="A2174">
            <v>49482334</v>
          </cell>
          <cell r="B2174" t="str">
            <v>CUST_11151CashRoad_PermSvc</v>
          </cell>
          <cell r="C2174" t="str">
            <v>HDC1</v>
          </cell>
          <cell r="D2174"/>
          <cell r="E2174"/>
          <cell r="F2174"/>
          <cell r="G2174" t="str">
            <v>S/101566/CN/AF1HI-3</v>
          </cell>
          <cell r="H2174"/>
          <cell r="I2174"/>
          <cell r="J2174"/>
          <cell r="K2174">
            <v>100</v>
          </cell>
          <cell r="L2174" t="str">
            <v>004</v>
          </cell>
          <cell r="M2174" t="str">
            <v>2009</v>
          </cell>
          <cell r="N2174" t="str">
            <v>0003</v>
          </cell>
          <cell r="O2174" t="str">
            <v>1007</v>
          </cell>
          <cell r="P2174" t="str">
            <v>1101240</v>
          </cell>
          <cell r="Q2174" t="str">
            <v>0003</v>
          </cell>
          <cell r="R2174" t="str">
            <v>1070</v>
          </cell>
        </row>
        <row r="2175">
          <cell r="A2175">
            <v>49482334</v>
          </cell>
          <cell r="B2175" t="str">
            <v>CUST_11151CashRoad_PermSvc</v>
          </cell>
          <cell r="C2175" t="str">
            <v>HDC1</v>
          </cell>
          <cell r="D2175"/>
          <cell r="E2175"/>
          <cell r="F2175"/>
          <cell r="G2175" t="str">
            <v>S/101566/CN/AF1HI-3</v>
          </cell>
          <cell r="H2175"/>
          <cell r="I2175"/>
          <cell r="J2175"/>
          <cell r="K2175">
            <v>100</v>
          </cell>
          <cell r="L2175" t="str">
            <v>004</v>
          </cell>
          <cell r="M2175" t="str">
            <v>2009</v>
          </cell>
          <cell r="N2175" t="str">
            <v>0003</v>
          </cell>
          <cell r="O2175" t="str">
            <v>1007</v>
          </cell>
          <cell r="P2175" t="str">
            <v>1101240</v>
          </cell>
          <cell r="Q2175" t="str">
            <v>0003</v>
          </cell>
          <cell r="R2175" t="str">
            <v>1070</v>
          </cell>
        </row>
        <row r="2176">
          <cell r="A2176">
            <v>49484348</v>
          </cell>
          <cell r="B2176" t="str">
            <v>RELOC_OH_BAMORE RD_RS-05</v>
          </cell>
          <cell r="C2176" t="str">
            <v>HDC2</v>
          </cell>
          <cell r="D2176"/>
          <cell r="E2176"/>
          <cell r="F2176"/>
          <cell r="G2176" t="str">
            <v>S/101530/CE/AD3DI</v>
          </cell>
          <cell r="H2176"/>
          <cell r="I2176"/>
          <cell r="J2176"/>
          <cell r="K2176">
            <v>100</v>
          </cell>
          <cell r="L2176" t="str">
            <v>003</v>
          </cell>
          <cell r="M2176" t="str">
            <v>2009</v>
          </cell>
          <cell r="N2176" t="str">
            <v>0003</v>
          </cell>
          <cell r="O2176" t="str">
            <v>1023</v>
          </cell>
          <cell r="P2176" t="str">
            <v>1101210</v>
          </cell>
          <cell r="Q2176" t="str">
            <v>0003</v>
          </cell>
          <cell r="R2176" t="str">
            <v>1070</v>
          </cell>
        </row>
        <row r="2177">
          <cell r="A2177">
            <v>49484348</v>
          </cell>
          <cell r="B2177" t="str">
            <v>RELOC_OH_BAMORE RD_RS-05</v>
          </cell>
          <cell r="C2177" t="str">
            <v>HDC2</v>
          </cell>
          <cell r="D2177"/>
          <cell r="E2177"/>
          <cell r="F2177"/>
          <cell r="G2177" t="str">
            <v>S/101530/CE/AD3DI</v>
          </cell>
          <cell r="H2177"/>
          <cell r="I2177"/>
          <cell r="J2177"/>
          <cell r="K2177">
            <v>100</v>
          </cell>
          <cell r="L2177" t="str">
            <v>003</v>
          </cell>
          <cell r="M2177" t="str">
            <v>2009</v>
          </cell>
          <cell r="N2177" t="str">
            <v>0003</v>
          </cell>
          <cell r="O2177" t="str">
            <v>1023</v>
          </cell>
          <cell r="P2177" t="str">
            <v>1101210</v>
          </cell>
          <cell r="Q2177" t="str">
            <v>0003</v>
          </cell>
          <cell r="R2177" t="str">
            <v>1070</v>
          </cell>
        </row>
        <row r="2178">
          <cell r="A2178">
            <v>49484348</v>
          </cell>
          <cell r="B2178" t="str">
            <v>RELOC_OH_BAMORE RD_RS-05</v>
          </cell>
          <cell r="C2178" t="str">
            <v>HDC2</v>
          </cell>
          <cell r="D2178"/>
          <cell r="E2178"/>
          <cell r="F2178"/>
          <cell r="G2178" t="str">
            <v>S/101530/CE/AD3DI</v>
          </cell>
          <cell r="H2178"/>
          <cell r="I2178"/>
          <cell r="J2178"/>
          <cell r="K2178">
            <v>70</v>
          </cell>
          <cell r="L2178" t="str">
            <v>003</v>
          </cell>
          <cell r="M2178" t="str">
            <v>2009</v>
          </cell>
          <cell r="N2178" t="str">
            <v>0003</v>
          </cell>
          <cell r="O2178" t="str">
            <v>1023</v>
          </cell>
          <cell r="P2178" t="str">
            <v>1101210</v>
          </cell>
          <cell r="Q2178" t="str">
            <v>0003</v>
          </cell>
          <cell r="R2178" t="str">
            <v>1070</v>
          </cell>
        </row>
        <row r="2179">
          <cell r="A2179">
            <v>49484348</v>
          </cell>
          <cell r="B2179" t="str">
            <v>RELOC_OH_BAMORE RD_RS-05</v>
          </cell>
          <cell r="C2179" t="str">
            <v>HDC2</v>
          </cell>
          <cell r="D2179"/>
          <cell r="E2179"/>
          <cell r="F2179"/>
          <cell r="G2179" t="str">
            <v>S/101530/CE/AD3DR-1</v>
          </cell>
          <cell r="H2179"/>
          <cell r="I2179"/>
          <cell r="J2179"/>
          <cell r="K2179">
            <v>30</v>
          </cell>
          <cell r="L2179" t="str">
            <v>003</v>
          </cell>
          <cell r="M2179" t="str">
            <v>2009</v>
          </cell>
          <cell r="N2179" t="str">
            <v>0003</v>
          </cell>
          <cell r="O2179" t="str">
            <v>1023</v>
          </cell>
          <cell r="P2179" t="str">
            <v>1101210</v>
          </cell>
          <cell r="Q2179" t="str">
            <v>0003</v>
          </cell>
          <cell r="R2179" t="str">
            <v>1070</v>
          </cell>
        </row>
        <row r="2180">
          <cell r="A2180">
            <v>49487777</v>
          </cell>
          <cell r="B2180" t="str">
            <v>900 ROGERS CT ,WEBSTER</v>
          </cell>
          <cell r="C2180" t="str">
            <v>HDC1</v>
          </cell>
          <cell r="D2180"/>
          <cell r="E2180"/>
          <cell r="F2180"/>
          <cell r="G2180" t="str">
            <v>S/101574/CN/AF1HI-3</v>
          </cell>
          <cell r="H2180"/>
          <cell r="I2180"/>
          <cell r="J2180"/>
          <cell r="K2180">
            <v>100</v>
          </cell>
          <cell r="L2180" t="str">
            <v>009</v>
          </cell>
          <cell r="M2180" t="str">
            <v>2009</v>
          </cell>
          <cell r="N2180" t="str">
            <v>0003</v>
          </cell>
          <cell r="O2180" t="str">
            <v>1005</v>
          </cell>
          <cell r="P2180" t="str">
            <v>1101160</v>
          </cell>
          <cell r="Q2180" t="str">
            <v>0003</v>
          </cell>
          <cell r="R2180" t="str">
            <v>1070</v>
          </cell>
        </row>
        <row r="2181">
          <cell r="A2181">
            <v>49487777</v>
          </cell>
          <cell r="B2181" t="str">
            <v>900 ROGERS CT ,WEBSTER</v>
          </cell>
          <cell r="C2181" t="str">
            <v>HDC1</v>
          </cell>
          <cell r="D2181"/>
          <cell r="E2181"/>
          <cell r="F2181"/>
          <cell r="G2181" t="str">
            <v>S/101574/CN/AF1HI-3</v>
          </cell>
          <cell r="H2181"/>
          <cell r="I2181"/>
          <cell r="J2181"/>
          <cell r="K2181">
            <v>100</v>
          </cell>
          <cell r="L2181" t="str">
            <v>009</v>
          </cell>
          <cell r="M2181" t="str">
            <v>2009</v>
          </cell>
          <cell r="N2181" t="str">
            <v>0003</v>
          </cell>
          <cell r="O2181" t="str">
            <v>1005</v>
          </cell>
          <cell r="P2181" t="str">
            <v>1101160</v>
          </cell>
          <cell r="Q2181" t="str">
            <v>0003</v>
          </cell>
          <cell r="R2181" t="str">
            <v>1070</v>
          </cell>
        </row>
        <row r="2182">
          <cell r="A2182">
            <v>49487777</v>
          </cell>
          <cell r="B2182" t="str">
            <v>900 ROGERS CT ,WEBSTER</v>
          </cell>
          <cell r="C2182" t="str">
            <v>HDC1</v>
          </cell>
          <cell r="D2182"/>
          <cell r="E2182"/>
          <cell r="F2182"/>
          <cell r="G2182" t="str">
            <v>S/101574/CN/AF1HI-3</v>
          </cell>
          <cell r="H2182"/>
          <cell r="I2182"/>
          <cell r="J2182"/>
          <cell r="K2182">
            <v>100</v>
          </cell>
          <cell r="L2182" t="str">
            <v>009</v>
          </cell>
          <cell r="M2182" t="str">
            <v>2009</v>
          </cell>
          <cell r="N2182" t="str">
            <v>0003</v>
          </cell>
          <cell r="O2182" t="str">
            <v>1005</v>
          </cell>
          <cell r="P2182" t="str">
            <v>1101160</v>
          </cell>
          <cell r="Q2182" t="str">
            <v>0003</v>
          </cell>
          <cell r="R2182" t="str">
            <v>1070</v>
          </cell>
        </row>
        <row r="2183">
          <cell r="A2183">
            <v>49487777</v>
          </cell>
          <cell r="B2183" t="str">
            <v>900 ROGERS CT ,WEBSTER</v>
          </cell>
          <cell r="C2183" t="str">
            <v>HDC1</v>
          </cell>
          <cell r="D2183"/>
          <cell r="E2183"/>
          <cell r="F2183"/>
          <cell r="G2183" t="str">
            <v>S/101574/CN/AF1HI-3</v>
          </cell>
          <cell r="H2183"/>
          <cell r="I2183"/>
          <cell r="J2183"/>
          <cell r="K2183">
            <v>100</v>
          </cell>
          <cell r="L2183" t="str">
            <v>009</v>
          </cell>
          <cell r="M2183" t="str">
            <v>2009</v>
          </cell>
          <cell r="N2183" t="str">
            <v>0003</v>
          </cell>
          <cell r="O2183" t="str">
            <v>1005</v>
          </cell>
          <cell r="P2183" t="str">
            <v>1101160</v>
          </cell>
          <cell r="Q2183" t="str">
            <v>0003</v>
          </cell>
          <cell r="R2183" t="str">
            <v>1070</v>
          </cell>
        </row>
        <row r="2184">
          <cell r="A2184">
            <v>49487777</v>
          </cell>
          <cell r="B2184" t="str">
            <v>900 ROGERS CT ,WEBSTER</v>
          </cell>
          <cell r="C2184" t="str">
            <v>HDC1</v>
          </cell>
          <cell r="D2184"/>
          <cell r="E2184"/>
          <cell r="F2184"/>
          <cell r="G2184" t="str">
            <v>S/101574/CN/AF1HI-3</v>
          </cell>
          <cell r="H2184"/>
          <cell r="I2184"/>
          <cell r="J2184"/>
          <cell r="K2184">
            <v>100</v>
          </cell>
          <cell r="L2184" t="str">
            <v>009</v>
          </cell>
          <cell r="M2184" t="str">
            <v>2009</v>
          </cell>
          <cell r="N2184" t="str">
            <v>0003</v>
          </cell>
          <cell r="O2184" t="str">
            <v>1005</v>
          </cell>
          <cell r="P2184" t="str">
            <v>1101160</v>
          </cell>
          <cell r="Q2184" t="str">
            <v>0003</v>
          </cell>
          <cell r="R2184" t="str">
            <v>1070</v>
          </cell>
        </row>
        <row r="2185">
          <cell r="A2185">
            <v>49490296</v>
          </cell>
          <cell r="B2185" t="str">
            <v>CUST_09_SET 10 POLES &amp; INST 2 TRANS</v>
          </cell>
          <cell r="C2185" t="str">
            <v>HDC1</v>
          </cell>
          <cell r="D2185"/>
          <cell r="E2185"/>
          <cell r="F2185"/>
          <cell r="G2185" t="str">
            <v>S/101678/CN/AF1HI-6</v>
          </cell>
          <cell r="H2185"/>
          <cell r="I2185"/>
          <cell r="J2185"/>
          <cell r="K2185">
            <v>100</v>
          </cell>
          <cell r="L2185" t="str">
            <v>004</v>
          </cell>
          <cell r="M2185" t="str">
            <v>2009</v>
          </cell>
          <cell r="N2185" t="str">
            <v>0003</v>
          </cell>
          <cell r="O2185" t="str">
            <v>1017</v>
          </cell>
          <cell r="P2185" t="str">
            <v>1101120</v>
          </cell>
          <cell r="Q2185" t="str">
            <v>0003</v>
          </cell>
          <cell r="R2185" t="str">
            <v>1070</v>
          </cell>
        </row>
        <row r="2186">
          <cell r="A2186">
            <v>49490296</v>
          </cell>
          <cell r="B2186" t="str">
            <v>CUST_09_SET 10 POLES &amp; INST 2 TRANS</v>
          </cell>
          <cell r="C2186" t="str">
            <v>HDC1</v>
          </cell>
          <cell r="D2186"/>
          <cell r="E2186"/>
          <cell r="F2186"/>
          <cell r="G2186" t="str">
            <v>S/101678/CN/AF1HI-6</v>
          </cell>
          <cell r="H2186"/>
          <cell r="I2186"/>
          <cell r="J2186"/>
          <cell r="K2186">
            <v>100</v>
          </cell>
          <cell r="L2186" t="str">
            <v>004</v>
          </cell>
          <cell r="M2186" t="str">
            <v>2009</v>
          </cell>
          <cell r="N2186" t="str">
            <v>0003</v>
          </cell>
          <cell r="O2186" t="str">
            <v>1017</v>
          </cell>
          <cell r="P2186" t="str">
            <v>1101120</v>
          </cell>
          <cell r="Q2186" t="str">
            <v>0003</v>
          </cell>
          <cell r="R2186" t="str">
            <v>1070</v>
          </cell>
        </row>
        <row r="2187">
          <cell r="A2187">
            <v>49490296</v>
          </cell>
          <cell r="B2187" t="str">
            <v>CUST_09_SET 10 POLES &amp; INST 2 TRANS</v>
          </cell>
          <cell r="C2187" t="str">
            <v>HDC1</v>
          </cell>
          <cell r="D2187"/>
          <cell r="E2187"/>
          <cell r="F2187"/>
          <cell r="G2187" t="str">
            <v>S/101678/CN/AF1HI-6</v>
          </cell>
          <cell r="H2187"/>
          <cell r="I2187"/>
          <cell r="J2187"/>
          <cell r="K2187">
            <v>100</v>
          </cell>
          <cell r="L2187" t="str">
            <v>004</v>
          </cell>
          <cell r="M2187" t="str">
            <v>2009</v>
          </cell>
          <cell r="N2187" t="str">
            <v>0003</v>
          </cell>
          <cell r="O2187" t="str">
            <v>1017</v>
          </cell>
          <cell r="P2187" t="str">
            <v>1101120</v>
          </cell>
          <cell r="Q2187" t="str">
            <v>0003</v>
          </cell>
          <cell r="R2187" t="str">
            <v>1070</v>
          </cell>
        </row>
        <row r="2188">
          <cell r="A2188">
            <v>49493778</v>
          </cell>
          <cell r="B2188" t="str">
            <v>CUST_SISD/SUGAR ELEMENTARY_OVERHEAD</v>
          </cell>
          <cell r="C2188" t="str">
            <v>HDC1</v>
          </cell>
          <cell r="D2188"/>
          <cell r="E2188"/>
          <cell r="F2188"/>
          <cell r="G2188" t="str">
            <v>S/101675/CN/AF1HI-3</v>
          </cell>
          <cell r="H2188"/>
          <cell r="I2188"/>
          <cell r="J2188"/>
          <cell r="K2188">
            <v>100</v>
          </cell>
          <cell r="L2188" t="str">
            <v>002</v>
          </cell>
          <cell r="M2188" t="str">
            <v>2009</v>
          </cell>
          <cell r="N2188" t="str">
            <v>0003</v>
          </cell>
          <cell r="O2188" t="str">
            <v>1021</v>
          </cell>
          <cell r="P2188" t="str">
            <v>1101110</v>
          </cell>
          <cell r="Q2188" t="str">
            <v>0003</v>
          </cell>
          <cell r="R2188" t="str">
            <v>1070</v>
          </cell>
        </row>
        <row r="2189">
          <cell r="A2189">
            <v>49493778</v>
          </cell>
          <cell r="B2189" t="str">
            <v>CUST_SISD/SUGAR ELEMENTARY_OVERHEAD</v>
          </cell>
          <cell r="C2189" t="str">
            <v>HDC1</v>
          </cell>
          <cell r="D2189"/>
          <cell r="E2189"/>
          <cell r="F2189"/>
          <cell r="G2189" t="str">
            <v>S/101675/CN/AF1HI-3</v>
          </cell>
          <cell r="H2189"/>
          <cell r="I2189"/>
          <cell r="J2189"/>
          <cell r="K2189">
            <v>100</v>
          </cell>
          <cell r="L2189" t="str">
            <v>004</v>
          </cell>
          <cell r="M2189" t="str">
            <v>2009</v>
          </cell>
          <cell r="N2189" t="str">
            <v>0003</v>
          </cell>
          <cell r="O2189" t="str">
            <v>1021</v>
          </cell>
          <cell r="P2189" t="str">
            <v>1101110</v>
          </cell>
          <cell r="Q2189" t="str">
            <v>0003</v>
          </cell>
          <cell r="R2189" t="str">
            <v>1070</v>
          </cell>
        </row>
        <row r="2190">
          <cell r="A2190">
            <v>49493778</v>
          </cell>
          <cell r="B2190" t="str">
            <v>CUST_SISD/SUGAR ELEMENTARY_OVERHEAD</v>
          </cell>
          <cell r="C2190" t="str">
            <v>HDC1</v>
          </cell>
          <cell r="D2190"/>
          <cell r="E2190"/>
          <cell r="F2190"/>
          <cell r="G2190" t="str">
            <v>S/101675/CN/AF1HI-3</v>
          </cell>
          <cell r="H2190"/>
          <cell r="I2190"/>
          <cell r="J2190"/>
          <cell r="K2190">
            <v>100</v>
          </cell>
          <cell r="L2190" t="str">
            <v>005</v>
          </cell>
          <cell r="M2190" t="str">
            <v>2009</v>
          </cell>
          <cell r="N2190" t="str">
            <v>0003</v>
          </cell>
          <cell r="O2190" t="str">
            <v>1021</v>
          </cell>
          <cell r="P2190" t="str">
            <v>1101110</v>
          </cell>
          <cell r="Q2190" t="str">
            <v>0003</v>
          </cell>
          <cell r="R2190" t="str">
            <v>1070</v>
          </cell>
        </row>
        <row r="2191">
          <cell r="A2191">
            <v>49493778</v>
          </cell>
          <cell r="B2191" t="str">
            <v>CUST_SISD/SUGAR ELEMENTARY_OVERHEAD</v>
          </cell>
          <cell r="C2191" t="str">
            <v>HDC1</v>
          </cell>
          <cell r="D2191"/>
          <cell r="E2191"/>
          <cell r="F2191"/>
          <cell r="G2191" t="str">
            <v>S/101675/CN/AF1HI-3</v>
          </cell>
          <cell r="H2191"/>
          <cell r="I2191"/>
          <cell r="J2191"/>
          <cell r="K2191">
            <v>100</v>
          </cell>
          <cell r="L2191" t="str">
            <v>005</v>
          </cell>
          <cell r="M2191" t="str">
            <v>2009</v>
          </cell>
          <cell r="N2191" t="str">
            <v>0003</v>
          </cell>
          <cell r="O2191" t="str">
            <v>1021</v>
          </cell>
          <cell r="P2191" t="str">
            <v>1101110</v>
          </cell>
          <cell r="Q2191" t="str">
            <v>0003</v>
          </cell>
          <cell r="R2191" t="str">
            <v>1070</v>
          </cell>
        </row>
        <row r="2192">
          <cell r="A2192">
            <v>49493778</v>
          </cell>
          <cell r="B2192" t="str">
            <v>CUST_SISD/SUGAR ELEMENTARY_OVERHEAD</v>
          </cell>
          <cell r="C2192" t="str">
            <v>HDC1</v>
          </cell>
          <cell r="D2192"/>
          <cell r="E2192"/>
          <cell r="F2192"/>
          <cell r="G2192" t="str">
            <v>S/101675/CN/AF1HI-3</v>
          </cell>
          <cell r="H2192"/>
          <cell r="I2192"/>
          <cell r="J2192"/>
          <cell r="K2192">
            <v>100</v>
          </cell>
          <cell r="L2192" t="str">
            <v>004</v>
          </cell>
          <cell r="M2192" t="str">
            <v>2009</v>
          </cell>
          <cell r="N2192" t="str">
            <v>0003</v>
          </cell>
          <cell r="O2192" t="str">
            <v>1021</v>
          </cell>
          <cell r="P2192" t="str">
            <v>1101110</v>
          </cell>
          <cell r="Q2192" t="str">
            <v>0003</v>
          </cell>
          <cell r="R2192" t="str">
            <v>1070</v>
          </cell>
        </row>
        <row r="2193">
          <cell r="A2193">
            <v>49493784</v>
          </cell>
          <cell r="B2193" t="str">
            <v>CUST_100 Fritzella Road</v>
          </cell>
          <cell r="C2193" t="str">
            <v>HDC2</v>
          </cell>
          <cell r="D2193"/>
          <cell r="E2193"/>
          <cell r="F2193"/>
          <cell r="G2193" t="str">
            <v>S/101530/CN/AF1HR</v>
          </cell>
          <cell r="H2193"/>
          <cell r="I2193"/>
          <cell r="J2193"/>
          <cell r="K2193">
            <v>30</v>
          </cell>
          <cell r="L2193" t="str">
            <v>003</v>
          </cell>
          <cell r="M2193" t="str">
            <v>2009</v>
          </cell>
          <cell r="N2193" t="str">
            <v>0003</v>
          </cell>
          <cell r="O2193" t="str">
            <v>1023</v>
          </cell>
          <cell r="P2193" t="str">
            <v>1101210</v>
          </cell>
          <cell r="Q2193" t="str">
            <v>0003</v>
          </cell>
          <cell r="R2193" t="str">
            <v>1070</v>
          </cell>
        </row>
        <row r="2194">
          <cell r="A2194">
            <v>49493784</v>
          </cell>
          <cell r="B2194" t="str">
            <v>CUST_100 Fritzella Road</v>
          </cell>
          <cell r="C2194" t="str">
            <v>HDC2</v>
          </cell>
          <cell r="D2194"/>
          <cell r="E2194"/>
          <cell r="F2194"/>
          <cell r="G2194" t="str">
            <v>S/101530/CN/AF1HI-4</v>
          </cell>
          <cell r="H2194"/>
          <cell r="I2194"/>
          <cell r="J2194"/>
          <cell r="K2194">
            <v>70</v>
          </cell>
          <cell r="L2194" t="str">
            <v>003</v>
          </cell>
          <cell r="M2194" t="str">
            <v>2009</v>
          </cell>
          <cell r="N2194" t="str">
            <v>0003</v>
          </cell>
          <cell r="O2194" t="str">
            <v>1023</v>
          </cell>
          <cell r="P2194" t="str">
            <v>1101210</v>
          </cell>
          <cell r="Q2194" t="str">
            <v>0003</v>
          </cell>
          <cell r="R2194" t="str">
            <v>1070</v>
          </cell>
        </row>
        <row r="2195">
          <cell r="A2195">
            <v>49493784</v>
          </cell>
          <cell r="B2195" t="str">
            <v>CUST_100 Fritzella Road</v>
          </cell>
          <cell r="C2195" t="str">
            <v>HDC2</v>
          </cell>
          <cell r="D2195"/>
          <cell r="E2195"/>
          <cell r="F2195"/>
          <cell r="G2195" t="str">
            <v>S/101530/CN/AF1HI-4</v>
          </cell>
          <cell r="H2195"/>
          <cell r="I2195"/>
          <cell r="J2195"/>
          <cell r="K2195">
            <v>100</v>
          </cell>
          <cell r="L2195" t="str">
            <v>003</v>
          </cell>
          <cell r="M2195" t="str">
            <v>2009</v>
          </cell>
          <cell r="N2195" t="str">
            <v>0003</v>
          </cell>
          <cell r="O2195" t="str">
            <v>1023</v>
          </cell>
          <cell r="P2195" t="str">
            <v>1101210</v>
          </cell>
          <cell r="Q2195" t="str">
            <v>0003</v>
          </cell>
          <cell r="R2195" t="str">
            <v>1070</v>
          </cell>
        </row>
        <row r="2196">
          <cell r="A2196">
            <v>49493784</v>
          </cell>
          <cell r="B2196" t="str">
            <v>CUST_100 Fritzella Road</v>
          </cell>
          <cell r="C2196" t="str">
            <v>HDC2</v>
          </cell>
          <cell r="D2196"/>
          <cell r="E2196"/>
          <cell r="F2196"/>
          <cell r="G2196" t="str">
            <v>S/101530/CN/AF1HI-4</v>
          </cell>
          <cell r="H2196"/>
          <cell r="I2196"/>
          <cell r="J2196"/>
          <cell r="K2196">
            <v>100</v>
          </cell>
          <cell r="L2196" t="str">
            <v>003</v>
          </cell>
          <cell r="M2196" t="str">
            <v>2009</v>
          </cell>
          <cell r="N2196" t="str">
            <v>0003</v>
          </cell>
          <cell r="O2196" t="str">
            <v>1023</v>
          </cell>
          <cell r="P2196" t="str">
            <v>1101210</v>
          </cell>
          <cell r="Q2196" t="str">
            <v>0003</v>
          </cell>
          <cell r="R2196" t="str">
            <v>1070</v>
          </cell>
        </row>
        <row r="2197">
          <cell r="A2197">
            <v>49493784</v>
          </cell>
          <cell r="B2197" t="str">
            <v>CUST_100 Fritzella Road</v>
          </cell>
          <cell r="C2197" t="str">
            <v>HDC2</v>
          </cell>
          <cell r="D2197"/>
          <cell r="E2197"/>
          <cell r="F2197"/>
          <cell r="G2197" t="str">
            <v>S/101530/CN/AF1HR</v>
          </cell>
          <cell r="H2197"/>
          <cell r="I2197"/>
          <cell r="J2197"/>
          <cell r="K2197">
            <v>30</v>
          </cell>
          <cell r="L2197" t="str">
            <v>003</v>
          </cell>
          <cell r="M2197" t="str">
            <v>2009</v>
          </cell>
          <cell r="N2197" t="str">
            <v>0003</v>
          </cell>
          <cell r="O2197" t="str">
            <v>1023</v>
          </cell>
          <cell r="P2197" t="str">
            <v>1101210</v>
          </cell>
          <cell r="Q2197" t="str">
            <v>0003</v>
          </cell>
          <cell r="R2197" t="str">
            <v>1070</v>
          </cell>
        </row>
        <row r="2198">
          <cell r="A2198">
            <v>49493784</v>
          </cell>
          <cell r="B2198" t="str">
            <v>CUST_100 Fritzella Road</v>
          </cell>
          <cell r="C2198" t="str">
            <v>HDC2</v>
          </cell>
          <cell r="D2198"/>
          <cell r="E2198"/>
          <cell r="F2198"/>
          <cell r="G2198" t="str">
            <v>S/101530/CN/AF1HI-4</v>
          </cell>
          <cell r="H2198"/>
          <cell r="I2198"/>
          <cell r="J2198"/>
          <cell r="K2198">
            <v>70</v>
          </cell>
          <cell r="L2198" t="str">
            <v>003</v>
          </cell>
          <cell r="M2198" t="str">
            <v>2009</v>
          </cell>
          <cell r="N2198" t="str">
            <v>0003</v>
          </cell>
          <cell r="O2198" t="str">
            <v>1023</v>
          </cell>
          <cell r="P2198" t="str">
            <v>1101210</v>
          </cell>
          <cell r="Q2198" t="str">
            <v>0003</v>
          </cell>
          <cell r="R2198" t="str">
            <v>1070</v>
          </cell>
        </row>
        <row r="2199">
          <cell r="A2199">
            <v>49493875</v>
          </cell>
          <cell r="B2199" t="str">
            <v>CUST_Aliana_W Airport &amp; Hwy-99</v>
          </cell>
          <cell r="C2199" t="str">
            <v>HDC1</v>
          </cell>
          <cell r="D2199"/>
          <cell r="E2199"/>
          <cell r="F2199"/>
          <cell r="G2199" t="str">
            <v>S/101530/CN/AF1HI-4</v>
          </cell>
          <cell r="H2199"/>
          <cell r="I2199"/>
          <cell r="J2199"/>
          <cell r="K2199">
            <v>100</v>
          </cell>
          <cell r="L2199" t="str">
            <v>004</v>
          </cell>
          <cell r="M2199" t="str">
            <v>2009</v>
          </cell>
          <cell r="N2199" t="str">
            <v>0003</v>
          </cell>
          <cell r="O2199" t="str">
            <v>1023</v>
          </cell>
          <cell r="P2199" t="str">
            <v>1101210</v>
          </cell>
          <cell r="Q2199" t="str">
            <v>0003</v>
          </cell>
          <cell r="R2199" t="str">
            <v>1070</v>
          </cell>
        </row>
        <row r="2200">
          <cell r="A2200">
            <v>49493875</v>
          </cell>
          <cell r="B2200" t="str">
            <v>CUST_Aliana_W Airport &amp; Hwy-99</v>
          </cell>
          <cell r="C2200" t="str">
            <v>HDC1</v>
          </cell>
          <cell r="D2200"/>
          <cell r="E2200"/>
          <cell r="F2200"/>
          <cell r="G2200" t="str">
            <v>S/101530/CN/AF1HI-4</v>
          </cell>
          <cell r="H2200"/>
          <cell r="I2200"/>
          <cell r="J2200"/>
          <cell r="K2200">
            <v>100</v>
          </cell>
          <cell r="L2200" t="str">
            <v>004</v>
          </cell>
          <cell r="M2200" t="str">
            <v>2009</v>
          </cell>
          <cell r="N2200" t="str">
            <v>0003</v>
          </cell>
          <cell r="O2200" t="str">
            <v>1023</v>
          </cell>
          <cell r="P2200" t="str">
            <v>1101210</v>
          </cell>
          <cell r="Q2200" t="str">
            <v>0003</v>
          </cell>
          <cell r="R2200" t="str">
            <v>1070</v>
          </cell>
        </row>
        <row r="2201">
          <cell r="A2201">
            <v>49493875</v>
          </cell>
          <cell r="B2201" t="str">
            <v>CUST_Aliana_W Airport &amp; Hwy-99</v>
          </cell>
          <cell r="C2201" t="str">
            <v>HDC1</v>
          </cell>
          <cell r="D2201"/>
          <cell r="E2201"/>
          <cell r="F2201"/>
          <cell r="G2201" t="str">
            <v>S/101530/CN/AF1HI-4</v>
          </cell>
          <cell r="H2201"/>
          <cell r="I2201"/>
          <cell r="J2201"/>
          <cell r="K2201">
            <v>100</v>
          </cell>
          <cell r="L2201" t="str">
            <v>004</v>
          </cell>
          <cell r="M2201" t="str">
            <v>2009</v>
          </cell>
          <cell r="N2201" t="str">
            <v>0003</v>
          </cell>
          <cell r="O2201" t="str">
            <v>1023</v>
          </cell>
          <cell r="P2201" t="str">
            <v>1101210</v>
          </cell>
          <cell r="Q2201" t="str">
            <v>0003</v>
          </cell>
          <cell r="R2201" t="str">
            <v>1070</v>
          </cell>
        </row>
        <row r="2202">
          <cell r="A2202">
            <v>49493875</v>
          </cell>
          <cell r="B2202" t="str">
            <v>CUST_Aliana_W Airport &amp; Hwy-99</v>
          </cell>
          <cell r="C2202" t="str">
            <v>HDC1</v>
          </cell>
          <cell r="D2202"/>
          <cell r="E2202"/>
          <cell r="F2202"/>
          <cell r="G2202" t="str">
            <v>S/101530/CN/AF1HI-4</v>
          </cell>
          <cell r="H2202"/>
          <cell r="I2202"/>
          <cell r="J2202"/>
          <cell r="K2202">
            <v>100</v>
          </cell>
          <cell r="L2202" t="str">
            <v>004</v>
          </cell>
          <cell r="M2202" t="str">
            <v>2009</v>
          </cell>
          <cell r="N2202" t="str">
            <v>0003</v>
          </cell>
          <cell r="O2202" t="str">
            <v>1023</v>
          </cell>
          <cell r="P2202" t="str">
            <v>1101210</v>
          </cell>
          <cell r="Q2202" t="str">
            <v>0003</v>
          </cell>
          <cell r="R2202" t="str">
            <v>1070</v>
          </cell>
        </row>
        <row r="2203">
          <cell r="A2203">
            <v>49497453</v>
          </cell>
          <cell r="B2203" t="str">
            <v>DDPR_09_CYF48G1_BUILD PRIMARY FEEDER</v>
          </cell>
          <cell r="C2203" t="str">
            <v>HDC1</v>
          </cell>
          <cell r="D2203"/>
          <cell r="E2203"/>
          <cell r="F2203"/>
          <cell r="G2203" t="str">
            <v>S/101678/CN/AF1AI</v>
          </cell>
          <cell r="H2203"/>
          <cell r="I2203"/>
          <cell r="J2203"/>
          <cell r="K2203">
            <v>100</v>
          </cell>
          <cell r="L2203" t="str">
            <v>002</v>
          </cell>
          <cell r="M2203" t="str">
            <v>2009</v>
          </cell>
          <cell r="N2203" t="str">
            <v>0003</v>
          </cell>
          <cell r="O2203" t="str">
            <v>1017</v>
          </cell>
          <cell r="P2203" t="str">
            <v>1101120</v>
          </cell>
          <cell r="Q2203" t="str">
            <v>0003</v>
          </cell>
          <cell r="R2203" t="str">
            <v>1070</v>
          </cell>
        </row>
        <row r="2204">
          <cell r="A2204">
            <v>49497453</v>
          </cell>
          <cell r="B2204" t="str">
            <v>DDPR_09_CYF48G1_BUILD PRIMARY FEEDER</v>
          </cell>
          <cell r="C2204" t="str">
            <v>HDC1</v>
          </cell>
          <cell r="D2204"/>
          <cell r="E2204"/>
          <cell r="F2204"/>
          <cell r="G2204" t="str">
            <v>S/101678/CN/AF1AI</v>
          </cell>
          <cell r="H2204"/>
          <cell r="I2204"/>
          <cell r="J2204"/>
          <cell r="K2204">
            <v>100</v>
          </cell>
          <cell r="L2204" t="str">
            <v>002</v>
          </cell>
          <cell r="M2204" t="str">
            <v>2009</v>
          </cell>
          <cell r="N2204" t="str">
            <v>0003</v>
          </cell>
          <cell r="O2204" t="str">
            <v>1017</v>
          </cell>
          <cell r="P2204" t="str">
            <v>1101120</v>
          </cell>
          <cell r="Q2204" t="str">
            <v>0003</v>
          </cell>
          <cell r="R2204" t="str">
            <v>1070</v>
          </cell>
        </row>
        <row r="2205">
          <cell r="A2205">
            <v>49497453</v>
          </cell>
          <cell r="B2205" t="str">
            <v>DDPR_09_CYF48G1_BUILD PRIMARY FEEDER</v>
          </cell>
          <cell r="C2205" t="str">
            <v>HDC1</v>
          </cell>
          <cell r="D2205"/>
          <cell r="E2205"/>
          <cell r="F2205"/>
          <cell r="G2205" t="str">
            <v>S/101678/CN/AF1AI</v>
          </cell>
          <cell r="H2205"/>
          <cell r="I2205"/>
          <cell r="J2205"/>
          <cell r="K2205">
            <v>100</v>
          </cell>
          <cell r="L2205" t="str">
            <v>002</v>
          </cell>
          <cell r="M2205" t="str">
            <v>2009</v>
          </cell>
          <cell r="N2205" t="str">
            <v>0003</v>
          </cell>
          <cell r="O2205" t="str">
            <v>1017</v>
          </cell>
          <cell r="P2205" t="str">
            <v>1101120</v>
          </cell>
          <cell r="Q2205" t="str">
            <v>0003</v>
          </cell>
          <cell r="R2205" t="str">
            <v>1070</v>
          </cell>
        </row>
        <row r="2206">
          <cell r="A2206">
            <v>49497456</v>
          </cell>
          <cell r="B2206" t="str">
            <v>CUST_0_0_SHELDON MIDDLE SCHOOL #2(CANCEL</v>
          </cell>
          <cell r="C2206" t="str">
            <v>HDC2</v>
          </cell>
          <cell r="D2206"/>
          <cell r="E2206"/>
          <cell r="F2206"/>
          <cell r="G2206" t="str">
            <v>S/101556/CN/AF1HR</v>
          </cell>
          <cell r="H2206"/>
          <cell r="I2206"/>
          <cell r="J2206"/>
          <cell r="K2206">
            <v>30</v>
          </cell>
          <cell r="L2206" t="str">
            <v>003</v>
          </cell>
          <cell r="M2206" t="str">
            <v>2009</v>
          </cell>
          <cell r="N2206" t="str">
            <v>0003</v>
          </cell>
          <cell r="O2206" t="str">
            <v>1012</v>
          </cell>
          <cell r="P2206" t="str">
            <v>1101170</v>
          </cell>
          <cell r="Q2206" t="str">
            <v>0003</v>
          </cell>
          <cell r="R2206" t="str">
            <v>1070</v>
          </cell>
        </row>
        <row r="2207">
          <cell r="A2207">
            <v>49497456</v>
          </cell>
          <cell r="B2207" t="str">
            <v>CUST_0_0_SHELDON MIDDLE SCHOOL #2(CANCEL</v>
          </cell>
          <cell r="C2207" t="str">
            <v>HDC2</v>
          </cell>
          <cell r="D2207"/>
          <cell r="E2207"/>
          <cell r="F2207"/>
          <cell r="G2207" t="str">
            <v>S/101556/CN/AF1HI-4</v>
          </cell>
          <cell r="H2207"/>
          <cell r="I2207"/>
          <cell r="J2207"/>
          <cell r="K2207">
            <v>70</v>
          </cell>
          <cell r="L2207" t="str">
            <v>003</v>
          </cell>
          <cell r="M2207" t="str">
            <v>2009</v>
          </cell>
          <cell r="N2207" t="str">
            <v>0003</v>
          </cell>
          <cell r="O2207" t="str">
            <v>1012</v>
          </cell>
          <cell r="P2207" t="str">
            <v>1101170</v>
          </cell>
          <cell r="Q2207" t="str">
            <v>0003</v>
          </cell>
          <cell r="R2207" t="str">
            <v>1070</v>
          </cell>
        </row>
        <row r="2208">
          <cell r="A2208">
            <v>49497456</v>
          </cell>
          <cell r="B2208" t="str">
            <v>CUST_0_0_SHELDON MIDDLE SCHOOL #2(CANCEL</v>
          </cell>
          <cell r="C2208" t="str">
            <v>HDC2</v>
          </cell>
          <cell r="D2208"/>
          <cell r="E2208"/>
          <cell r="F2208"/>
          <cell r="G2208" t="str">
            <v>S/101556/CN/AF1HI-4</v>
          </cell>
          <cell r="H2208"/>
          <cell r="I2208"/>
          <cell r="J2208"/>
          <cell r="K2208">
            <v>100</v>
          </cell>
          <cell r="L2208" t="str">
            <v>003</v>
          </cell>
          <cell r="M2208" t="str">
            <v>2009</v>
          </cell>
          <cell r="N2208" t="str">
            <v>0003</v>
          </cell>
          <cell r="O2208" t="str">
            <v>1012</v>
          </cell>
          <cell r="P2208" t="str">
            <v>1101170</v>
          </cell>
          <cell r="Q2208" t="str">
            <v>0003</v>
          </cell>
          <cell r="R2208" t="str">
            <v>1070</v>
          </cell>
        </row>
        <row r="2209">
          <cell r="A2209">
            <v>49497456</v>
          </cell>
          <cell r="B2209" t="str">
            <v>CUST_0_0_SHELDON MIDDLE SCHOOL #2(CANCEL</v>
          </cell>
          <cell r="C2209" t="str">
            <v>HDC2</v>
          </cell>
          <cell r="D2209"/>
          <cell r="E2209"/>
          <cell r="F2209"/>
          <cell r="G2209" t="str">
            <v>S/101556/CN/AF1HR</v>
          </cell>
          <cell r="H2209"/>
          <cell r="I2209"/>
          <cell r="J2209"/>
          <cell r="K2209">
            <v>30</v>
          </cell>
          <cell r="L2209" t="str">
            <v>003</v>
          </cell>
          <cell r="M2209" t="str">
            <v>2009</v>
          </cell>
          <cell r="N2209" t="str">
            <v>0003</v>
          </cell>
          <cell r="O2209" t="str">
            <v>1012</v>
          </cell>
          <cell r="P2209" t="str">
            <v>1101170</v>
          </cell>
          <cell r="Q2209" t="str">
            <v>0003</v>
          </cell>
          <cell r="R2209" t="str">
            <v>1070</v>
          </cell>
        </row>
        <row r="2210">
          <cell r="A2210">
            <v>49497456</v>
          </cell>
          <cell r="B2210" t="str">
            <v>CUST_0_0_SHELDON MIDDLE SCHOOL #2(CANCEL</v>
          </cell>
          <cell r="C2210" t="str">
            <v>HDC2</v>
          </cell>
          <cell r="D2210"/>
          <cell r="E2210"/>
          <cell r="F2210"/>
          <cell r="G2210" t="str">
            <v>S/101556/CN/AF1HI-4</v>
          </cell>
          <cell r="H2210"/>
          <cell r="I2210"/>
          <cell r="J2210"/>
          <cell r="K2210">
            <v>70</v>
          </cell>
          <cell r="L2210" t="str">
            <v>003</v>
          </cell>
          <cell r="M2210" t="str">
            <v>2009</v>
          </cell>
          <cell r="N2210" t="str">
            <v>0003</v>
          </cell>
          <cell r="O2210" t="str">
            <v>1012</v>
          </cell>
          <cell r="P2210" t="str">
            <v>1101170</v>
          </cell>
          <cell r="Q2210" t="str">
            <v>0003</v>
          </cell>
          <cell r="R2210" t="str">
            <v>1070</v>
          </cell>
        </row>
        <row r="2211">
          <cell r="A2211">
            <v>49498628</v>
          </cell>
          <cell r="B2211" t="str">
            <v>CUST_09_3-45'4 POLE_HL</v>
          </cell>
          <cell r="C2211" t="str">
            <v>HDC1</v>
          </cell>
          <cell r="D2211"/>
          <cell r="E2211"/>
          <cell r="F2211"/>
          <cell r="G2211" t="str">
            <v>S/101678/CN/AF1HI-6</v>
          </cell>
          <cell r="H2211"/>
          <cell r="I2211"/>
          <cell r="J2211"/>
          <cell r="K2211">
            <v>100</v>
          </cell>
          <cell r="L2211" t="str">
            <v>007</v>
          </cell>
          <cell r="M2211" t="str">
            <v>2009</v>
          </cell>
          <cell r="N2211" t="str">
            <v>0003</v>
          </cell>
          <cell r="O2211" t="str">
            <v>1017</v>
          </cell>
          <cell r="P2211" t="str">
            <v>1101120</v>
          </cell>
          <cell r="Q2211" t="str">
            <v>0003</v>
          </cell>
          <cell r="R2211" t="str">
            <v>1070</v>
          </cell>
        </row>
        <row r="2212">
          <cell r="A2212">
            <v>49498628</v>
          </cell>
          <cell r="B2212" t="str">
            <v>CUST_09_3-45'4 POLE_HL</v>
          </cell>
          <cell r="C2212" t="str">
            <v>HDC1</v>
          </cell>
          <cell r="D2212"/>
          <cell r="E2212"/>
          <cell r="F2212"/>
          <cell r="G2212" t="str">
            <v>S/101678/CN/AF1HI-6</v>
          </cell>
          <cell r="H2212"/>
          <cell r="I2212"/>
          <cell r="J2212"/>
          <cell r="K2212">
            <v>100</v>
          </cell>
          <cell r="L2212" t="str">
            <v>007</v>
          </cell>
          <cell r="M2212" t="str">
            <v>2009</v>
          </cell>
          <cell r="N2212" t="str">
            <v>0003</v>
          </cell>
          <cell r="O2212" t="str">
            <v>1017</v>
          </cell>
          <cell r="P2212" t="str">
            <v>1101120</v>
          </cell>
          <cell r="Q2212" t="str">
            <v>0003</v>
          </cell>
          <cell r="R2212" t="str">
            <v>1070</v>
          </cell>
        </row>
        <row r="2213">
          <cell r="A2213">
            <v>49498628</v>
          </cell>
          <cell r="B2213" t="str">
            <v>CUST_09_3-45'4 POLE_HL</v>
          </cell>
          <cell r="C2213" t="str">
            <v>HDC1</v>
          </cell>
          <cell r="D2213"/>
          <cell r="E2213"/>
          <cell r="F2213"/>
          <cell r="G2213" t="str">
            <v>S/101678/CN/AF1HI-6</v>
          </cell>
          <cell r="H2213"/>
          <cell r="I2213"/>
          <cell r="J2213"/>
          <cell r="K2213">
            <v>100</v>
          </cell>
          <cell r="L2213" t="str">
            <v>007</v>
          </cell>
          <cell r="M2213" t="str">
            <v>2009</v>
          </cell>
          <cell r="N2213" t="str">
            <v>0003</v>
          </cell>
          <cell r="O2213" t="str">
            <v>1017</v>
          </cell>
          <cell r="P2213" t="str">
            <v>1101120</v>
          </cell>
          <cell r="Q2213" t="str">
            <v>0003</v>
          </cell>
          <cell r="R2213" t="str">
            <v>1070</v>
          </cell>
        </row>
        <row r="2214">
          <cell r="A2214">
            <v>49498628</v>
          </cell>
          <cell r="B2214" t="str">
            <v>CUST_09_3-45'4 POLE_HL</v>
          </cell>
          <cell r="C2214" t="str">
            <v>HDC1</v>
          </cell>
          <cell r="D2214"/>
          <cell r="E2214"/>
          <cell r="F2214"/>
          <cell r="G2214" t="str">
            <v>S/101678/CN/AF1HI-6</v>
          </cell>
          <cell r="H2214"/>
          <cell r="I2214"/>
          <cell r="J2214"/>
          <cell r="K2214">
            <v>100</v>
          </cell>
          <cell r="L2214" t="str">
            <v>007</v>
          </cell>
          <cell r="M2214" t="str">
            <v>2009</v>
          </cell>
          <cell r="N2214" t="str">
            <v>0003</v>
          </cell>
          <cell r="O2214" t="str">
            <v>1017</v>
          </cell>
          <cell r="P2214" t="str">
            <v>1101120</v>
          </cell>
          <cell r="Q2214" t="str">
            <v>0003</v>
          </cell>
          <cell r="R2214" t="str">
            <v>1070</v>
          </cell>
        </row>
        <row r="2215">
          <cell r="A2215">
            <v>49498628</v>
          </cell>
          <cell r="B2215" t="str">
            <v>CUST_09_3-45'4 POLE_HL</v>
          </cell>
          <cell r="C2215" t="str">
            <v>HDC1</v>
          </cell>
          <cell r="D2215"/>
          <cell r="E2215"/>
          <cell r="F2215"/>
          <cell r="G2215" t="str">
            <v>S/101678/CN/AF1HI-6</v>
          </cell>
          <cell r="H2215"/>
          <cell r="I2215"/>
          <cell r="J2215"/>
          <cell r="K2215">
            <v>100</v>
          </cell>
          <cell r="L2215" t="str">
            <v>007</v>
          </cell>
          <cell r="M2215" t="str">
            <v>2009</v>
          </cell>
          <cell r="N2215" t="str">
            <v>0003</v>
          </cell>
          <cell r="O2215" t="str">
            <v>1017</v>
          </cell>
          <cell r="P2215" t="str">
            <v>1101120</v>
          </cell>
          <cell r="Q2215" t="str">
            <v>0003</v>
          </cell>
          <cell r="R2215" t="str">
            <v>1070</v>
          </cell>
        </row>
        <row r="2216">
          <cell r="A2216">
            <v>49499456</v>
          </cell>
          <cell r="B2216" t="str">
            <v>NEW PMTS (2) 1500KVA (1) 750KVA 480Y/277</v>
          </cell>
          <cell r="C2216" t="str">
            <v>HXC1</v>
          </cell>
          <cell r="D2216"/>
          <cell r="E2216"/>
          <cell r="F2216"/>
          <cell r="G2216" t="str">
            <v>S/101762/CN/CF1R-I-2</v>
          </cell>
          <cell r="H2216"/>
          <cell r="I2216"/>
          <cell r="J2216"/>
          <cell r="K2216">
            <v>100</v>
          </cell>
          <cell r="L2216" t="str">
            <v>009</v>
          </cell>
          <cell r="M2216" t="str">
            <v>2009</v>
          </cell>
          <cell r="N2216" t="str">
            <v>0003</v>
          </cell>
          <cell r="O2216" t="str">
            <v>1008</v>
          </cell>
          <cell r="P2216" t="str">
            <v>1101245</v>
          </cell>
          <cell r="Q2216" t="str">
            <v>0003</v>
          </cell>
          <cell r="R2216" t="str">
            <v>1070</v>
          </cell>
        </row>
        <row r="2217">
          <cell r="A2217">
            <v>49499456</v>
          </cell>
          <cell r="B2217" t="str">
            <v>NEW PMTS (2) 1500KVA (1) 750KVA 480Y/277</v>
          </cell>
          <cell r="C2217" t="str">
            <v>HXC1</v>
          </cell>
          <cell r="D2217"/>
          <cell r="E2217"/>
          <cell r="F2217"/>
          <cell r="G2217" t="str">
            <v>S/101762/CN/CF1R-I-2</v>
          </cell>
          <cell r="H2217"/>
          <cell r="I2217"/>
          <cell r="J2217"/>
          <cell r="K2217">
            <v>100</v>
          </cell>
          <cell r="L2217" t="str">
            <v>009</v>
          </cell>
          <cell r="M2217" t="str">
            <v>2009</v>
          </cell>
          <cell r="N2217" t="str">
            <v>0003</v>
          </cell>
          <cell r="O2217" t="str">
            <v>1008</v>
          </cell>
          <cell r="P2217" t="str">
            <v>1101245</v>
          </cell>
          <cell r="Q2217" t="str">
            <v>0003</v>
          </cell>
          <cell r="R2217" t="str">
            <v>1070</v>
          </cell>
        </row>
        <row r="2218">
          <cell r="A2218">
            <v>49499456</v>
          </cell>
          <cell r="B2218" t="str">
            <v>NEW PMTS (2) 1500KVA (1) 750KVA 480Y/277</v>
          </cell>
          <cell r="C2218" t="str">
            <v>HXC1</v>
          </cell>
          <cell r="D2218"/>
          <cell r="E2218"/>
          <cell r="F2218"/>
          <cell r="G2218" t="str">
            <v>S/101762/CN/CF1R-I-2</v>
          </cell>
          <cell r="H2218"/>
          <cell r="I2218"/>
          <cell r="J2218"/>
          <cell r="K2218">
            <v>100</v>
          </cell>
          <cell r="L2218" t="str">
            <v>010</v>
          </cell>
          <cell r="M2218" t="str">
            <v>2009</v>
          </cell>
          <cell r="N2218" t="str">
            <v>0003</v>
          </cell>
          <cell r="O2218" t="str">
            <v>1008</v>
          </cell>
          <cell r="P2218" t="str">
            <v>1101245</v>
          </cell>
          <cell r="Q2218" t="str">
            <v>0003</v>
          </cell>
          <cell r="R2218" t="str">
            <v>1070</v>
          </cell>
        </row>
        <row r="2219">
          <cell r="A2219">
            <v>49499456</v>
          </cell>
          <cell r="B2219" t="str">
            <v>NEW PMTS (2) 1500KVA (1) 750KVA 480Y/277</v>
          </cell>
          <cell r="C2219" t="str">
            <v>HXC1</v>
          </cell>
          <cell r="D2219"/>
          <cell r="E2219"/>
          <cell r="F2219"/>
          <cell r="G2219" t="str">
            <v>S/101762/CN/CF1R-I-2</v>
          </cell>
          <cell r="H2219"/>
          <cell r="I2219"/>
          <cell r="J2219"/>
          <cell r="K2219">
            <v>100</v>
          </cell>
          <cell r="L2219" t="str">
            <v>010</v>
          </cell>
          <cell r="M2219" t="str">
            <v>2009</v>
          </cell>
          <cell r="N2219" t="str">
            <v>0003</v>
          </cell>
          <cell r="O2219" t="str">
            <v>1008</v>
          </cell>
          <cell r="P2219" t="str">
            <v>1101245</v>
          </cell>
          <cell r="Q2219" t="str">
            <v>0003</v>
          </cell>
          <cell r="R2219" t="str">
            <v>1070</v>
          </cell>
        </row>
        <row r="2220">
          <cell r="A2220">
            <v>49499456</v>
          </cell>
          <cell r="B2220" t="str">
            <v>NEW PMTS (2) 1500KVA (1) 750KVA 480Y/277</v>
          </cell>
          <cell r="C2220" t="str">
            <v>HXC1</v>
          </cell>
          <cell r="D2220"/>
          <cell r="E2220"/>
          <cell r="F2220"/>
          <cell r="G2220" t="str">
            <v>S/101762/CN/CF1R-I-2</v>
          </cell>
          <cell r="H2220"/>
          <cell r="I2220"/>
          <cell r="J2220"/>
          <cell r="K2220">
            <v>100</v>
          </cell>
          <cell r="L2220" t="str">
            <v>009</v>
          </cell>
          <cell r="M2220" t="str">
            <v>2009</v>
          </cell>
          <cell r="N2220" t="str">
            <v>0003</v>
          </cell>
          <cell r="O2220" t="str">
            <v>1008</v>
          </cell>
          <cell r="P2220" t="str">
            <v>1101245</v>
          </cell>
          <cell r="Q2220" t="str">
            <v>0003</v>
          </cell>
          <cell r="R2220" t="str">
            <v>1070</v>
          </cell>
        </row>
        <row r="2221">
          <cell r="A2221">
            <v>49499683</v>
          </cell>
          <cell r="B2221" t="str">
            <v>DDPR_09_KL50E_BUILD PRIMARY FEEDER</v>
          </cell>
          <cell r="C2221" t="str">
            <v>HDC2</v>
          </cell>
          <cell r="D2221"/>
          <cell r="E2221"/>
          <cell r="F2221"/>
          <cell r="G2221" t="str">
            <v>S/101678/CN/AF1AI</v>
          </cell>
          <cell r="H2221"/>
          <cell r="I2221"/>
          <cell r="J2221"/>
          <cell r="K2221">
            <v>100</v>
          </cell>
          <cell r="L2221" t="str">
            <v>005</v>
          </cell>
          <cell r="M2221" t="str">
            <v>2009</v>
          </cell>
          <cell r="N2221" t="str">
            <v>0003</v>
          </cell>
          <cell r="O2221" t="str">
            <v>1017</v>
          </cell>
          <cell r="P2221" t="str">
            <v>1101120</v>
          </cell>
          <cell r="Q2221" t="str">
            <v>0003</v>
          </cell>
          <cell r="R2221" t="str">
            <v>1070</v>
          </cell>
        </row>
        <row r="2222">
          <cell r="A2222">
            <v>49499683</v>
          </cell>
          <cell r="B2222" t="str">
            <v>DDPR_09_KL50E_BUILD PRIMARY FEEDER</v>
          </cell>
          <cell r="C2222" t="str">
            <v>HDC2</v>
          </cell>
          <cell r="D2222"/>
          <cell r="E2222"/>
          <cell r="F2222"/>
          <cell r="G2222" t="str">
            <v>S/101678/CN/AF1AI</v>
          </cell>
          <cell r="H2222"/>
          <cell r="I2222"/>
          <cell r="J2222"/>
          <cell r="K2222">
            <v>100</v>
          </cell>
          <cell r="L2222" t="str">
            <v>005</v>
          </cell>
          <cell r="M2222" t="str">
            <v>2009</v>
          </cell>
          <cell r="N2222" t="str">
            <v>0003</v>
          </cell>
          <cell r="O2222" t="str">
            <v>1017</v>
          </cell>
          <cell r="P2222" t="str">
            <v>1101120</v>
          </cell>
          <cell r="Q2222" t="str">
            <v>0003</v>
          </cell>
          <cell r="R2222" t="str">
            <v>1070</v>
          </cell>
        </row>
        <row r="2223">
          <cell r="A2223">
            <v>49499683</v>
          </cell>
          <cell r="B2223" t="str">
            <v>DDPR_09_KL50E_BUILD PRIMARY FEEDER</v>
          </cell>
          <cell r="C2223" t="str">
            <v>HDC2</v>
          </cell>
          <cell r="D2223"/>
          <cell r="E2223"/>
          <cell r="F2223"/>
          <cell r="G2223" t="str">
            <v>S/101678/CN/AF1AI</v>
          </cell>
          <cell r="H2223"/>
          <cell r="I2223"/>
          <cell r="J2223"/>
          <cell r="K2223">
            <v>100</v>
          </cell>
          <cell r="L2223" t="str">
            <v>005</v>
          </cell>
          <cell r="M2223" t="str">
            <v>2009</v>
          </cell>
          <cell r="N2223" t="str">
            <v>0003</v>
          </cell>
          <cell r="O2223" t="str">
            <v>1017</v>
          </cell>
          <cell r="P2223" t="str">
            <v>1101120</v>
          </cell>
          <cell r="Q2223" t="str">
            <v>0003</v>
          </cell>
          <cell r="R2223" t="str">
            <v>1070</v>
          </cell>
        </row>
        <row r="2224">
          <cell r="A2224">
            <v>49499683</v>
          </cell>
          <cell r="B2224" t="str">
            <v>DDPR_09_KL50E_BUILD PRIMARY FEEDER</v>
          </cell>
          <cell r="C2224" t="str">
            <v>HDC2</v>
          </cell>
          <cell r="D2224"/>
          <cell r="E2224"/>
          <cell r="F2224"/>
          <cell r="G2224" t="str">
            <v>S/101678/CN/AF1AI</v>
          </cell>
          <cell r="H2224"/>
          <cell r="I2224"/>
          <cell r="J2224"/>
          <cell r="K2224">
            <v>70</v>
          </cell>
          <cell r="L2224" t="str">
            <v>005</v>
          </cell>
          <cell r="M2224" t="str">
            <v>2009</v>
          </cell>
          <cell r="N2224" t="str">
            <v>0003</v>
          </cell>
          <cell r="O2224" t="str">
            <v>1017</v>
          </cell>
          <cell r="P2224" t="str">
            <v>1101120</v>
          </cell>
          <cell r="Q2224" t="str">
            <v>0003</v>
          </cell>
          <cell r="R2224" t="str">
            <v>1070</v>
          </cell>
        </row>
        <row r="2225">
          <cell r="A2225">
            <v>49499683</v>
          </cell>
          <cell r="B2225" t="str">
            <v>DDPR_09_KL50E_BUILD PRIMARY FEEDER</v>
          </cell>
          <cell r="C2225" t="str">
            <v>HDC2</v>
          </cell>
          <cell r="D2225"/>
          <cell r="E2225"/>
          <cell r="F2225"/>
          <cell r="G2225" t="str">
            <v>S/101678/CN/AF1AR</v>
          </cell>
          <cell r="H2225"/>
          <cell r="I2225"/>
          <cell r="J2225"/>
          <cell r="K2225">
            <v>30</v>
          </cell>
          <cell r="L2225" t="str">
            <v>005</v>
          </cell>
          <cell r="M2225" t="str">
            <v>2009</v>
          </cell>
          <cell r="N2225" t="str">
            <v>0003</v>
          </cell>
          <cell r="O2225" t="str">
            <v>1017</v>
          </cell>
          <cell r="P2225" t="str">
            <v>1101120</v>
          </cell>
          <cell r="Q2225" t="str">
            <v>0003</v>
          </cell>
          <cell r="R2225" t="str">
            <v>1070</v>
          </cell>
        </row>
        <row r="2226">
          <cell r="A2226">
            <v>49503006</v>
          </cell>
          <cell r="B2226" t="str">
            <v>CUST_2ND_SVC_14023_SOUTH_POST_OAK</v>
          </cell>
          <cell r="C2226" t="str">
            <v>HDC1</v>
          </cell>
          <cell r="D2226"/>
          <cell r="E2226"/>
          <cell r="F2226"/>
          <cell r="G2226" t="str">
            <v>S/101652/CN/AF1HI-2</v>
          </cell>
          <cell r="H2226"/>
          <cell r="I2226"/>
          <cell r="J2226"/>
          <cell r="K2226">
            <v>100</v>
          </cell>
          <cell r="L2226" t="str">
            <v>004</v>
          </cell>
          <cell r="M2226" t="str">
            <v>2009</v>
          </cell>
          <cell r="N2226" t="str">
            <v>0003</v>
          </cell>
          <cell r="O2226" t="str">
            <v>1020</v>
          </cell>
          <cell r="P2226" t="str">
            <v>1101202</v>
          </cell>
          <cell r="Q2226" t="str">
            <v>0003</v>
          </cell>
          <cell r="R2226" t="str">
            <v>1070</v>
          </cell>
        </row>
        <row r="2227">
          <cell r="A2227">
            <v>49503006</v>
          </cell>
          <cell r="B2227" t="str">
            <v>CUST_2ND_SVC_14023_SOUTH_POST_OAK</v>
          </cell>
          <cell r="C2227" t="str">
            <v>HDC1</v>
          </cell>
          <cell r="D2227"/>
          <cell r="E2227"/>
          <cell r="F2227"/>
          <cell r="G2227" t="str">
            <v>S/101652/CN/AF1HI-2</v>
          </cell>
          <cell r="H2227"/>
          <cell r="I2227"/>
          <cell r="J2227"/>
          <cell r="K2227">
            <v>100</v>
          </cell>
          <cell r="L2227" t="str">
            <v>004</v>
          </cell>
          <cell r="M2227" t="str">
            <v>2009</v>
          </cell>
          <cell r="N2227" t="str">
            <v>0003</v>
          </cell>
          <cell r="O2227" t="str">
            <v>1020</v>
          </cell>
          <cell r="P2227" t="str">
            <v>1101202</v>
          </cell>
          <cell r="Q2227" t="str">
            <v>0003</v>
          </cell>
          <cell r="R2227" t="str">
            <v>1070</v>
          </cell>
        </row>
        <row r="2228">
          <cell r="A2228">
            <v>49503006</v>
          </cell>
          <cell r="B2228" t="str">
            <v>CUST_2ND_SVC_14023_SOUTH_POST_OAK</v>
          </cell>
          <cell r="C2228" t="str">
            <v>HDC1</v>
          </cell>
          <cell r="D2228"/>
          <cell r="E2228"/>
          <cell r="F2228"/>
          <cell r="G2228" t="str">
            <v>S/101652/CN/AF1HI-2</v>
          </cell>
          <cell r="H2228"/>
          <cell r="I2228"/>
          <cell r="J2228"/>
          <cell r="K2228">
            <v>100</v>
          </cell>
          <cell r="L2228" t="str">
            <v>004</v>
          </cell>
          <cell r="M2228" t="str">
            <v>2009</v>
          </cell>
          <cell r="N2228" t="str">
            <v>0003</v>
          </cell>
          <cell r="O2228" t="str">
            <v>1020</v>
          </cell>
          <cell r="P2228" t="str">
            <v>1101202</v>
          </cell>
          <cell r="Q2228" t="str">
            <v>0003</v>
          </cell>
          <cell r="R2228" t="str">
            <v>1070</v>
          </cell>
        </row>
        <row r="2229">
          <cell r="A2229">
            <v>49503006</v>
          </cell>
          <cell r="B2229" t="str">
            <v>CUST_2ND_SVC_14023_SOUTH_POST_OAK</v>
          </cell>
          <cell r="C2229" t="str">
            <v>HDC1</v>
          </cell>
          <cell r="D2229"/>
          <cell r="E2229"/>
          <cell r="F2229"/>
          <cell r="G2229" t="str">
            <v>S/101652/CN/AF1HI-2</v>
          </cell>
          <cell r="H2229"/>
          <cell r="I2229"/>
          <cell r="J2229"/>
          <cell r="K2229">
            <v>100</v>
          </cell>
          <cell r="L2229" t="str">
            <v>004</v>
          </cell>
          <cell r="M2229" t="str">
            <v>2009</v>
          </cell>
          <cell r="N2229" t="str">
            <v>0003</v>
          </cell>
          <cell r="O2229" t="str">
            <v>1020</v>
          </cell>
          <cell r="P2229" t="str">
            <v>1101202</v>
          </cell>
          <cell r="Q2229" t="str">
            <v>0003</v>
          </cell>
          <cell r="R2229" t="str">
            <v>1070</v>
          </cell>
        </row>
        <row r="2230">
          <cell r="A2230">
            <v>49503006</v>
          </cell>
          <cell r="B2230" t="str">
            <v>CUST_2ND_SVC_14023_SOUTH_POST_OAK</v>
          </cell>
          <cell r="C2230" t="str">
            <v>HDC1</v>
          </cell>
          <cell r="D2230"/>
          <cell r="E2230"/>
          <cell r="F2230"/>
          <cell r="G2230" t="str">
            <v>S/101652/CN/AF1HI-2</v>
          </cell>
          <cell r="H2230"/>
          <cell r="I2230"/>
          <cell r="J2230"/>
          <cell r="K2230">
            <v>100</v>
          </cell>
          <cell r="L2230" t="str">
            <v>004</v>
          </cell>
          <cell r="M2230" t="str">
            <v>2009</v>
          </cell>
          <cell r="N2230" t="str">
            <v>0003</v>
          </cell>
          <cell r="O2230" t="str">
            <v>1020</v>
          </cell>
          <cell r="P2230" t="str">
            <v>1101202</v>
          </cell>
          <cell r="Q2230" t="str">
            <v>0003</v>
          </cell>
          <cell r="R2230" t="str">
            <v>1070</v>
          </cell>
        </row>
        <row r="2231">
          <cell r="A2231">
            <v>49503901</v>
          </cell>
          <cell r="B2231" t="str">
            <v>CUst_23500 Colonial Pkwy_perm. svc</v>
          </cell>
          <cell r="C2231" t="str">
            <v>HDC1</v>
          </cell>
          <cell r="D2231"/>
          <cell r="E2231"/>
          <cell r="F2231"/>
          <cell r="G2231" t="str">
            <v>S/101570/CN/AF1HI-3</v>
          </cell>
          <cell r="H2231"/>
          <cell r="I2231"/>
          <cell r="J2231"/>
          <cell r="K2231">
            <v>100</v>
          </cell>
          <cell r="L2231" t="str">
            <v>004</v>
          </cell>
          <cell r="M2231" t="str">
            <v>2009</v>
          </cell>
          <cell r="N2231" t="str">
            <v>0003</v>
          </cell>
          <cell r="O2231" t="str">
            <v>1019</v>
          </cell>
          <cell r="P2231" t="str">
            <v>1101220</v>
          </cell>
          <cell r="Q2231" t="str">
            <v>0003</v>
          </cell>
          <cell r="R2231" t="str">
            <v>1070</v>
          </cell>
        </row>
        <row r="2232">
          <cell r="A2232">
            <v>49503901</v>
          </cell>
          <cell r="B2232" t="str">
            <v>CUst_23500 Colonial Pkwy_perm. svc</v>
          </cell>
          <cell r="C2232" t="str">
            <v>HDC1</v>
          </cell>
          <cell r="D2232"/>
          <cell r="E2232"/>
          <cell r="F2232"/>
          <cell r="G2232" t="str">
            <v>S/101570/CN/AF1HI-3</v>
          </cell>
          <cell r="H2232"/>
          <cell r="I2232"/>
          <cell r="J2232"/>
          <cell r="K2232">
            <v>100</v>
          </cell>
          <cell r="L2232" t="str">
            <v>004</v>
          </cell>
          <cell r="M2232" t="str">
            <v>2009</v>
          </cell>
          <cell r="N2232" t="str">
            <v>0003</v>
          </cell>
          <cell r="O2232" t="str">
            <v>1019</v>
          </cell>
          <cell r="P2232" t="str">
            <v>1101220</v>
          </cell>
          <cell r="Q2232" t="str">
            <v>0003</v>
          </cell>
          <cell r="R2232" t="str">
            <v>1070</v>
          </cell>
        </row>
        <row r="2233">
          <cell r="A2233">
            <v>49503901</v>
          </cell>
          <cell r="B2233" t="str">
            <v>CUst_23500 Colonial Pkwy_perm. svc</v>
          </cell>
          <cell r="C2233" t="str">
            <v>HDC1</v>
          </cell>
          <cell r="D2233"/>
          <cell r="E2233"/>
          <cell r="F2233"/>
          <cell r="G2233" t="str">
            <v>S/101570/CN/AF1HI-3</v>
          </cell>
          <cell r="H2233"/>
          <cell r="I2233"/>
          <cell r="J2233"/>
          <cell r="K2233">
            <v>100</v>
          </cell>
          <cell r="L2233" t="str">
            <v>004</v>
          </cell>
          <cell r="M2233" t="str">
            <v>2009</v>
          </cell>
          <cell r="N2233" t="str">
            <v>0003</v>
          </cell>
          <cell r="O2233" t="str">
            <v>1019</v>
          </cell>
          <cell r="P2233" t="str">
            <v>1101220</v>
          </cell>
          <cell r="Q2233" t="str">
            <v>0003</v>
          </cell>
          <cell r="R2233" t="str">
            <v>1070</v>
          </cell>
        </row>
        <row r="2234">
          <cell r="A2234">
            <v>49503901</v>
          </cell>
          <cell r="B2234" t="str">
            <v>CUst_23500 Colonial Pkwy_perm. svc</v>
          </cell>
          <cell r="C2234" t="str">
            <v>HDC1</v>
          </cell>
          <cell r="D2234"/>
          <cell r="E2234"/>
          <cell r="F2234"/>
          <cell r="G2234" t="str">
            <v>S/101570/CN/AF1HI-3</v>
          </cell>
          <cell r="H2234"/>
          <cell r="I2234"/>
          <cell r="J2234"/>
          <cell r="K2234">
            <v>100</v>
          </cell>
          <cell r="L2234" t="str">
            <v>004</v>
          </cell>
          <cell r="M2234" t="str">
            <v>2009</v>
          </cell>
          <cell r="N2234" t="str">
            <v>0003</v>
          </cell>
          <cell r="O2234" t="str">
            <v>1019</v>
          </cell>
          <cell r="P2234" t="str">
            <v>1101220</v>
          </cell>
          <cell r="Q2234" t="str">
            <v>0003</v>
          </cell>
          <cell r="R2234" t="str">
            <v>1070</v>
          </cell>
        </row>
        <row r="2235">
          <cell r="A2235">
            <v>49503901</v>
          </cell>
          <cell r="B2235" t="str">
            <v>CUst_23500 Colonial Pkwy_perm. svc</v>
          </cell>
          <cell r="C2235" t="str">
            <v>HDC1</v>
          </cell>
          <cell r="D2235"/>
          <cell r="E2235"/>
          <cell r="F2235"/>
          <cell r="G2235" t="str">
            <v>S/101570/CN/AF1HI-3</v>
          </cell>
          <cell r="H2235"/>
          <cell r="I2235"/>
          <cell r="J2235"/>
          <cell r="K2235">
            <v>100</v>
          </cell>
          <cell r="L2235" t="str">
            <v>004</v>
          </cell>
          <cell r="M2235" t="str">
            <v>2009</v>
          </cell>
          <cell r="N2235" t="str">
            <v>0003</v>
          </cell>
          <cell r="O2235" t="str">
            <v>1019</v>
          </cell>
          <cell r="P2235" t="str">
            <v>1101220</v>
          </cell>
          <cell r="Q2235" t="str">
            <v>0003</v>
          </cell>
          <cell r="R2235" t="str">
            <v>1070</v>
          </cell>
        </row>
        <row r="2236">
          <cell r="A2236">
            <v>49507337</v>
          </cell>
          <cell r="B2236" t="str">
            <v>GOVP_Dixie Farm Rd Widening_TX DOT Proje</v>
          </cell>
          <cell r="C2236" t="str">
            <v>HDC2</v>
          </cell>
          <cell r="D2236"/>
          <cell r="E2236"/>
          <cell r="F2236"/>
          <cell r="G2236" t="str">
            <v>S/101574/CE/AD3DI</v>
          </cell>
          <cell r="H2236"/>
          <cell r="I2236"/>
          <cell r="J2236"/>
          <cell r="K2236">
            <v>100</v>
          </cell>
          <cell r="L2236" t="str">
            <v>003</v>
          </cell>
          <cell r="M2236" t="str">
            <v>2009</v>
          </cell>
          <cell r="N2236" t="str">
            <v>0003</v>
          </cell>
          <cell r="O2236" t="str">
            <v>1005</v>
          </cell>
          <cell r="P2236" t="str">
            <v>1101160</v>
          </cell>
          <cell r="Q2236" t="str">
            <v>0003</v>
          </cell>
          <cell r="R2236" t="str">
            <v>1070</v>
          </cell>
        </row>
        <row r="2237">
          <cell r="A2237">
            <v>49507337</v>
          </cell>
          <cell r="B2237" t="str">
            <v>GOVP_Dixie Farm Rd Widening_TX DOT Proje</v>
          </cell>
          <cell r="C2237" t="str">
            <v>HDC2</v>
          </cell>
          <cell r="D2237"/>
          <cell r="E2237"/>
          <cell r="F2237"/>
          <cell r="G2237" t="str">
            <v>S/101574/CE/AD3DI</v>
          </cell>
          <cell r="H2237"/>
          <cell r="I2237"/>
          <cell r="J2237"/>
          <cell r="K2237">
            <v>100</v>
          </cell>
          <cell r="L2237" t="str">
            <v>004</v>
          </cell>
          <cell r="M2237" t="str">
            <v>2009</v>
          </cell>
          <cell r="N2237" t="str">
            <v>0003</v>
          </cell>
          <cell r="O2237" t="str">
            <v>1005</v>
          </cell>
          <cell r="P2237" t="str">
            <v>1101160</v>
          </cell>
          <cell r="Q2237" t="str">
            <v>0003</v>
          </cell>
          <cell r="R2237" t="str">
            <v>1070</v>
          </cell>
        </row>
        <row r="2238">
          <cell r="A2238">
            <v>49507337</v>
          </cell>
          <cell r="B2238" t="str">
            <v>GOVP_Dixie Farm Rd Widening_TX DOT Proje</v>
          </cell>
          <cell r="C2238" t="str">
            <v>HDC2</v>
          </cell>
          <cell r="D2238"/>
          <cell r="E2238"/>
          <cell r="F2238"/>
          <cell r="G2238" t="str">
            <v>S/101574/CE/AD3DI</v>
          </cell>
          <cell r="H2238"/>
          <cell r="I2238"/>
          <cell r="J2238"/>
          <cell r="K2238">
            <v>100</v>
          </cell>
          <cell r="L2238" t="str">
            <v>004</v>
          </cell>
          <cell r="M2238" t="str">
            <v>2009</v>
          </cell>
          <cell r="N2238" t="str">
            <v>0003</v>
          </cell>
          <cell r="O2238" t="str">
            <v>1005</v>
          </cell>
          <cell r="P2238" t="str">
            <v>1101160</v>
          </cell>
          <cell r="Q2238" t="str">
            <v>0003</v>
          </cell>
          <cell r="R2238" t="str">
            <v>1070</v>
          </cell>
        </row>
        <row r="2239">
          <cell r="A2239">
            <v>49507337</v>
          </cell>
          <cell r="B2239" t="str">
            <v>GOVP_Dixie Farm Rd Widening_TX DOT Proje</v>
          </cell>
          <cell r="C2239" t="str">
            <v>HDC2</v>
          </cell>
          <cell r="D2239"/>
          <cell r="E2239"/>
          <cell r="F2239"/>
          <cell r="G2239" t="str">
            <v>S/101574/CE/AD3DI</v>
          </cell>
          <cell r="H2239"/>
          <cell r="I2239"/>
          <cell r="J2239"/>
          <cell r="K2239">
            <v>70</v>
          </cell>
          <cell r="L2239" t="str">
            <v>003</v>
          </cell>
          <cell r="M2239" t="str">
            <v>2009</v>
          </cell>
          <cell r="N2239" t="str">
            <v>0003</v>
          </cell>
          <cell r="O2239" t="str">
            <v>1005</v>
          </cell>
          <cell r="P2239" t="str">
            <v>1101160</v>
          </cell>
          <cell r="Q2239" t="str">
            <v>0003</v>
          </cell>
          <cell r="R2239" t="str">
            <v>1070</v>
          </cell>
        </row>
        <row r="2240">
          <cell r="A2240">
            <v>49507337</v>
          </cell>
          <cell r="B2240" t="str">
            <v>GOVP_Dixie Farm Rd Widening_TX DOT Proje</v>
          </cell>
          <cell r="C2240" t="str">
            <v>HDC2</v>
          </cell>
          <cell r="D2240"/>
          <cell r="E2240"/>
          <cell r="F2240"/>
          <cell r="G2240" t="str">
            <v>S/101574/CE/AD3DR-1</v>
          </cell>
          <cell r="H2240"/>
          <cell r="I2240"/>
          <cell r="J2240"/>
          <cell r="K2240">
            <v>30</v>
          </cell>
          <cell r="L2240" t="str">
            <v>003</v>
          </cell>
          <cell r="M2240" t="str">
            <v>2009</v>
          </cell>
          <cell r="N2240" t="str">
            <v>0003</v>
          </cell>
          <cell r="O2240" t="str">
            <v>1005</v>
          </cell>
          <cell r="P2240" t="str">
            <v>1101160</v>
          </cell>
          <cell r="Q2240" t="str">
            <v>0003</v>
          </cell>
          <cell r="R2240" t="str">
            <v>1070</v>
          </cell>
        </row>
        <row r="2241">
          <cell r="A2241">
            <v>49509257</v>
          </cell>
          <cell r="B2241" t="str">
            <v>GOVP_Dixie Farm Rd Widening_TX DOT Proje</v>
          </cell>
          <cell r="C2241" t="str">
            <v>HDC2</v>
          </cell>
          <cell r="D2241"/>
          <cell r="E2241"/>
          <cell r="F2241"/>
          <cell r="G2241" t="str">
            <v>S/101574/CE/AD2DI</v>
          </cell>
          <cell r="H2241"/>
          <cell r="I2241"/>
          <cell r="J2241"/>
          <cell r="K2241">
            <v>100</v>
          </cell>
          <cell r="L2241" t="str">
            <v>003</v>
          </cell>
          <cell r="M2241" t="str">
            <v>2009</v>
          </cell>
          <cell r="N2241" t="str">
            <v>0003</v>
          </cell>
          <cell r="O2241" t="str">
            <v>1005</v>
          </cell>
          <cell r="P2241" t="str">
            <v>1101160</v>
          </cell>
          <cell r="Q2241" t="str">
            <v>0003</v>
          </cell>
          <cell r="R2241" t="str">
            <v>1070</v>
          </cell>
        </row>
        <row r="2242">
          <cell r="A2242">
            <v>49509257</v>
          </cell>
          <cell r="B2242" t="str">
            <v>GOVP_Dixie Farm Rd Widening_TX DOT Proje</v>
          </cell>
          <cell r="C2242" t="str">
            <v>HDC2</v>
          </cell>
          <cell r="D2242"/>
          <cell r="E2242"/>
          <cell r="F2242"/>
          <cell r="G2242" t="str">
            <v>S/101574/CE/AD2DI</v>
          </cell>
          <cell r="H2242"/>
          <cell r="I2242"/>
          <cell r="J2242"/>
          <cell r="K2242">
            <v>100</v>
          </cell>
          <cell r="L2242" t="str">
            <v>004</v>
          </cell>
          <cell r="M2242" t="str">
            <v>2009</v>
          </cell>
          <cell r="N2242" t="str">
            <v>0003</v>
          </cell>
          <cell r="O2242" t="str">
            <v>1005</v>
          </cell>
          <cell r="P2242" t="str">
            <v>1101160</v>
          </cell>
          <cell r="Q2242" t="str">
            <v>0003</v>
          </cell>
          <cell r="R2242" t="str">
            <v>1070</v>
          </cell>
        </row>
        <row r="2243">
          <cell r="A2243">
            <v>49509257</v>
          </cell>
          <cell r="B2243" t="str">
            <v>GOVP_Dixie Farm Rd Widening_TX DOT Proje</v>
          </cell>
          <cell r="C2243" t="str">
            <v>HDC2</v>
          </cell>
          <cell r="D2243"/>
          <cell r="E2243"/>
          <cell r="F2243"/>
          <cell r="G2243" t="str">
            <v>S/101574/CE/AD2DI</v>
          </cell>
          <cell r="H2243"/>
          <cell r="I2243"/>
          <cell r="J2243"/>
          <cell r="K2243">
            <v>100</v>
          </cell>
          <cell r="L2243" t="str">
            <v>004</v>
          </cell>
          <cell r="M2243" t="str">
            <v>2009</v>
          </cell>
          <cell r="N2243" t="str">
            <v>0003</v>
          </cell>
          <cell r="O2243" t="str">
            <v>1005</v>
          </cell>
          <cell r="P2243" t="str">
            <v>1101160</v>
          </cell>
          <cell r="Q2243" t="str">
            <v>0003</v>
          </cell>
          <cell r="R2243" t="str">
            <v>1070</v>
          </cell>
        </row>
        <row r="2244">
          <cell r="A2244">
            <v>49509257</v>
          </cell>
          <cell r="B2244" t="str">
            <v>GOVP_Dixie Farm Rd Widening_TX DOT Proje</v>
          </cell>
          <cell r="C2244" t="str">
            <v>HDC2</v>
          </cell>
          <cell r="D2244"/>
          <cell r="E2244"/>
          <cell r="F2244"/>
          <cell r="G2244" t="str">
            <v>S/101574/CE/AD2DI</v>
          </cell>
          <cell r="H2244"/>
          <cell r="I2244"/>
          <cell r="J2244"/>
          <cell r="K2244">
            <v>70</v>
          </cell>
          <cell r="L2244" t="str">
            <v>003</v>
          </cell>
          <cell r="M2244" t="str">
            <v>2009</v>
          </cell>
          <cell r="N2244" t="str">
            <v>0003</v>
          </cell>
          <cell r="O2244" t="str">
            <v>1005</v>
          </cell>
          <cell r="P2244" t="str">
            <v>1101160</v>
          </cell>
          <cell r="Q2244" t="str">
            <v>0003</v>
          </cell>
          <cell r="R2244" t="str">
            <v>1070</v>
          </cell>
        </row>
        <row r="2245">
          <cell r="A2245">
            <v>49509257</v>
          </cell>
          <cell r="B2245" t="str">
            <v>GOVP_Dixie Farm Rd Widening_TX DOT Proje</v>
          </cell>
          <cell r="C2245" t="str">
            <v>HDC2</v>
          </cell>
          <cell r="D2245"/>
          <cell r="E2245"/>
          <cell r="F2245"/>
          <cell r="G2245" t="str">
            <v>S/101574/CE/AD2DR</v>
          </cell>
          <cell r="H2245"/>
          <cell r="I2245"/>
          <cell r="J2245"/>
          <cell r="K2245">
            <v>30</v>
          </cell>
          <cell r="L2245" t="str">
            <v>003</v>
          </cell>
          <cell r="M2245" t="str">
            <v>2009</v>
          </cell>
          <cell r="N2245" t="str">
            <v>0003</v>
          </cell>
          <cell r="O2245" t="str">
            <v>1005</v>
          </cell>
          <cell r="P2245" t="str">
            <v>1101160</v>
          </cell>
          <cell r="Q2245" t="str">
            <v>0003</v>
          </cell>
          <cell r="R2245" t="str">
            <v>1070</v>
          </cell>
        </row>
        <row r="2246">
          <cell r="A2246">
            <v>49513480</v>
          </cell>
          <cell r="B2246" t="str">
            <v>CUST_09_INSTALL 250KVA 7200 120/240 URD</v>
          </cell>
          <cell r="C2246" t="str">
            <v>HDC2</v>
          </cell>
          <cell r="D2246"/>
          <cell r="E2246"/>
          <cell r="F2246"/>
          <cell r="G2246" t="str">
            <v>S/101678/CN/AF1UR</v>
          </cell>
          <cell r="H2246"/>
          <cell r="I2246"/>
          <cell r="J2246"/>
          <cell r="K2246">
            <v>30</v>
          </cell>
          <cell r="L2246" t="str">
            <v>001</v>
          </cell>
          <cell r="M2246" t="str">
            <v>2009</v>
          </cell>
          <cell r="N2246" t="str">
            <v>0003</v>
          </cell>
          <cell r="O2246" t="str">
            <v>1017</v>
          </cell>
          <cell r="P2246" t="str">
            <v>1101120</v>
          </cell>
          <cell r="Q2246" t="str">
            <v>0003</v>
          </cell>
          <cell r="R2246" t="str">
            <v>1070</v>
          </cell>
        </row>
        <row r="2247">
          <cell r="A2247">
            <v>49513480</v>
          </cell>
          <cell r="B2247" t="str">
            <v>CUST_09_INSTALL 250KVA 7200 120/240 URD</v>
          </cell>
          <cell r="C2247" t="str">
            <v>HDC2</v>
          </cell>
          <cell r="D2247"/>
          <cell r="E2247"/>
          <cell r="F2247"/>
          <cell r="G2247" t="str">
            <v>S/101678/CN/AF1UI-1</v>
          </cell>
          <cell r="H2247"/>
          <cell r="I2247"/>
          <cell r="J2247"/>
          <cell r="K2247">
            <v>70</v>
          </cell>
          <cell r="L2247" t="str">
            <v>001</v>
          </cell>
          <cell r="M2247" t="str">
            <v>2009</v>
          </cell>
          <cell r="N2247" t="str">
            <v>0003</v>
          </cell>
          <cell r="O2247" t="str">
            <v>1017</v>
          </cell>
          <cell r="P2247" t="str">
            <v>1101120</v>
          </cell>
          <cell r="Q2247" t="str">
            <v>0003</v>
          </cell>
          <cell r="R2247" t="str">
            <v>1070</v>
          </cell>
        </row>
        <row r="2248">
          <cell r="A2248">
            <v>49513480</v>
          </cell>
          <cell r="B2248" t="str">
            <v>CUST_09_INSTALL 250KVA 7200 120/240 URD</v>
          </cell>
          <cell r="C2248" t="str">
            <v>HDC2</v>
          </cell>
          <cell r="D2248"/>
          <cell r="E2248"/>
          <cell r="F2248"/>
          <cell r="G2248" t="str">
            <v>S/101678/CN/AF1UI-1</v>
          </cell>
          <cell r="H2248"/>
          <cell r="I2248"/>
          <cell r="J2248"/>
          <cell r="K2248">
            <v>100</v>
          </cell>
          <cell r="L2248" t="str">
            <v>002</v>
          </cell>
          <cell r="M2248" t="str">
            <v>2009</v>
          </cell>
          <cell r="N2248" t="str">
            <v>0003</v>
          </cell>
          <cell r="O2248" t="str">
            <v>1017</v>
          </cell>
          <cell r="P2248" t="str">
            <v>1101120</v>
          </cell>
          <cell r="Q2248" t="str">
            <v>0003</v>
          </cell>
          <cell r="R2248" t="str">
            <v>1070</v>
          </cell>
        </row>
        <row r="2249">
          <cell r="A2249">
            <v>49513480</v>
          </cell>
          <cell r="B2249" t="str">
            <v>CUST_09_INSTALL 250KVA 7200 120/240 URD</v>
          </cell>
          <cell r="C2249" t="str">
            <v>HDC2</v>
          </cell>
          <cell r="D2249"/>
          <cell r="E2249"/>
          <cell r="F2249"/>
          <cell r="G2249" t="str">
            <v>S/101678/CN/AF1UR</v>
          </cell>
          <cell r="H2249"/>
          <cell r="I2249"/>
          <cell r="J2249"/>
          <cell r="K2249">
            <v>30</v>
          </cell>
          <cell r="L2249" t="str">
            <v>002</v>
          </cell>
          <cell r="M2249" t="str">
            <v>2009</v>
          </cell>
          <cell r="N2249" t="str">
            <v>0003</v>
          </cell>
          <cell r="O2249" t="str">
            <v>1017</v>
          </cell>
          <cell r="P2249" t="str">
            <v>1101120</v>
          </cell>
          <cell r="Q2249" t="str">
            <v>0003</v>
          </cell>
          <cell r="R2249" t="str">
            <v>1070</v>
          </cell>
        </row>
        <row r="2250">
          <cell r="A2250">
            <v>49513480</v>
          </cell>
          <cell r="B2250" t="str">
            <v>CUST_09_INSTALL 250KVA 7200 120/240 URD</v>
          </cell>
          <cell r="C2250" t="str">
            <v>HDC2</v>
          </cell>
          <cell r="D2250"/>
          <cell r="E2250"/>
          <cell r="F2250"/>
          <cell r="G2250" t="str">
            <v>S/101678/CN/AF1UI-1</v>
          </cell>
          <cell r="H2250"/>
          <cell r="I2250"/>
          <cell r="J2250"/>
          <cell r="K2250">
            <v>70</v>
          </cell>
          <cell r="L2250" t="str">
            <v>002</v>
          </cell>
          <cell r="M2250" t="str">
            <v>2009</v>
          </cell>
          <cell r="N2250" t="str">
            <v>0003</v>
          </cell>
          <cell r="O2250" t="str">
            <v>1017</v>
          </cell>
          <cell r="P2250" t="str">
            <v>1101120</v>
          </cell>
          <cell r="Q2250" t="str">
            <v>0003</v>
          </cell>
          <cell r="R2250" t="str">
            <v>1070</v>
          </cell>
        </row>
        <row r="2251">
          <cell r="A2251">
            <v>49516163</v>
          </cell>
          <cell r="B2251" t="str">
            <v>RELO_TERMINAL POLES_CRSW 29</v>
          </cell>
          <cell r="C2251" t="str">
            <v>HDC2</v>
          </cell>
          <cell r="D2251"/>
          <cell r="E2251"/>
          <cell r="F2251"/>
          <cell r="G2251" t="str">
            <v>S/101570/CE/AD2DI</v>
          </cell>
          <cell r="H2251"/>
          <cell r="I2251"/>
          <cell r="J2251"/>
          <cell r="K2251">
            <v>100</v>
          </cell>
          <cell r="L2251" t="str">
            <v>003</v>
          </cell>
          <cell r="M2251" t="str">
            <v>2009</v>
          </cell>
          <cell r="N2251" t="str">
            <v>0003</v>
          </cell>
          <cell r="O2251" t="str">
            <v>1019</v>
          </cell>
          <cell r="P2251" t="str">
            <v>1101220</v>
          </cell>
          <cell r="Q2251" t="str">
            <v>0003</v>
          </cell>
          <cell r="R2251" t="str">
            <v>1070</v>
          </cell>
        </row>
        <row r="2252">
          <cell r="A2252">
            <v>49516163</v>
          </cell>
          <cell r="B2252" t="str">
            <v>RELO_TERMINAL POLES_CRSW 29</v>
          </cell>
          <cell r="C2252" t="str">
            <v>HDC2</v>
          </cell>
          <cell r="D2252"/>
          <cell r="E2252"/>
          <cell r="F2252"/>
          <cell r="G2252" t="str">
            <v>S/101570/CE/AD2DI</v>
          </cell>
          <cell r="H2252"/>
          <cell r="I2252"/>
          <cell r="J2252"/>
          <cell r="K2252">
            <v>70</v>
          </cell>
          <cell r="L2252" t="str">
            <v>003</v>
          </cell>
          <cell r="M2252" t="str">
            <v>2009</v>
          </cell>
          <cell r="N2252" t="str">
            <v>0003</v>
          </cell>
          <cell r="O2252" t="str">
            <v>1019</v>
          </cell>
          <cell r="P2252" t="str">
            <v>1101220</v>
          </cell>
          <cell r="Q2252" t="str">
            <v>0003</v>
          </cell>
          <cell r="R2252" t="str">
            <v>1070</v>
          </cell>
        </row>
        <row r="2253">
          <cell r="A2253">
            <v>49516163</v>
          </cell>
          <cell r="B2253" t="str">
            <v>RELO_TERMINAL POLES_CRSW 29</v>
          </cell>
          <cell r="C2253" t="str">
            <v>HDC2</v>
          </cell>
          <cell r="D2253"/>
          <cell r="E2253"/>
          <cell r="F2253"/>
          <cell r="G2253" t="str">
            <v>S/101570/CE/AD2DR</v>
          </cell>
          <cell r="H2253"/>
          <cell r="I2253"/>
          <cell r="J2253"/>
          <cell r="K2253">
            <v>30</v>
          </cell>
          <cell r="L2253" t="str">
            <v>003</v>
          </cell>
          <cell r="M2253" t="str">
            <v>2009</v>
          </cell>
          <cell r="N2253" t="str">
            <v>0003</v>
          </cell>
          <cell r="O2253" t="str">
            <v>1019</v>
          </cell>
          <cell r="P2253" t="str">
            <v>1101220</v>
          </cell>
          <cell r="Q2253" t="str">
            <v>0003</v>
          </cell>
          <cell r="R2253" t="str">
            <v>1070</v>
          </cell>
        </row>
        <row r="2254">
          <cell r="A2254">
            <v>49517029</v>
          </cell>
          <cell r="B2254" t="str">
            <v>NEW_ 300 KVA 480Y/277V PMT</v>
          </cell>
          <cell r="C2254" t="str">
            <v>HXC1</v>
          </cell>
          <cell r="D2254"/>
          <cell r="E2254"/>
          <cell r="F2254"/>
          <cell r="G2254" t="str">
            <v>S/101762/CN/CF1R-I-2</v>
          </cell>
          <cell r="H2254"/>
          <cell r="I2254"/>
          <cell r="J2254"/>
          <cell r="K2254">
            <v>100</v>
          </cell>
          <cell r="L2254" t="str">
            <v>008</v>
          </cell>
          <cell r="M2254" t="str">
            <v>2009</v>
          </cell>
          <cell r="N2254" t="str">
            <v>0003</v>
          </cell>
          <cell r="O2254" t="str">
            <v>1008</v>
          </cell>
          <cell r="P2254" t="str">
            <v>1101245</v>
          </cell>
          <cell r="Q2254" t="str">
            <v>0003</v>
          </cell>
          <cell r="R2254" t="str">
            <v>1070</v>
          </cell>
        </row>
        <row r="2255">
          <cell r="A2255">
            <v>49517029</v>
          </cell>
          <cell r="B2255" t="str">
            <v>NEW_ 300 KVA 480Y/277V PMT</v>
          </cell>
          <cell r="C2255" t="str">
            <v>HXC1</v>
          </cell>
          <cell r="D2255"/>
          <cell r="E2255"/>
          <cell r="F2255"/>
          <cell r="G2255" t="str">
            <v>S/101762/CN/CF1R-I-2</v>
          </cell>
          <cell r="H2255"/>
          <cell r="I2255"/>
          <cell r="J2255"/>
          <cell r="K2255">
            <v>100</v>
          </cell>
          <cell r="L2255" t="str">
            <v>007</v>
          </cell>
          <cell r="M2255" t="str">
            <v>2009</v>
          </cell>
          <cell r="N2255" t="str">
            <v>0003</v>
          </cell>
          <cell r="O2255" t="str">
            <v>1008</v>
          </cell>
          <cell r="P2255" t="str">
            <v>1101245</v>
          </cell>
          <cell r="Q2255" t="str">
            <v>0003</v>
          </cell>
          <cell r="R2255" t="str">
            <v>1070</v>
          </cell>
        </row>
        <row r="2256">
          <cell r="A2256">
            <v>49517029</v>
          </cell>
          <cell r="B2256" t="str">
            <v>NEW_ 300 KVA 480Y/277V PMT</v>
          </cell>
          <cell r="C2256" t="str">
            <v>HXC1</v>
          </cell>
          <cell r="D2256"/>
          <cell r="E2256"/>
          <cell r="F2256"/>
          <cell r="G2256" t="str">
            <v>S/101762/CN/CF1R-I-2</v>
          </cell>
          <cell r="H2256"/>
          <cell r="I2256"/>
          <cell r="J2256"/>
          <cell r="K2256">
            <v>100</v>
          </cell>
          <cell r="L2256" t="str">
            <v>010</v>
          </cell>
          <cell r="M2256" t="str">
            <v>2009</v>
          </cell>
          <cell r="N2256" t="str">
            <v>0003</v>
          </cell>
          <cell r="O2256" t="str">
            <v>1008</v>
          </cell>
          <cell r="P2256" t="str">
            <v>1101245</v>
          </cell>
          <cell r="Q2256" t="str">
            <v>0003</v>
          </cell>
          <cell r="R2256" t="str">
            <v>1070</v>
          </cell>
        </row>
        <row r="2257">
          <cell r="A2257">
            <v>49517029</v>
          </cell>
          <cell r="B2257" t="str">
            <v>NEW_ 300 KVA 480Y/277V PMT</v>
          </cell>
          <cell r="C2257" t="str">
            <v>HXC1</v>
          </cell>
          <cell r="D2257"/>
          <cell r="E2257"/>
          <cell r="F2257"/>
          <cell r="G2257" t="str">
            <v>S/101762/CN/CF1R-I-2</v>
          </cell>
          <cell r="H2257"/>
          <cell r="I2257"/>
          <cell r="J2257"/>
          <cell r="K2257">
            <v>100</v>
          </cell>
          <cell r="L2257" t="str">
            <v>010</v>
          </cell>
          <cell r="M2257" t="str">
            <v>2009</v>
          </cell>
          <cell r="N2257" t="str">
            <v>0003</v>
          </cell>
          <cell r="O2257" t="str">
            <v>1008</v>
          </cell>
          <cell r="P2257" t="str">
            <v>1101245</v>
          </cell>
          <cell r="Q2257" t="str">
            <v>0003</v>
          </cell>
          <cell r="R2257" t="str">
            <v>1070</v>
          </cell>
        </row>
        <row r="2258">
          <cell r="A2258">
            <v>49517029</v>
          </cell>
          <cell r="B2258" t="str">
            <v>NEW_ 300 KVA 480Y/277V PMT</v>
          </cell>
          <cell r="C2258" t="str">
            <v>HXC1</v>
          </cell>
          <cell r="D2258"/>
          <cell r="E2258"/>
          <cell r="F2258"/>
          <cell r="G2258" t="str">
            <v>S/101762/CN/CF1R-I-2</v>
          </cell>
          <cell r="H2258"/>
          <cell r="I2258"/>
          <cell r="J2258"/>
          <cell r="K2258">
            <v>100</v>
          </cell>
          <cell r="L2258" t="str">
            <v>008</v>
          </cell>
          <cell r="M2258" t="str">
            <v>2009</v>
          </cell>
          <cell r="N2258" t="str">
            <v>0003</v>
          </cell>
          <cell r="O2258" t="str">
            <v>1008</v>
          </cell>
          <cell r="P2258" t="str">
            <v>1101245</v>
          </cell>
          <cell r="Q2258" t="str">
            <v>0003</v>
          </cell>
          <cell r="R2258" t="str">
            <v>1070</v>
          </cell>
        </row>
        <row r="2259">
          <cell r="A2259">
            <v>49518168</v>
          </cell>
          <cell r="B2259" t="str">
            <v>CUST_15821 FM 2354 RD</v>
          </cell>
          <cell r="C2259" t="str">
            <v>HDC1</v>
          </cell>
          <cell r="D2259"/>
          <cell r="E2259"/>
          <cell r="F2259"/>
          <cell r="G2259" t="str">
            <v>S/101556/CN/AF1HI-4</v>
          </cell>
          <cell r="H2259"/>
          <cell r="I2259"/>
          <cell r="J2259"/>
          <cell r="K2259">
            <v>100</v>
          </cell>
          <cell r="L2259" t="str">
            <v>003</v>
          </cell>
          <cell r="M2259" t="str">
            <v>2009</v>
          </cell>
          <cell r="N2259" t="str">
            <v>0003</v>
          </cell>
          <cell r="O2259" t="str">
            <v>1012</v>
          </cell>
          <cell r="P2259" t="str">
            <v>1101170</v>
          </cell>
          <cell r="Q2259" t="str">
            <v>0003</v>
          </cell>
          <cell r="R2259" t="str">
            <v>1070</v>
          </cell>
        </row>
        <row r="2260">
          <cell r="A2260">
            <v>49518168</v>
          </cell>
          <cell r="B2260" t="str">
            <v>CUST_15821 FM 2354 RD</v>
          </cell>
          <cell r="C2260" t="str">
            <v>HDC1</v>
          </cell>
          <cell r="D2260"/>
          <cell r="E2260"/>
          <cell r="F2260"/>
          <cell r="G2260" t="str">
            <v>S/101556/CN/AF1HI-4</v>
          </cell>
          <cell r="H2260"/>
          <cell r="I2260"/>
          <cell r="J2260"/>
          <cell r="K2260">
            <v>100</v>
          </cell>
          <cell r="L2260" t="str">
            <v>003</v>
          </cell>
          <cell r="M2260" t="str">
            <v>2009</v>
          </cell>
          <cell r="N2260" t="str">
            <v>0003</v>
          </cell>
          <cell r="O2260" t="str">
            <v>1012</v>
          </cell>
          <cell r="P2260" t="str">
            <v>1101170</v>
          </cell>
          <cell r="Q2260" t="str">
            <v>0003</v>
          </cell>
          <cell r="R2260" t="str">
            <v>1070</v>
          </cell>
        </row>
        <row r="2261">
          <cell r="A2261">
            <v>49518168</v>
          </cell>
          <cell r="B2261" t="str">
            <v>CUST_15821 FM 2354 RD</v>
          </cell>
          <cell r="C2261" t="str">
            <v>HDC1</v>
          </cell>
          <cell r="D2261"/>
          <cell r="E2261"/>
          <cell r="F2261"/>
          <cell r="G2261" t="str">
            <v>S/101556/CN/AF1HI-4</v>
          </cell>
          <cell r="H2261"/>
          <cell r="I2261"/>
          <cell r="J2261"/>
          <cell r="K2261">
            <v>100</v>
          </cell>
          <cell r="L2261" t="str">
            <v>004</v>
          </cell>
          <cell r="M2261" t="str">
            <v>2009</v>
          </cell>
          <cell r="N2261" t="str">
            <v>0003</v>
          </cell>
          <cell r="O2261" t="str">
            <v>1012</v>
          </cell>
          <cell r="P2261" t="str">
            <v>1101170</v>
          </cell>
          <cell r="Q2261" t="str">
            <v>0003</v>
          </cell>
          <cell r="R2261" t="str">
            <v>1070</v>
          </cell>
        </row>
        <row r="2262">
          <cell r="A2262">
            <v>49518168</v>
          </cell>
          <cell r="B2262" t="str">
            <v>CUST_15821 FM 2354 RD</v>
          </cell>
          <cell r="C2262" t="str">
            <v>HDC1</v>
          </cell>
          <cell r="D2262"/>
          <cell r="E2262"/>
          <cell r="F2262"/>
          <cell r="G2262" t="str">
            <v>S/101556/CN/AF1HI-4</v>
          </cell>
          <cell r="H2262"/>
          <cell r="I2262"/>
          <cell r="J2262"/>
          <cell r="K2262">
            <v>100</v>
          </cell>
          <cell r="L2262" t="str">
            <v>004</v>
          </cell>
          <cell r="M2262" t="str">
            <v>2009</v>
          </cell>
          <cell r="N2262" t="str">
            <v>0003</v>
          </cell>
          <cell r="O2262" t="str">
            <v>1012</v>
          </cell>
          <cell r="P2262" t="str">
            <v>1101170</v>
          </cell>
          <cell r="Q2262" t="str">
            <v>0003</v>
          </cell>
          <cell r="R2262" t="str">
            <v>1070</v>
          </cell>
        </row>
        <row r="2263">
          <cell r="A2263">
            <v>49518168</v>
          </cell>
          <cell r="B2263" t="str">
            <v>CUST_15821 FM 2354 RD</v>
          </cell>
          <cell r="C2263" t="str">
            <v>HDC1</v>
          </cell>
          <cell r="D2263"/>
          <cell r="E2263"/>
          <cell r="F2263"/>
          <cell r="G2263" t="str">
            <v>S/101556/CN/AF1HI-4</v>
          </cell>
          <cell r="H2263"/>
          <cell r="I2263"/>
          <cell r="J2263"/>
          <cell r="K2263">
            <v>100</v>
          </cell>
          <cell r="L2263" t="str">
            <v>003</v>
          </cell>
          <cell r="M2263" t="str">
            <v>2009</v>
          </cell>
          <cell r="N2263" t="str">
            <v>0003</v>
          </cell>
          <cell r="O2263" t="str">
            <v>1012</v>
          </cell>
          <cell r="P2263" t="str">
            <v>1101170</v>
          </cell>
          <cell r="Q2263" t="str">
            <v>0003</v>
          </cell>
          <cell r="R2263" t="str">
            <v>1070</v>
          </cell>
        </row>
        <row r="2264">
          <cell r="A2264">
            <v>49524694</v>
          </cell>
          <cell r="B2264" t="str">
            <v>Cust_ Line Relocation_Fry&amp;W. Little York</v>
          </cell>
          <cell r="C2264" t="str">
            <v>HDC2</v>
          </cell>
          <cell r="D2264"/>
          <cell r="E2264"/>
          <cell r="F2264"/>
          <cell r="G2264" t="str">
            <v>S/101570/CN/AF1HR</v>
          </cell>
          <cell r="H2264"/>
          <cell r="I2264"/>
          <cell r="J2264"/>
          <cell r="K2264">
            <v>30</v>
          </cell>
          <cell r="L2264" t="str">
            <v>009</v>
          </cell>
          <cell r="M2264" t="str">
            <v>2009</v>
          </cell>
          <cell r="N2264" t="str">
            <v>0003</v>
          </cell>
          <cell r="O2264" t="str">
            <v>1019</v>
          </cell>
          <cell r="P2264" t="str">
            <v>1101220</v>
          </cell>
          <cell r="Q2264" t="str">
            <v>0003</v>
          </cell>
          <cell r="R2264" t="str">
            <v>1070</v>
          </cell>
        </row>
        <row r="2265">
          <cell r="A2265">
            <v>49524694</v>
          </cell>
          <cell r="B2265" t="str">
            <v>Cust_ Line Relocation_Fry&amp;W. Little York</v>
          </cell>
          <cell r="C2265" t="str">
            <v>HDC2</v>
          </cell>
          <cell r="D2265"/>
          <cell r="E2265"/>
          <cell r="F2265"/>
          <cell r="G2265" t="str">
            <v>S/101570/CN/AF1HI-3</v>
          </cell>
          <cell r="H2265"/>
          <cell r="I2265"/>
          <cell r="J2265"/>
          <cell r="K2265">
            <v>70</v>
          </cell>
          <cell r="L2265" t="str">
            <v>009</v>
          </cell>
          <cell r="M2265" t="str">
            <v>2009</v>
          </cell>
          <cell r="N2265" t="str">
            <v>0003</v>
          </cell>
          <cell r="O2265" t="str">
            <v>1019</v>
          </cell>
          <cell r="P2265" t="str">
            <v>1101220</v>
          </cell>
          <cell r="Q2265" t="str">
            <v>0003</v>
          </cell>
          <cell r="R2265" t="str">
            <v>1070</v>
          </cell>
        </row>
        <row r="2266">
          <cell r="A2266">
            <v>49524694</v>
          </cell>
          <cell r="B2266" t="str">
            <v>Cust_ Line Relocation_Fry&amp;W. Little York</v>
          </cell>
          <cell r="C2266" t="str">
            <v>HDC2</v>
          </cell>
          <cell r="D2266"/>
          <cell r="E2266"/>
          <cell r="F2266"/>
          <cell r="G2266" t="str">
            <v>S/101570/CN/AF1HI-3</v>
          </cell>
          <cell r="H2266"/>
          <cell r="I2266"/>
          <cell r="J2266"/>
          <cell r="K2266">
            <v>100</v>
          </cell>
          <cell r="L2266" t="str">
            <v>010</v>
          </cell>
          <cell r="M2266" t="str">
            <v>2009</v>
          </cell>
          <cell r="N2266" t="str">
            <v>0003</v>
          </cell>
          <cell r="O2266" t="str">
            <v>1019</v>
          </cell>
          <cell r="P2266" t="str">
            <v>1101220</v>
          </cell>
          <cell r="Q2266" t="str">
            <v>0003</v>
          </cell>
          <cell r="R2266" t="str">
            <v>1070</v>
          </cell>
        </row>
        <row r="2267">
          <cell r="A2267">
            <v>49524694</v>
          </cell>
          <cell r="B2267" t="str">
            <v>Cust_ Line Relocation_Fry&amp;W. Little York</v>
          </cell>
          <cell r="C2267" t="str">
            <v>HDC2</v>
          </cell>
          <cell r="D2267"/>
          <cell r="E2267"/>
          <cell r="F2267"/>
          <cell r="G2267" t="str">
            <v>S/101570/CN/AF1HI-3</v>
          </cell>
          <cell r="H2267"/>
          <cell r="I2267"/>
          <cell r="J2267"/>
          <cell r="K2267">
            <v>100</v>
          </cell>
          <cell r="L2267" t="str">
            <v>006</v>
          </cell>
          <cell r="M2267" t="str">
            <v>2009</v>
          </cell>
          <cell r="N2267" t="str">
            <v>0003</v>
          </cell>
          <cell r="O2267" t="str">
            <v>1019</v>
          </cell>
          <cell r="P2267" t="str">
            <v>1101220</v>
          </cell>
          <cell r="Q2267" t="str">
            <v>0003</v>
          </cell>
          <cell r="R2267" t="str">
            <v>1070</v>
          </cell>
        </row>
        <row r="2268">
          <cell r="A2268">
            <v>49524694</v>
          </cell>
          <cell r="B2268" t="str">
            <v>Cust_ Line Relocation_Fry&amp;W. Little York</v>
          </cell>
          <cell r="C2268" t="str">
            <v>HDC2</v>
          </cell>
          <cell r="D2268"/>
          <cell r="E2268"/>
          <cell r="F2268"/>
          <cell r="G2268" t="str">
            <v>S/101570/CN/AF1HI-3</v>
          </cell>
          <cell r="H2268"/>
          <cell r="I2268"/>
          <cell r="J2268"/>
          <cell r="K2268">
            <v>100</v>
          </cell>
          <cell r="L2268" t="str">
            <v>006</v>
          </cell>
          <cell r="M2268" t="str">
            <v>2009</v>
          </cell>
          <cell r="N2268" t="str">
            <v>0003</v>
          </cell>
          <cell r="O2268" t="str">
            <v>1019</v>
          </cell>
          <cell r="P2268" t="str">
            <v>1101220</v>
          </cell>
          <cell r="Q2268" t="str">
            <v>0003</v>
          </cell>
          <cell r="R2268" t="str">
            <v>1070</v>
          </cell>
        </row>
        <row r="2269">
          <cell r="A2269">
            <v>49524694</v>
          </cell>
          <cell r="B2269" t="str">
            <v>Cust_ Line Relocation_Fry&amp;W. Little York</v>
          </cell>
          <cell r="C2269" t="str">
            <v>HDC2</v>
          </cell>
          <cell r="D2269"/>
          <cell r="E2269"/>
          <cell r="F2269"/>
          <cell r="G2269" t="str">
            <v>S/101570/CN/AF1HR</v>
          </cell>
          <cell r="H2269"/>
          <cell r="I2269"/>
          <cell r="J2269"/>
          <cell r="K2269">
            <v>30</v>
          </cell>
          <cell r="L2269" t="str">
            <v>010</v>
          </cell>
          <cell r="M2269" t="str">
            <v>2009</v>
          </cell>
          <cell r="N2269" t="str">
            <v>0003</v>
          </cell>
          <cell r="O2269" t="str">
            <v>1019</v>
          </cell>
          <cell r="P2269" t="str">
            <v>1101220</v>
          </cell>
          <cell r="Q2269" t="str">
            <v>0003</v>
          </cell>
          <cell r="R2269" t="str">
            <v>1070</v>
          </cell>
        </row>
        <row r="2270">
          <cell r="A2270">
            <v>49524694</v>
          </cell>
          <cell r="B2270" t="str">
            <v>Cust_ Line Relocation_Fry&amp;W. Little York</v>
          </cell>
          <cell r="C2270" t="str">
            <v>HDC2</v>
          </cell>
          <cell r="D2270"/>
          <cell r="E2270"/>
          <cell r="F2270"/>
          <cell r="G2270" t="str">
            <v>S/101570/CN/AF1HI-3</v>
          </cell>
          <cell r="H2270"/>
          <cell r="I2270"/>
          <cell r="J2270"/>
          <cell r="K2270">
            <v>70</v>
          </cell>
          <cell r="L2270" t="str">
            <v>010</v>
          </cell>
          <cell r="M2270" t="str">
            <v>2009</v>
          </cell>
          <cell r="N2270" t="str">
            <v>0003</v>
          </cell>
          <cell r="O2270" t="str">
            <v>1019</v>
          </cell>
          <cell r="P2270" t="str">
            <v>1101220</v>
          </cell>
          <cell r="Q2270" t="str">
            <v>0003</v>
          </cell>
          <cell r="R2270" t="str">
            <v>1070</v>
          </cell>
        </row>
        <row r="2271">
          <cell r="A2271">
            <v>49526516</v>
          </cell>
          <cell r="B2271" t="str">
            <v>SDUG_WATERSTONE SECTION 5_JT#2281</v>
          </cell>
          <cell r="C2271" t="str">
            <v>HDC1</v>
          </cell>
          <cell r="D2271"/>
          <cell r="E2271"/>
          <cell r="F2271"/>
          <cell r="G2271" t="str">
            <v>S/101570/CN/AF1UI</v>
          </cell>
          <cell r="H2271"/>
          <cell r="I2271"/>
          <cell r="J2271"/>
          <cell r="K2271">
            <v>100</v>
          </cell>
          <cell r="L2271" t="str">
            <v>005</v>
          </cell>
          <cell r="M2271" t="str">
            <v>2009</v>
          </cell>
          <cell r="N2271" t="str">
            <v>0003</v>
          </cell>
          <cell r="O2271" t="str">
            <v>1019</v>
          </cell>
          <cell r="P2271" t="str">
            <v>1101220</v>
          </cell>
          <cell r="Q2271" t="str">
            <v>0003</v>
          </cell>
          <cell r="R2271" t="str">
            <v>1070</v>
          </cell>
        </row>
        <row r="2272">
          <cell r="A2272">
            <v>49526516</v>
          </cell>
          <cell r="B2272" t="str">
            <v>SDUG_WATERSTONE SECTION 5_JT#2281</v>
          </cell>
          <cell r="C2272" t="str">
            <v>HDC1</v>
          </cell>
          <cell r="D2272"/>
          <cell r="E2272"/>
          <cell r="F2272"/>
          <cell r="G2272" t="str">
            <v>S/101570/CN/AF1UI</v>
          </cell>
          <cell r="H2272"/>
          <cell r="I2272"/>
          <cell r="J2272"/>
          <cell r="K2272">
            <v>100</v>
          </cell>
          <cell r="L2272" t="str">
            <v>005</v>
          </cell>
          <cell r="M2272" t="str">
            <v>2009</v>
          </cell>
          <cell r="N2272" t="str">
            <v>0003</v>
          </cell>
          <cell r="O2272" t="str">
            <v>1019</v>
          </cell>
          <cell r="P2272" t="str">
            <v>1101220</v>
          </cell>
          <cell r="Q2272" t="str">
            <v>0003</v>
          </cell>
          <cell r="R2272" t="str">
            <v>1070</v>
          </cell>
        </row>
        <row r="2273">
          <cell r="A2273">
            <v>49526516</v>
          </cell>
          <cell r="B2273" t="str">
            <v>SDUG_WATERSTONE SECTION 5_JT#2281</v>
          </cell>
          <cell r="C2273" t="str">
            <v>HDC1</v>
          </cell>
          <cell r="D2273"/>
          <cell r="E2273"/>
          <cell r="F2273"/>
          <cell r="G2273" t="str">
            <v>S/101570/CN/AF1UI</v>
          </cell>
          <cell r="H2273"/>
          <cell r="I2273"/>
          <cell r="J2273"/>
          <cell r="K2273">
            <v>100</v>
          </cell>
          <cell r="L2273" t="str">
            <v>005</v>
          </cell>
          <cell r="M2273" t="str">
            <v>2009</v>
          </cell>
          <cell r="N2273" t="str">
            <v>0003</v>
          </cell>
          <cell r="O2273" t="str">
            <v>1019</v>
          </cell>
          <cell r="P2273" t="str">
            <v>1101220</v>
          </cell>
          <cell r="Q2273" t="str">
            <v>0003</v>
          </cell>
          <cell r="R2273" t="str">
            <v>1070</v>
          </cell>
        </row>
        <row r="2274">
          <cell r="A2274">
            <v>49526516</v>
          </cell>
          <cell r="B2274" t="str">
            <v>SDUG_WATERSTONE SECTION 5_JT#2281</v>
          </cell>
          <cell r="C2274" t="str">
            <v>HDC1</v>
          </cell>
          <cell r="D2274"/>
          <cell r="E2274"/>
          <cell r="F2274"/>
          <cell r="G2274" t="str">
            <v>S/101570/CN/AF1UI</v>
          </cell>
          <cell r="H2274"/>
          <cell r="I2274"/>
          <cell r="J2274"/>
          <cell r="K2274">
            <v>100</v>
          </cell>
          <cell r="L2274" t="str">
            <v>005</v>
          </cell>
          <cell r="M2274" t="str">
            <v>2009</v>
          </cell>
          <cell r="N2274" t="str">
            <v>0003</v>
          </cell>
          <cell r="O2274" t="str">
            <v>1019</v>
          </cell>
          <cell r="P2274" t="str">
            <v>1101220</v>
          </cell>
          <cell r="Q2274" t="str">
            <v>0003</v>
          </cell>
          <cell r="R2274" t="str">
            <v>1070</v>
          </cell>
        </row>
        <row r="2275">
          <cell r="A2275">
            <v>49551781</v>
          </cell>
          <cell r="B2275" t="str">
            <v>NEW PMT 150 KVA, 170' 1/0, TP0907SOX</v>
          </cell>
          <cell r="C2275" t="str">
            <v>HXC1</v>
          </cell>
          <cell r="D2275"/>
          <cell r="E2275"/>
          <cell r="F2275"/>
          <cell r="G2275" t="str">
            <v>S/101762/CN/CF1R-I-2</v>
          </cell>
          <cell r="H2275"/>
          <cell r="I2275"/>
          <cell r="J2275"/>
          <cell r="K2275">
            <v>100</v>
          </cell>
          <cell r="L2275" t="str">
            <v>008</v>
          </cell>
          <cell r="M2275" t="str">
            <v>2009</v>
          </cell>
          <cell r="N2275" t="str">
            <v>0003</v>
          </cell>
          <cell r="O2275" t="str">
            <v>1008</v>
          </cell>
          <cell r="P2275" t="str">
            <v>1101245</v>
          </cell>
          <cell r="Q2275" t="str">
            <v>0003</v>
          </cell>
          <cell r="R2275" t="str">
            <v>1070</v>
          </cell>
        </row>
        <row r="2276">
          <cell r="A2276">
            <v>49551781</v>
          </cell>
          <cell r="B2276" t="str">
            <v>NEW PMT 150 KVA, 170' 1/0, TP0907SOX</v>
          </cell>
          <cell r="C2276" t="str">
            <v>HXC1</v>
          </cell>
          <cell r="D2276"/>
          <cell r="E2276"/>
          <cell r="F2276"/>
          <cell r="G2276" t="str">
            <v>S/101762/CN/CF1R-I-2</v>
          </cell>
          <cell r="H2276"/>
          <cell r="I2276"/>
          <cell r="J2276"/>
          <cell r="K2276">
            <v>100</v>
          </cell>
          <cell r="L2276" t="str">
            <v>009</v>
          </cell>
          <cell r="M2276" t="str">
            <v>2009</v>
          </cell>
          <cell r="N2276" t="str">
            <v>0003</v>
          </cell>
          <cell r="O2276" t="str">
            <v>1008</v>
          </cell>
          <cell r="P2276" t="str">
            <v>1101245</v>
          </cell>
          <cell r="Q2276" t="str">
            <v>0003</v>
          </cell>
          <cell r="R2276" t="str">
            <v>1070</v>
          </cell>
        </row>
        <row r="2277">
          <cell r="A2277">
            <v>49551781</v>
          </cell>
          <cell r="B2277" t="str">
            <v>NEW PMT 150 KVA, 170' 1/0, TP0907SOX</v>
          </cell>
          <cell r="C2277" t="str">
            <v>HXC1</v>
          </cell>
          <cell r="D2277"/>
          <cell r="E2277"/>
          <cell r="F2277"/>
          <cell r="G2277" t="str">
            <v>S/101762/CN/CF1R-I-2</v>
          </cell>
          <cell r="H2277"/>
          <cell r="I2277"/>
          <cell r="J2277"/>
          <cell r="K2277">
            <v>100</v>
          </cell>
          <cell r="L2277" t="str">
            <v>009</v>
          </cell>
          <cell r="M2277" t="str">
            <v>2009</v>
          </cell>
          <cell r="N2277" t="str">
            <v>0003</v>
          </cell>
          <cell r="O2277" t="str">
            <v>1008</v>
          </cell>
          <cell r="P2277" t="str">
            <v>1101245</v>
          </cell>
          <cell r="Q2277" t="str">
            <v>0003</v>
          </cell>
          <cell r="R2277" t="str">
            <v>1070</v>
          </cell>
        </row>
        <row r="2278">
          <cell r="A2278">
            <v>49551781</v>
          </cell>
          <cell r="B2278" t="str">
            <v>NEW PMT 150 KVA, 170' 1/0, TP0907SOX</v>
          </cell>
          <cell r="C2278" t="str">
            <v>HXC1</v>
          </cell>
          <cell r="D2278"/>
          <cell r="E2278"/>
          <cell r="F2278"/>
          <cell r="G2278" t="str">
            <v>S/101762/CN/CF1R-I-2</v>
          </cell>
          <cell r="H2278"/>
          <cell r="I2278"/>
          <cell r="J2278"/>
          <cell r="K2278">
            <v>100</v>
          </cell>
          <cell r="L2278" t="str">
            <v>009</v>
          </cell>
          <cell r="M2278" t="str">
            <v>2009</v>
          </cell>
          <cell r="N2278" t="str">
            <v>0003</v>
          </cell>
          <cell r="O2278" t="str">
            <v>1008</v>
          </cell>
          <cell r="P2278" t="str">
            <v>1101245</v>
          </cell>
          <cell r="Q2278" t="str">
            <v>0003</v>
          </cell>
          <cell r="R2278" t="str">
            <v>1070</v>
          </cell>
        </row>
        <row r="2279">
          <cell r="A2279">
            <v>49551781</v>
          </cell>
          <cell r="B2279" t="str">
            <v>NEW PMT 150 KVA, 170' 1/0, TP0907SOX</v>
          </cell>
          <cell r="C2279" t="str">
            <v>HXC1</v>
          </cell>
          <cell r="D2279"/>
          <cell r="E2279"/>
          <cell r="F2279"/>
          <cell r="G2279" t="str">
            <v>S/101762/CN/CF1R-I-2</v>
          </cell>
          <cell r="H2279"/>
          <cell r="I2279"/>
          <cell r="J2279"/>
          <cell r="K2279">
            <v>100</v>
          </cell>
          <cell r="L2279" t="str">
            <v>009</v>
          </cell>
          <cell r="M2279" t="str">
            <v>2009</v>
          </cell>
          <cell r="N2279" t="str">
            <v>0003</v>
          </cell>
          <cell r="O2279" t="str">
            <v>1008</v>
          </cell>
          <cell r="P2279" t="str">
            <v>1101245</v>
          </cell>
          <cell r="Q2279" t="str">
            <v>0003</v>
          </cell>
          <cell r="R2279" t="str">
            <v>1070</v>
          </cell>
        </row>
        <row r="2280">
          <cell r="A2280">
            <v>49553072</v>
          </cell>
          <cell r="B2280" t="str">
            <v>GOVP_OLD SPANISH TRAIL RELCTN_BERTNER</v>
          </cell>
          <cell r="C2280" t="str">
            <v>HDC2</v>
          </cell>
          <cell r="D2280"/>
          <cell r="E2280"/>
          <cell r="F2280"/>
          <cell r="G2280" t="str">
            <v>S/101653/CE/AD3DI</v>
          </cell>
          <cell r="H2280"/>
          <cell r="I2280"/>
          <cell r="J2280"/>
          <cell r="K2280">
            <v>100</v>
          </cell>
          <cell r="L2280" t="str">
            <v>004</v>
          </cell>
          <cell r="M2280" t="str">
            <v>2009</v>
          </cell>
          <cell r="N2280" t="str">
            <v>0003</v>
          </cell>
          <cell r="O2280" t="str">
            <v>1013</v>
          </cell>
          <cell r="P2280" t="str">
            <v>1101201</v>
          </cell>
          <cell r="Q2280" t="str">
            <v>0003</v>
          </cell>
          <cell r="R2280" t="str">
            <v>1070</v>
          </cell>
        </row>
        <row r="2281">
          <cell r="A2281">
            <v>49553072</v>
          </cell>
          <cell r="B2281" t="str">
            <v>GOVP_OLD SPANISH TRAIL RELCTN_BERTNER</v>
          </cell>
          <cell r="C2281" t="str">
            <v>HDC2</v>
          </cell>
          <cell r="D2281"/>
          <cell r="E2281"/>
          <cell r="F2281"/>
          <cell r="G2281" t="str">
            <v>S/101653/CE/AD3DI</v>
          </cell>
          <cell r="H2281"/>
          <cell r="I2281"/>
          <cell r="J2281"/>
          <cell r="K2281">
            <v>100</v>
          </cell>
          <cell r="L2281" t="str">
            <v>004</v>
          </cell>
          <cell r="M2281" t="str">
            <v>2009</v>
          </cell>
          <cell r="N2281" t="str">
            <v>0003</v>
          </cell>
          <cell r="O2281" t="str">
            <v>1013</v>
          </cell>
          <cell r="P2281" t="str">
            <v>1101201</v>
          </cell>
          <cell r="Q2281" t="str">
            <v>0003</v>
          </cell>
          <cell r="R2281" t="str">
            <v>1070</v>
          </cell>
        </row>
        <row r="2282">
          <cell r="A2282">
            <v>49553072</v>
          </cell>
          <cell r="B2282" t="str">
            <v>GOVP_OLD SPANISH TRAIL RELCTN_BERTNER</v>
          </cell>
          <cell r="C2282" t="str">
            <v>HDC2</v>
          </cell>
          <cell r="D2282"/>
          <cell r="E2282"/>
          <cell r="F2282"/>
          <cell r="G2282" t="str">
            <v>S/101653/CE/AD3DI</v>
          </cell>
          <cell r="H2282"/>
          <cell r="I2282"/>
          <cell r="J2282"/>
          <cell r="K2282">
            <v>100</v>
          </cell>
          <cell r="L2282" t="str">
            <v>004</v>
          </cell>
          <cell r="M2282" t="str">
            <v>2009</v>
          </cell>
          <cell r="N2282" t="str">
            <v>0003</v>
          </cell>
          <cell r="O2282" t="str">
            <v>1013</v>
          </cell>
          <cell r="P2282" t="str">
            <v>1101201</v>
          </cell>
          <cell r="Q2282" t="str">
            <v>0003</v>
          </cell>
          <cell r="R2282" t="str">
            <v>1070</v>
          </cell>
        </row>
        <row r="2283">
          <cell r="A2283">
            <v>49553072</v>
          </cell>
          <cell r="B2283" t="str">
            <v>GOVP_OLD SPANISH TRAIL RELCTN_BERTNER</v>
          </cell>
          <cell r="C2283" t="str">
            <v>HDC2</v>
          </cell>
          <cell r="D2283"/>
          <cell r="E2283"/>
          <cell r="F2283"/>
          <cell r="G2283" t="str">
            <v>S/101653/CE/AD3DI</v>
          </cell>
          <cell r="H2283"/>
          <cell r="I2283"/>
          <cell r="J2283"/>
          <cell r="K2283">
            <v>70</v>
          </cell>
          <cell r="L2283" t="str">
            <v>004</v>
          </cell>
          <cell r="M2283" t="str">
            <v>2009</v>
          </cell>
          <cell r="N2283" t="str">
            <v>0003</v>
          </cell>
          <cell r="O2283" t="str">
            <v>1013</v>
          </cell>
          <cell r="P2283" t="str">
            <v>1101201</v>
          </cell>
          <cell r="Q2283" t="str">
            <v>0003</v>
          </cell>
          <cell r="R2283" t="str">
            <v>1070</v>
          </cell>
        </row>
        <row r="2284">
          <cell r="A2284">
            <v>49553072</v>
          </cell>
          <cell r="B2284" t="str">
            <v>GOVP_OLD SPANISH TRAIL RELCTN_BERTNER</v>
          </cell>
          <cell r="C2284" t="str">
            <v>HDC2</v>
          </cell>
          <cell r="D2284"/>
          <cell r="E2284"/>
          <cell r="F2284"/>
          <cell r="G2284" t="str">
            <v>S/101653/CE/AD3DR-1</v>
          </cell>
          <cell r="H2284"/>
          <cell r="I2284"/>
          <cell r="J2284"/>
          <cell r="K2284">
            <v>30</v>
          </cell>
          <cell r="L2284" t="str">
            <v>004</v>
          </cell>
          <cell r="M2284" t="str">
            <v>2009</v>
          </cell>
          <cell r="N2284" t="str">
            <v>0003</v>
          </cell>
          <cell r="O2284" t="str">
            <v>1013</v>
          </cell>
          <cell r="P2284" t="str">
            <v>1101201</v>
          </cell>
          <cell r="Q2284" t="str">
            <v>0003</v>
          </cell>
          <cell r="R2284" t="str">
            <v>1070</v>
          </cell>
        </row>
        <row r="2285">
          <cell r="A2285">
            <v>49553083</v>
          </cell>
          <cell r="B2285" t="str">
            <v>CUST_09_3-50', 1-55' &amp; 1-60H2, 3-333KVA</v>
          </cell>
          <cell r="C2285" t="str">
            <v>HDC1</v>
          </cell>
          <cell r="D2285"/>
          <cell r="E2285"/>
          <cell r="F2285"/>
          <cell r="G2285" t="str">
            <v>S/101678/CN/AF1HI-6</v>
          </cell>
          <cell r="H2285"/>
          <cell r="I2285"/>
          <cell r="J2285"/>
          <cell r="K2285">
            <v>100</v>
          </cell>
          <cell r="L2285" t="str">
            <v>005</v>
          </cell>
          <cell r="M2285" t="str">
            <v>2009</v>
          </cell>
          <cell r="N2285" t="str">
            <v>0003</v>
          </cell>
          <cell r="O2285" t="str">
            <v>1017</v>
          </cell>
          <cell r="P2285" t="str">
            <v>1101120</v>
          </cell>
          <cell r="Q2285" t="str">
            <v>0003</v>
          </cell>
          <cell r="R2285" t="str">
            <v>1070</v>
          </cell>
        </row>
        <row r="2286">
          <cell r="A2286">
            <v>49553083</v>
          </cell>
          <cell r="B2286" t="str">
            <v>CUST_09_3-50', 1-55' &amp; 1-60H2, 3-333KVA</v>
          </cell>
          <cell r="C2286" t="str">
            <v>HDC1</v>
          </cell>
          <cell r="D2286"/>
          <cell r="E2286"/>
          <cell r="F2286"/>
          <cell r="G2286" t="str">
            <v>S/101678/CN/AF1HI-6</v>
          </cell>
          <cell r="H2286"/>
          <cell r="I2286"/>
          <cell r="J2286"/>
          <cell r="K2286">
            <v>100</v>
          </cell>
          <cell r="L2286" t="str">
            <v>005</v>
          </cell>
          <cell r="M2286" t="str">
            <v>2009</v>
          </cell>
          <cell r="N2286" t="str">
            <v>0003</v>
          </cell>
          <cell r="O2286" t="str">
            <v>1017</v>
          </cell>
          <cell r="P2286" t="str">
            <v>1101120</v>
          </cell>
          <cell r="Q2286" t="str">
            <v>0003</v>
          </cell>
          <cell r="R2286" t="str">
            <v>1070</v>
          </cell>
        </row>
        <row r="2287">
          <cell r="A2287">
            <v>49553083</v>
          </cell>
          <cell r="B2287" t="str">
            <v>CUST_09_3-50', 1-55' &amp; 1-60H2, 3-333KVA</v>
          </cell>
          <cell r="C2287" t="str">
            <v>HDC1</v>
          </cell>
          <cell r="D2287"/>
          <cell r="E2287"/>
          <cell r="F2287"/>
          <cell r="G2287" t="str">
            <v>S/101678/CN/AF1HI-6</v>
          </cell>
          <cell r="H2287"/>
          <cell r="I2287"/>
          <cell r="J2287"/>
          <cell r="K2287">
            <v>100</v>
          </cell>
          <cell r="L2287" t="str">
            <v>005</v>
          </cell>
          <cell r="M2287" t="str">
            <v>2009</v>
          </cell>
          <cell r="N2287" t="str">
            <v>0003</v>
          </cell>
          <cell r="O2287" t="str">
            <v>1017</v>
          </cell>
          <cell r="P2287" t="str">
            <v>1101120</v>
          </cell>
          <cell r="Q2287" t="str">
            <v>0003</v>
          </cell>
          <cell r="R2287" t="str">
            <v>1070</v>
          </cell>
        </row>
        <row r="2288">
          <cell r="A2288">
            <v>49553083</v>
          </cell>
          <cell r="B2288" t="str">
            <v>CUST_09_3-50', 1-55' &amp; 1-60H2, 3-333KVA</v>
          </cell>
          <cell r="C2288" t="str">
            <v>HDC1</v>
          </cell>
          <cell r="D2288"/>
          <cell r="E2288"/>
          <cell r="F2288"/>
          <cell r="G2288" t="str">
            <v>S/101678/CN/AF1HI-6</v>
          </cell>
          <cell r="H2288"/>
          <cell r="I2288"/>
          <cell r="J2288"/>
          <cell r="K2288">
            <v>100</v>
          </cell>
          <cell r="L2288" t="str">
            <v>005</v>
          </cell>
          <cell r="M2288" t="str">
            <v>2009</v>
          </cell>
          <cell r="N2288" t="str">
            <v>0003</v>
          </cell>
          <cell r="O2288" t="str">
            <v>1017</v>
          </cell>
          <cell r="P2288" t="str">
            <v>1101120</v>
          </cell>
          <cell r="Q2288" t="str">
            <v>0003</v>
          </cell>
          <cell r="R2288" t="str">
            <v>1070</v>
          </cell>
        </row>
        <row r="2289">
          <cell r="A2289">
            <v>49553083</v>
          </cell>
          <cell r="B2289" t="str">
            <v>CUST_09_3-50', 1-55' &amp; 1-60H2, 3-333KVA</v>
          </cell>
          <cell r="C2289" t="str">
            <v>HDC1</v>
          </cell>
          <cell r="D2289"/>
          <cell r="E2289"/>
          <cell r="F2289"/>
          <cell r="G2289" t="str">
            <v>S/101678/CN/AF1HI-6</v>
          </cell>
          <cell r="H2289"/>
          <cell r="I2289"/>
          <cell r="J2289"/>
          <cell r="K2289">
            <v>100</v>
          </cell>
          <cell r="L2289" t="str">
            <v>005</v>
          </cell>
          <cell r="M2289" t="str">
            <v>2009</v>
          </cell>
          <cell r="N2289" t="str">
            <v>0003</v>
          </cell>
          <cell r="O2289" t="str">
            <v>1017</v>
          </cell>
          <cell r="P2289" t="str">
            <v>1101120</v>
          </cell>
          <cell r="Q2289" t="str">
            <v>0003</v>
          </cell>
          <cell r="R2289" t="str">
            <v>1070</v>
          </cell>
        </row>
        <row r="2290">
          <cell r="A2290">
            <v>49554403</v>
          </cell>
          <cell r="B2290" t="str">
            <v>SDUG_SEDONA LAKES SEC 1_Lp 1</v>
          </cell>
          <cell r="C2290" t="str">
            <v>HDC1</v>
          </cell>
          <cell r="D2290"/>
          <cell r="E2290"/>
          <cell r="F2290"/>
          <cell r="G2290" t="str">
            <v>S/101652/CN/AF1UI</v>
          </cell>
          <cell r="H2290"/>
          <cell r="I2290"/>
          <cell r="J2290"/>
          <cell r="K2290">
            <v>100</v>
          </cell>
          <cell r="L2290" t="str">
            <v>009</v>
          </cell>
          <cell r="M2290" t="str">
            <v>2009</v>
          </cell>
          <cell r="N2290" t="str">
            <v>0003</v>
          </cell>
          <cell r="O2290" t="str">
            <v>1020</v>
          </cell>
          <cell r="P2290" t="str">
            <v>1101202</v>
          </cell>
          <cell r="Q2290" t="str">
            <v>0003</v>
          </cell>
          <cell r="R2290" t="str">
            <v>1070</v>
          </cell>
        </row>
        <row r="2291">
          <cell r="A2291">
            <v>49554403</v>
          </cell>
          <cell r="B2291" t="str">
            <v>SDUG_SEDONA LAKES SEC 1_Lp 1</v>
          </cell>
          <cell r="C2291" t="str">
            <v>HDC1</v>
          </cell>
          <cell r="D2291"/>
          <cell r="E2291"/>
          <cell r="F2291"/>
          <cell r="G2291" t="str">
            <v>S/101652/CN/AF1UI</v>
          </cell>
          <cell r="H2291"/>
          <cell r="I2291"/>
          <cell r="J2291"/>
          <cell r="K2291">
            <v>100</v>
          </cell>
          <cell r="L2291" t="str">
            <v>009</v>
          </cell>
          <cell r="M2291" t="str">
            <v>2009</v>
          </cell>
          <cell r="N2291" t="str">
            <v>0003</v>
          </cell>
          <cell r="O2291" t="str">
            <v>1020</v>
          </cell>
          <cell r="P2291" t="str">
            <v>1101202</v>
          </cell>
          <cell r="Q2291" t="str">
            <v>0003</v>
          </cell>
          <cell r="R2291" t="str">
            <v>1070</v>
          </cell>
        </row>
        <row r="2292">
          <cell r="A2292">
            <v>49554403</v>
          </cell>
          <cell r="B2292" t="str">
            <v>SDUG_SEDONA LAKES SEC 1_Lp 1</v>
          </cell>
          <cell r="C2292" t="str">
            <v>HDC1</v>
          </cell>
          <cell r="D2292"/>
          <cell r="E2292"/>
          <cell r="F2292"/>
          <cell r="G2292" t="str">
            <v>S/101652/CN/AF1UI</v>
          </cell>
          <cell r="H2292"/>
          <cell r="I2292"/>
          <cell r="J2292"/>
          <cell r="K2292">
            <v>100</v>
          </cell>
          <cell r="L2292" t="str">
            <v>009</v>
          </cell>
          <cell r="M2292" t="str">
            <v>2009</v>
          </cell>
          <cell r="N2292" t="str">
            <v>0003</v>
          </cell>
          <cell r="O2292" t="str">
            <v>1020</v>
          </cell>
          <cell r="P2292" t="str">
            <v>1101202</v>
          </cell>
          <cell r="Q2292" t="str">
            <v>0003</v>
          </cell>
          <cell r="R2292" t="str">
            <v>1070</v>
          </cell>
        </row>
        <row r="2293">
          <cell r="A2293">
            <v>49554403</v>
          </cell>
          <cell r="B2293" t="str">
            <v>SDUG_SEDONA LAKES SEC 1_Lp 1</v>
          </cell>
          <cell r="C2293" t="str">
            <v>HDC1</v>
          </cell>
          <cell r="D2293"/>
          <cell r="E2293"/>
          <cell r="F2293"/>
          <cell r="G2293" t="str">
            <v>S/101652/CN/AF1UI</v>
          </cell>
          <cell r="H2293"/>
          <cell r="I2293"/>
          <cell r="J2293"/>
          <cell r="K2293">
            <v>100</v>
          </cell>
          <cell r="L2293" t="str">
            <v>009</v>
          </cell>
          <cell r="M2293" t="str">
            <v>2009</v>
          </cell>
          <cell r="N2293" t="str">
            <v>0003</v>
          </cell>
          <cell r="O2293" t="str">
            <v>1020</v>
          </cell>
          <cell r="P2293" t="str">
            <v>1101202</v>
          </cell>
          <cell r="Q2293" t="str">
            <v>0003</v>
          </cell>
          <cell r="R2293" t="str">
            <v>1070</v>
          </cell>
        </row>
        <row r="2294">
          <cell r="A2294">
            <v>49554709</v>
          </cell>
          <cell r="B2294" t="str">
            <v>SDUG_SEDONA LAKES SEC 2_Lp 1</v>
          </cell>
          <cell r="C2294" t="str">
            <v>HDC1</v>
          </cell>
          <cell r="D2294"/>
          <cell r="E2294"/>
          <cell r="F2294"/>
          <cell r="G2294" t="str">
            <v>S/101652/CN/AF1UI</v>
          </cell>
          <cell r="H2294"/>
          <cell r="I2294"/>
          <cell r="J2294"/>
          <cell r="K2294">
            <v>100</v>
          </cell>
          <cell r="L2294" t="str">
            <v>010</v>
          </cell>
          <cell r="M2294" t="str">
            <v>2009</v>
          </cell>
          <cell r="N2294" t="str">
            <v>0003</v>
          </cell>
          <cell r="O2294" t="str">
            <v>1020</v>
          </cell>
          <cell r="P2294" t="str">
            <v>1101202</v>
          </cell>
          <cell r="Q2294" t="str">
            <v>0003</v>
          </cell>
          <cell r="R2294" t="str">
            <v>1070</v>
          </cell>
        </row>
        <row r="2295">
          <cell r="A2295">
            <v>49554709</v>
          </cell>
          <cell r="B2295" t="str">
            <v>SDUG_SEDONA LAKES SEC 2_Lp 1</v>
          </cell>
          <cell r="C2295" t="str">
            <v>HDC1</v>
          </cell>
          <cell r="D2295"/>
          <cell r="E2295"/>
          <cell r="F2295"/>
          <cell r="G2295" t="str">
            <v>S/101652/CN/AF1UI</v>
          </cell>
          <cell r="H2295"/>
          <cell r="I2295"/>
          <cell r="J2295"/>
          <cell r="K2295">
            <v>100</v>
          </cell>
          <cell r="L2295" t="str">
            <v>011</v>
          </cell>
          <cell r="M2295" t="str">
            <v>2009</v>
          </cell>
          <cell r="N2295" t="str">
            <v>0003</v>
          </cell>
          <cell r="O2295" t="str">
            <v>1020</v>
          </cell>
          <cell r="P2295" t="str">
            <v>1101202</v>
          </cell>
          <cell r="Q2295" t="str">
            <v>0003</v>
          </cell>
          <cell r="R2295" t="str">
            <v>1070</v>
          </cell>
        </row>
        <row r="2296">
          <cell r="A2296">
            <v>49554709</v>
          </cell>
          <cell r="B2296" t="str">
            <v>SDUG_SEDONA LAKES SEC 2_Lp 1</v>
          </cell>
          <cell r="C2296" t="str">
            <v>HDC1</v>
          </cell>
          <cell r="D2296"/>
          <cell r="E2296"/>
          <cell r="F2296"/>
          <cell r="G2296" t="str">
            <v>S/101652/CN/AF1UI</v>
          </cell>
          <cell r="H2296"/>
          <cell r="I2296"/>
          <cell r="J2296"/>
          <cell r="K2296">
            <v>100</v>
          </cell>
          <cell r="L2296" t="str">
            <v>011</v>
          </cell>
          <cell r="M2296" t="str">
            <v>2009</v>
          </cell>
          <cell r="N2296" t="str">
            <v>0003</v>
          </cell>
          <cell r="O2296" t="str">
            <v>1020</v>
          </cell>
          <cell r="P2296" t="str">
            <v>1101202</v>
          </cell>
          <cell r="Q2296" t="str">
            <v>0003</v>
          </cell>
          <cell r="R2296" t="str">
            <v>1070</v>
          </cell>
        </row>
        <row r="2297">
          <cell r="A2297">
            <v>49554709</v>
          </cell>
          <cell r="B2297" t="str">
            <v>SDUG_SEDONA LAKES SEC 2_Lp 1</v>
          </cell>
          <cell r="C2297" t="str">
            <v>HDC1</v>
          </cell>
          <cell r="D2297"/>
          <cell r="E2297"/>
          <cell r="F2297"/>
          <cell r="G2297" t="str">
            <v>S/101652/CN/AF1UI</v>
          </cell>
          <cell r="H2297"/>
          <cell r="I2297"/>
          <cell r="J2297"/>
          <cell r="K2297">
            <v>100</v>
          </cell>
          <cell r="L2297" t="str">
            <v>012</v>
          </cell>
          <cell r="M2297" t="str">
            <v>2009</v>
          </cell>
          <cell r="N2297" t="str">
            <v>0003</v>
          </cell>
          <cell r="O2297" t="str">
            <v>1020</v>
          </cell>
          <cell r="P2297" t="str">
            <v>1101202</v>
          </cell>
          <cell r="Q2297" t="str">
            <v>0003</v>
          </cell>
          <cell r="R2297" t="str">
            <v>1070</v>
          </cell>
        </row>
        <row r="2298">
          <cell r="A2298">
            <v>49554712</v>
          </cell>
          <cell r="B2298" t="str">
            <v>SDUG_SEDONA LAKES SEC 3_Lp 1</v>
          </cell>
          <cell r="C2298" t="str">
            <v>HDC1</v>
          </cell>
          <cell r="D2298"/>
          <cell r="E2298"/>
          <cell r="F2298"/>
          <cell r="G2298" t="str">
            <v>S/101652/CN/AF1UI</v>
          </cell>
          <cell r="H2298"/>
          <cell r="I2298"/>
          <cell r="J2298"/>
          <cell r="K2298">
            <v>100</v>
          </cell>
          <cell r="L2298" t="str">
            <v>011</v>
          </cell>
          <cell r="M2298" t="str">
            <v>2009</v>
          </cell>
          <cell r="N2298" t="str">
            <v>0003</v>
          </cell>
          <cell r="O2298" t="str">
            <v>1020</v>
          </cell>
          <cell r="P2298" t="str">
            <v>1101202</v>
          </cell>
          <cell r="Q2298" t="str">
            <v>0003</v>
          </cell>
          <cell r="R2298" t="str">
            <v>1070</v>
          </cell>
        </row>
        <row r="2299">
          <cell r="A2299">
            <v>49554712</v>
          </cell>
          <cell r="B2299" t="str">
            <v>SDUG_SEDONA LAKES SEC 3_Lp 1</v>
          </cell>
          <cell r="C2299" t="str">
            <v>HDC1</v>
          </cell>
          <cell r="D2299"/>
          <cell r="E2299"/>
          <cell r="F2299"/>
          <cell r="G2299" t="str">
            <v>S/101652/CN/AF1UI</v>
          </cell>
          <cell r="H2299"/>
          <cell r="I2299"/>
          <cell r="J2299"/>
          <cell r="K2299">
            <v>100</v>
          </cell>
          <cell r="L2299" t="str">
            <v>011</v>
          </cell>
          <cell r="M2299" t="str">
            <v>2009</v>
          </cell>
          <cell r="N2299" t="str">
            <v>0003</v>
          </cell>
          <cell r="O2299" t="str">
            <v>1020</v>
          </cell>
          <cell r="P2299" t="str">
            <v>1101202</v>
          </cell>
          <cell r="Q2299" t="str">
            <v>0003</v>
          </cell>
          <cell r="R2299" t="str">
            <v>1070</v>
          </cell>
        </row>
        <row r="2300">
          <cell r="A2300">
            <v>49556385</v>
          </cell>
          <cell r="B2300" t="str">
            <v>SDOH_EAGLE LANDING 6 &amp; 7_TP FUSING, job</v>
          </cell>
          <cell r="C2300" t="str">
            <v>HDC1</v>
          </cell>
          <cell r="D2300"/>
          <cell r="E2300"/>
          <cell r="F2300"/>
          <cell r="G2300" t="str">
            <v>S/101675/CN/AF2HI</v>
          </cell>
          <cell r="H2300"/>
          <cell r="I2300"/>
          <cell r="J2300"/>
          <cell r="K2300">
            <v>100</v>
          </cell>
          <cell r="L2300" t="str">
            <v>009</v>
          </cell>
          <cell r="M2300" t="str">
            <v>2009</v>
          </cell>
          <cell r="N2300" t="str">
            <v>0003</v>
          </cell>
          <cell r="O2300" t="str">
            <v>1021</v>
          </cell>
          <cell r="P2300" t="str">
            <v>1101110</v>
          </cell>
          <cell r="Q2300" t="str">
            <v>0003</v>
          </cell>
          <cell r="R2300" t="str">
            <v>1070</v>
          </cell>
        </row>
        <row r="2301">
          <cell r="A2301">
            <v>49558748</v>
          </cell>
          <cell r="B2301" t="str">
            <v>FUW_SDUG_Relocate padmount 4602 Oasis CT</v>
          </cell>
          <cell r="C2301" t="str">
            <v>HDM2</v>
          </cell>
          <cell r="D2301"/>
          <cell r="E2301"/>
          <cell r="F2301"/>
          <cell r="G2301" t="str">
            <v>S/101570/EE/AB1Z</v>
          </cell>
          <cell r="H2301"/>
          <cell r="I2301"/>
          <cell r="J2301"/>
          <cell r="K2301">
            <v>100</v>
          </cell>
          <cell r="L2301" t="str">
            <v>003</v>
          </cell>
          <cell r="M2301" t="str">
            <v>2009</v>
          </cell>
          <cell r="N2301" t="str">
            <v>0003</v>
          </cell>
          <cell r="O2301" t="str">
            <v>1019</v>
          </cell>
          <cell r="P2301" t="str">
            <v>1101220</v>
          </cell>
          <cell r="Q2301" t="str">
            <v>0003</v>
          </cell>
          <cell r="R2301" t="str">
            <v>5930</v>
          </cell>
        </row>
        <row r="2302">
          <cell r="A2302">
            <v>49559024</v>
          </cell>
          <cell r="B2302" t="str">
            <v>DDPR_09_KL43C_KL43B_BUILD PRIMARY FEEDER</v>
          </cell>
          <cell r="C2302" t="str">
            <v>HDC2</v>
          </cell>
          <cell r="D2302"/>
          <cell r="E2302"/>
          <cell r="F2302"/>
          <cell r="G2302" t="str">
            <v>S/101678/CN/AF1AI</v>
          </cell>
          <cell r="H2302"/>
          <cell r="I2302"/>
          <cell r="J2302"/>
          <cell r="K2302">
            <v>100</v>
          </cell>
          <cell r="L2302" t="str">
            <v>003</v>
          </cell>
          <cell r="M2302" t="str">
            <v>2009</v>
          </cell>
          <cell r="N2302" t="str">
            <v>0003</v>
          </cell>
          <cell r="O2302" t="str">
            <v>1017</v>
          </cell>
          <cell r="P2302" t="str">
            <v>1101120</v>
          </cell>
          <cell r="Q2302" t="str">
            <v>0003</v>
          </cell>
          <cell r="R2302" t="str">
            <v>1070</v>
          </cell>
        </row>
        <row r="2303">
          <cell r="A2303">
            <v>49559024</v>
          </cell>
          <cell r="B2303" t="str">
            <v>DDPR_09_KL43C_KL43B_BUILD PRIMARY FEEDER</v>
          </cell>
          <cell r="C2303" t="str">
            <v>HDC2</v>
          </cell>
          <cell r="D2303"/>
          <cell r="E2303"/>
          <cell r="F2303"/>
          <cell r="G2303" t="str">
            <v>S/101678/CN/AF1AI</v>
          </cell>
          <cell r="H2303"/>
          <cell r="I2303"/>
          <cell r="J2303"/>
          <cell r="K2303">
            <v>100</v>
          </cell>
          <cell r="L2303" t="str">
            <v>004</v>
          </cell>
          <cell r="M2303" t="str">
            <v>2009</v>
          </cell>
          <cell r="N2303" t="str">
            <v>0003</v>
          </cell>
          <cell r="O2303" t="str">
            <v>1017</v>
          </cell>
          <cell r="P2303" t="str">
            <v>1101120</v>
          </cell>
          <cell r="Q2303" t="str">
            <v>0003</v>
          </cell>
          <cell r="R2303" t="str">
            <v>1070</v>
          </cell>
        </row>
        <row r="2304">
          <cell r="A2304">
            <v>49559024</v>
          </cell>
          <cell r="B2304" t="str">
            <v>DDPR_09_KL43C_KL43B_BUILD PRIMARY FEEDER</v>
          </cell>
          <cell r="C2304" t="str">
            <v>HDC2</v>
          </cell>
          <cell r="D2304"/>
          <cell r="E2304"/>
          <cell r="F2304"/>
          <cell r="G2304" t="str">
            <v>S/101678/CN/AF1AI</v>
          </cell>
          <cell r="H2304"/>
          <cell r="I2304"/>
          <cell r="J2304"/>
          <cell r="K2304">
            <v>100</v>
          </cell>
          <cell r="L2304" t="str">
            <v>004</v>
          </cell>
          <cell r="M2304" t="str">
            <v>2009</v>
          </cell>
          <cell r="N2304" t="str">
            <v>0003</v>
          </cell>
          <cell r="O2304" t="str">
            <v>1017</v>
          </cell>
          <cell r="P2304" t="str">
            <v>1101120</v>
          </cell>
          <cell r="Q2304" t="str">
            <v>0003</v>
          </cell>
          <cell r="R2304" t="str">
            <v>1070</v>
          </cell>
        </row>
        <row r="2305">
          <cell r="A2305">
            <v>49559024</v>
          </cell>
          <cell r="B2305" t="str">
            <v>DDPR_09_KL43C_KL43B_BUILD PRIMARY FEEDER</v>
          </cell>
          <cell r="C2305" t="str">
            <v>HDC2</v>
          </cell>
          <cell r="D2305"/>
          <cell r="E2305"/>
          <cell r="F2305"/>
          <cell r="G2305" t="str">
            <v>S/101678/CN/AF1AI</v>
          </cell>
          <cell r="H2305"/>
          <cell r="I2305"/>
          <cell r="J2305"/>
          <cell r="K2305">
            <v>70</v>
          </cell>
          <cell r="L2305" t="str">
            <v>003</v>
          </cell>
          <cell r="M2305" t="str">
            <v>2009</v>
          </cell>
          <cell r="N2305" t="str">
            <v>0003</v>
          </cell>
          <cell r="O2305" t="str">
            <v>1017</v>
          </cell>
          <cell r="P2305" t="str">
            <v>1101120</v>
          </cell>
          <cell r="Q2305" t="str">
            <v>0003</v>
          </cell>
          <cell r="R2305" t="str">
            <v>1070</v>
          </cell>
        </row>
        <row r="2306">
          <cell r="A2306">
            <v>49559024</v>
          </cell>
          <cell r="B2306" t="str">
            <v>DDPR_09_KL43C_KL43B_BUILD PRIMARY FEEDER</v>
          </cell>
          <cell r="C2306" t="str">
            <v>HDC2</v>
          </cell>
          <cell r="D2306"/>
          <cell r="E2306"/>
          <cell r="F2306"/>
          <cell r="G2306" t="str">
            <v>S/101678/CN/AF1AR</v>
          </cell>
          <cell r="H2306"/>
          <cell r="I2306"/>
          <cell r="J2306"/>
          <cell r="K2306">
            <v>30</v>
          </cell>
          <cell r="L2306" t="str">
            <v>003</v>
          </cell>
          <cell r="M2306" t="str">
            <v>2009</v>
          </cell>
          <cell r="N2306" t="str">
            <v>0003</v>
          </cell>
          <cell r="O2306" t="str">
            <v>1017</v>
          </cell>
          <cell r="P2306" t="str">
            <v>1101120</v>
          </cell>
          <cell r="Q2306" t="str">
            <v>0003</v>
          </cell>
          <cell r="R2306" t="str">
            <v>1070</v>
          </cell>
        </row>
        <row r="2307">
          <cell r="A2307">
            <v>49559551</v>
          </cell>
          <cell r="B2307" t="str">
            <v>CUST_13826 Industrial_relo</v>
          </cell>
          <cell r="C2307" t="str">
            <v>HDC2</v>
          </cell>
          <cell r="D2307"/>
          <cell r="E2307"/>
          <cell r="F2307"/>
          <cell r="G2307" t="str">
            <v>S/101556/CE/AD2DI</v>
          </cell>
          <cell r="H2307"/>
          <cell r="I2307"/>
          <cell r="J2307"/>
          <cell r="K2307">
            <v>70</v>
          </cell>
          <cell r="L2307" t="str">
            <v>003</v>
          </cell>
          <cell r="M2307" t="str">
            <v>2009</v>
          </cell>
          <cell r="N2307" t="str">
            <v>0003</v>
          </cell>
          <cell r="O2307" t="str">
            <v>1012</v>
          </cell>
          <cell r="P2307" t="str">
            <v>1101170</v>
          </cell>
          <cell r="Q2307" t="str">
            <v>0003</v>
          </cell>
          <cell r="R2307" t="str">
            <v>1070</v>
          </cell>
        </row>
        <row r="2308">
          <cell r="A2308">
            <v>49559551</v>
          </cell>
          <cell r="B2308" t="str">
            <v>CUST_13826 Industrial_relo</v>
          </cell>
          <cell r="C2308" t="str">
            <v>HDC2</v>
          </cell>
          <cell r="D2308"/>
          <cell r="E2308"/>
          <cell r="F2308"/>
          <cell r="G2308" t="str">
            <v>S/101556/CE/AD2DR</v>
          </cell>
          <cell r="H2308"/>
          <cell r="I2308"/>
          <cell r="J2308"/>
          <cell r="K2308">
            <v>30</v>
          </cell>
          <cell r="L2308" t="str">
            <v>003</v>
          </cell>
          <cell r="M2308" t="str">
            <v>2009</v>
          </cell>
          <cell r="N2308" t="str">
            <v>0003</v>
          </cell>
          <cell r="O2308" t="str">
            <v>1012</v>
          </cell>
          <cell r="P2308" t="str">
            <v>1101170</v>
          </cell>
          <cell r="Q2308" t="str">
            <v>0003</v>
          </cell>
          <cell r="R2308" t="str">
            <v>1070</v>
          </cell>
        </row>
        <row r="2309">
          <cell r="A2309">
            <v>49559551</v>
          </cell>
          <cell r="B2309" t="str">
            <v>CUST_13826 Industrial_relo</v>
          </cell>
          <cell r="C2309" t="str">
            <v>HDC2</v>
          </cell>
          <cell r="D2309"/>
          <cell r="E2309"/>
          <cell r="F2309"/>
          <cell r="G2309" t="str">
            <v>S/101556/CE/AD2DI</v>
          </cell>
          <cell r="H2309"/>
          <cell r="I2309"/>
          <cell r="J2309"/>
          <cell r="K2309">
            <v>100</v>
          </cell>
          <cell r="L2309" t="str">
            <v>003</v>
          </cell>
          <cell r="M2309" t="str">
            <v>2009</v>
          </cell>
          <cell r="N2309" t="str">
            <v>0003</v>
          </cell>
          <cell r="O2309" t="str">
            <v>1012</v>
          </cell>
          <cell r="P2309" t="str">
            <v>1101170</v>
          </cell>
          <cell r="Q2309" t="str">
            <v>0003</v>
          </cell>
          <cell r="R2309" t="str">
            <v>1070</v>
          </cell>
        </row>
        <row r="2310">
          <cell r="A2310">
            <v>49559551</v>
          </cell>
          <cell r="B2310" t="str">
            <v>CUST_13826 Industrial_relo</v>
          </cell>
          <cell r="C2310" t="str">
            <v>HDC2</v>
          </cell>
          <cell r="D2310"/>
          <cell r="E2310"/>
          <cell r="F2310"/>
          <cell r="G2310" t="str">
            <v>S/101556/CE/AD2DI</v>
          </cell>
          <cell r="H2310"/>
          <cell r="I2310"/>
          <cell r="J2310"/>
          <cell r="K2310">
            <v>70</v>
          </cell>
          <cell r="L2310" t="str">
            <v>003</v>
          </cell>
          <cell r="M2310" t="str">
            <v>2009</v>
          </cell>
          <cell r="N2310" t="str">
            <v>0003</v>
          </cell>
          <cell r="O2310" t="str">
            <v>1012</v>
          </cell>
          <cell r="P2310" t="str">
            <v>1101170</v>
          </cell>
          <cell r="Q2310" t="str">
            <v>0003</v>
          </cell>
          <cell r="R2310" t="str">
            <v>1070</v>
          </cell>
        </row>
        <row r="2311">
          <cell r="A2311">
            <v>49559551</v>
          </cell>
          <cell r="B2311" t="str">
            <v>CUST_13826 Industrial_relo</v>
          </cell>
          <cell r="C2311" t="str">
            <v>HDC2</v>
          </cell>
          <cell r="D2311"/>
          <cell r="E2311"/>
          <cell r="F2311"/>
          <cell r="G2311" t="str">
            <v>S/101556/CE/AD2DR</v>
          </cell>
          <cell r="H2311"/>
          <cell r="I2311"/>
          <cell r="J2311"/>
          <cell r="K2311">
            <v>30</v>
          </cell>
          <cell r="L2311" t="str">
            <v>003</v>
          </cell>
          <cell r="M2311" t="str">
            <v>2009</v>
          </cell>
          <cell r="N2311" t="str">
            <v>0003</v>
          </cell>
          <cell r="O2311" t="str">
            <v>1012</v>
          </cell>
          <cell r="P2311" t="str">
            <v>1101170</v>
          </cell>
          <cell r="Q2311" t="str">
            <v>0003</v>
          </cell>
          <cell r="R2311" t="str">
            <v>1070</v>
          </cell>
        </row>
        <row r="2312">
          <cell r="A2312">
            <v>49568562</v>
          </cell>
          <cell r="B2312" t="str">
            <v>DDPR_09_KL43D_BUILD PRIMARY FEEDER</v>
          </cell>
          <cell r="C2312" t="str">
            <v>HDC2</v>
          </cell>
          <cell r="D2312"/>
          <cell r="E2312"/>
          <cell r="F2312"/>
          <cell r="G2312" t="str">
            <v>S/101678/CN/AF1AI</v>
          </cell>
          <cell r="H2312"/>
          <cell r="I2312"/>
          <cell r="J2312"/>
          <cell r="K2312">
            <v>100</v>
          </cell>
          <cell r="L2312" t="str">
            <v>004</v>
          </cell>
          <cell r="M2312" t="str">
            <v>2009</v>
          </cell>
          <cell r="N2312" t="str">
            <v>0003</v>
          </cell>
          <cell r="O2312" t="str">
            <v>1017</v>
          </cell>
          <cell r="P2312" t="str">
            <v>1101120</v>
          </cell>
          <cell r="Q2312" t="str">
            <v>0003</v>
          </cell>
          <cell r="R2312" t="str">
            <v>1070</v>
          </cell>
        </row>
        <row r="2313">
          <cell r="A2313">
            <v>49568562</v>
          </cell>
          <cell r="B2313" t="str">
            <v>DDPR_09_KL43D_BUILD PRIMARY FEEDER</v>
          </cell>
          <cell r="C2313" t="str">
            <v>HDC2</v>
          </cell>
          <cell r="D2313"/>
          <cell r="E2313"/>
          <cell r="F2313"/>
          <cell r="G2313" t="str">
            <v>S/101678/CN/AF1AI</v>
          </cell>
          <cell r="H2313"/>
          <cell r="I2313"/>
          <cell r="J2313"/>
          <cell r="K2313">
            <v>100</v>
          </cell>
          <cell r="L2313" t="str">
            <v>004</v>
          </cell>
          <cell r="M2313" t="str">
            <v>2009</v>
          </cell>
          <cell r="N2313" t="str">
            <v>0003</v>
          </cell>
          <cell r="O2313" t="str">
            <v>1017</v>
          </cell>
          <cell r="P2313" t="str">
            <v>1101120</v>
          </cell>
          <cell r="Q2313" t="str">
            <v>0003</v>
          </cell>
          <cell r="R2313" t="str">
            <v>1070</v>
          </cell>
        </row>
        <row r="2314">
          <cell r="A2314">
            <v>49568562</v>
          </cell>
          <cell r="B2314" t="str">
            <v>DDPR_09_KL43D_BUILD PRIMARY FEEDER</v>
          </cell>
          <cell r="C2314" t="str">
            <v>HDC2</v>
          </cell>
          <cell r="D2314"/>
          <cell r="E2314"/>
          <cell r="F2314"/>
          <cell r="G2314" t="str">
            <v>S/101678/CN/AF1AI</v>
          </cell>
          <cell r="H2314"/>
          <cell r="I2314"/>
          <cell r="J2314"/>
          <cell r="K2314">
            <v>100</v>
          </cell>
          <cell r="L2314" t="str">
            <v>004</v>
          </cell>
          <cell r="M2314" t="str">
            <v>2009</v>
          </cell>
          <cell r="N2314" t="str">
            <v>0003</v>
          </cell>
          <cell r="O2314" t="str">
            <v>1017</v>
          </cell>
          <cell r="P2314" t="str">
            <v>1101120</v>
          </cell>
          <cell r="Q2314" t="str">
            <v>0003</v>
          </cell>
          <cell r="R2314" t="str">
            <v>1070</v>
          </cell>
        </row>
        <row r="2315">
          <cell r="A2315">
            <v>49568562</v>
          </cell>
          <cell r="B2315" t="str">
            <v>DDPR_09_KL43D_BUILD PRIMARY FEEDER</v>
          </cell>
          <cell r="C2315" t="str">
            <v>HDC2</v>
          </cell>
          <cell r="D2315"/>
          <cell r="E2315"/>
          <cell r="F2315"/>
          <cell r="G2315" t="str">
            <v>S/101678/CN/AF1AI</v>
          </cell>
          <cell r="H2315"/>
          <cell r="I2315"/>
          <cell r="J2315"/>
          <cell r="K2315">
            <v>70</v>
          </cell>
          <cell r="L2315" t="str">
            <v>004</v>
          </cell>
          <cell r="M2315" t="str">
            <v>2009</v>
          </cell>
          <cell r="N2315" t="str">
            <v>0003</v>
          </cell>
          <cell r="O2315" t="str">
            <v>1017</v>
          </cell>
          <cell r="P2315" t="str">
            <v>1101120</v>
          </cell>
          <cell r="Q2315" t="str">
            <v>0003</v>
          </cell>
          <cell r="R2315" t="str">
            <v>1070</v>
          </cell>
        </row>
        <row r="2316">
          <cell r="A2316">
            <v>49568562</v>
          </cell>
          <cell r="B2316" t="str">
            <v>DDPR_09_KL43D_BUILD PRIMARY FEEDER</v>
          </cell>
          <cell r="C2316" t="str">
            <v>HDC2</v>
          </cell>
          <cell r="D2316"/>
          <cell r="E2316"/>
          <cell r="F2316"/>
          <cell r="G2316" t="str">
            <v>S/101678/CN/AF1AR</v>
          </cell>
          <cell r="H2316"/>
          <cell r="I2316"/>
          <cell r="J2316"/>
          <cell r="K2316">
            <v>30</v>
          </cell>
          <cell r="L2316" t="str">
            <v>004</v>
          </cell>
          <cell r="M2316" t="str">
            <v>2009</v>
          </cell>
          <cell r="N2316" t="str">
            <v>0003</v>
          </cell>
          <cell r="O2316" t="str">
            <v>1017</v>
          </cell>
          <cell r="P2316" t="str">
            <v>1101120</v>
          </cell>
          <cell r="Q2316" t="str">
            <v>0003</v>
          </cell>
          <cell r="R2316" t="str">
            <v>1070</v>
          </cell>
        </row>
        <row r="2317">
          <cell r="A2317">
            <v>49579147</v>
          </cell>
          <cell r="B2317" t="str">
            <v>CUST_17815 and 17903 Oak Bayou Road</v>
          </cell>
          <cell r="C2317" t="str">
            <v>HDC2</v>
          </cell>
          <cell r="D2317"/>
          <cell r="E2317"/>
          <cell r="F2317"/>
          <cell r="G2317" t="str">
            <v>S/101530/CN/AF1HR</v>
          </cell>
          <cell r="H2317"/>
          <cell r="I2317"/>
          <cell r="J2317"/>
          <cell r="K2317">
            <v>30</v>
          </cell>
          <cell r="L2317" t="str">
            <v>003</v>
          </cell>
          <cell r="M2317" t="str">
            <v>2009</v>
          </cell>
          <cell r="N2317" t="str">
            <v>0003</v>
          </cell>
          <cell r="O2317" t="str">
            <v>1023</v>
          </cell>
          <cell r="P2317" t="str">
            <v>1101210</v>
          </cell>
          <cell r="Q2317" t="str">
            <v>0003</v>
          </cell>
          <cell r="R2317" t="str">
            <v>1070</v>
          </cell>
        </row>
        <row r="2318">
          <cell r="A2318">
            <v>49579147</v>
          </cell>
          <cell r="B2318" t="str">
            <v>CUST_17815 and 17903 Oak Bayou Road</v>
          </cell>
          <cell r="C2318" t="str">
            <v>HDC2</v>
          </cell>
          <cell r="D2318"/>
          <cell r="E2318"/>
          <cell r="F2318"/>
          <cell r="G2318" t="str">
            <v>S/101530/CN/AF1HI-4</v>
          </cell>
          <cell r="H2318"/>
          <cell r="I2318"/>
          <cell r="J2318"/>
          <cell r="K2318">
            <v>70</v>
          </cell>
          <cell r="L2318" t="str">
            <v>003</v>
          </cell>
          <cell r="M2318" t="str">
            <v>2009</v>
          </cell>
          <cell r="N2318" t="str">
            <v>0003</v>
          </cell>
          <cell r="O2318" t="str">
            <v>1023</v>
          </cell>
          <cell r="P2318" t="str">
            <v>1101210</v>
          </cell>
          <cell r="Q2318" t="str">
            <v>0003</v>
          </cell>
          <cell r="R2318" t="str">
            <v>1070</v>
          </cell>
        </row>
        <row r="2319">
          <cell r="A2319">
            <v>49579147</v>
          </cell>
          <cell r="B2319" t="str">
            <v>CUST_17815 and 17903 Oak Bayou Road</v>
          </cell>
          <cell r="C2319" t="str">
            <v>HDC2</v>
          </cell>
          <cell r="D2319"/>
          <cell r="E2319"/>
          <cell r="F2319"/>
          <cell r="G2319" t="str">
            <v>S/101530/CN/AF1HI-4</v>
          </cell>
          <cell r="H2319"/>
          <cell r="I2319"/>
          <cell r="J2319"/>
          <cell r="K2319">
            <v>100</v>
          </cell>
          <cell r="L2319" t="str">
            <v>003</v>
          </cell>
          <cell r="M2319" t="str">
            <v>2009</v>
          </cell>
          <cell r="N2319" t="str">
            <v>0003</v>
          </cell>
          <cell r="O2319" t="str">
            <v>1023</v>
          </cell>
          <cell r="P2319" t="str">
            <v>1101210</v>
          </cell>
          <cell r="Q2319" t="str">
            <v>0003</v>
          </cell>
          <cell r="R2319" t="str">
            <v>1070</v>
          </cell>
        </row>
        <row r="2320">
          <cell r="A2320">
            <v>49579147</v>
          </cell>
          <cell r="B2320" t="str">
            <v>CUST_17815 and 17903 Oak Bayou Road</v>
          </cell>
          <cell r="C2320" t="str">
            <v>HDC2</v>
          </cell>
          <cell r="D2320"/>
          <cell r="E2320"/>
          <cell r="F2320"/>
          <cell r="G2320" t="str">
            <v>S/101530/CN/AF1HI-4</v>
          </cell>
          <cell r="H2320"/>
          <cell r="I2320"/>
          <cell r="J2320"/>
          <cell r="K2320">
            <v>100</v>
          </cell>
          <cell r="L2320" t="str">
            <v>004</v>
          </cell>
          <cell r="M2320" t="str">
            <v>2009</v>
          </cell>
          <cell r="N2320" t="str">
            <v>0003</v>
          </cell>
          <cell r="O2320" t="str">
            <v>1023</v>
          </cell>
          <cell r="P2320" t="str">
            <v>1101210</v>
          </cell>
          <cell r="Q2320" t="str">
            <v>0003</v>
          </cell>
          <cell r="R2320" t="str">
            <v>1070</v>
          </cell>
        </row>
        <row r="2321">
          <cell r="A2321">
            <v>49579147</v>
          </cell>
          <cell r="B2321" t="str">
            <v>CUST_17815 and 17903 Oak Bayou Road</v>
          </cell>
          <cell r="C2321" t="str">
            <v>HDC2</v>
          </cell>
          <cell r="D2321"/>
          <cell r="E2321"/>
          <cell r="F2321"/>
          <cell r="G2321" t="str">
            <v>S/101530/CN/AF1HI-4</v>
          </cell>
          <cell r="H2321"/>
          <cell r="I2321"/>
          <cell r="J2321"/>
          <cell r="K2321">
            <v>100</v>
          </cell>
          <cell r="L2321" t="str">
            <v>004</v>
          </cell>
          <cell r="M2321" t="str">
            <v>2009</v>
          </cell>
          <cell r="N2321" t="str">
            <v>0003</v>
          </cell>
          <cell r="O2321" t="str">
            <v>1023</v>
          </cell>
          <cell r="P2321" t="str">
            <v>1101210</v>
          </cell>
          <cell r="Q2321" t="str">
            <v>0003</v>
          </cell>
          <cell r="R2321" t="str">
            <v>1070</v>
          </cell>
        </row>
        <row r="2322">
          <cell r="A2322">
            <v>49579147</v>
          </cell>
          <cell r="B2322" t="str">
            <v>CUST_17815 and 17903 Oak Bayou Road</v>
          </cell>
          <cell r="C2322" t="str">
            <v>HDC2</v>
          </cell>
          <cell r="D2322"/>
          <cell r="E2322"/>
          <cell r="F2322"/>
          <cell r="G2322" t="str">
            <v>S/101530/CN/AF1HR</v>
          </cell>
          <cell r="H2322"/>
          <cell r="I2322"/>
          <cell r="J2322"/>
          <cell r="K2322">
            <v>30</v>
          </cell>
          <cell r="L2322" t="str">
            <v>005</v>
          </cell>
          <cell r="M2322" t="str">
            <v>2009</v>
          </cell>
          <cell r="N2322" t="str">
            <v>0003</v>
          </cell>
          <cell r="O2322" t="str">
            <v>1023</v>
          </cell>
          <cell r="P2322" t="str">
            <v>1101210</v>
          </cell>
          <cell r="Q2322" t="str">
            <v>0003</v>
          </cell>
          <cell r="R2322" t="str">
            <v>1070</v>
          </cell>
        </row>
        <row r="2323">
          <cell r="A2323">
            <v>49579147</v>
          </cell>
          <cell r="B2323" t="str">
            <v>CUST_17815 and 17903 Oak Bayou Road</v>
          </cell>
          <cell r="C2323" t="str">
            <v>HDC2</v>
          </cell>
          <cell r="D2323"/>
          <cell r="E2323"/>
          <cell r="F2323"/>
          <cell r="G2323" t="str">
            <v>S/101530/CN/AF1HI-4</v>
          </cell>
          <cell r="H2323"/>
          <cell r="I2323"/>
          <cell r="J2323"/>
          <cell r="K2323">
            <v>70</v>
          </cell>
          <cell r="L2323" t="str">
            <v>005</v>
          </cell>
          <cell r="M2323" t="str">
            <v>2009</v>
          </cell>
          <cell r="N2323" t="str">
            <v>0003</v>
          </cell>
          <cell r="O2323" t="str">
            <v>1023</v>
          </cell>
          <cell r="P2323" t="str">
            <v>1101210</v>
          </cell>
          <cell r="Q2323" t="str">
            <v>0003</v>
          </cell>
          <cell r="R2323" t="str">
            <v>1070</v>
          </cell>
        </row>
        <row r="2324">
          <cell r="A2324">
            <v>49582931</v>
          </cell>
          <cell r="B2324" t="str">
            <v>DDPR_09_TB41B,TB42B_TOMBALL SUB</v>
          </cell>
          <cell r="C2324" t="str">
            <v>HXC1</v>
          </cell>
          <cell r="D2324"/>
          <cell r="E2324"/>
          <cell r="F2324"/>
          <cell r="G2324" t="str">
            <v>HLP/00/0624/DM</v>
          </cell>
          <cell r="H2324"/>
          <cell r="I2324"/>
          <cell r="J2324"/>
          <cell r="K2324">
            <v>100</v>
          </cell>
          <cell r="L2324" t="str">
            <v>004</v>
          </cell>
          <cell r="M2324" t="str">
            <v>2009</v>
          </cell>
          <cell r="N2324" t="str">
            <v>0003</v>
          </cell>
          <cell r="O2324" t="str">
            <v>1008</v>
          </cell>
          <cell r="P2324" t="str">
            <v>1101245</v>
          </cell>
          <cell r="Q2324" t="str">
            <v>0003</v>
          </cell>
          <cell r="R2324" t="str">
            <v>1070</v>
          </cell>
        </row>
        <row r="2325">
          <cell r="A2325">
            <v>49582931</v>
          </cell>
          <cell r="B2325" t="str">
            <v>DDPR_09_TB41B,TB42B_TOMBALL SUB</v>
          </cell>
          <cell r="C2325" t="str">
            <v>HXC1</v>
          </cell>
          <cell r="D2325"/>
          <cell r="E2325"/>
          <cell r="F2325"/>
          <cell r="G2325" t="str">
            <v>HLP/00/0624/DM</v>
          </cell>
          <cell r="H2325"/>
          <cell r="I2325"/>
          <cell r="J2325"/>
          <cell r="K2325">
            <v>100</v>
          </cell>
          <cell r="L2325" t="str">
            <v>005</v>
          </cell>
          <cell r="M2325" t="str">
            <v>2009</v>
          </cell>
          <cell r="N2325" t="str">
            <v>0003</v>
          </cell>
          <cell r="O2325" t="str">
            <v>1008</v>
          </cell>
          <cell r="P2325" t="str">
            <v>1101245</v>
          </cell>
          <cell r="Q2325" t="str">
            <v>0003</v>
          </cell>
          <cell r="R2325" t="str">
            <v>1070</v>
          </cell>
        </row>
        <row r="2326">
          <cell r="A2326">
            <v>49582931</v>
          </cell>
          <cell r="B2326" t="str">
            <v>DDPR_09_TB41B,TB42B_TOMBALL SUB</v>
          </cell>
          <cell r="C2326" t="str">
            <v>HXC1</v>
          </cell>
          <cell r="D2326"/>
          <cell r="E2326"/>
          <cell r="F2326"/>
          <cell r="G2326" t="str">
            <v>HLP/00/0624/DM</v>
          </cell>
          <cell r="H2326"/>
          <cell r="I2326"/>
          <cell r="J2326"/>
          <cell r="K2326">
            <v>100</v>
          </cell>
          <cell r="L2326" t="str">
            <v>006</v>
          </cell>
          <cell r="M2326" t="str">
            <v>2009</v>
          </cell>
          <cell r="N2326" t="str">
            <v>0003</v>
          </cell>
          <cell r="O2326" t="str">
            <v>1008</v>
          </cell>
          <cell r="P2326" t="str">
            <v>1101245</v>
          </cell>
          <cell r="Q2326" t="str">
            <v>0003</v>
          </cell>
          <cell r="R2326" t="str">
            <v>1070</v>
          </cell>
        </row>
        <row r="2327">
          <cell r="A2327">
            <v>49582931</v>
          </cell>
          <cell r="B2327" t="str">
            <v>DDPR_09_TB41B,TB42B_TOMBALL SUB</v>
          </cell>
          <cell r="C2327" t="str">
            <v>HXC1</v>
          </cell>
          <cell r="D2327"/>
          <cell r="E2327"/>
          <cell r="F2327"/>
          <cell r="G2327" t="str">
            <v>HLP/00/0624/DM</v>
          </cell>
          <cell r="H2327"/>
          <cell r="I2327"/>
          <cell r="J2327"/>
          <cell r="K2327">
            <v>100</v>
          </cell>
          <cell r="L2327" t="str">
            <v>006</v>
          </cell>
          <cell r="M2327" t="str">
            <v>2009</v>
          </cell>
          <cell r="N2327" t="str">
            <v>0003</v>
          </cell>
          <cell r="O2327" t="str">
            <v>1008</v>
          </cell>
          <cell r="P2327" t="str">
            <v>1101245</v>
          </cell>
          <cell r="Q2327" t="str">
            <v>0003</v>
          </cell>
          <cell r="R2327" t="str">
            <v>1070</v>
          </cell>
        </row>
        <row r="2328">
          <cell r="A2328">
            <v>49582931</v>
          </cell>
          <cell r="B2328" t="str">
            <v>DDPR_09_TB41B,TB42B_TOMBALL SUB</v>
          </cell>
          <cell r="C2328" t="str">
            <v>HXC1</v>
          </cell>
          <cell r="D2328"/>
          <cell r="E2328"/>
          <cell r="F2328"/>
          <cell r="G2328" t="str">
            <v>HLP/00/0624/DM</v>
          </cell>
          <cell r="H2328"/>
          <cell r="I2328"/>
          <cell r="J2328"/>
          <cell r="K2328">
            <v>100</v>
          </cell>
          <cell r="L2328" t="str">
            <v>005</v>
          </cell>
          <cell r="M2328" t="str">
            <v>2009</v>
          </cell>
          <cell r="N2328" t="str">
            <v>0003</v>
          </cell>
          <cell r="O2328" t="str">
            <v>1008</v>
          </cell>
          <cell r="P2328" t="str">
            <v>1101245</v>
          </cell>
          <cell r="Q2328" t="str">
            <v>0003</v>
          </cell>
          <cell r="R2328" t="str">
            <v>1070</v>
          </cell>
        </row>
        <row r="2329">
          <cell r="A2329">
            <v>49594870</v>
          </cell>
          <cell r="B2329" t="str">
            <v>CUST_ SERVICE TO SUNSET RIDGE LIFT STA.</v>
          </cell>
          <cell r="C2329" t="str">
            <v>HDC1</v>
          </cell>
          <cell r="D2329"/>
          <cell r="E2329"/>
          <cell r="F2329"/>
          <cell r="G2329" t="str">
            <v>S/101458/CN/AF1HI-2</v>
          </cell>
          <cell r="H2329"/>
          <cell r="I2329"/>
          <cell r="J2329"/>
          <cell r="K2329">
            <v>100</v>
          </cell>
          <cell r="L2329" t="str">
            <v>007</v>
          </cell>
          <cell r="M2329" t="str">
            <v>2009</v>
          </cell>
          <cell r="N2329" t="str">
            <v>0003</v>
          </cell>
          <cell r="O2329" t="str">
            <v>1024</v>
          </cell>
          <cell r="P2329" t="str">
            <v>1101130</v>
          </cell>
          <cell r="Q2329" t="str">
            <v>0003</v>
          </cell>
          <cell r="R2329" t="str">
            <v>1070</v>
          </cell>
        </row>
        <row r="2330">
          <cell r="A2330">
            <v>49594870</v>
          </cell>
          <cell r="B2330" t="str">
            <v>CUST_ SERVICE TO SUNSET RIDGE LIFT STA.</v>
          </cell>
          <cell r="C2330" t="str">
            <v>HDC1</v>
          </cell>
          <cell r="D2330"/>
          <cell r="E2330"/>
          <cell r="F2330"/>
          <cell r="G2330" t="str">
            <v>S/101458/CN/AF1HI-2</v>
          </cell>
          <cell r="H2330"/>
          <cell r="I2330"/>
          <cell r="J2330"/>
          <cell r="K2330">
            <v>100</v>
          </cell>
          <cell r="L2330" t="str">
            <v>007</v>
          </cell>
          <cell r="M2330" t="str">
            <v>2009</v>
          </cell>
          <cell r="N2330" t="str">
            <v>0003</v>
          </cell>
          <cell r="O2330" t="str">
            <v>1024</v>
          </cell>
          <cell r="P2330" t="str">
            <v>1101130</v>
          </cell>
          <cell r="Q2330" t="str">
            <v>0003</v>
          </cell>
          <cell r="R2330" t="str">
            <v>1070</v>
          </cell>
        </row>
        <row r="2331">
          <cell r="A2331">
            <v>49594870</v>
          </cell>
          <cell r="B2331" t="str">
            <v>CUST_ SERVICE TO SUNSET RIDGE LIFT STA.</v>
          </cell>
          <cell r="C2331" t="str">
            <v>HDC1</v>
          </cell>
          <cell r="D2331"/>
          <cell r="E2331"/>
          <cell r="F2331"/>
          <cell r="G2331" t="str">
            <v>S/101458/CN/AF1HI-2</v>
          </cell>
          <cell r="H2331"/>
          <cell r="I2331"/>
          <cell r="J2331"/>
          <cell r="K2331">
            <v>100</v>
          </cell>
          <cell r="L2331" t="str">
            <v>007</v>
          </cell>
          <cell r="M2331" t="str">
            <v>2009</v>
          </cell>
          <cell r="N2331" t="str">
            <v>0003</v>
          </cell>
          <cell r="O2331" t="str">
            <v>1024</v>
          </cell>
          <cell r="P2331" t="str">
            <v>1101130</v>
          </cell>
          <cell r="Q2331" t="str">
            <v>0003</v>
          </cell>
          <cell r="R2331" t="str">
            <v>1070</v>
          </cell>
        </row>
        <row r="2332">
          <cell r="A2332">
            <v>49594870</v>
          </cell>
          <cell r="B2332" t="str">
            <v>CUST_ SERVICE TO SUNSET RIDGE LIFT STA.</v>
          </cell>
          <cell r="C2332" t="str">
            <v>HDC1</v>
          </cell>
          <cell r="D2332"/>
          <cell r="E2332"/>
          <cell r="F2332"/>
          <cell r="G2332" t="str">
            <v>S/101458/CN/AF1HI-2</v>
          </cell>
          <cell r="H2332"/>
          <cell r="I2332"/>
          <cell r="J2332"/>
          <cell r="K2332">
            <v>100</v>
          </cell>
          <cell r="L2332" t="str">
            <v>007</v>
          </cell>
          <cell r="M2332" t="str">
            <v>2009</v>
          </cell>
          <cell r="N2332" t="str">
            <v>0003</v>
          </cell>
          <cell r="O2332" t="str">
            <v>1024</v>
          </cell>
          <cell r="P2332" t="str">
            <v>1101130</v>
          </cell>
          <cell r="Q2332" t="str">
            <v>0003</v>
          </cell>
          <cell r="R2332" t="str">
            <v>1070</v>
          </cell>
        </row>
        <row r="2333">
          <cell r="A2333">
            <v>49595030</v>
          </cell>
          <cell r="B2333" t="str">
            <v>APTS_COSTA IBIZA APTS_E08313</v>
          </cell>
          <cell r="C2333" t="str">
            <v>HDC2</v>
          </cell>
          <cell r="D2333"/>
          <cell r="E2333"/>
          <cell r="F2333"/>
          <cell r="G2333" t="str">
            <v>S/101675/CN/AF2HI</v>
          </cell>
          <cell r="H2333"/>
          <cell r="I2333"/>
          <cell r="J2333"/>
          <cell r="K2333">
            <v>100</v>
          </cell>
          <cell r="L2333" t="str">
            <v>005</v>
          </cell>
          <cell r="M2333" t="str">
            <v>2009</v>
          </cell>
          <cell r="N2333" t="str">
            <v>0003</v>
          </cell>
          <cell r="O2333" t="str">
            <v>1021</v>
          </cell>
          <cell r="P2333" t="str">
            <v>1101110</v>
          </cell>
          <cell r="Q2333" t="str">
            <v>0003</v>
          </cell>
          <cell r="R2333" t="str">
            <v>1070</v>
          </cell>
        </row>
        <row r="2334">
          <cell r="A2334">
            <v>49595030</v>
          </cell>
          <cell r="B2334" t="str">
            <v>APTS_COSTA IBIZA APTS_E08313</v>
          </cell>
          <cell r="C2334" t="str">
            <v>HDC2</v>
          </cell>
          <cell r="D2334"/>
          <cell r="E2334"/>
          <cell r="F2334"/>
          <cell r="G2334" t="str">
            <v>S/101675/CN/AF2HI</v>
          </cell>
          <cell r="H2334"/>
          <cell r="I2334"/>
          <cell r="J2334"/>
          <cell r="K2334">
            <v>100</v>
          </cell>
          <cell r="L2334" t="str">
            <v>005</v>
          </cell>
          <cell r="M2334" t="str">
            <v>2009</v>
          </cell>
          <cell r="N2334" t="str">
            <v>0003</v>
          </cell>
          <cell r="O2334" t="str">
            <v>1021</v>
          </cell>
          <cell r="P2334" t="str">
            <v>1101110</v>
          </cell>
          <cell r="Q2334" t="str">
            <v>0003</v>
          </cell>
          <cell r="R2334" t="str">
            <v>1070</v>
          </cell>
        </row>
        <row r="2335">
          <cell r="A2335">
            <v>49595030</v>
          </cell>
          <cell r="B2335" t="str">
            <v>APTS_COSTA IBIZA APTS_E08313</v>
          </cell>
          <cell r="C2335" t="str">
            <v>HDC2</v>
          </cell>
          <cell r="D2335"/>
          <cell r="E2335"/>
          <cell r="F2335"/>
          <cell r="G2335" t="str">
            <v>S/101675/CN/AF2HI</v>
          </cell>
          <cell r="H2335"/>
          <cell r="I2335"/>
          <cell r="J2335"/>
          <cell r="K2335">
            <v>100</v>
          </cell>
          <cell r="L2335" t="str">
            <v>005</v>
          </cell>
          <cell r="M2335" t="str">
            <v>2009</v>
          </cell>
          <cell r="N2335" t="str">
            <v>0003</v>
          </cell>
          <cell r="O2335" t="str">
            <v>1021</v>
          </cell>
          <cell r="P2335" t="str">
            <v>1101110</v>
          </cell>
          <cell r="Q2335" t="str">
            <v>0003</v>
          </cell>
          <cell r="R2335" t="str">
            <v>1070</v>
          </cell>
        </row>
        <row r="2336">
          <cell r="A2336">
            <v>49595030</v>
          </cell>
          <cell r="B2336" t="str">
            <v>APTS_COSTA IBIZA APTS_E08313</v>
          </cell>
          <cell r="C2336" t="str">
            <v>HDC2</v>
          </cell>
          <cell r="D2336"/>
          <cell r="E2336"/>
          <cell r="F2336"/>
          <cell r="G2336" t="str">
            <v>S/101675/CN/AF2HI</v>
          </cell>
          <cell r="H2336"/>
          <cell r="I2336"/>
          <cell r="J2336"/>
          <cell r="K2336">
            <v>70</v>
          </cell>
          <cell r="L2336" t="str">
            <v>005</v>
          </cell>
          <cell r="M2336" t="str">
            <v>2009</v>
          </cell>
          <cell r="N2336" t="str">
            <v>0003</v>
          </cell>
          <cell r="O2336" t="str">
            <v>1021</v>
          </cell>
          <cell r="P2336" t="str">
            <v>1101110</v>
          </cell>
          <cell r="Q2336" t="str">
            <v>0003</v>
          </cell>
          <cell r="R2336" t="str">
            <v>1070</v>
          </cell>
        </row>
        <row r="2337">
          <cell r="A2337">
            <v>49595030</v>
          </cell>
          <cell r="B2337" t="str">
            <v>APTS_COSTA IBIZA APTS_E08313</v>
          </cell>
          <cell r="C2337" t="str">
            <v>HDC2</v>
          </cell>
          <cell r="D2337"/>
          <cell r="E2337"/>
          <cell r="F2337"/>
          <cell r="G2337" t="str">
            <v>S/101675/CN/AF2HR-1</v>
          </cell>
          <cell r="H2337"/>
          <cell r="I2337"/>
          <cell r="J2337"/>
          <cell r="K2337">
            <v>30</v>
          </cell>
          <cell r="L2337" t="str">
            <v>005</v>
          </cell>
          <cell r="M2337" t="str">
            <v>2009</v>
          </cell>
          <cell r="N2337" t="str">
            <v>0003</v>
          </cell>
          <cell r="O2337" t="str">
            <v>1021</v>
          </cell>
          <cell r="P2337" t="str">
            <v>1101110</v>
          </cell>
          <cell r="Q2337" t="str">
            <v>0003</v>
          </cell>
          <cell r="R2337" t="str">
            <v>1070</v>
          </cell>
        </row>
        <row r="2338">
          <cell r="A2338">
            <v>49611215</v>
          </cell>
          <cell r="B2338" t="str">
            <v>CUST_0_0_7840 N HIGHWAY 146</v>
          </cell>
          <cell r="C2338" t="str">
            <v>HDC1</v>
          </cell>
          <cell r="D2338"/>
          <cell r="E2338"/>
          <cell r="F2338"/>
          <cell r="G2338" t="str">
            <v>S/101556/CN/AF1HI-4</v>
          </cell>
          <cell r="H2338"/>
          <cell r="I2338"/>
          <cell r="J2338"/>
          <cell r="K2338">
            <v>100</v>
          </cell>
          <cell r="L2338" t="str">
            <v>003</v>
          </cell>
          <cell r="M2338" t="str">
            <v>2009</v>
          </cell>
          <cell r="N2338" t="str">
            <v>0003</v>
          </cell>
          <cell r="O2338" t="str">
            <v>1012</v>
          </cell>
          <cell r="P2338" t="str">
            <v>1101170</v>
          </cell>
          <cell r="Q2338" t="str">
            <v>0003</v>
          </cell>
          <cell r="R2338" t="str">
            <v>1070</v>
          </cell>
        </row>
        <row r="2339">
          <cell r="A2339">
            <v>49611215</v>
          </cell>
          <cell r="B2339" t="str">
            <v>CUST_0_0_7840 N HIGHWAY 146</v>
          </cell>
          <cell r="C2339" t="str">
            <v>HDC1</v>
          </cell>
          <cell r="D2339"/>
          <cell r="E2339"/>
          <cell r="F2339"/>
          <cell r="G2339" t="str">
            <v>S/101556/CN/AF1HI-4</v>
          </cell>
          <cell r="H2339"/>
          <cell r="I2339"/>
          <cell r="J2339"/>
          <cell r="K2339">
            <v>100</v>
          </cell>
          <cell r="L2339" t="str">
            <v>003</v>
          </cell>
          <cell r="M2339" t="str">
            <v>2009</v>
          </cell>
          <cell r="N2339" t="str">
            <v>0003</v>
          </cell>
          <cell r="O2339" t="str">
            <v>1012</v>
          </cell>
          <cell r="P2339" t="str">
            <v>1101170</v>
          </cell>
          <cell r="Q2339" t="str">
            <v>0003</v>
          </cell>
          <cell r="R2339" t="str">
            <v>1070</v>
          </cell>
        </row>
        <row r="2340">
          <cell r="A2340">
            <v>49611215</v>
          </cell>
          <cell r="B2340" t="str">
            <v>CUST_0_0_7840 N HIGHWAY 146</v>
          </cell>
          <cell r="C2340" t="str">
            <v>HDC1</v>
          </cell>
          <cell r="D2340"/>
          <cell r="E2340"/>
          <cell r="F2340"/>
          <cell r="G2340" t="str">
            <v>S/101556/CN/AF1HI-4</v>
          </cell>
          <cell r="H2340"/>
          <cell r="I2340"/>
          <cell r="J2340"/>
          <cell r="K2340">
            <v>100</v>
          </cell>
          <cell r="L2340" t="str">
            <v>003</v>
          </cell>
          <cell r="M2340" t="str">
            <v>2009</v>
          </cell>
          <cell r="N2340" t="str">
            <v>0003</v>
          </cell>
          <cell r="O2340" t="str">
            <v>1012</v>
          </cell>
          <cell r="P2340" t="str">
            <v>1101170</v>
          </cell>
          <cell r="Q2340" t="str">
            <v>0003</v>
          </cell>
          <cell r="R2340" t="str">
            <v>1070</v>
          </cell>
        </row>
        <row r="2341">
          <cell r="A2341">
            <v>49611215</v>
          </cell>
          <cell r="B2341" t="str">
            <v>CUST_0_0_7840 N HIGHWAY 146</v>
          </cell>
          <cell r="C2341" t="str">
            <v>HDC1</v>
          </cell>
          <cell r="D2341"/>
          <cell r="E2341"/>
          <cell r="F2341"/>
          <cell r="G2341" t="str">
            <v>S/101556/CN/AF1HI-4</v>
          </cell>
          <cell r="H2341"/>
          <cell r="I2341"/>
          <cell r="J2341"/>
          <cell r="K2341">
            <v>100</v>
          </cell>
          <cell r="L2341" t="str">
            <v>003</v>
          </cell>
          <cell r="M2341" t="str">
            <v>2009</v>
          </cell>
          <cell r="N2341" t="str">
            <v>0003</v>
          </cell>
          <cell r="O2341" t="str">
            <v>1012</v>
          </cell>
          <cell r="P2341" t="str">
            <v>1101170</v>
          </cell>
          <cell r="Q2341" t="str">
            <v>0003</v>
          </cell>
          <cell r="R2341" t="str">
            <v>1070</v>
          </cell>
        </row>
        <row r="2342">
          <cell r="A2342">
            <v>49615132</v>
          </cell>
          <cell r="B2342" t="str">
            <v>CUST_10107 TANNER ROAD,,MATL&amp;TRANSFORMER</v>
          </cell>
          <cell r="C2342" t="str">
            <v>HDC1</v>
          </cell>
          <cell r="D2342"/>
          <cell r="E2342"/>
          <cell r="F2342"/>
          <cell r="G2342" t="str">
            <v>S/101627/CN/AF1HI-3</v>
          </cell>
          <cell r="H2342"/>
          <cell r="I2342"/>
          <cell r="J2342"/>
          <cell r="K2342">
            <v>100</v>
          </cell>
          <cell r="L2342" t="str">
            <v>004</v>
          </cell>
          <cell r="M2342" t="str">
            <v>2009</v>
          </cell>
          <cell r="N2342" t="str">
            <v>0003</v>
          </cell>
          <cell r="O2342" t="str">
            <v>1006</v>
          </cell>
          <cell r="P2342" t="str">
            <v>1101230</v>
          </cell>
          <cell r="Q2342" t="str">
            <v>0003</v>
          </cell>
          <cell r="R2342" t="str">
            <v>1070</v>
          </cell>
        </row>
        <row r="2343">
          <cell r="A2343">
            <v>49615132</v>
          </cell>
          <cell r="B2343" t="str">
            <v>CUST_10107 TANNER ROAD,,MATL&amp;TRANSFORMER</v>
          </cell>
          <cell r="C2343" t="str">
            <v>HDC1</v>
          </cell>
          <cell r="D2343"/>
          <cell r="E2343"/>
          <cell r="F2343"/>
          <cell r="G2343" t="str">
            <v>S/101627/CN/AF1HI-3</v>
          </cell>
          <cell r="H2343"/>
          <cell r="I2343"/>
          <cell r="J2343"/>
          <cell r="K2343">
            <v>100</v>
          </cell>
          <cell r="L2343" t="str">
            <v>004</v>
          </cell>
          <cell r="M2343" t="str">
            <v>2009</v>
          </cell>
          <cell r="N2343" t="str">
            <v>0003</v>
          </cell>
          <cell r="O2343" t="str">
            <v>1006</v>
          </cell>
          <cell r="P2343" t="str">
            <v>1101230</v>
          </cell>
          <cell r="Q2343" t="str">
            <v>0003</v>
          </cell>
          <cell r="R2343" t="str">
            <v>1070</v>
          </cell>
        </row>
        <row r="2344">
          <cell r="A2344">
            <v>49615132</v>
          </cell>
          <cell r="B2344" t="str">
            <v>CUST_10107 TANNER ROAD,,MATL&amp;TRANSFORMER</v>
          </cell>
          <cell r="C2344" t="str">
            <v>HDC1</v>
          </cell>
          <cell r="D2344"/>
          <cell r="E2344"/>
          <cell r="F2344"/>
          <cell r="G2344" t="str">
            <v>S/101627/CN/AF1HI-3</v>
          </cell>
          <cell r="H2344"/>
          <cell r="I2344"/>
          <cell r="J2344"/>
          <cell r="K2344">
            <v>100</v>
          </cell>
          <cell r="L2344" t="str">
            <v>005</v>
          </cell>
          <cell r="M2344" t="str">
            <v>2009</v>
          </cell>
          <cell r="N2344" t="str">
            <v>0003</v>
          </cell>
          <cell r="O2344" t="str">
            <v>1006</v>
          </cell>
          <cell r="P2344" t="str">
            <v>1101230</v>
          </cell>
          <cell r="Q2344" t="str">
            <v>0003</v>
          </cell>
          <cell r="R2344" t="str">
            <v>1070</v>
          </cell>
        </row>
        <row r="2345">
          <cell r="A2345">
            <v>49615132</v>
          </cell>
          <cell r="B2345" t="str">
            <v>CUST_10107 TANNER ROAD,,MATL&amp;TRANSFORMER</v>
          </cell>
          <cell r="C2345" t="str">
            <v>HDC1</v>
          </cell>
          <cell r="D2345"/>
          <cell r="E2345"/>
          <cell r="F2345"/>
          <cell r="G2345" t="str">
            <v>S/101627/CN/AF1HI-3</v>
          </cell>
          <cell r="H2345"/>
          <cell r="I2345"/>
          <cell r="J2345"/>
          <cell r="K2345">
            <v>100</v>
          </cell>
          <cell r="L2345" t="str">
            <v>005</v>
          </cell>
          <cell r="M2345" t="str">
            <v>2009</v>
          </cell>
          <cell r="N2345" t="str">
            <v>0003</v>
          </cell>
          <cell r="O2345" t="str">
            <v>1006</v>
          </cell>
          <cell r="P2345" t="str">
            <v>1101230</v>
          </cell>
          <cell r="Q2345" t="str">
            <v>0003</v>
          </cell>
          <cell r="R2345" t="str">
            <v>1070</v>
          </cell>
        </row>
        <row r="2346">
          <cell r="A2346">
            <v>49615132</v>
          </cell>
          <cell r="B2346" t="str">
            <v>CUST_10107 TANNER ROAD,,MATL&amp;TRANSFORMER</v>
          </cell>
          <cell r="C2346" t="str">
            <v>HDC1</v>
          </cell>
          <cell r="D2346"/>
          <cell r="E2346"/>
          <cell r="F2346"/>
          <cell r="G2346" t="str">
            <v>S/101627/CN/AF1HI-3</v>
          </cell>
          <cell r="H2346"/>
          <cell r="I2346"/>
          <cell r="J2346"/>
          <cell r="K2346">
            <v>100</v>
          </cell>
          <cell r="L2346" t="str">
            <v>005</v>
          </cell>
          <cell r="M2346" t="str">
            <v>2009</v>
          </cell>
          <cell r="N2346" t="str">
            <v>0003</v>
          </cell>
          <cell r="O2346" t="str">
            <v>1006</v>
          </cell>
          <cell r="P2346" t="str">
            <v>1101230</v>
          </cell>
          <cell r="Q2346" t="str">
            <v>0003</v>
          </cell>
          <cell r="R2346" t="str">
            <v>1070</v>
          </cell>
        </row>
        <row r="2347">
          <cell r="A2347">
            <v>49616646</v>
          </cell>
          <cell r="B2347" t="str">
            <v>CUST_0_0_SVC TO NEW HOUSE***</v>
          </cell>
          <cell r="C2347" t="str">
            <v>HDC1</v>
          </cell>
          <cell r="D2347"/>
          <cell r="E2347"/>
          <cell r="F2347"/>
          <cell r="G2347" t="str">
            <v>S/101458/CN/AF1HI-2</v>
          </cell>
          <cell r="H2347"/>
          <cell r="I2347"/>
          <cell r="J2347"/>
          <cell r="K2347">
            <v>100</v>
          </cell>
          <cell r="L2347" t="str">
            <v>004</v>
          </cell>
          <cell r="M2347" t="str">
            <v>2009</v>
          </cell>
          <cell r="N2347" t="str">
            <v>0003</v>
          </cell>
          <cell r="O2347" t="str">
            <v>1024</v>
          </cell>
          <cell r="P2347" t="str">
            <v>1101130</v>
          </cell>
          <cell r="Q2347" t="str">
            <v>0003</v>
          </cell>
          <cell r="R2347" t="str">
            <v>1070</v>
          </cell>
        </row>
        <row r="2348">
          <cell r="A2348">
            <v>49616646</v>
          </cell>
          <cell r="B2348" t="str">
            <v>CUST_0_0_SVC TO NEW HOUSE***</v>
          </cell>
          <cell r="C2348" t="str">
            <v>HDC1</v>
          </cell>
          <cell r="D2348"/>
          <cell r="E2348"/>
          <cell r="F2348"/>
          <cell r="G2348" t="str">
            <v>S/101458/CN/AF1HI-2</v>
          </cell>
          <cell r="H2348"/>
          <cell r="I2348"/>
          <cell r="J2348"/>
          <cell r="K2348">
            <v>100</v>
          </cell>
          <cell r="L2348" t="str">
            <v>004</v>
          </cell>
          <cell r="M2348" t="str">
            <v>2009</v>
          </cell>
          <cell r="N2348" t="str">
            <v>0003</v>
          </cell>
          <cell r="O2348" t="str">
            <v>1024</v>
          </cell>
          <cell r="P2348" t="str">
            <v>1101130</v>
          </cell>
          <cell r="Q2348" t="str">
            <v>0003</v>
          </cell>
          <cell r="R2348" t="str">
            <v>1070</v>
          </cell>
        </row>
        <row r="2349">
          <cell r="A2349">
            <v>49616646</v>
          </cell>
          <cell r="B2349" t="str">
            <v>CUST_0_0_SVC TO NEW HOUSE***</v>
          </cell>
          <cell r="C2349" t="str">
            <v>HDC1</v>
          </cell>
          <cell r="D2349"/>
          <cell r="E2349"/>
          <cell r="F2349"/>
          <cell r="G2349" t="str">
            <v>S/101458/CN/AF1HI-2</v>
          </cell>
          <cell r="H2349"/>
          <cell r="I2349"/>
          <cell r="J2349"/>
          <cell r="K2349">
            <v>100</v>
          </cell>
          <cell r="L2349" t="str">
            <v>004</v>
          </cell>
          <cell r="M2349" t="str">
            <v>2009</v>
          </cell>
          <cell r="N2349" t="str">
            <v>0003</v>
          </cell>
          <cell r="O2349" t="str">
            <v>1024</v>
          </cell>
          <cell r="P2349" t="str">
            <v>1101130</v>
          </cell>
          <cell r="Q2349" t="str">
            <v>0003</v>
          </cell>
          <cell r="R2349" t="str">
            <v>1070</v>
          </cell>
        </row>
        <row r="2350">
          <cell r="A2350">
            <v>49616646</v>
          </cell>
          <cell r="B2350" t="str">
            <v>CUST_0_0_SVC TO NEW HOUSE***</v>
          </cell>
          <cell r="C2350" t="str">
            <v>HDC1</v>
          </cell>
          <cell r="D2350"/>
          <cell r="E2350"/>
          <cell r="F2350"/>
          <cell r="G2350" t="str">
            <v>S/101458/CN/AF1HI-2</v>
          </cell>
          <cell r="H2350"/>
          <cell r="I2350"/>
          <cell r="J2350"/>
          <cell r="K2350">
            <v>100</v>
          </cell>
          <cell r="L2350" t="str">
            <v>004</v>
          </cell>
          <cell r="M2350" t="str">
            <v>2009</v>
          </cell>
          <cell r="N2350" t="str">
            <v>0003</v>
          </cell>
          <cell r="O2350" t="str">
            <v>1024</v>
          </cell>
          <cell r="P2350" t="str">
            <v>1101130</v>
          </cell>
          <cell r="Q2350" t="str">
            <v>0003</v>
          </cell>
          <cell r="R2350" t="str">
            <v>1070</v>
          </cell>
        </row>
        <row r="2351">
          <cell r="A2351">
            <v>49616646</v>
          </cell>
          <cell r="B2351" t="str">
            <v>CUST_0_0_SVC TO NEW HOUSE***</v>
          </cell>
          <cell r="C2351" t="str">
            <v>HDC1</v>
          </cell>
          <cell r="D2351"/>
          <cell r="E2351"/>
          <cell r="F2351"/>
          <cell r="G2351" t="str">
            <v>S/101458/CN/AF1HI-2</v>
          </cell>
          <cell r="H2351"/>
          <cell r="I2351"/>
          <cell r="J2351"/>
          <cell r="K2351">
            <v>100</v>
          </cell>
          <cell r="L2351" t="str">
            <v>004</v>
          </cell>
          <cell r="M2351" t="str">
            <v>2009</v>
          </cell>
          <cell r="N2351" t="str">
            <v>0003</v>
          </cell>
          <cell r="O2351" t="str">
            <v>1024</v>
          </cell>
          <cell r="P2351" t="str">
            <v>1101130</v>
          </cell>
          <cell r="Q2351" t="str">
            <v>0003</v>
          </cell>
          <cell r="R2351" t="str">
            <v>1070</v>
          </cell>
        </row>
        <row r="2352">
          <cell r="A2352">
            <v>49616969</v>
          </cell>
          <cell r="B2352" t="str">
            <v>*CUST_2502 ALGERIAN WAY_RESTAURANT</v>
          </cell>
          <cell r="C2352" t="str">
            <v>HDC1</v>
          </cell>
          <cell r="D2352"/>
          <cell r="E2352"/>
          <cell r="F2352"/>
          <cell r="G2352" t="str">
            <v>S/101653/CN/AF1HI-3</v>
          </cell>
          <cell r="H2352"/>
          <cell r="I2352"/>
          <cell r="J2352"/>
          <cell r="K2352">
            <v>100</v>
          </cell>
          <cell r="L2352" t="str">
            <v>008</v>
          </cell>
          <cell r="M2352" t="str">
            <v>2009</v>
          </cell>
          <cell r="N2352" t="str">
            <v>0003</v>
          </cell>
          <cell r="O2352" t="str">
            <v>1013</v>
          </cell>
          <cell r="P2352" t="str">
            <v>1101201</v>
          </cell>
          <cell r="Q2352" t="str">
            <v>0003</v>
          </cell>
          <cell r="R2352" t="str">
            <v>1070</v>
          </cell>
        </row>
        <row r="2353">
          <cell r="A2353">
            <v>49616969</v>
          </cell>
          <cell r="B2353" t="str">
            <v>*CUST_2502 ALGERIAN WAY_RESTAURANT</v>
          </cell>
          <cell r="C2353" t="str">
            <v>HDC1</v>
          </cell>
          <cell r="D2353"/>
          <cell r="E2353"/>
          <cell r="F2353"/>
          <cell r="G2353" t="str">
            <v>S/101653/CN/AF1HI-3</v>
          </cell>
          <cell r="H2353"/>
          <cell r="I2353"/>
          <cell r="J2353"/>
          <cell r="K2353">
            <v>100</v>
          </cell>
          <cell r="L2353" t="str">
            <v>009</v>
          </cell>
          <cell r="M2353" t="str">
            <v>2009</v>
          </cell>
          <cell r="N2353" t="str">
            <v>0003</v>
          </cell>
          <cell r="O2353" t="str">
            <v>1013</v>
          </cell>
          <cell r="P2353" t="str">
            <v>1101201</v>
          </cell>
          <cell r="Q2353" t="str">
            <v>0003</v>
          </cell>
          <cell r="R2353" t="str">
            <v>1070</v>
          </cell>
        </row>
        <row r="2354">
          <cell r="A2354">
            <v>49616969</v>
          </cell>
          <cell r="B2354" t="str">
            <v>*CUST_2502 ALGERIAN WAY_RESTAURANT</v>
          </cell>
          <cell r="C2354" t="str">
            <v>HDC1</v>
          </cell>
          <cell r="D2354"/>
          <cell r="E2354"/>
          <cell r="F2354"/>
          <cell r="G2354" t="str">
            <v>S/101653/CN/AF1HI-3</v>
          </cell>
          <cell r="H2354"/>
          <cell r="I2354"/>
          <cell r="J2354"/>
          <cell r="K2354">
            <v>100</v>
          </cell>
          <cell r="L2354" t="str">
            <v>007</v>
          </cell>
          <cell r="M2354" t="str">
            <v>2009</v>
          </cell>
          <cell r="N2354" t="str">
            <v>0003</v>
          </cell>
          <cell r="O2354" t="str">
            <v>1013</v>
          </cell>
          <cell r="P2354" t="str">
            <v>1101201</v>
          </cell>
          <cell r="Q2354" t="str">
            <v>0003</v>
          </cell>
          <cell r="R2354" t="str">
            <v>1070</v>
          </cell>
        </row>
        <row r="2355">
          <cell r="A2355">
            <v>49616969</v>
          </cell>
          <cell r="B2355" t="str">
            <v>*CUST_2502 ALGERIAN WAY_RESTAURANT</v>
          </cell>
          <cell r="C2355" t="str">
            <v>HDC1</v>
          </cell>
          <cell r="D2355"/>
          <cell r="E2355"/>
          <cell r="F2355"/>
          <cell r="G2355" t="str">
            <v>S/101653/CN/AF1HI-3</v>
          </cell>
          <cell r="H2355"/>
          <cell r="I2355"/>
          <cell r="J2355"/>
          <cell r="K2355">
            <v>100</v>
          </cell>
          <cell r="L2355" t="str">
            <v>007</v>
          </cell>
          <cell r="M2355" t="str">
            <v>2009</v>
          </cell>
          <cell r="N2355" t="str">
            <v>0003</v>
          </cell>
          <cell r="O2355" t="str">
            <v>1013</v>
          </cell>
          <cell r="P2355" t="str">
            <v>1101201</v>
          </cell>
          <cell r="Q2355" t="str">
            <v>0003</v>
          </cell>
          <cell r="R2355" t="str">
            <v>1070</v>
          </cell>
        </row>
        <row r="2356">
          <cell r="A2356">
            <v>49616969</v>
          </cell>
          <cell r="B2356" t="str">
            <v>*CUST_2502 ALGERIAN WAY_RESTAURANT</v>
          </cell>
          <cell r="C2356" t="str">
            <v>HDC1</v>
          </cell>
          <cell r="D2356"/>
          <cell r="E2356"/>
          <cell r="F2356"/>
          <cell r="G2356" t="str">
            <v>S/101653/CN/AF1HI-3</v>
          </cell>
          <cell r="H2356"/>
          <cell r="I2356"/>
          <cell r="J2356"/>
          <cell r="K2356">
            <v>100</v>
          </cell>
          <cell r="L2356" t="str">
            <v>009</v>
          </cell>
          <cell r="M2356" t="str">
            <v>2009</v>
          </cell>
          <cell r="N2356" t="str">
            <v>0003</v>
          </cell>
          <cell r="O2356" t="str">
            <v>1013</v>
          </cell>
          <cell r="P2356" t="str">
            <v>1101201</v>
          </cell>
          <cell r="Q2356" t="str">
            <v>0003</v>
          </cell>
          <cell r="R2356" t="str">
            <v>1070</v>
          </cell>
        </row>
        <row r="2357">
          <cell r="A2357">
            <v>49620939</v>
          </cell>
          <cell r="B2357" t="str">
            <v>GOVP_JU-M-08-049_CINCO ROSE/FM 1093</v>
          </cell>
          <cell r="C2357" t="str">
            <v>HDC2</v>
          </cell>
          <cell r="D2357"/>
          <cell r="E2357"/>
          <cell r="F2357"/>
          <cell r="G2357" t="str">
            <v>S/101570/CE/AD3DI</v>
          </cell>
          <cell r="H2357"/>
          <cell r="I2357"/>
          <cell r="J2357"/>
          <cell r="K2357">
            <v>100</v>
          </cell>
          <cell r="L2357" t="str">
            <v>004</v>
          </cell>
          <cell r="M2357" t="str">
            <v>2009</v>
          </cell>
          <cell r="N2357" t="str">
            <v>0003</v>
          </cell>
          <cell r="O2357" t="str">
            <v>1019</v>
          </cell>
          <cell r="P2357" t="str">
            <v>1101220</v>
          </cell>
          <cell r="Q2357" t="str">
            <v>0003</v>
          </cell>
          <cell r="R2357" t="str">
            <v>1070</v>
          </cell>
        </row>
        <row r="2358">
          <cell r="A2358">
            <v>49620939</v>
          </cell>
          <cell r="B2358" t="str">
            <v>GOVP_JU-M-08-049_CINCO ROSE/FM 1093</v>
          </cell>
          <cell r="C2358" t="str">
            <v>HDC2</v>
          </cell>
          <cell r="D2358"/>
          <cell r="E2358"/>
          <cell r="F2358"/>
          <cell r="G2358" t="str">
            <v>S/101570/CE/AD3DI</v>
          </cell>
          <cell r="H2358"/>
          <cell r="I2358"/>
          <cell r="J2358"/>
          <cell r="K2358">
            <v>100</v>
          </cell>
          <cell r="L2358" t="str">
            <v>004</v>
          </cell>
          <cell r="M2358" t="str">
            <v>2009</v>
          </cell>
          <cell r="N2358" t="str">
            <v>0003</v>
          </cell>
          <cell r="O2358" t="str">
            <v>1019</v>
          </cell>
          <cell r="P2358" t="str">
            <v>1101220</v>
          </cell>
          <cell r="Q2358" t="str">
            <v>0003</v>
          </cell>
          <cell r="R2358" t="str">
            <v>1070</v>
          </cell>
        </row>
        <row r="2359">
          <cell r="A2359">
            <v>49620939</v>
          </cell>
          <cell r="B2359" t="str">
            <v>GOVP_JU-M-08-049_CINCO ROSE/FM 1093</v>
          </cell>
          <cell r="C2359" t="str">
            <v>HDC2</v>
          </cell>
          <cell r="D2359"/>
          <cell r="E2359"/>
          <cell r="F2359"/>
          <cell r="G2359" t="str">
            <v>S/101570/CE/AD3DI</v>
          </cell>
          <cell r="H2359"/>
          <cell r="I2359"/>
          <cell r="J2359"/>
          <cell r="K2359">
            <v>100</v>
          </cell>
          <cell r="L2359" t="str">
            <v>004</v>
          </cell>
          <cell r="M2359" t="str">
            <v>2009</v>
          </cell>
          <cell r="N2359" t="str">
            <v>0003</v>
          </cell>
          <cell r="O2359" t="str">
            <v>1019</v>
          </cell>
          <cell r="P2359" t="str">
            <v>1101220</v>
          </cell>
          <cell r="Q2359" t="str">
            <v>0003</v>
          </cell>
          <cell r="R2359" t="str">
            <v>1070</v>
          </cell>
        </row>
        <row r="2360">
          <cell r="A2360">
            <v>49620939</v>
          </cell>
          <cell r="B2360" t="str">
            <v>GOVP_JU-M-08-049_CINCO ROSE/FM 1093</v>
          </cell>
          <cell r="C2360" t="str">
            <v>HDC2</v>
          </cell>
          <cell r="D2360"/>
          <cell r="E2360"/>
          <cell r="F2360"/>
          <cell r="G2360" t="str">
            <v>S/101570/CE/AD3DI</v>
          </cell>
          <cell r="H2360"/>
          <cell r="I2360"/>
          <cell r="J2360"/>
          <cell r="K2360">
            <v>70</v>
          </cell>
          <cell r="L2360" t="str">
            <v>004</v>
          </cell>
          <cell r="M2360" t="str">
            <v>2009</v>
          </cell>
          <cell r="N2360" t="str">
            <v>0003</v>
          </cell>
          <cell r="O2360" t="str">
            <v>1019</v>
          </cell>
          <cell r="P2360" t="str">
            <v>1101220</v>
          </cell>
          <cell r="Q2360" t="str">
            <v>0003</v>
          </cell>
          <cell r="R2360" t="str">
            <v>1070</v>
          </cell>
        </row>
        <row r="2361">
          <cell r="A2361">
            <v>49620939</v>
          </cell>
          <cell r="B2361" t="str">
            <v>GOVP_JU-M-08-049_CINCO ROSE/FM 1093</v>
          </cell>
          <cell r="C2361" t="str">
            <v>HDC2</v>
          </cell>
          <cell r="D2361"/>
          <cell r="E2361"/>
          <cell r="F2361"/>
          <cell r="G2361" t="str">
            <v>S/101570/CE/AD3DR-1</v>
          </cell>
          <cell r="H2361"/>
          <cell r="I2361"/>
          <cell r="J2361"/>
          <cell r="K2361">
            <v>30</v>
          </cell>
          <cell r="L2361" t="str">
            <v>004</v>
          </cell>
          <cell r="M2361" t="str">
            <v>2009</v>
          </cell>
          <cell r="N2361" t="str">
            <v>0003</v>
          </cell>
          <cell r="O2361" t="str">
            <v>1019</v>
          </cell>
          <cell r="P2361" t="str">
            <v>1101220</v>
          </cell>
          <cell r="Q2361" t="str">
            <v>0003</v>
          </cell>
          <cell r="R2361" t="str">
            <v>1070</v>
          </cell>
        </row>
        <row r="2362">
          <cell r="A2362">
            <v>49625358</v>
          </cell>
          <cell r="B2362" t="str">
            <v>Cust_DV03_11665 Arrowwood Cir. Easement</v>
          </cell>
          <cell r="C2362" t="str">
            <v>HDM2</v>
          </cell>
          <cell r="D2362"/>
          <cell r="E2362"/>
          <cell r="F2362"/>
          <cell r="G2362" t="str">
            <v>S/101653/EE/AB1Z</v>
          </cell>
          <cell r="H2362"/>
          <cell r="I2362"/>
          <cell r="J2362"/>
          <cell r="K2362">
            <v>100</v>
          </cell>
          <cell r="L2362" t="str">
            <v>003</v>
          </cell>
          <cell r="M2362" t="str">
            <v>2009</v>
          </cell>
          <cell r="N2362" t="str">
            <v>0003</v>
          </cell>
          <cell r="O2362" t="str">
            <v>1013</v>
          </cell>
          <cell r="P2362" t="str">
            <v>1101201</v>
          </cell>
          <cell r="Q2362" t="str">
            <v>0003</v>
          </cell>
          <cell r="R2362" t="str">
            <v>5930</v>
          </cell>
        </row>
        <row r="2363">
          <cell r="A2363">
            <v>49625845</v>
          </cell>
          <cell r="B2363" t="str">
            <v>CUST_PROVIDE NON-STANDARD SERVICE</v>
          </cell>
          <cell r="C2363" t="str">
            <v>HDC1</v>
          </cell>
          <cell r="D2363"/>
          <cell r="E2363"/>
          <cell r="F2363"/>
          <cell r="G2363" t="str">
            <v>S/101574/CN/AF1HI-3</v>
          </cell>
          <cell r="H2363"/>
          <cell r="I2363"/>
          <cell r="J2363"/>
          <cell r="K2363">
            <v>100</v>
          </cell>
          <cell r="L2363" t="str">
            <v>007</v>
          </cell>
          <cell r="M2363" t="str">
            <v>2009</v>
          </cell>
          <cell r="N2363" t="str">
            <v>0003</v>
          </cell>
          <cell r="O2363" t="str">
            <v>1005</v>
          </cell>
          <cell r="P2363" t="str">
            <v>1101160</v>
          </cell>
          <cell r="Q2363" t="str">
            <v>0003</v>
          </cell>
          <cell r="R2363" t="str">
            <v>1070</v>
          </cell>
        </row>
        <row r="2364">
          <cell r="A2364">
            <v>49625845</v>
          </cell>
          <cell r="B2364" t="str">
            <v>CUST_PROVIDE NON-STANDARD SERVICE</v>
          </cell>
          <cell r="C2364" t="str">
            <v>HDC1</v>
          </cell>
          <cell r="D2364"/>
          <cell r="E2364"/>
          <cell r="F2364"/>
          <cell r="G2364" t="str">
            <v>S/101574/CN/AF1HI-3</v>
          </cell>
          <cell r="H2364"/>
          <cell r="I2364"/>
          <cell r="J2364"/>
          <cell r="K2364">
            <v>100</v>
          </cell>
          <cell r="L2364" t="str">
            <v>007</v>
          </cell>
          <cell r="M2364" t="str">
            <v>2009</v>
          </cell>
          <cell r="N2364" t="str">
            <v>0003</v>
          </cell>
          <cell r="O2364" t="str">
            <v>1005</v>
          </cell>
          <cell r="P2364" t="str">
            <v>1101160</v>
          </cell>
          <cell r="Q2364" t="str">
            <v>0003</v>
          </cell>
          <cell r="R2364" t="str">
            <v>1070</v>
          </cell>
        </row>
        <row r="2365">
          <cell r="A2365">
            <v>49625845</v>
          </cell>
          <cell r="B2365" t="str">
            <v>CUST_PROVIDE NON-STANDARD SERVICE</v>
          </cell>
          <cell r="C2365" t="str">
            <v>HDC1</v>
          </cell>
          <cell r="D2365"/>
          <cell r="E2365"/>
          <cell r="F2365"/>
          <cell r="G2365" t="str">
            <v>S/101574/CN/AF1HI-3</v>
          </cell>
          <cell r="H2365"/>
          <cell r="I2365"/>
          <cell r="J2365"/>
          <cell r="K2365">
            <v>100</v>
          </cell>
          <cell r="L2365" t="str">
            <v>007</v>
          </cell>
          <cell r="M2365" t="str">
            <v>2009</v>
          </cell>
          <cell r="N2365" t="str">
            <v>0003</v>
          </cell>
          <cell r="O2365" t="str">
            <v>1005</v>
          </cell>
          <cell r="P2365" t="str">
            <v>1101160</v>
          </cell>
          <cell r="Q2365" t="str">
            <v>0003</v>
          </cell>
          <cell r="R2365" t="str">
            <v>1070</v>
          </cell>
        </row>
        <row r="2366">
          <cell r="A2366">
            <v>49627030</v>
          </cell>
          <cell r="B2366" t="str">
            <v>ESCR_2009_400 BOMAR_ADJ 12KV PRI</v>
          </cell>
          <cell r="C2366" t="str">
            <v>HDC2</v>
          </cell>
          <cell r="D2366"/>
          <cell r="E2366"/>
          <cell r="F2366"/>
          <cell r="G2366" t="str">
            <v>S/101653/CE/AB1ZI</v>
          </cell>
          <cell r="H2366"/>
          <cell r="I2366"/>
          <cell r="J2366"/>
          <cell r="K2366">
            <v>70</v>
          </cell>
          <cell r="L2366" t="str">
            <v>004</v>
          </cell>
          <cell r="M2366" t="str">
            <v>2009</v>
          </cell>
          <cell r="N2366" t="str">
            <v>0003</v>
          </cell>
          <cell r="O2366" t="str">
            <v>1013</v>
          </cell>
          <cell r="P2366" t="str">
            <v>1101201</v>
          </cell>
          <cell r="Q2366" t="str">
            <v>0003</v>
          </cell>
          <cell r="R2366" t="str">
            <v>1070</v>
          </cell>
        </row>
        <row r="2367">
          <cell r="A2367">
            <v>49627030</v>
          </cell>
          <cell r="B2367" t="str">
            <v>ESCR_2009_400 BOMAR_ADJ 12KV PRI</v>
          </cell>
          <cell r="C2367" t="str">
            <v>HDC2</v>
          </cell>
          <cell r="D2367"/>
          <cell r="E2367"/>
          <cell r="F2367"/>
          <cell r="G2367" t="str">
            <v>S/101653/CE/AB1ZR</v>
          </cell>
          <cell r="H2367"/>
          <cell r="I2367"/>
          <cell r="J2367"/>
          <cell r="K2367">
            <v>30</v>
          </cell>
          <cell r="L2367" t="str">
            <v>004</v>
          </cell>
          <cell r="M2367" t="str">
            <v>2009</v>
          </cell>
          <cell r="N2367" t="str">
            <v>0003</v>
          </cell>
          <cell r="O2367" t="str">
            <v>1013</v>
          </cell>
          <cell r="P2367" t="str">
            <v>1101201</v>
          </cell>
          <cell r="Q2367" t="str">
            <v>0003</v>
          </cell>
          <cell r="R2367" t="str">
            <v>1070</v>
          </cell>
        </row>
        <row r="2368">
          <cell r="A2368">
            <v>49627030</v>
          </cell>
          <cell r="B2368" t="str">
            <v>ESCR_2009_400 BOMAR_ADJ 12KV PRI</v>
          </cell>
          <cell r="C2368" t="str">
            <v>HDC2</v>
          </cell>
          <cell r="D2368"/>
          <cell r="E2368"/>
          <cell r="F2368"/>
          <cell r="G2368" t="str">
            <v>S/101653/CE/AB1ZI</v>
          </cell>
          <cell r="H2368"/>
          <cell r="I2368"/>
          <cell r="J2368"/>
          <cell r="K2368">
            <v>100</v>
          </cell>
          <cell r="L2368" t="str">
            <v>006</v>
          </cell>
          <cell r="M2368" t="str">
            <v>2009</v>
          </cell>
          <cell r="N2368" t="str">
            <v>0003</v>
          </cell>
          <cell r="O2368" t="str">
            <v>1013</v>
          </cell>
          <cell r="P2368" t="str">
            <v>1101201</v>
          </cell>
          <cell r="Q2368" t="str">
            <v>0003</v>
          </cell>
          <cell r="R2368" t="str">
            <v>1070</v>
          </cell>
        </row>
        <row r="2369">
          <cell r="A2369">
            <v>49627030</v>
          </cell>
          <cell r="B2369" t="str">
            <v>ESCR_2009_400 BOMAR_ADJ 12KV PRI</v>
          </cell>
          <cell r="C2369" t="str">
            <v>HDC2</v>
          </cell>
          <cell r="D2369"/>
          <cell r="E2369"/>
          <cell r="F2369"/>
          <cell r="G2369" t="str">
            <v>S/101653/CE/AB1ZI</v>
          </cell>
          <cell r="H2369"/>
          <cell r="I2369"/>
          <cell r="J2369"/>
          <cell r="K2369">
            <v>100</v>
          </cell>
          <cell r="L2369" t="str">
            <v>008</v>
          </cell>
          <cell r="M2369" t="str">
            <v>2009</v>
          </cell>
          <cell r="N2369" t="str">
            <v>0003</v>
          </cell>
          <cell r="O2369" t="str">
            <v>1013</v>
          </cell>
          <cell r="P2369" t="str">
            <v>1101201</v>
          </cell>
          <cell r="Q2369" t="str">
            <v>0003</v>
          </cell>
          <cell r="R2369" t="str">
            <v>1070</v>
          </cell>
        </row>
        <row r="2370">
          <cell r="A2370">
            <v>49627030</v>
          </cell>
          <cell r="B2370" t="str">
            <v>ESCR_2009_400 BOMAR_ADJ 12KV PRI</v>
          </cell>
          <cell r="C2370" t="str">
            <v>HDC2</v>
          </cell>
          <cell r="D2370"/>
          <cell r="E2370"/>
          <cell r="F2370"/>
          <cell r="G2370" t="str">
            <v>S/101653/CE/AB1ZI</v>
          </cell>
          <cell r="H2370"/>
          <cell r="I2370"/>
          <cell r="J2370"/>
          <cell r="K2370">
            <v>100</v>
          </cell>
          <cell r="L2370" t="str">
            <v>008</v>
          </cell>
          <cell r="M2370" t="str">
            <v>2009</v>
          </cell>
          <cell r="N2370" t="str">
            <v>0003</v>
          </cell>
          <cell r="O2370" t="str">
            <v>1013</v>
          </cell>
          <cell r="P2370" t="str">
            <v>1101201</v>
          </cell>
          <cell r="Q2370" t="str">
            <v>0003</v>
          </cell>
          <cell r="R2370" t="str">
            <v>1070</v>
          </cell>
        </row>
        <row r="2371">
          <cell r="A2371">
            <v>49627030</v>
          </cell>
          <cell r="B2371" t="str">
            <v>ESCR_2009_400 BOMAR_ADJ 12KV PRI</v>
          </cell>
          <cell r="C2371" t="str">
            <v>HDC2</v>
          </cell>
          <cell r="D2371"/>
          <cell r="E2371"/>
          <cell r="F2371"/>
          <cell r="G2371" t="str">
            <v>S/101653/CE/AB1ZI</v>
          </cell>
          <cell r="H2371"/>
          <cell r="I2371"/>
          <cell r="J2371"/>
          <cell r="K2371">
            <v>70</v>
          </cell>
          <cell r="L2371" t="str">
            <v>006</v>
          </cell>
          <cell r="M2371" t="str">
            <v>2009</v>
          </cell>
          <cell r="N2371" t="str">
            <v>0003</v>
          </cell>
          <cell r="O2371" t="str">
            <v>1013</v>
          </cell>
          <cell r="P2371" t="str">
            <v>1101201</v>
          </cell>
          <cell r="Q2371" t="str">
            <v>0003</v>
          </cell>
          <cell r="R2371" t="str">
            <v>1070</v>
          </cell>
        </row>
        <row r="2372">
          <cell r="A2372">
            <v>49627030</v>
          </cell>
          <cell r="B2372" t="str">
            <v>ESCR_2009_400 BOMAR_ADJ 12KV PRI</v>
          </cell>
          <cell r="C2372" t="str">
            <v>HDC2</v>
          </cell>
          <cell r="D2372"/>
          <cell r="E2372"/>
          <cell r="F2372"/>
          <cell r="G2372" t="str">
            <v>S/101653/CE/AB1ZR</v>
          </cell>
          <cell r="H2372"/>
          <cell r="I2372"/>
          <cell r="J2372"/>
          <cell r="K2372">
            <v>30</v>
          </cell>
          <cell r="L2372" t="str">
            <v>006</v>
          </cell>
          <cell r="M2372" t="str">
            <v>2009</v>
          </cell>
          <cell r="N2372" t="str">
            <v>0003</v>
          </cell>
          <cell r="O2372" t="str">
            <v>1013</v>
          </cell>
          <cell r="P2372" t="str">
            <v>1101201</v>
          </cell>
          <cell r="Q2372" t="str">
            <v>0003</v>
          </cell>
          <cell r="R2372" t="str">
            <v>1070</v>
          </cell>
        </row>
        <row r="2373">
          <cell r="A2373">
            <v>49628798</v>
          </cell>
          <cell r="B2373" t="str">
            <v>GOVT_FM1488 NORTH ROAD WIDENING PART 1</v>
          </cell>
          <cell r="C2373" t="str">
            <v>HDC2</v>
          </cell>
          <cell r="D2373"/>
          <cell r="E2373"/>
          <cell r="F2373"/>
          <cell r="G2373" t="str">
            <v>S/101678/CE/AD3DI</v>
          </cell>
          <cell r="H2373"/>
          <cell r="I2373"/>
          <cell r="J2373"/>
          <cell r="K2373">
            <v>100</v>
          </cell>
          <cell r="L2373" t="str">
            <v>009</v>
          </cell>
          <cell r="M2373" t="str">
            <v>2009</v>
          </cell>
          <cell r="N2373" t="str">
            <v>0003</v>
          </cell>
          <cell r="O2373" t="str">
            <v>1017</v>
          </cell>
          <cell r="P2373" t="str">
            <v>1101120</v>
          </cell>
          <cell r="Q2373" t="str">
            <v>0003</v>
          </cell>
          <cell r="R2373" t="str">
            <v>1070</v>
          </cell>
        </row>
        <row r="2374">
          <cell r="A2374">
            <v>49628798</v>
          </cell>
          <cell r="B2374" t="str">
            <v>GOVT_FM1488 NORTH ROAD WIDENING PART 1</v>
          </cell>
          <cell r="C2374" t="str">
            <v>HDC2</v>
          </cell>
          <cell r="D2374"/>
          <cell r="E2374"/>
          <cell r="F2374"/>
          <cell r="G2374" t="str">
            <v>S/101678/CE/AD3DI</v>
          </cell>
          <cell r="H2374"/>
          <cell r="I2374"/>
          <cell r="J2374"/>
          <cell r="K2374">
            <v>100</v>
          </cell>
          <cell r="L2374" t="str">
            <v>009</v>
          </cell>
          <cell r="M2374" t="str">
            <v>2009</v>
          </cell>
          <cell r="N2374" t="str">
            <v>0003</v>
          </cell>
          <cell r="O2374" t="str">
            <v>1017</v>
          </cell>
          <cell r="P2374" t="str">
            <v>1101120</v>
          </cell>
          <cell r="Q2374" t="str">
            <v>0003</v>
          </cell>
          <cell r="R2374" t="str">
            <v>1070</v>
          </cell>
        </row>
        <row r="2375">
          <cell r="A2375">
            <v>49628798</v>
          </cell>
          <cell r="B2375" t="str">
            <v>GOVT_FM1488 NORTH ROAD WIDENING PART 1</v>
          </cell>
          <cell r="C2375" t="str">
            <v>HDC2</v>
          </cell>
          <cell r="D2375"/>
          <cell r="E2375"/>
          <cell r="F2375"/>
          <cell r="G2375" t="str">
            <v>S/101678/CE/AD3DI</v>
          </cell>
          <cell r="H2375"/>
          <cell r="I2375"/>
          <cell r="J2375"/>
          <cell r="K2375">
            <v>100</v>
          </cell>
          <cell r="L2375" t="str">
            <v>009</v>
          </cell>
          <cell r="M2375" t="str">
            <v>2009</v>
          </cell>
          <cell r="N2375" t="str">
            <v>0003</v>
          </cell>
          <cell r="O2375" t="str">
            <v>1017</v>
          </cell>
          <cell r="P2375" t="str">
            <v>1101120</v>
          </cell>
          <cell r="Q2375" t="str">
            <v>0003</v>
          </cell>
          <cell r="R2375" t="str">
            <v>1070</v>
          </cell>
        </row>
        <row r="2376">
          <cell r="A2376">
            <v>49628798</v>
          </cell>
          <cell r="B2376" t="str">
            <v>GOVT_FM1488 NORTH ROAD WIDENING PART 1</v>
          </cell>
          <cell r="C2376" t="str">
            <v>HDC2</v>
          </cell>
          <cell r="D2376"/>
          <cell r="E2376"/>
          <cell r="F2376"/>
          <cell r="G2376" t="str">
            <v>S/101678/CE/AD3DI</v>
          </cell>
          <cell r="H2376"/>
          <cell r="I2376"/>
          <cell r="J2376"/>
          <cell r="K2376">
            <v>70</v>
          </cell>
          <cell r="L2376" t="str">
            <v>009</v>
          </cell>
          <cell r="M2376" t="str">
            <v>2009</v>
          </cell>
          <cell r="N2376" t="str">
            <v>0003</v>
          </cell>
          <cell r="O2376" t="str">
            <v>1017</v>
          </cell>
          <cell r="P2376" t="str">
            <v>1101120</v>
          </cell>
          <cell r="Q2376" t="str">
            <v>0003</v>
          </cell>
          <cell r="R2376" t="str">
            <v>1070</v>
          </cell>
        </row>
        <row r="2377">
          <cell r="A2377">
            <v>49628798</v>
          </cell>
          <cell r="B2377" t="str">
            <v>GOVT_FM1488 NORTH ROAD WIDENING PART 1</v>
          </cell>
          <cell r="C2377" t="str">
            <v>HDC2</v>
          </cell>
          <cell r="D2377"/>
          <cell r="E2377"/>
          <cell r="F2377"/>
          <cell r="G2377" t="str">
            <v>S/101678/CE/AD3DR-1</v>
          </cell>
          <cell r="H2377"/>
          <cell r="I2377"/>
          <cell r="J2377"/>
          <cell r="K2377">
            <v>30</v>
          </cell>
          <cell r="L2377" t="str">
            <v>009</v>
          </cell>
          <cell r="M2377" t="str">
            <v>2009</v>
          </cell>
          <cell r="N2377" t="str">
            <v>0003</v>
          </cell>
          <cell r="O2377" t="str">
            <v>1017</v>
          </cell>
          <cell r="P2377" t="str">
            <v>1101120</v>
          </cell>
          <cell r="Q2377" t="str">
            <v>0003</v>
          </cell>
          <cell r="R2377" t="str">
            <v>1070</v>
          </cell>
        </row>
        <row r="2378">
          <cell r="A2378">
            <v>49644795</v>
          </cell>
          <cell r="B2378" t="str">
            <v>CUST_NEW SERVICE_23516 COUNTY RD 46</v>
          </cell>
          <cell r="C2378" t="str">
            <v>HDC1</v>
          </cell>
          <cell r="D2378"/>
          <cell r="E2378"/>
          <cell r="F2378"/>
          <cell r="G2378" t="str">
            <v>S/101652/CN/AF1HI-2</v>
          </cell>
          <cell r="H2378"/>
          <cell r="I2378"/>
          <cell r="J2378"/>
          <cell r="K2378">
            <v>100</v>
          </cell>
          <cell r="L2378" t="str">
            <v>005</v>
          </cell>
          <cell r="M2378" t="str">
            <v>2009</v>
          </cell>
          <cell r="N2378" t="str">
            <v>0003</v>
          </cell>
          <cell r="O2378" t="str">
            <v>1020</v>
          </cell>
          <cell r="P2378" t="str">
            <v>1101202</v>
          </cell>
          <cell r="Q2378" t="str">
            <v>0003</v>
          </cell>
          <cell r="R2378" t="str">
            <v>1070</v>
          </cell>
        </row>
        <row r="2379">
          <cell r="A2379">
            <v>49644795</v>
          </cell>
          <cell r="B2379" t="str">
            <v>CUST_NEW SERVICE_23516 COUNTY RD 46</v>
          </cell>
          <cell r="C2379" t="str">
            <v>HDC1</v>
          </cell>
          <cell r="D2379"/>
          <cell r="E2379"/>
          <cell r="F2379"/>
          <cell r="G2379" t="str">
            <v>S/101652/CN/AF1HI-2</v>
          </cell>
          <cell r="H2379"/>
          <cell r="I2379"/>
          <cell r="J2379"/>
          <cell r="K2379">
            <v>100</v>
          </cell>
          <cell r="L2379" t="str">
            <v>005</v>
          </cell>
          <cell r="M2379" t="str">
            <v>2009</v>
          </cell>
          <cell r="N2379" t="str">
            <v>0003</v>
          </cell>
          <cell r="O2379" t="str">
            <v>1020</v>
          </cell>
          <cell r="P2379" t="str">
            <v>1101202</v>
          </cell>
          <cell r="Q2379" t="str">
            <v>0003</v>
          </cell>
          <cell r="R2379" t="str">
            <v>1070</v>
          </cell>
        </row>
        <row r="2380">
          <cell r="A2380">
            <v>49644795</v>
          </cell>
          <cell r="B2380" t="str">
            <v>CUST_NEW SERVICE_23516 COUNTY RD 46</v>
          </cell>
          <cell r="C2380" t="str">
            <v>HDC1</v>
          </cell>
          <cell r="D2380"/>
          <cell r="E2380"/>
          <cell r="F2380"/>
          <cell r="G2380" t="str">
            <v>S/101652/CN/AF1HI-2</v>
          </cell>
          <cell r="H2380"/>
          <cell r="I2380"/>
          <cell r="J2380"/>
          <cell r="K2380">
            <v>100</v>
          </cell>
          <cell r="L2380" t="str">
            <v>005</v>
          </cell>
          <cell r="M2380" t="str">
            <v>2009</v>
          </cell>
          <cell r="N2380" t="str">
            <v>0003</v>
          </cell>
          <cell r="O2380" t="str">
            <v>1020</v>
          </cell>
          <cell r="P2380" t="str">
            <v>1101202</v>
          </cell>
          <cell r="Q2380" t="str">
            <v>0003</v>
          </cell>
          <cell r="R2380" t="str">
            <v>1070</v>
          </cell>
        </row>
        <row r="2381">
          <cell r="A2381">
            <v>49644795</v>
          </cell>
          <cell r="B2381" t="str">
            <v>CUST_NEW SERVICE_23516 COUNTY RD 46</v>
          </cell>
          <cell r="C2381" t="str">
            <v>HDC1</v>
          </cell>
          <cell r="D2381"/>
          <cell r="E2381"/>
          <cell r="F2381"/>
          <cell r="G2381" t="str">
            <v>S/101652/CN/AF1HI-2</v>
          </cell>
          <cell r="H2381"/>
          <cell r="I2381"/>
          <cell r="J2381"/>
          <cell r="K2381">
            <v>100</v>
          </cell>
          <cell r="L2381" t="str">
            <v>005</v>
          </cell>
          <cell r="M2381" t="str">
            <v>2009</v>
          </cell>
          <cell r="N2381" t="str">
            <v>0003</v>
          </cell>
          <cell r="O2381" t="str">
            <v>1020</v>
          </cell>
          <cell r="P2381" t="str">
            <v>1101202</v>
          </cell>
          <cell r="Q2381" t="str">
            <v>0003</v>
          </cell>
          <cell r="R2381" t="str">
            <v>1070</v>
          </cell>
        </row>
        <row r="2382">
          <cell r="A2382">
            <v>49644795</v>
          </cell>
          <cell r="B2382" t="str">
            <v>CUST_NEW SERVICE_23516 COUNTY RD 46</v>
          </cell>
          <cell r="C2382" t="str">
            <v>HDC1</v>
          </cell>
          <cell r="D2382"/>
          <cell r="E2382"/>
          <cell r="F2382"/>
          <cell r="G2382" t="str">
            <v>S/101652/CN/AF1HI-2</v>
          </cell>
          <cell r="H2382"/>
          <cell r="I2382"/>
          <cell r="J2382"/>
          <cell r="K2382">
            <v>100</v>
          </cell>
          <cell r="L2382" t="str">
            <v>005</v>
          </cell>
          <cell r="M2382" t="str">
            <v>2009</v>
          </cell>
          <cell r="N2382" t="str">
            <v>0003</v>
          </cell>
          <cell r="O2382" t="str">
            <v>1020</v>
          </cell>
          <cell r="P2382" t="str">
            <v>1101202</v>
          </cell>
          <cell r="Q2382" t="str">
            <v>0003</v>
          </cell>
          <cell r="R2382" t="str">
            <v>1070</v>
          </cell>
        </row>
        <row r="2383">
          <cell r="A2383">
            <v>49645260</v>
          </cell>
          <cell r="B2383" t="str">
            <v>GOVP_JU-M-07-0213_MUESCHKE N. to Sandyhi</v>
          </cell>
          <cell r="C2383" t="str">
            <v>HDC2</v>
          </cell>
          <cell r="D2383"/>
          <cell r="E2383"/>
          <cell r="F2383"/>
          <cell r="G2383" t="str">
            <v>S/101678/CE/AD3DI</v>
          </cell>
          <cell r="H2383"/>
          <cell r="I2383"/>
          <cell r="J2383"/>
          <cell r="K2383">
            <v>100</v>
          </cell>
          <cell r="L2383" t="str">
            <v>005</v>
          </cell>
          <cell r="M2383" t="str">
            <v>2009</v>
          </cell>
          <cell r="N2383" t="str">
            <v>0003</v>
          </cell>
          <cell r="O2383" t="str">
            <v>1017</v>
          </cell>
          <cell r="P2383" t="str">
            <v>1101120</v>
          </cell>
          <cell r="Q2383" t="str">
            <v>0003</v>
          </cell>
          <cell r="R2383" t="str">
            <v>1070</v>
          </cell>
        </row>
        <row r="2384">
          <cell r="A2384">
            <v>49645260</v>
          </cell>
          <cell r="B2384" t="str">
            <v>GOVP_JU-M-07-0213_MUESCHKE N. to Sandyhi</v>
          </cell>
          <cell r="C2384" t="str">
            <v>HDC2</v>
          </cell>
          <cell r="D2384"/>
          <cell r="E2384"/>
          <cell r="F2384"/>
          <cell r="G2384" t="str">
            <v>S/101678/CE/AD3DI</v>
          </cell>
          <cell r="H2384"/>
          <cell r="I2384"/>
          <cell r="J2384"/>
          <cell r="K2384">
            <v>100</v>
          </cell>
          <cell r="L2384" t="str">
            <v>005</v>
          </cell>
          <cell r="M2384" t="str">
            <v>2009</v>
          </cell>
          <cell r="N2384" t="str">
            <v>0003</v>
          </cell>
          <cell r="O2384" t="str">
            <v>1017</v>
          </cell>
          <cell r="P2384" t="str">
            <v>1101120</v>
          </cell>
          <cell r="Q2384" t="str">
            <v>0003</v>
          </cell>
          <cell r="R2384" t="str">
            <v>1070</v>
          </cell>
        </row>
        <row r="2385">
          <cell r="A2385">
            <v>49645260</v>
          </cell>
          <cell r="B2385" t="str">
            <v>GOVP_JU-M-07-0213_MUESCHKE N. to Sandyhi</v>
          </cell>
          <cell r="C2385" t="str">
            <v>HDC2</v>
          </cell>
          <cell r="D2385"/>
          <cell r="E2385"/>
          <cell r="F2385"/>
          <cell r="G2385" t="str">
            <v>S/101678/CE/AD3DI</v>
          </cell>
          <cell r="H2385"/>
          <cell r="I2385"/>
          <cell r="J2385"/>
          <cell r="K2385">
            <v>100</v>
          </cell>
          <cell r="L2385" t="str">
            <v>005</v>
          </cell>
          <cell r="M2385" t="str">
            <v>2009</v>
          </cell>
          <cell r="N2385" t="str">
            <v>0003</v>
          </cell>
          <cell r="O2385" t="str">
            <v>1017</v>
          </cell>
          <cell r="P2385" t="str">
            <v>1101120</v>
          </cell>
          <cell r="Q2385" t="str">
            <v>0003</v>
          </cell>
          <cell r="R2385" t="str">
            <v>1070</v>
          </cell>
        </row>
        <row r="2386">
          <cell r="A2386">
            <v>49645260</v>
          </cell>
          <cell r="B2386" t="str">
            <v>GOVP_JU-M-07-0213_MUESCHKE N. to Sandyhi</v>
          </cell>
          <cell r="C2386" t="str">
            <v>HDC2</v>
          </cell>
          <cell r="D2386"/>
          <cell r="E2386"/>
          <cell r="F2386"/>
          <cell r="G2386" t="str">
            <v>S/101678/CE/AD3DI</v>
          </cell>
          <cell r="H2386"/>
          <cell r="I2386"/>
          <cell r="J2386"/>
          <cell r="K2386">
            <v>70</v>
          </cell>
          <cell r="L2386" t="str">
            <v>005</v>
          </cell>
          <cell r="M2386" t="str">
            <v>2009</v>
          </cell>
          <cell r="N2386" t="str">
            <v>0003</v>
          </cell>
          <cell r="O2386" t="str">
            <v>1017</v>
          </cell>
          <cell r="P2386" t="str">
            <v>1101120</v>
          </cell>
          <cell r="Q2386" t="str">
            <v>0003</v>
          </cell>
          <cell r="R2386" t="str">
            <v>1070</v>
          </cell>
        </row>
        <row r="2387">
          <cell r="A2387">
            <v>49645260</v>
          </cell>
          <cell r="B2387" t="str">
            <v>GOVP_JU-M-07-0213_MUESCHKE N. to Sandyhi</v>
          </cell>
          <cell r="C2387" t="str">
            <v>HDC2</v>
          </cell>
          <cell r="D2387"/>
          <cell r="E2387"/>
          <cell r="F2387"/>
          <cell r="G2387" t="str">
            <v>S/101678/CE/AD3DR-1</v>
          </cell>
          <cell r="H2387"/>
          <cell r="I2387"/>
          <cell r="J2387"/>
          <cell r="K2387">
            <v>30</v>
          </cell>
          <cell r="L2387" t="str">
            <v>005</v>
          </cell>
          <cell r="M2387" t="str">
            <v>2009</v>
          </cell>
          <cell r="N2387" t="str">
            <v>0003</v>
          </cell>
          <cell r="O2387" t="str">
            <v>1017</v>
          </cell>
          <cell r="P2387" t="str">
            <v>1101120</v>
          </cell>
          <cell r="Q2387" t="str">
            <v>0003</v>
          </cell>
          <cell r="R2387" t="str">
            <v>1070</v>
          </cell>
        </row>
        <row r="2388">
          <cell r="A2388">
            <v>49647215</v>
          </cell>
          <cell r="B2388" t="str">
            <v>NEW PMT 150 KVA, 245' 1/0, TP 0904sox</v>
          </cell>
          <cell r="C2388" t="str">
            <v>HXC1</v>
          </cell>
          <cell r="D2388"/>
          <cell r="E2388"/>
          <cell r="F2388"/>
          <cell r="G2388" t="str">
            <v>S/101762/CN/CF1R-I-2</v>
          </cell>
          <cell r="H2388"/>
          <cell r="I2388"/>
          <cell r="J2388"/>
          <cell r="K2388">
            <v>100</v>
          </cell>
          <cell r="L2388" t="str">
            <v>011</v>
          </cell>
          <cell r="M2388" t="str">
            <v>2009</v>
          </cell>
          <cell r="N2388" t="str">
            <v>0003</v>
          </cell>
          <cell r="O2388" t="str">
            <v>1008</v>
          </cell>
          <cell r="P2388" t="str">
            <v>1101245</v>
          </cell>
          <cell r="Q2388" t="str">
            <v>0003</v>
          </cell>
          <cell r="R2388" t="str">
            <v>1070</v>
          </cell>
        </row>
        <row r="2389">
          <cell r="A2389">
            <v>49647215</v>
          </cell>
          <cell r="B2389" t="str">
            <v>NEW PMT 150 KVA, 245' 1/0, TP 0904sox</v>
          </cell>
          <cell r="C2389" t="str">
            <v>HXC1</v>
          </cell>
          <cell r="D2389"/>
          <cell r="E2389"/>
          <cell r="F2389"/>
          <cell r="G2389" t="str">
            <v>S/101762/CN/CF1R-I-2</v>
          </cell>
          <cell r="H2389"/>
          <cell r="I2389"/>
          <cell r="J2389"/>
          <cell r="K2389">
            <v>100</v>
          </cell>
          <cell r="L2389" t="str">
            <v>012</v>
          </cell>
          <cell r="M2389" t="str">
            <v>2009</v>
          </cell>
          <cell r="N2389" t="str">
            <v>0003</v>
          </cell>
          <cell r="O2389" t="str">
            <v>1008</v>
          </cell>
          <cell r="P2389" t="str">
            <v>1101245</v>
          </cell>
          <cell r="Q2389" t="str">
            <v>0003</v>
          </cell>
          <cell r="R2389" t="str">
            <v>1070</v>
          </cell>
        </row>
        <row r="2390">
          <cell r="A2390">
            <v>49647215</v>
          </cell>
          <cell r="B2390" t="str">
            <v>NEW PMT 150 KVA, 245' 1/0, TP 0904sox</v>
          </cell>
          <cell r="C2390" t="str">
            <v>HXC1</v>
          </cell>
          <cell r="D2390"/>
          <cell r="E2390"/>
          <cell r="F2390"/>
          <cell r="G2390" t="str">
            <v>S/101762/CN/CF1R-I-2</v>
          </cell>
          <cell r="H2390"/>
          <cell r="I2390"/>
          <cell r="J2390"/>
          <cell r="K2390">
            <v>100</v>
          </cell>
          <cell r="L2390" t="str">
            <v>012</v>
          </cell>
          <cell r="M2390" t="str">
            <v>2009</v>
          </cell>
          <cell r="N2390" t="str">
            <v>0003</v>
          </cell>
          <cell r="O2390" t="str">
            <v>1008</v>
          </cell>
          <cell r="P2390" t="str">
            <v>1101245</v>
          </cell>
          <cell r="Q2390" t="str">
            <v>0003</v>
          </cell>
          <cell r="R2390" t="str">
            <v>1070</v>
          </cell>
        </row>
        <row r="2391">
          <cell r="A2391">
            <v>49647215</v>
          </cell>
          <cell r="B2391" t="str">
            <v>NEW PMT 150 KVA, 245' 1/0, TP 0904sox</v>
          </cell>
          <cell r="C2391" t="str">
            <v>HXC1</v>
          </cell>
          <cell r="D2391"/>
          <cell r="E2391"/>
          <cell r="F2391"/>
          <cell r="G2391" t="str">
            <v>S/101762/CN/CF1R-I-2</v>
          </cell>
          <cell r="H2391"/>
          <cell r="I2391"/>
          <cell r="J2391"/>
          <cell r="K2391">
            <v>100</v>
          </cell>
          <cell r="L2391" t="str">
            <v>012</v>
          </cell>
          <cell r="M2391" t="str">
            <v>2009</v>
          </cell>
          <cell r="N2391" t="str">
            <v>0003</v>
          </cell>
          <cell r="O2391" t="str">
            <v>1008</v>
          </cell>
          <cell r="P2391" t="str">
            <v>1101245</v>
          </cell>
          <cell r="Q2391" t="str">
            <v>0003</v>
          </cell>
          <cell r="R2391" t="str">
            <v>1070</v>
          </cell>
        </row>
        <row r="2392">
          <cell r="A2392">
            <v>49647215</v>
          </cell>
          <cell r="B2392" t="str">
            <v>NEW PMT 150 KVA, 245' 1/0, TP 0904sox</v>
          </cell>
          <cell r="C2392" t="str">
            <v>HXC1</v>
          </cell>
          <cell r="D2392"/>
          <cell r="E2392"/>
          <cell r="F2392"/>
          <cell r="G2392" t="str">
            <v>S/101762/CN/CF1R-I-2</v>
          </cell>
          <cell r="H2392"/>
          <cell r="I2392"/>
          <cell r="J2392"/>
          <cell r="K2392">
            <v>100</v>
          </cell>
          <cell r="L2392" t="str">
            <v>012</v>
          </cell>
          <cell r="M2392" t="str">
            <v>2009</v>
          </cell>
          <cell r="N2392" t="str">
            <v>0003</v>
          </cell>
          <cell r="O2392" t="str">
            <v>1008</v>
          </cell>
          <cell r="P2392" t="str">
            <v>1101245</v>
          </cell>
          <cell r="Q2392" t="str">
            <v>0003</v>
          </cell>
          <cell r="R2392" t="str">
            <v>1070</v>
          </cell>
        </row>
        <row r="2393">
          <cell r="A2393">
            <v>49647869</v>
          </cell>
          <cell r="B2393" t="str">
            <v>CUST_ZEESHAN KHAN_NEW SVC</v>
          </cell>
          <cell r="C2393" t="str">
            <v>HDC2</v>
          </cell>
          <cell r="D2393"/>
          <cell r="E2393"/>
          <cell r="F2393"/>
          <cell r="G2393" t="str">
            <v>S/101566/CN/AF1HR</v>
          </cell>
          <cell r="H2393"/>
          <cell r="I2393"/>
          <cell r="J2393"/>
          <cell r="K2393">
            <v>30</v>
          </cell>
          <cell r="L2393" t="str">
            <v>005</v>
          </cell>
          <cell r="M2393" t="str">
            <v>2009</v>
          </cell>
          <cell r="N2393" t="str">
            <v>0003</v>
          </cell>
          <cell r="O2393" t="str">
            <v>1007</v>
          </cell>
          <cell r="P2393" t="str">
            <v>1101240</v>
          </cell>
          <cell r="Q2393" t="str">
            <v>0003</v>
          </cell>
          <cell r="R2393" t="str">
            <v>1070</v>
          </cell>
        </row>
        <row r="2394">
          <cell r="A2394">
            <v>49647869</v>
          </cell>
          <cell r="B2394" t="str">
            <v>CUST_ZEESHAN KHAN_NEW SVC</v>
          </cell>
          <cell r="C2394" t="str">
            <v>HDC2</v>
          </cell>
          <cell r="D2394"/>
          <cell r="E2394"/>
          <cell r="F2394"/>
          <cell r="G2394" t="str">
            <v>S/101566/CN/AF1HI-3</v>
          </cell>
          <cell r="H2394"/>
          <cell r="I2394"/>
          <cell r="J2394"/>
          <cell r="K2394">
            <v>70</v>
          </cell>
          <cell r="L2394" t="str">
            <v>005</v>
          </cell>
          <cell r="M2394" t="str">
            <v>2009</v>
          </cell>
          <cell r="N2394" t="str">
            <v>0003</v>
          </cell>
          <cell r="O2394" t="str">
            <v>1007</v>
          </cell>
          <cell r="P2394" t="str">
            <v>1101240</v>
          </cell>
          <cell r="Q2394" t="str">
            <v>0003</v>
          </cell>
          <cell r="R2394" t="str">
            <v>1070</v>
          </cell>
        </row>
        <row r="2395">
          <cell r="A2395">
            <v>49647869</v>
          </cell>
          <cell r="B2395" t="str">
            <v>CUST_ZEESHAN KHAN_NEW SVC</v>
          </cell>
          <cell r="C2395" t="str">
            <v>HDC2</v>
          </cell>
          <cell r="D2395"/>
          <cell r="E2395"/>
          <cell r="F2395"/>
          <cell r="G2395" t="str">
            <v>S/101566/CN/AF1HI-3</v>
          </cell>
          <cell r="H2395"/>
          <cell r="I2395"/>
          <cell r="J2395"/>
          <cell r="K2395">
            <v>100</v>
          </cell>
          <cell r="L2395" t="str">
            <v>005</v>
          </cell>
          <cell r="M2395" t="str">
            <v>2009</v>
          </cell>
          <cell r="N2395" t="str">
            <v>0003</v>
          </cell>
          <cell r="O2395" t="str">
            <v>1007</v>
          </cell>
          <cell r="P2395" t="str">
            <v>1101240</v>
          </cell>
          <cell r="Q2395" t="str">
            <v>0003</v>
          </cell>
          <cell r="R2395" t="str">
            <v>1070</v>
          </cell>
        </row>
        <row r="2396">
          <cell r="A2396">
            <v>49647869</v>
          </cell>
          <cell r="B2396" t="str">
            <v>CUST_ZEESHAN KHAN_NEW SVC</v>
          </cell>
          <cell r="C2396" t="str">
            <v>HDC2</v>
          </cell>
          <cell r="D2396"/>
          <cell r="E2396"/>
          <cell r="F2396"/>
          <cell r="G2396" t="str">
            <v>S/101566/CN/AF1HI-3</v>
          </cell>
          <cell r="H2396"/>
          <cell r="I2396"/>
          <cell r="J2396"/>
          <cell r="K2396">
            <v>100</v>
          </cell>
          <cell r="L2396" t="str">
            <v>005</v>
          </cell>
          <cell r="M2396" t="str">
            <v>2009</v>
          </cell>
          <cell r="N2396" t="str">
            <v>0003</v>
          </cell>
          <cell r="O2396" t="str">
            <v>1007</v>
          </cell>
          <cell r="P2396" t="str">
            <v>1101240</v>
          </cell>
          <cell r="Q2396" t="str">
            <v>0003</v>
          </cell>
          <cell r="R2396" t="str">
            <v>1070</v>
          </cell>
        </row>
        <row r="2397">
          <cell r="A2397">
            <v>49647869</v>
          </cell>
          <cell r="B2397" t="str">
            <v>CUST_ZEESHAN KHAN_NEW SVC</v>
          </cell>
          <cell r="C2397" t="str">
            <v>HDC2</v>
          </cell>
          <cell r="D2397"/>
          <cell r="E2397"/>
          <cell r="F2397"/>
          <cell r="G2397" t="str">
            <v>S/101566/CN/AF1HI-3</v>
          </cell>
          <cell r="H2397"/>
          <cell r="I2397"/>
          <cell r="J2397"/>
          <cell r="K2397">
            <v>100</v>
          </cell>
          <cell r="L2397" t="str">
            <v>005</v>
          </cell>
          <cell r="M2397" t="str">
            <v>2009</v>
          </cell>
          <cell r="N2397" t="str">
            <v>0003</v>
          </cell>
          <cell r="O2397" t="str">
            <v>1007</v>
          </cell>
          <cell r="P2397" t="str">
            <v>1101240</v>
          </cell>
          <cell r="Q2397" t="str">
            <v>0003</v>
          </cell>
          <cell r="R2397" t="str">
            <v>1070</v>
          </cell>
        </row>
        <row r="2398">
          <cell r="A2398">
            <v>49647869</v>
          </cell>
          <cell r="B2398" t="str">
            <v>CUST_ZEESHAN KHAN_NEW SVC</v>
          </cell>
          <cell r="C2398" t="str">
            <v>HDC2</v>
          </cell>
          <cell r="D2398"/>
          <cell r="E2398"/>
          <cell r="F2398"/>
          <cell r="G2398" t="str">
            <v>S/101566/CN/AF1HR</v>
          </cell>
          <cell r="H2398"/>
          <cell r="I2398"/>
          <cell r="J2398"/>
          <cell r="K2398">
            <v>30</v>
          </cell>
          <cell r="L2398" t="str">
            <v>005</v>
          </cell>
          <cell r="M2398" t="str">
            <v>2009</v>
          </cell>
          <cell r="N2398" t="str">
            <v>0003</v>
          </cell>
          <cell r="O2398" t="str">
            <v>1007</v>
          </cell>
          <cell r="P2398" t="str">
            <v>1101240</v>
          </cell>
          <cell r="Q2398" t="str">
            <v>0003</v>
          </cell>
          <cell r="R2398" t="str">
            <v>1070</v>
          </cell>
        </row>
        <row r="2399">
          <cell r="A2399">
            <v>49647869</v>
          </cell>
          <cell r="B2399" t="str">
            <v>CUST_ZEESHAN KHAN_NEW SVC</v>
          </cell>
          <cell r="C2399" t="str">
            <v>HDC2</v>
          </cell>
          <cell r="D2399"/>
          <cell r="E2399"/>
          <cell r="F2399"/>
          <cell r="G2399" t="str">
            <v>S/101566/CN/AF1HI-3</v>
          </cell>
          <cell r="H2399"/>
          <cell r="I2399"/>
          <cell r="J2399"/>
          <cell r="K2399">
            <v>70</v>
          </cell>
          <cell r="L2399" t="str">
            <v>005</v>
          </cell>
          <cell r="M2399" t="str">
            <v>2009</v>
          </cell>
          <cell r="N2399" t="str">
            <v>0003</v>
          </cell>
          <cell r="O2399" t="str">
            <v>1007</v>
          </cell>
          <cell r="P2399" t="str">
            <v>1101240</v>
          </cell>
          <cell r="Q2399" t="str">
            <v>0003</v>
          </cell>
          <cell r="R2399" t="str">
            <v>1070</v>
          </cell>
        </row>
        <row r="2400">
          <cell r="A2400">
            <v>49648091</v>
          </cell>
          <cell r="B2400" t="str">
            <v>CUST_SERVICE TO RAYFORD MED CTR***</v>
          </cell>
          <cell r="C2400" t="str">
            <v>HDC1</v>
          </cell>
          <cell r="D2400"/>
          <cell r="E2400"/>
          <cell r="F2400"/>
          <cell r="G2400" t="str">
            <v>S/101458/CN/AF1HI-2</v>
          </cell>
          <cell r="H2400"/>
          <cell r="I2400"/>
          <cell r="J2400"/>
          <cell r="K2400">
            <v>100</v>
          </cell>
          <cell r="L2400" t="str">
            <v>003</v>
          </cell>
          <cell r="M2400" t="str">
            <v>2009</v>
          </cell>
          <cell r="N2400" t="str">
            <v>0003</v>
          </cell>
          <cell r="O2400" t="str">
            <v>1024</v>
          </cell>
          <cell r="P2400" t="str">
            <v>1101130</v>
          </cell>
          <cell r="Q2400" t="str">
            <v>0003</v>
          </cell>
          <cell r="R2400" t="str">
            <v>1070</v>
          </cell>
        </row>
        <row r="2401">
          <cell r="A2401">
            <v>49648091</v>
          </cell>
          <cell r="B2401" t="str">
            <v>CUST_SERVICE TO RAYFORD MED CTR***</v>
          </cell>
          <cell r="C2401" t="str">
            <v>HDC1</v>
          </cell>
          <cell r="D2401"/>
          <cell r="E2401"/>
          <cell r="F2401"/>
          <cell r="G2401" t="str">
            <v>S/101458/CN/AF1HI-2</v>
          </cell>
          <cell r="H2401"/>
          <cell r="I2401"/>
          <cell r="J2401"/>
          <cell r="K2401">
            <v>100</v>
          </cell>
          <cell r="L2401" t="str">
            <v>004</v>
          </cell>
          <cell r="M2401" t="str">
            <v>2009</v>
          </cell>
          <cell r="N2401" t="str">
            <v>0003</v>
          </cell>
          <cell r="O2401" t="str">
            <v>1024</v>
          </cell>
          <cell r="P2401" t="str">
            <v>1101130</v>
          </cell>
          <cell r="Q2401" t="str">
            <v>0003</v>
          </cell>
          <cell r="R2401" t="str">
            <v>1070</v>
          </cell>
        </row>
        <row r="2402">
          <cell r="A2402">
            <v>49648091</v>
          </cell>
          <cell r="B2402" t="str">
            <v>CUST_SERVICE TO RAYFORD MED CTR***</v>
          </cell>
          <cell r="C2402" t="str">
            <v>HDC1</v>
          </cell>
          <cell r="D2402"/>
          <cell r="E2402"/>
          <cell r="F2402"/>
          <cell r="G2402" t="str">
            <v>S/101458/CN/AF1HI-2</v>
          </cell>
          <cell r="H2402"/>
          <cell r="I2402"/>
          <cell r="J2402"/>
          <cell r="K2402">
            <v>100</v>
          </cell>
          <cell r="L2402" t="str">
            <v>004</v>
          </cell>
          <cell r="M2402" t="str">
            <v>2009</v>
          </cell>
          <cell r="N2402" t="str">
            <v>0003</v>
          </cell>
          <cell r="O2402" t="str">
            <v>1024</v>
          </cell>
          <cell r="P2402" t="str">
            <v>1101130</v>
          </cell>
          <cell r="Q2402" t="str">
            <v>0003</v>
          </cell>
          <cell r="R2402" t="str">
            <v>1070</v>
          </cell>
        </row>
        <row r="2403">
          <cell r="A2403">
            <v>49648091</v>
          </cell>
          <cell r="B2403" t="str">
            <v>CUST_SERVICE TO RAYFORD MED CTR***</v>
          </cell>
          <cell r="C2403" t="str">
            <v>HDC1</v>
          </cell>
          <cell r="D2403"/>
          <cell r="E2403"/>
          <cell r="F2403"/>
          <cell r="G2403" t="str">
            <v>S/101458/CN/AF1HI-2</v>
          </cell>
          <cell r="H2403"/>
          <cell r="I2403"/>
          <cell r="J2403"/>
          <cell r="K2403">
            <v>100</v>
          </cell>
          <cell r="L2403" t="str">
            <v>004</v>
          </cell>
          <cell r="M2403" t="str">
            <v>2009</v>
          </cell>
          <cell r="N2403" t="str">
            <v>0003</v>
          </cell>
          <cell r="O2403" t="str">
            <v>1024</v>
          </cell>
          <cell r="P2403" t="str">
            <v>1101130</v>
          </cell>
          <cell r="Q2403" t="str">
            <v>0003</v>
          </cell>
          <cell r="R2403" t="str">
            <v>1070</v>
          </cell>
        </row>
        <row r="2404">
          <cell r="A2404">
            <v>49648091</v>
          </cell>
          <cell r="B2404" t="str">
            <v>CUST_SERVICE TO RAYFORD MED CTR***</v>
          </cell>
          <cell r="C2404" t="str">
            <v>HDC1</v>
          </cell>
          <cell r="D2404"/>
          <cell r="E2404"/>
          <cell r="F2404"/>
          <cell r="G2404" t="str">
            <v>S/101458/CN/AF1HI-2</v>
          </cell>
          <cell r="H2404"/>
          <cell r="I2404"/>
          <cell r="J2404"/>
          <cell r="K2404">
            <v>100</v>
          </cell>
          <cell r="L2404" t="str">
            <v>004</v>
          </cell>
          <cell r="M2404" t="str">
            <v>2009</v>
          </cell>
          <cell r="N2404" t="str">
            <v>0003</v>
          </cell>
          <cell r="O2404" t="str">
            <v>1024</v>
          </cell>
          <cell r="P2404" t="str">
            <v>1101130</v>
          </cell>
          <cell r="Q2404" t="str">
            <v>0003</v>
          </cell>
          <cell r="R2404" t="str">
            <v>1070</v>
          </cell>
        </row>
        <row r="2405">
          <cell r="A2405">
            <v>49648283</v>
          </cell>
          <cell r="B2405" t="str">
            <v>CUST_ZT BUSINESS CTR_NEW SERVICE</v>
          </cell>
          <cell r="C2405" t="str">
            <v>HDC1</v>
          </cell>
          <cell r="D2405"/>
          <cell r="E2405"/>
          <cell r="F2405"/>
          <cell r="G2405" t="str">
            <v>S/101652/CN/AF1HI-2</v>
          </cell>
          <cell r="H2405"/>
          <cell r="I2405"/>
          <cell r="J2405"/>
          <cell r="K2405">
            <v>100</v>
          </cell>
          <cell r="L2405" t="str">
            <v>005</v>
          </cell>
          <cell r="M2405" t="str">
            <v>2009</v>
          </cell>
          <cell r="N2405" t="str">
            <v>0003</v>
          </cell>
          <cell r="O2405" t="str">
            <v>1020</v>
          </cell>
          <cell r="P2405" t="str">
            <v>1101202</v>
          </cell>
          <cell r="Q2405" t="str">
            <v>0003</v>
          </cell>
          <cell r="R2405" t="str">
            <v>1070</v>
          </cell>
        </row>
        <row r="2406">
          <cell r="A2406">
            <v>49648283</v>
          </cell>
          <cell r="B2406" t="str">
            <v>CUST_ZT BUSINESS CTR_NEW SERVICE</v>
          </cell>
          <cell r="C2406" t="str">
            <v>HDC1</v>
          </cell>
          <cell r="D2406"/>
          <cell r="E2406"/>
          <cell r="F2406"/>
          <cell r="G2406" t="str">
            <v>S/101652/CN/AF1HI-2</v>
          </cell>
          <cell r="H2406"/>
          <cell r="I2406"/>
          <cell r="J2406"/>
          <cell r="K2406">
            <v>100</v>
          </cell>
          <cell r="L2406" t="str">
            <v>005</v>
          </cell>
          <cell r="M2406" t="str">
            <v>2009</v>
          </cell>
          <cell r="N2406" t="str">
            <v>0003</v>
          </cell>
          <cell r="O2406" t="str">
            <v>1020</v>
          </cell>
          <cell r="P2406" t="str">
            <v>1101202</v>
          </cell>
          <cell r="Q2406" t="str">
            <v>0003</v>
          </cell>
          <cell r="R2406" t="str">
            <v>1070</v>
          </cell>
        </row>
        <row r="2407">
          <cell r="A2407">
            <v>49648283</v>
          </cell>
          <cell r="B2407" t="str">
            <v>CUST_ZT BUSINESS CTR_NEW SERVICE</v>
          </cell>
          <cell r="C2407" t="str">
            <v>HDC1</v>
          </cell>
          <cell r="D2407"/>
          <cell r="E2407"/>
          <cell r="F2407"/>
          <cell r="G2407" t="str">
            <v>S/101652/CN/AF1HI-2</v>
          </cell>
          <cell r="H2407"/>
          <cell r="I2407"/>
          <cell r="J2407"/>
          <cell r="K2407">
            <v>100</v>
          </cell>
          <cell r="L2407" t="str">
            <v>005</v>
          </cell>
          <cell r="M2407" t="str">
            <v>2009</v>
          </cell>
          <cell r="N2407" t="str">
            <v>0003</v>
          </cell>
          <cell r="O2407" t="str">
            <v>1020</v>
          </cell>
          <cell r="P2407" t="str">
            <v>1101202</v>
          </cell>
          <cell r="Q2407" t="str">
            <v>0003</v>
          </cell>
          <cell r="R2407" t="str">
            <v>1070</v>
          </cell>
        </row>
        <row r="2408">
          <cell r="A2408">
            <v>49648283</v>
          </cell>
          <cell r="B2408" t="str">
            <v>CUST_ZT BUSINESS CTR_NEW SERVICE</v>
          </cell>
          <cell r="C2408" t="str">
            <v>HDC1</v>
          </cell>
          <cell r="D2408"/>
          <cell r="E2408"/>
          <cell r="F2408"/>
          <cell r="G2408" t="str">
            <v>S/101652/CN/AF1HI-2</v>
          </cell>
          <cell r="H2408"/>
          <cell r="I2408"/>
          <cell r="J2408"/>
          <cell r="K2408">
            <v>100</v>
          </cell>
          <cell r="L2408" t="str">
            <v>005</v>
          </cell>
          <cell r="M2408" t="str">
            <v>2009</v>
          </cell>
          <cell r="N2408" t="str">
            <v>0003</v>
          </cell>
          <cell r="O2408" t="str">
            <v>1020</v>
          </cell>
          <cell r="P2408" t="str">
            <v>1101202</v>
          </cell>
          <cell r="Q2408" t="str">
            <v>0003</v>
          </cell>
          <cell r="R2408" t="str">
            <v>1070</v>
          </cell>
        </row>
        <row r="2409">
          <cell r="A2409">
            <v>49648283</v>
          </cell>
          <cell r="B2409" t="str">
            <v>CUST_ZT BUSINESS CTR_NEW SERVICE</v>
          </cell>
          <cell r="C2409" t="str">
            <v>HDC1</v>
          </cell>
          <cell r="D2409"/>
          <cell r="E2409"/>
          <cell r="F2409"/>
          <cell r="G2409" t="str">
            <v>S/101652/CN/AF1HI-2</v>
          </cell>
          <cell r="H2409"/>
          <cell r="I2409"/>
          <cell r="J2409"/>
          <cell r="K2409">
            <v>100</v>
          </cell>
          <cell r="L2409" t="str">
            <v>005</v>
          </cell>
          <cell r="M2409" t="str">
            <v>2009</v>
          </cell>
          <cell r="N2409" t="str">
            <v>0003</v>
          </cell>
          <cell r="O2409" t="str">
            <v>1020</v>
          </cell>
          <cell r="P2409" t="str">
            <v>1101202</v>
          </cell>
          <cell r="Q2409" t="str">
            <v>0003</v>
          </cell>
          <cell r="R2409" t="str">
            <v>1070</v>
          </cell>
        </row>
        <row r="2410">
          <cell r="A2410">
            <v>49657636</v>
          </cell>
          <cell r="B2410" t="str">
            <v>CUST_1300 PELICAN ISLAND</v>
          </cell>
          <cell r="C2410" t="str">
            <v>HDC1</v>
          </cell>
          <cell r="D2410"/>
          <cell r="E2410"/>
          <cell r="F2410"/>
          <cell r="G2410" t="str">
            <v>S/101575/CN/AF1HI-3</v>
          </cell>
          <cell r="H2410"/>
          <cell r="I2410"/>
          <cell r="J2410"/>
          <cell r="K2410">
            <v>100</v>
          </cell>
          <cell r="L2410" t="str">
            <v>004</v>
          </cell>
          <cell r="M2410" t="str">
            <v>2009</v>
          </cell>
          <cell r="N2410" t="str">
            <v>0003</v>
          </cell>
          <cell r="O2410" t="str">
            <v>1022</v>
          </cell>
          <cell r="P2410" t="str">
            <v>1101190</v>
          </cell>
          <cell r="Q2410" t="str">
            <v>0003</v>
          </cell>
          <cell r="R2410" t="str">
            <v>1070</v>
          </cell>
        </row>
        <row r="2411">
          <cell r="A2411">
            <v>49657636</v>
          </cell>
          <cell r="B2411" t="str">
            <v>CUST_1300 PELICAN ISLAND</v>
          </cell>
          <cell r="C2411" t="str">
            <v>HDC1</v>
          </cell>
          <cell r="D2411"/>
          <cell r="E2411"/>
          <cell r="F2411"/>
          <cell r="G2411" t="str">
            <v>S/101575/CN/AF1HI-3</v>
          </cell>
          <cell r="H2411"/>
          <cell r="I2411"/>
          <cell r="J2411"/>
          <cell r="K2411">
            <v>100</v>
          </cell>
          <cell r="L2411" t="str">
            <v>005</v>
          </cell>
          <cell r="M2411" t="str">
            <v>2009</v>
          </cell>
          <cell r="N2411" t="str">
            <v>0003</v>
          </cell>
          <cell r="O2411" t="str">
            <v>1022</v>
          </cell>
          <cell r="P2411" t="str">
            <v>1101190</v>
          </cell>
          <cell r="Q2411" t="str">
            <v>0003</v>
          </cell>
          <cell r="R2411" t="str">
            <v>1070</v>
          </cell>
        </row>
        <row r="2412">
          <cell r="A2412">
            <v>49657636</v>
          </cell>
          <cell r="B2412" t="str">
            <v>CUST_1300 PELICAN ISLAND</v>
          </cell>
          <cell r="C2412" t="str">
            <v>HDC1</v>
          </cell>
          <cell r="D2412"/>
          <cell r="E2412"/>
          <cell r="F2412"/>
          <cell r="G2412" t="str">
            <v>S/101575/CN/AF1HI-3</v>
          </cell>
          <cell r="H2412"/>
          <cell r="I2412"/>
          <cell r="J2412"/>
          <cell r="K2412">
            <v>100</v>
          </cell>
          <cell r="L2412" t="str">
            <v>005</v>
          </cell>
          <cell r="M2412" t="str">
            <v>2009</v>
          </cell>
          <cell r="N2412" t="str">
            <v>0003</v>
          </cell>
          <cell r="O2412" t="str">
            <v>1022</v>
          </cell>
          <cell r="P2412" t="str">
            <v>1101190</v>
          </cell>
          <cell r="Q2412" t="str">
            <v>0003</v>
          </cell>
          <cell r="R2412" t="str">
            <v>1070</v>
          </cell>
        </row>
        <row r="2413">
          <cell r="A2413">
            <v>49657636</v>
          </cell>
          <cell r="B2413" t="str">
            <v>CUST_1300 PELICAN ISLAND</v>
          </cell>
          <cell r="C2413" t="str">
            <v>HDC1</v>
          </cell>
          <cell r="D2413"/>
          <cell r="E2413"/>
          <cell r="F2413"/>
          <cell r="G2413" t="str">
            <v>S/101575/CN/AF1HI-3</v>
          </cell>
          <cell r="H2413"/>
          <cell r="I2413"/>
          <cell r="J2413"/>
          <cell r="K2413">
            <v>100</v>
          </cell>
          <cell r="L2413" t="str">
            <v>006</v>
          </cell>
          <cell r="M2413" t="str">
            <v>2009</v>
          </cell>
          <cell r="N2413" t="str">
            <v>0003</v>
          </cell>
          <cell r="O2413" t="str">
            <v>1022</v>
          </cell>
          <cell r="P2413" t="str">
            <v>1101190</v>
          </cell>
          <cell r="Q2413" t="str">
            <v>0003</v>
          </cell>
          <cell r="R2413" t="str">
            <v>1070</v>
          </cell>
        </row>
        <row r="2414">
          <cell r="A2414">
            <v>49658189</v>
          </cell>
          <cell r="B2414" t="str">
            <v>CUST_2929 TODD RD</v>
          </cell>
          <cell r="C2414" t="str">
            <v>HDC1</v>
          </cell>
          <cell r="D2414"/>
          <cell r="E2414"/>
          <cell r="F2414"/>
          <cell r="G2414" t="str">
            <v>S/101575/CN/AF1HI-3</v>
          </cell>
          <cell r="H2414"/>
          <cell r="I2414"/>
          <cell r="J2414"/>
          <cell r="K2414">
            <v>100</v>
          </cell>
          <cell r="L2414" t="str">
            <v>004</v>
          </cell>
          <cell r="M2414" t="str">
            <v>2009</v>
          </cell>
          <cell r="N2414" t="str">
            <v>0003</v>
          </cell>
          <cell r="O2414" t="str">
            <v>1022</v>
          </cell>
          <cell r="P2414" t="str">
            <v>1101190</v>
          </cell>
          <cell r="Q2414" t="str">
            <v>0003</v>
          </cell>
          <cell r="R2414" t="str">
            <v>1070</v>
          </cell>
        </row>
        <row r="2415">
          <cell r="A2415">
            <v>49658189</v>
          </cell>
          <cell r="B2415" t="str">
            <v>CUST_2929 TODD RD</v>
          </cell>
          <cell r="C2415" t="str">
            <v>HDC1</v>
          </cell>
          <cell r="D2415"/>
          <cell r="E2415"/>
          <cell r="F2415"/>
          <cell r="G2415" t="str">
            <v>S/101575/CN/AF1HI-3</v>
          </cell>
          <cell r="H2415"/>
          <cell r="I2415"/>
          <cell r="J2415"/>
          <cell r="K2415">
            <v>100</v>
          </cell>
          <cell r="L2415" t="str">
            <v>005</v>
          </cell>
          <cell r="M2415" t="str">
            <v>2009</v>
          </cell>
          <cell r="N2415" t="str">
            <v>0003</v>
          </cell>
          <cell r="O2415" t="str">
            <v>1022</v>
          </cell>
          <cell r="P2415" t="str">
            <v>1101190</v>
          </cell>
          <cell r="Q2415" t="str">
            <v>0003</v>
          </cell>
          <cell r="R2415" t="str">
            <v>1070</v>
          </cell>
        </row>
        <row r="2416">
          <cell r="A2416">
            <v>49658189</v>
          </cell>
          <cell r="B2416" t="str">
            <v>CUST_2929 TODD RD</v>
          </cell>
          <cell r="C2416" t="str">
            <v>HDC1</v>
          </cell>
          <cell r="D2416"/>
          <cell r="E2416"/>
          <cell r="F2416"/>
          <cell r="G2416" t="str">
            <v>S/101575/CN/AF1HI-3</v>
          </cell>
          <cell r="H2416"/>
          <cell r="I2416"/>
          <cell r="J2416"/>
          <cell r="K2416">
            <v>100</v>
          </cell>
          <cell r="L2416" t="str">
            <v>005</v>
          </cell>
          <cell r="M2416" t="str">
            <v>2009</v>
          </cell>
          <cell r="N2416" t="str">
            <v>0003</v>
          </cell>
          <cell r="O2416" t="str">
            <v>1022</v>
          </cell>
          <cell r="P2416" t="str">
            <v>1101190</v>
          </cell>
          <cell r="Q2416" t="str">
            <v>0003</v>
          </cell>
          <cell r="R2416" t="str">
            <v>1070</v>
          </cell>
        </row>
        <row r="2417">
          <cell r="A2417">
            <v>49658189</v>
          </cell>
          <cell r="B2417" t="str">
            <v>CUST_2929 TODD RD</v>
          </cell>
          <cell r="C2417" t="str">
            <v>HDC1</v>
          </cell>
          <cell r="D2417"/>
          <cell r="E2417"/>
          <cell r="F2417"/>
          <cell r="G2417" t="str">
            <v>S/101575/CN/AF1HI-3</v>
          </cell>
          <cell r="H2417"/>
          <cell r="I2417"/>
          <cell r="J2417"/>
          <cell r="K2417">
            <v>100</v>
          </cell>
          <cell r="L2417" t="str">
            <v>004</v>
          </cell>
          <cell r="M2417" t="str">
            <v>2009</v>
          </cell>
          <cell r="N2417" t="str">
            <v>0003</v>
          </cell>
          <cell r="O2417" t="str">
            <v>1022</v>
          </cell>
          <cell r="P2417" t="str">
            <v>1101190</v>
          </cell>
          <cell r="Q2417" t="str">
            <v>0003</v>
          </cell>
          <cell r="R2417" t="str">
            <v>1070</v>
          </cell>
        </row>
        <row r="2418">
          <cell r="A2418">
            <v>49658288</v>
          </cell>
          <cell r="B2418" t="str">
            <v>NEW PMT 750KVA 12KV 480Y/277V 188' 1/0 A</v>
          </cell>
          <cell r="C2418" t="str">
            <v>HXC1</v>
          </cell>
          <cell r="D2418"/>
          <cell r="E2418"/>
          <cell r="F2418"/>
          <cell r="G2418" t="str">
            <v>S/101762/CN/CF1R-I-2</v>
          </cell>
          <cell r="H2418"/>
          <cell r="I2418"/>
          <cell r="J2418"/>
          <cell r="K2418">
            <v>100</v>
          </cell>
          <cell r="L2418" t="str">
            <v>004</v>
          </cell>
          <cell r="M2418" t="str">
            <v>2009</v>
          </cell>
          <cell r="N2418" t="str">
            <v>0003</v>
          </cell>
          <cell r="O2418" t="str">
            <v>1008</v>
          </cell>
          <cell r="P2418" t="str">
            <v>1101245</v>
          </cell>
          <cell r="Q2418" t="str">
            <v>0003</v>
          </cell>
          <cell r="R2418" t="str">
            <v>1070</v>
          </cell>
        </row>
        <row r="2419">
          <cell r="A2419">
            <v>49658288</v>
          </cell>
          <cell r="B2419" t="str">
            <v>NEW PMT 750KVA 12KV 480Y/277V 188' 1/0 A</v>
          </cell>
          <cell r="C2419" t="str">
            <v>HXC1</v>
          </cell>
          <cell r="D2419"/>
          <cell r="E2419"/>
          <cell r="F2419"/>
          <cell r="G2419" t="str">
            <v>S/101762/CN/CF1R-I-2</v>
          </cell>
          <cell r="H2419"/>
          <cell r="I2419"/>
          <cell r="J2419"/>
          <cell r="K2419">
            <v>100</v>
          </cell>
          <cell r="L2419" t="str">
            <v>005</v>
          </cell>
          <cell r="M2419" t="str">
            <v>2009</v>
          </cell>
          <cell r="N2419" t="str">
            <v>0003</v>
          </cell>
          <cell r="O2419" t="str">
            <v>1008</v>
          </cell>
          <cell r="P2419" t="str">
            <v>1101245</v>
          </cell>
          <cell r="Q2419" t="str">
            <v>0003</v>
          </cell>
          <cell r="R2419" t="str">
            <v>1070</v>
          </cell>
        </row>
        <row r="2420">
          <cell r="A2420">
            <v>49658288</v>
          </cell>
          <cell r="B2420" t="str">
            <v>NEW PMT 750KVA 12KV 480Y/277V 188' 1/0 A</v>
          </cell>
          <cell r="C2420" t="str">
            <v>HXC1</v>
          </cell>
          <cell r="D2420"/>
          <cell r="E2420"/>
          <cell r="F2420"/>
          <cell r="G2420" t="str">
            <v>S/101762/CN/CF1R-I-2</v>
          </cell>
          <cell r="H2420"/>
          <cell r="I2420"/>
          <cell r="J2420"/>
          <cell r="K2420">
            <v>100</v>
          </cell>
          <cell r="L2420" t="str">
            <v>005</v>
          </cell>
          <cell r="M2420" t="str">
            <v>2009</v>
          </cell>
          <cell r="N2420" t="str">
            <v>0003</v>
          </cell>
          <cell r="O2420" t="str">
            <v>1008</v>
          </cell>
          <cell r="P2420" t="str">
            <v>1101245</v>
          </cell>
          <cell r="Q2420" t="str">
            <v>0003</v>
          </cell>
          <cell r="R2420" t="str">
            <v>1070</v>
          </cell>
        </row>
        <row r="2421">
          <cell r="A2421">
            <v>49658288</v>
          </cell>
          <cell r="B2421" t="str">
            <v>NEW PMT 750KVA 12KV 480Y/277V 188' 1/0 A</v>
          </cell>
          <cell r="C2421" t="str">
            <v>HXC1</v>
          </cell>
          <cell r="D2421"/>
          <cell r="E2421"/>
          <cell r="F2421"/>
          <cell r="G2421" t="str">
            <v>S/101762/CN/CF1R-I-2</v>
          </cell>
          <cell r="H2421"/>
          <cell r="I2421"/>
          <cell r="J2421"/>
          <cell r="K2421">
            <v>100</v>
          </cell>
          <cell r="L2421" t="str">
            <v>005</v>
          </cell>
          <cell r="M2421" t="str">
            <v>2009</v>
          </cell>
          <cell r="N2421" t="str">
            <v>0003</v>
          </cell>
          <cell r="O2421" t="str">
            <v>1008</v>
          </cell>
          <cell r="P2421" t="str">
            <v>1101245</v>
          </cell>
          <cell r="Q2421" t="str">
            <v>0003</v>
          </cell>
          <cell r="R2421" t="str">
            <v>1070</v>
          </cell>
        </row>
        <row r="2422">
          <cell r="A2422">
            <v>49658288</v>
          </cell>
          <cell r="B2422" t="str">
            <v>NEW PMT 750KVA 12KV 480Y/277V 188' 1/0 A</v>
          </cell>
          <cell r="C2422" t="str">
            <v>HXC1</v>
          </cell>
          <cell r="D2422"/>
          <cell r="E2422"/>
          <cell r="F2422"/>
          <cell r="G2422" t="str">
            <v>S/101762/CN/CF1R-I-2</v>
          </cell>
          <cell r="H2422"/>
          <cell r="I2422"/>
          <cell r="J2422"/>
          <cell r="K2422">
            <v>100</v>
          </cell>
          <cell r="L2422" t="str">
            <v>011</v>
          </cell>
          <cell r="M2422" t="str">
            <v>2009</v>
          </cell>
          <cell r="N2422" t="str">
            <v>0003</v>
          </cell>
          <cell r="O2422" t="str">
            <v>1008</v>
          </cell>
          <cell r="P2422" t="str">
            <v>1101245</v>
          </cell>
          <cell r="Q2422" t="str">
            <v>0003</v>
          </cell>
          <cell r="R2422" t="str">
            <v>1070</v>
          </cell>
        </row>
        <row r="2423">
          <cell r="A2423">
            <v>49662429</v>
          </cell>
          <cell r="B2423" t="str">
            <v>SDUG_ForestVillageSec.3</v>
          </cell>
          <cell r="C2423" t="str">
            <v>HDC1</v>
          </cell>
          <cell r="D2423"/>
          <cell r="E2423"/>
          <cell r="F2423"/>
          <cell r="G2423" t="str">
            <v>S/101458/CN/AF1UI</v>
          </cell>
          <cell r="H2423"/>
          <cell r="I2423"/>
          <cell r="J2423"/>
          <cell r="K2423">
            <v>100</v>
          </cell>
          <cell r="L2423" t="str">
            <v>004</v>
          </cell>
          <cell r="M2423" t="str">
            <v>2009</v>
          </cell>
          <cell r="N2423" t="str">
            <v>0003</v>
          </cell>
          <cell r="O2423" t="str">
            <v>1024</v>
          </cell>
          <cell r="P2423" t="str">
            <v>1101130</v>
          </cell>
          <cell r="Q2423" t="str">
            <v>0003</v>
          </cell>
          <cell r="R2423" t="str">
            <v>1070</v>
          </cell>
        </row>
        <row r="2424">
          <cell r="A2424">
            <v>49662429</v>
          </cell>
          <cell r="B2424" t="str">
            <v>SDUG_ForestVillageSec.3</v>
          </cell>
          <cell r="C2424" t="str">
            <v>HDC1</v>
          </cell>
          <cell r="D2424"/>
          <cell r="E2424"/>
          <cell r="F2424"/>
          <cell r="G2424" t="str">
            <v>S/101458/CN/AF1UI</v>
          </cell>
          <cell r="H2424"/>
          <cell r="I2424"/>
          <cell r="J2424"/>
          <cell r="K2424">
            <v>100</v>
          </cell>
          <cell r="L2424" t="str">
            <v>004</v>
          </cell>
          <cell r="M2424" t="str">
            <v>2009</v>
          </cell>
          <cell r="N2424" t="str">
            <v>0003</v>
          </cell>
          <cell r="O2424" t="str">
            <v>1024</v>
          </cell>
          <cell r="P2424" t="str">
            <v>1101130</v>
          </cell>
          <cell r="Q2424" t="str">
            <v>0003</v>
          </cell>
          <cell r="R2424" t="str">
            <v>1070</v>
          </cell>
        </row>
        <row r="2425">
          <cell r="A2425">
            <v>49662429</v>
          </cell>
          <cell r="B2425" t="str">
            <v>SDUG_ForestVillageSec.3</v>
          </cell>
          <cell r="C2425" t="str">
            <v>HDC1</v>
          </cell>
          <cell r="D2425"/>
          <cell r="E2425"/>
          <cell r="F2425"/>
          <cell r="G2425" t="str">
            <v>S/101458/CN/AF1UI</v>
          </cell>
          <cell r="H2425"/>
          <cell r="I2425"/>
          <cell r="J2425"/>
          <cell r="K2425">
            <v>100</v>
          </cell>
          <cell r="L2425" t="str">
            <v>004</v>
          </cell>
          <cell r="M2425" t="str">
            <v>2009</v>
          </cell>
          <cell r="N2425" t="str">
            <v>0003</v>
          </cell>
          <cell r="O2425" t="str">
            <v>1024</v>
          </cell>
          <cell r="P2425" t="str">
            <v>1101130</v>
          </cell>
          <cell r="Q2425" t="str">
            <v>0003</v>
          </cell>
          <cell r="R2425" t="str">
            <v>1070</v>
          </cell>
        </row>
        <row r="2426">
          <cell r="A2426">
            <v>49662429</v>
          </cell>
          <cell r="B2426" t="str">
            <v>SDUG_ForestVillageSec.3</v>
          </cell>
          <cell r="C2426" t="str">
            <v>HDC1</v>
          </cell>
          <cell r="D2426"/>
          <cell r="E2426"/>
          <cell r="F2426"/>
          <cell r="G2426" t="str">
            <v>S/101458/CN/AF1UI</v>
          </cell>
          <cell r="H2426"/>
          <cell r="I2426"/>
          <cell r="J2426"/>
          <cell r="K2426">
            <v>100</v>
          </cell>
          <cell r="L2426" t="str">
            <v>004</v>
          </cell>
          <cell r="M2426" t="str">
            <v>2009</v>
          </cell>
          <cell r="N2426" t="str">
            <v>0003</v>
          </cell>
          <cell r="O2426" t="str">
            <v>1024</v>
          </cell>
          <cell r="P2426" t="str">
            <v>1101130</v>
          </cell>
          <cell r="Q2426" t="str">
            <v>0003</v>
          </cell>
          <cell r="R2426" t="str">
            <v>1070</v>
          </cell>
        </row>
        <row r="2427">
          <cell r="A2427">
            <v>49695414</v>
          </cell>
          <cell r="B2427" t="str">
            <v>DDPR_09_CR05C_BEL_BUILD 950' FEEDER MAIN</v>
          </cell>
          <cell r="C2427" t="str">
            <v>HDC2</v>
          </cell>
          <cell r="D2427"/>
          <cell r="E2427"/>
          <cell r="F2427"/>
          <cell r="G2427" t="str">
            <v>S/101653/CN/AF1AI</v>
          </cell>
          <cell r="H2427"/>
          <cell r="I2427"/>
          <cell r="J2427"/>
          <cell r="K2427">
            <v>100</v>
          </cell>
          <cell r="L2427" t="str">
            <v>006</v>
          </cell>
          <cell r="M2427" t="str">
            <v>2009</v>
          </cell>
          <cell r="N2427" t="str">
            <v>0003</v>
          </cell>
          <cell r="O2427" t="str">
            <v>1013</v>
          </cell>
          <cell r="P2427" t="str">
            <v>1101201</v>
          </cell>
          <cell r="Q2427" t="str">
            <v>0003</v>
          </cell>
          <cell r="R2427" t="str">
            <v>1070</v>
          </cell>
        </row>
        <row r="2428">
          <cell r="A2428">
            <v>49695414</v>
          </cell>
          <cell r="B2428" t="str">
            <v>DDPR_09_CR05C_BEL_BUILD 950' FEEDER MAIN</v>
          </cell>
          <cell r="C2428" t="str">
            <v>HDC2</v>
          </cell>
          <cell r="D2428"/>
          <cell r="E2428"/>
          <cell r="F2428"/>
          <cell r="G2428" t="str">
            <v>S/101653/CN/AF1AI</v>
          </cell>
          <cell r="H2428"/>
          <cell r="I2428"/>
          <cell r="J2428"/>
          <cell r="K2428">
            <v>100</v>
          </cell>
          <cell r="L2428" t="str">
            <v>006</v>
          </cell>
          <cell r="M2428" t="str">
            <v>2009</v>
          </cell>
          <cell r="N2428" t="str">
            <v>0003</v>
          </cell>
          <cell r="O2428" t="str">
            <v>1013</v>
          </cell>
          <cell r="P2428" t="str">
            <v>1101201</v>
          </cell>
          <cell r="Q2428" t="str">
            <v>0003</v>
          </cell>
          <cell r="R2428" t="str">
            <v>1070</v>
          </cell>
        </row>
        <row r="2429">
          <cell r="A2429">
            <v>49695414</v>
          </cell>
          <cell r="B2429" t="str">
            <v>DDPR_09_CR05C_BEL_BUILD 950' FEEDER MAIN</v>
          </cell>
          <cell r="C2429" t="str">
            <v>HDC2</v>
          </cell>
          <cell r="D2429"/>
          <cell r="E2429"/>
          <cell r="F2429"/>
          <cell r="G2429" t="str">
            <v>S/101653/CN/AF1AI</v>
          </cell>
          <cell r="H2429"/>
          <cell r="I2429"/>
          <cell r="J2429"/>
          <cell r="K2429">
            <v>100</v>
          </cell>
          <cell r="L2429" t="str">
            <v>006</v>
          </cell>
          <cell r="M2429" t="str">
            <v>2009</v>
          </cell>
          <cell r="N2429" t="str">
            <v>0003</v>
          </cell>
          <cell r="O2429" t="str">
            <v>1013</v>
          </cell>
          <cell r="P2429" t="str">
            <v>1101201</v>
          </cell>
          <cell r="Q2429" t="str">
            <v>0003</v>
          </cell>
          <cell r="R2429" t="str">
            <v>1070</v>
          </cell>
        </row>
        <row r="2430">
          <cell r="A2430">
            <v>49695414</v>
          </cell>
          <cell r="B2430" t="str">
            <v>DDPR_09_CR05C_BEL_BUILD 950' FEEDER MAIN</v>
          </cell>
          <cell r="C2430" t="str">
            <v>HDC2</v>
          </cell>
          <cell r="D2430"/>
          <cell r="E2430"/>
          <cell r="F2430"/>
          <cell r="G2430" t="str">
            <v>S/101653/CN/AF1AI</v>
          </cell>
          <cell r="H2430"/>
          <cell r="I2430"/>
          <cell r="J2430"/>
          <cell r="K2430">
            <v>70</v>
          </cell>
          <cell r="L2430" t="str">
            <v>006</v>
          </cell>
          <cell r="M2430" t="str">
            <v>2009</v>
          </cell>
          <cell r="N2430" t="str">
            <v>0003</v>
          </cell>
          <cell r="O2430" t="str">
            <v>1013</v>
          </cell>
          <cell r="P2430" t="str">
            <v>1101201</v>
          </cell>
          <cell r="Q2430" t="str">
            <v>0003</v>
          </cell>
          <cell r="R2430" t="str">
            <v>1070</v>
          </cell>
        </row>
        <row r="2431">
          <cell r="A2431">
            <v>49695414</v>
          </cell>
          <cell r="B2431" t="str">
            <v>DDPR_09_CR05C_BEL_BUILD 950' FEEDER MAIN</v>
          </cell>
          <cell r="C2431" t="str">
            <v>HDC2</v>
          </cell>
          <cell r="D2431"/>
          <cell r="E2431"/>
          <cell r="F2431"/>
          <cell r="G2431" t="str">
            <v>S/101653/CN/AF1AR</v>
          </cell>
          <cell r="H2431"/>
          <cell r="I2431"/>
          <cell r="J2431"/>
          <cell r="K2431">
            <v>30</v>
          </cell>
          <cell r="L2431" t="str">
            <v>006</v>
          </cell>
          <cell r="M2431" t="str">
            <v>2009</v>
          </cell>
          <cell r="N2431" t="str">
            <v>0003</v>
          </cell>
          <cell r="O2431" t="str">
            <v>1013</v>
          </cell>
          <cell r="P2431" t="str">
            <v>1101201</v>
          </cell>
          <cell r="Q2431" t="str">
            <v>0003</v>
          </cell>
          <cell r="R2431" t="str">
            <v>1070</v>
          </cell>
        </row>
        <row r="2432">
          <cell r="A2432">
            <v>49695650</v>
          </cell>
          <cell r="B2432" t="str">
            <v>CUST_1611 School Rd_Pearce</v>
          </cell>
          <cell r="C2432" t="str">
            <v>HDC1</v>
          </cell>
          <cell r="D2432"/>
          <cell r="E2432"/>
          <cell r="F2432"/>
          <cell r="G2432" t="str">
            <v>S/101570/CN/AF1HI-3</v>
          </cell>
          <cell r="H2432"/>
          <cell r="I2432"/>
          <cell r="J2432"/>
          <cell r="K2432">
            <v>100</v>
          </cell>
          <cell r="L2432" t="str">
            <v>005</v>
          </cell>
          <cell r="M2432" t="str">
            <v>2009</v>
          </cell>
          <cell r="N2432" t="str">
            <v>0003</v>
          </cell>
          <cell r="O2432" t="str">
            <v>1019</v>
          </cell>
          <cell r="P2432" t="str">
            <v>1101220</v>
          </cell>
          <cell r="Q2432" t="str">
            <v>0003</v>
          </cell>
          <cell r="R2432" t="str">
            <v>1070</v>
          </cell>
        </row>
        <row r="2433">
          <cell r="A2433">
            <v>49695650</v>
          </cell>
          <cell r="B2433" t="str">
            <v>CUST_1611 School Rd_Pearce</v>
          </cell>
          <cell r="C2433" t="str">
            <v>HDC1</v>
          </cell>
          <cell r="D2433"/>
          <cell r="E2433"/>
          <cell r="F2433"/>
          <cell r="G2433" t="str">
            <v>S/101570/CN/AF1HI-3</v>
          </cell>
          <cell r="H2433"/>
          <cell r="I2433"/>
          <cell r="J2433"/>
          <cell r="K2433">
            <v>100</v>
          </cell>
          <cell r="L2433" t="str">
            <v>005</v>
          </cell>
          <cell r="M2433" t="str">
            <v>2009</v>
          </cell>
          <cell r="N2433" t="str">
            <v>0003</v>
          </cell>
          <cell r="O2433" t="str">
            <v>1019</v>
          </cell>
          <cell r="P2433" t="str">
            <v>1101220</v>
          </cell>
          <cell r="Q2433" t="str">
            <v>0003</v>
          </cell>
          <cell r="R2433" t="str">
            <v>1070</v>
          </cell>
        </row>
        <row r="2434">
          <cell r="A2434">
            <v>49695650</v>
          </cell>
          <cell r="B2434" t="str">
            <v>CUST_1611 School Rd_Pearce</v>
          </cell>
          <cell r="C2434" t="str">
            <v>HDC1</v>
          </cell>
          <cell r="D2434"/>
          <cell r="E2434"/>
          <cell r="F2434"/>
          <cell r="G2434" t="str">
            <v>S/101570/CN/AF1HI-3</v>
          </cell>
          <cell r="H2434"/>
          <cell r="I2434"/>
          <cell r="J2434"/>
          <cell r="K2434">
            <v>100</v>
          </cell>
          <cell r="L2434" t="str">
            <v>005</v>
          </cell>
          <cell r="M2434" t="str">
            <v>2009</v>
          </cell>
          <cell r="N2434" t="str">
            <v>0003</v>
          </cell>
          <cell r="O2434" t="str">
            <v>1019</v>
          </cell>
          <cell r="P2434" t="str">
            <v>1101220</v>
          </cell>
          <cell r="Q2434" t="str">
            <v>0003</v>
          </cell>
          <cell r="R2434" t="str">
            <v>1070</v>
          </cell>
        </row>
        <row r="2435">
          <cell r="A2435">
            <v>49695650</v>
          </cell>
          <cell r="B2435" t="str">
            <v>CUST_1611 School Rd_Pearce</v>
          </cell>
          <cell r="C2435" t="str">
            <v>HDC1</v>
          </cell>
          <cell r="D2435"/>
          <cell r="E2435"/>
          <cell r="F2435"/>
          <cell r="G2435" t="str">
            <v>S/101570/CN/AF1HI-3</v>
          </cell>
          <cell r="H2435"/>
          <cell r="I2435"/>
          <cell r="J2435"/>
          <cell r="K2435">
            <v>100</v>
          </cell>
          <cell r="L2435" t="str">
            <v>005</v>
          </cell>
          <cell r="M2435" t="str">
            <v>2009</v>
          </cell>
          <cell r="N2435" t="str">
            <v>0003</v>
          </cell>
          <cell r="O2435" t="str">
            <v>1019</v>
          </cell>
          <cell r="P2435" t="str">
            <v>1101220</v>
          </cell>
          <cell r="Q2435" t="str">
            <v>0003</v>
          </cell>
          <cell r="R2435" t="str">
            <v>1070</v>
          </cell>
        </row>
        <row r="2436">
          <cell r="A2436">
            <v>49695650</v>
          </cell>
          <cell r="B2436" t="str">
            <v>CUST_1611 School Rd_Pearce</v>
          </cell>
          <cell r="C2436" t="str">
            <v>HDC1</v>
          </cell>
          <cell r="D2436"/>
          <cell r="E2436"/>
          <cell r="F2436"/>
          <cell r="G2436" t="str">
            <v>S/101570/CN/AF1HI-3</v>
          </cell>
          <cell r="H2436"/>
          <cell r="I2436"/>
          <cell r="J2436"/>
          <cell r="K2436">
            <v>100</v>
          </cell>
          <cell r="L2436" t="str">
            <v>005</v>
          </cell>
          <cell r="M2436" t="str">
            <v>2009</v>
          </cell>
          <cell r="N2436" t="str">
            <v>0003</v>
          </cell>
          <cell r="O2436" t="str">
            <v>1019</v>
          </cell>
          <cell r="P2436" t="str">
            <v>1101220</v>
          </cell>
          <cell r="Q2436" t="str">
            <v>0003</v>
          </cell>
          <cell r="R2436" t="str">
            <v>1070</v>
          </cell>
        </row>
        <row r="2437">
          <cell r="A2437">
            <v>49700522</v>
          </cell>
          <cell r="B2437" t="str">
            <v>CUST_PORT FREEPORT_FM 1495 &amp; HWY 36</v>
          </cell>
          <cell r="C2437" t="str">
            <v>HDC2</v>
          </cell>
          <cell r="D2437"/>
          <cell r="E2437"/>
          <cell r="F2437"/>
          <cell r="G2437" t="str">
            <v>S/101652/CN/AF1HR</v>
          </cell>
          <cell r="H2437"/>
          <cell r="I2437"/>
          <cell r="J2437"/>
          <cell r="K2437">
            <v>30</v>
          </cell>
          <cell r="L2437" t="str">
            <v>007</v>
          </cell>
          <cell r="M2437" t="str">
            <v>2009</v>
          </cell>
          <cell r="N2437" t="str">
            <v>0003</v>
          </cell>
          <cell r="O2437" t="str">
            <v>1020</v>
          </cell>
          <cell r="P2437" t="str">
            <v>1101202</v>
          </cell>
          <cell r="Q2437" t="str">
            <v>0003</v>
          </cell>
          <cell r="R2437" t="str">
            <v>1070</v>
          </cell>
        </row>
        <row r="2438">
          <cell r="A2438">
            <v>49700522</v>
          </cell>
          <cell r="B2438" t="str">
            <v>CUST_PORT FREEPORT_FM 1495 &amp; HWY 36</v>
          </cell>
          <cell r="C2438" t="str">
            <v>HDC2</v>
          </cell>
          <cell r="D2438"/>
          <cell r="E2438"/>
          <cell r="F2438"/>
          <cell r="G2438" t="str">
            <v>S/101652/CN/AF1HI-2</v>
          </cell>
          <cell r="H2438"/>
          <cell r="I2438"/>
          <cell r="J2438"/>
          <cell r="K2438">
            <v>70</v>
          </cell>
          <cell r="L2438" t="str">
            <v>007</v>
          </cell>
          <cell r="M2438" t="str">
            <v>2009</v>
          </cell>
          <cell r="N2438" t="str">
            <v>0003</v>
          </cell>
          <cell r="O2438" t="str">
            <v>1020</v>
          </cell>
          <cell r="P2438" t="str">
            <v>1101202</v>
          </cell>
          <cell r="Q2438" t="str">
            <v>0003</v>
          </cell>
          <cell r="R2438" t="str">
            <v>1070</v>
          </cell>
        </row>
        <row r="2439">
          <cell r="A2439">
            <v>49700522</v>
          </cell>
          <cell r="B2439" t="str">
            <v>CUST_PORT FREEPORT_FM 1495 &amp; HWY 36</v>
          </cell>
          <cell r="C2439" t="str">
            <v>HDC2</v>
          </cell>
          <cell r="D2439"/>
          <cell r="E2439"/>
          <cell r="F2439"/>
          <cell r="G2439" t="str">
            <v>S/101652/CN/AF1HI-2</v>
          </cell>
          <cell r="H2439"/>
          <cell r="I2439"/>
          <cell r="J2439"/>
          <cell r="K2439">
            <v>100</v>
          </cell>
          <cell r="L2439" t="str">
            <v>007</v>
          </cell>
          <cell r="M2439" t="str">
            <v>2009</v>
          </cell>
          <cell r="N2439" t="str">
            <v>0003</v>
          </cell>
          <cell r="O2439" t="str">
            <v>1020</v>
          </cell>
          <cell r="P2439" t="str">
            <v>1101202</v>
          </cell>
          <cell r="Q2439" t="str">
            <v>0003</v>
          </cell>
          <cell r="R2439" t="str">
            <v>1070</v>
          </cell>
        </row>
        <row r="2440">
          <cell r="A2440">
            <v>49700522</v>
          </cell>
          <cell r="B2440" t="str">
            <v>CUST_PORT FREEPORT_FM 1495 &amp; HWY 36</v>
          </cell>
          <cell r="C2440" t="str">
            <v>HDC2</v>
          </cell>
          <cell r="D2440"/>
          <cell r="E2440"/>
          <cell r="F2440"/>
          <cell r="G2440" t="str">
            <v>S/101652/CN/AF1HI-2</v>
          </cell>
          <cell r="H2440"/>
          <cell r="I2440"/>
          <cell r="J2440"/>
          <cell r="K2440">
            <v>100</v>
          </cell>
          <cell r="L2440" t="str">
            <v>010</v>
          </cell>
          <cell r="M2440" t="str">
            <v>2009</v>
          </cell>
          <cell r="N2440" t="str">
            <v>0003</v>
          </cell>
          <cell r="O2440" t="str">
            <v>1020</v>
          </cell>
          <cell r="P2440" t="str">
            <v>1101202</v>
          </cell>
          <cell r="Q2440" t="str">
            <v>0003</v>
          </cell>
          <cell r="R2440" t="str">
            <v>1070</v>
          </cell>
        </row>
        <row r="2441">
          <cell r="A2441">
            <v>49700522</v>
          </cell>
          <cell r="B2441" t="str">
            <v>CUST_PORT FREEPORT_FM 1495 &amp; HWY 36</v>
          </cell>
          <cell r="C2441" t="str">
            <v>HDC2</v>
          </cell>
          <cell r="D2441"/>
          <cell r="E2441"/>
          <cell r="F2441"/>
          <cell r="G2441" t="str">
            <v>S/101652/CN/AF1HI-2</v>
          </cell>
          <cell r="H2441"/>
          <cell r="I2441"/>
          <cell r="J2441"/>
          <cell r="K2441">
            <v>100</v>
          </cell>
          <cell r="L2441" t="str">
            <v>010</v>
          </cell>
          <cell r="M2441" t="str">
            <v>2009</v>
          </cell>
          <cell r="N2441" t="str">
            <v>0003</v>
          </cell>
          <cell r="O2441" t="str">
            <v>1020</v>
          </cell>
          <cell r="P2441" t="str">
            <v>1101202</v>
          </cell>
          <cell r="Q2441" t="str">
            <v>0003</v>
          </cell>
          <cell r="R2441" t="str">
            <v>1070</v>
          </cell>
        </row>
        <row r="2442">
          <cell r="A2442">
            <v>49700522</v>
          </cell>
          <cell r="B2442" t="str">
            <v>CUST_PORT FREEPORT_FM 1495 &amp; HWY 36</v>
          </cell>
          <cell r="C2442" t="str">
            <v>HDC2</v>
          </cell>
          <cell r="D2442"/>
          <cell r="E2442"/>
          <cell r="F2442"/>
          <cell r="G2442" t="str">
            <v>S/101652/CN/AF1HR</v>
          </cell>
          <cell r="H2442"/>
          <cell r="I2442"/>
          <cell r="J2442"/>
          <cell r="K2442">
            <v>30</v>
          </cell>
          <cell r="L2442" t="str">
            <v>007</v>
          </cell>
          <cell r="M2442" t="str">
            <v>2009</v>
          </cell>
          <cell r="N2442" t="str">
            <v>0003</v>
          </cell>
          <cell r="O2442" t="str">
            <v>1020</v>
          </cell>
          <cell r="P2442" t="str">
            <v>1101202</v>
          </cell>
          <cell r="Q2442" t="str">
            <v>0003</v>
          </cell>
          <cell r="R2442" t="str">
            <v>1070</v>
          </cell>
        </row>
        <row r="2443">
          <cell r="A2443">
            <v>49700522</v>
          </cell>
          <cell r="B2443" t="str">
            <v>CUST_PORT FREEPORT_FM 1495 &amp; HWY 36</v>
          </cell>
          <cell r="C2443" t="str">
            <v>HDC2</v>
          </cell>
          <cell r="D2443"/>
          <cell r="E2443"/>
          <cell r="F2443"/>
          <cell r="G2443" t="str">
            <v>S/101652/CN/AF1HI-2</v>
          </cell>
          <cell r="H2443"/>
          <cell r="I2443"/>
          <cell r="J2443"/>
          <cell r="K2443">
            <v>70</v>
          </cell>
          <cell r="L2443" t="str">
            <v>007</v>
          </cell>
          <cell r="M2443" t="str">
            <v>2009</v>
          </cell>
          <cell r="N2443" t="str">
            <v>0003</v>
          </cell>
          <cell r="O2443" t="str">
            <v>1020</v>
          </cell>
          <cell r="P2443" t="str">
            <v>1101202</v>
          </cell>
          <cell r="Q2443" t="str">
            <v>0003</v>
          </cell>
          <cell r="R2443" t="str">
            <v>1070</v>
          </cell>
        </row>
        <row r="2444">
          <cell r="A2444">
            <v>49700526</v>
          </cell>
          <cell r="B2444" t="str">
            <v>CUST_CPAY_Sherwin Williams***</v>
          </cell>
          <cell r="C2444" t="str">
            <v>HDC1</v>
          </cell>
          <cell r="D2444"/>
          <cell r="E2444"/>
          <cell r="F2444"/>
          <cell r="G2444" t="str">
            <v>S/101458/CN/AF1HI-2</v>
          </cell>
          <cell r="H2444"/>
          <cell r="I2444"/>
          <cell r="J2444"/>
          <cell r="K2444">
            <v>100</v>
          </cell>
          <cell r="L2444" t="str">
            <v>005</v>
          </cell>
          <cell r="M2444" t="str">
            <v>2009</v>
          </cell>
          <cell r="N2444" t="str">
            <v>0003</v>
          </cell>
          <cell r="O2444" t="str">
            <v>1024</v>
          </cell>
          <cell r="P2444" t="str">
            <v>1101130</v>
          </cell>
          <cell r="Q2444" t="str">
            <v>0003</v>
          </cell>
          <cell r="R2444" t="str">
            <v>1070</v>
          </cell>
        </row>
        <row r="2445">
          <cell r="A2445">
            <v>49700526</v>
          </cell>
          <cell r="B2445" t="str">
            <v>CUST_CPAY_Sherwin Williams***</v>
          </cell>
          <cell r="C2445" t="str">
            <v>HDC1</v>
          </cell>
          <cell r="D2445"/>
          <cell r="E2445"/>
          <cell r="F2445"/>
          <cell r="G2445" t="str">
            <v>S/101458/CN/AF1HI-2</v>
          </cell>
          <cell r="H2445"/>
          <cell r="I2445"/>
          <cell r="J2445"/>
          <cell r="K2445">
            <v>100</v>
          </cell>
          <cell r="L2445" t="str">
            <v>005</v>
          </cell>
          <cell r="M2445" t="str">
            <v>2009</v>
          </cell>
          <cell r="N2445" t="str">
            <v>0003</v>
          </cell>
          <cell r="O2445" t="str">
            <v>1024</v>
          </cell>
          <cell r="P2445" t="str">
            <v>1101130</v>
          </cell>
          <cell r="Q2445" t="str">
            <v>0003</v>
          </cell>
          <cell r="R2445" t="str">
            <v>1070</v>
          </cell>
        </row>
        <row r="2446">
          <cell r="A2446">
            <v>49700526</v>
          </cell>
          <cell r="B2446" t="str">
            <v>CUST_CPAY_Sherwin Williams***</v>
          </cell>
          <cell r="C2446" t="str">
            <v>HDC1</v>
          </cell>
          <cell r="D2446"/>
          <cell r="E2446"/>
          <cell r="F2446"/>
          <cell r="G2446" t="str">
            <v>S/101458/CN/AF1HI-2</v>
          </cell>
          <cell r="H2446"/>
          <cell r="I2446"/>
          <cell r="J2446"/>
          <cell r="K2446">
            <v>100</v>
          </cell>
          <cell r="L2446" t="str">
            <v>006</v>
          </cell>
          <cell r="M2446" t="str">
            <v>2009</v>
          </cell>
          <cell r="N2446" t="str">
            <v>0003</v>
          </cell>
          <cell r="O2446" t="str">
            <v>1024</v>
          </cell>
          <cell r="P2446" t="str">
            <v>1101130</v>
          </cell>
          <cell r="Q2446" t="str">
            <v>0003</v>
          </cell>
          <cell r="R2446" t="str">
            <v>1070</v>
          </cell>
        </row>
        <row r="2447">
          <cell r="A2447">
            <v>49700526</v>
          </cell>
          <cell r="B2447" t="str">
            <v>CUST_CPAY_Sherwin Williams***</v>
          </cell>
          <cell r="C2447" t="str">
            <v>HDC1</v>
          </cell>
          <cell r="D2447"/>
          <cell r="E2447"/>
          <cell r="F2447"/>
          <cell r="G2447" t="str">
            <v>S/101458/CN/AF1HI-2</v>
          </cell>
          <cell r="H2447"/>
          <cell r="I2447"/>
          <cell r="J2447"/>
          <cell r="K2447">
            <v>100</v>
          </cell>
          <cell r="L2447" t="str">
            <v>006</v>
          </cell>
          <cell r="M2447" t="str">
            <v>2009</v>
          </cell>
          <cell r="N2447" t="str">
            <v>0003</v>
          </cell>
          <cell r="O2447" t="str">
            <v>1024</v>
          </cell>
          <cell r="P2447" t="str">
            <v>1101130</v>
          </cell>
          <cell r="Q2447" t="str">
            <v>0003</v>
          </cell>
          <cell r="R2447" t="str">
            <v>1070</v>
          </cell>
        </row>
        <row r="2448">
          <cell r="A2448">
            <v>49700526</v>
          </cell>
          <cell r="B2448" t="str">
            <v>CUST_CPAY_Sherwin Williams***</v>
          </cell>
          <cell r="C2448" t="str">
            <v>HDC1</v>
          </cell>
          <cell r="D2448"/>
          <cell r="E2448"/>
          <cell r="F2448"/>
          <cell r="G2448" t="str">
            <v>S/101458/CN/AF1HI-2</v>
          </cell>
          <cell r="H2448"/>
          <cell r="I2448"/>
          <cell r="J2448"/>
          <cell r="K2448">
            <v>100</v>
          </cell>
          <cell r="L2448" t="str">
            <v>005</v>
          </cell>
          <cell r="M2448" t="str">
            <v>2009</v>
          </cell>
          <cell r="N2448" t="str">
            <v>0003</v>
          </cell>
          <cell r="O2448" t="str">
            <v>1024</v>
          </cell>
          <cell r="P2448" t="str">
            <v>1101130</v>
          </cell>
          <cell r="Q2448" t="str">
            <v>0003</v>
          </cell>
          <cell r="R2448" t="str">
            <v>1070</v>
          </cell>
        </row>
        <row r="2449">
          <cell r="A2449">
            <v>49701828</v>
          </cell>
          <cell r="B2449" t="str">
            <v>CUST_PROVIDE SERVICE TO ROBBY JOHNSON</v>
          </cell>
          <cell r="C2449" t="str">
            <v>HDC1</v>
          </cell>
          <cell r="D2449"/>
          <cell r="E2449"/>
          <cell r="F2449"/>
          <cell r="G2449" t="str">
            <v>S/101574/CN/AF1HI-3</v>
          </cell>
          <cell r="H2449"/>
          <cell r="I2449"/>
          <cell r="J2449"/>
          <cell r="K2449">
            <v>100</v>
          </cell>
          <cell r="L2449" t="str">
            <v>005</v>
          </cell>
          <cell r="M2449" t="str">
            <v>2009</v>
          </cell>
          <cell r="N2449" t="str">
            <v>0003</v>
          </cell>
          <cell r="O2449" t="str">
            <v>1005</v>
          </cell>
          <cell r="P2449" t="str">
            <v>1101160</v>
          </cell>
          <cell r="Q2449" t="str">
            <v>0003</v>
          </cell>
          <cell r="R2449" t="str">
            <v>1070</v>
          </cell>
        </row>
        <row r="2450">
          <cell r="A2450">
            <v>49701828</v>
          </cell>
          <cell r="B2450" t="str">
            <v>CUST_PROVIDE SERVICE TO ROBBY JOHNSON</v>
          </cell>
          <cell r="C2450" t="str">
            <v>HDC1</v>
          </cell>
          <cell r="D2450"/>
          <cell r="E2450"/>
          <cell r="F2450"/>
          <cell r="G2450" t="str">
            <v>S/101574/CN/AF1HI-3</v>
          </cell>
          <cell r="H2450"/>
          <cell r="I2450"/>
          <cell r="J2450"/>
          <cell r="K2450">
            <v>100</v>
          </cell>
          <cell r="L2450" t="str">
            <v>005</v>
          </cell>
          <cell r="M2450" t="str">
            <v>2009</v>
          </cell>
          <cell r="N2450" t="str">
            <v>0003</v>
          </cell>
          <cell r="O2450" t="str">
            <v>1005</v>
          </cell>
          <cell r="P2450" t="str">
            <v>1101160</v>
          </cell>
          <cell r="Q2450" t="str">
            <v>0003</v>
          </cell>
          <cell r="R2450" t="str">
            <v>1070</v>
          </cell>
        </row>
        <row r="2451">
          <cell r="A2451">
            <v>49701828</v>
          </cell>
          <cell r="B2451" t="str">
            <v>CUST_PROVIDE SERVICE TO ROBBY JOHNSON</v>
          </cell>
          <cell r="C2451" t="str">
            <v>HDC1</v>
          </cell>
          <cell r="D2451"/>
          <cell r="E2451"/>
          <cell r="F2451"/>
          <cell r="G2451" t="str">
            <v>S/101574/CN/AF1HI-3</v>
          </cell>
          <cell r="H2451"/>
          <cell r="I2451"/>
          <cell r="J2451"/>
          <cell r="K2451">
            <v>100</v>
          </cell>
          <cell r="L2451" t="str">
            <v>005</v>
          </cell>
          <cell r="M2451" t="str">
            <v>2009</v>
          </cell>
          <cell r="N2451" t="str">
            <v>0003</v>
          </cell>
          <cell r="O2451" t="str">
            <v>1005</v>
          </cell>
          <cell r="P2451" t="str">
            <v>1101160</v>
          </cell>
          <cell r="Q2451" t="str">
            <v>0003</v>
          </cell>
          <cell r="R2451" t="str">
            <v>1070</v>
          </cell>
        </row>
        <row r="2452">
          <cell r="A2452">
            <v>49701828</v>
          </cell>
          <cell r="B2452" t="str">
            <v>CUST_PROVIDE SERVICE TO ROBBY JOHNSON</v>
          </cell>
          <cell r="C2452" t="str">
            <v>HDC1</v>
          </cell>
          <cell r="D2452"/>
          <cell r="E2452"/>
          <cell r="F2452"/>
          <cell r="G2452" t="str">
            <v>S/101574/CN/AF1HI-3</v>
          </cell>
          <cell r="H2452"/>
          <cell r="I2452"/>
          <cell r="J2452"/>
          <cell r="K2452">
            <v>100</v>
          </cell>
          <cell r="L2452" t="str">
            <v>005</v>
          </cell>
          <cell r="M2452" t="str">
            <v>2009</v>
          </cell>
          <cell r="N2452" t="str">
            <v>0003</v>
          </cell>
          <cell r="O2452" t="str">
            <v>1005</v>
          </cell>
          <cell r="P2452" t="str">
            <v>1101160</v>
          </cell>
          <cell r="Q2452" t="str">
            <v>0003</v>
          </cell>
          <cell r="R2452" t="str">
            <v>1070</v>
          </cell>
        </row>
        <row r="2453">
          <cell r="A2453">
            <v>49701828</v>
          </cell>
          <cell r="B2453" t="str">
            <v>CUST_PROVIDE SERVICE TO ROBBY JOHNSON</v>
          </cell>
          <cell r="C2453" t="str">
            <v>HDC1</v>
          </cell>
          <cell r="D2453"/>
          <cell r="E2453"/>
          <cell r="F2453"/>
          <cell r="G2453" t="str">
            <v>S/101574/CN/AF1HI-3</v>
          </cell>
          <cell r="H2453"/>
          <cell r="I2453"/>
          <cell r="J2453"/>
          <cell r="K2453">
            <v>100</v>
          </cell>
          <cell r="L2453" t="str">
            <v>005</v>
          </cell>
          <cell r="M2453" t="str">
            <v>2009</v>
          </cell>
          <cell r="N2453" t="str">
            <v>0003</v>
          </cell>
          <cell r="O2453" t="str">
            <v>1005</v>
          </cell>
          <cell r="P2453" t="str">
            <v>1101160</v>
          </cell>
          <cell r="Q2453" t="str">
            <v>0003</v>
          </cell>
          <cell r="R2453" t="str">
            <v>1070</v>
          </cell>
        </row>
        <row r="2454">
          <cell r="A2454">
            <v>49702627</v>
          </cell>
          <cell r="B2454" t="str">
            <v>SDUG_VCSP14_LOOP1</v>
          </cell>
          <cell r="C2454" t="str">
            <v>HDC1</v>
          </cell>
          <cell r="D2454"/>
          <cell r="E2454"/>
          <cell r="F2454"/>
          <cell r="G2454" t="str">
            <v>S/101675/CN/AF1UI</v>
          </cell>
          <cell r="H2454"/>
          <cell r="I2454"/>
          <cell r="J2454"/>
          <cell r="K2454">
            <v>100</v>
          </cell>
          <cell r="L2454" t="str">
            <v>008</v>
          </cell>
          <cell r="M2454" t="str">
            <v>2009</v>
          </cell>
          <cell r="N2454" t="str">
            <v>0003</v>
          </cell>
          <cell r="O2454" t="str">
            <v>1021</v>
          </cell>
          <cell r="P2454" t="str">
            <v>1101110</v>
          </cell>
          <cell r="Q2454" t="str">
            <v>0003</v>
          </cell>
          <cell r="R2454" t="str">
            <v>1070</v>
          </cell>
        </row>
        <row r="2455">
          <cell r="A2455">
            <v>49702627</v>
          </cell>
          <cell r="B2455" t="str">
            <v>SDUG_VCSP14_LOOP1</v>
          </cell>
          <cell r="C2455" t="str">
            <v>HDC1</v>
          </cell>
          <cell r="D2455"/>
          <cell r="E2455"/>
          <cell r="F2455"/>
          <cell r="G2455" t="str">
            <v>S/101675/CN/AF1UI</v>
          </cell>
          <cell r="H2455"/>
          <cell r="I2455"/>
          <cell r="J2455"/>
          <cell r="K2455">
            <v>100</v>
          </cell>
          <cell r="L2455" t="str">
            <v>008</v>
          </cell>
          <cell r="M2455" t="str">
            <v>2009</v>
          </cell>
          <cell r="N2455" t="str">
            <v>0003</v>
          </cell>
          <cell r="O2455" t="str">
            <v>1021</v>
          </cell>
          <cell r="P2455" t="str">
            <v>1101110</v>
          </cell>
          <cell r="Q2455" t="str">
            <v>0003</v>
          </cell>
          <cell r="R2455" t="str">
            <v>1070</v>
          </cell>
        </row>
        <row r="2456">
          <cell r="A2456">
            <v>49702627</v>
          </cell>
          <cell r="B2456" t="str">
            <v>SDUG_VCSP14_LOOP1</v>
          </cell>
          <cell r="C2456" t="str">
            <v>HDC1</v>
          </cell>
          <cell r="D2456"/>
          <cell r="E2456"/>
          <cell r="F2456"/>
          <cell r="G2456" t="str">
            <v>S/101675/CN/AF1UI</v>
          </cell>
          <cell r="H2456"/>
          <cell r="I2456"/>
          <cell r="J2456"/>
          <cell r="K2456">
            <v>100</v>
          </cell>
          <cell r="L2456" t="str">
            <v>008</v>
          </cell>
          <cell r="M2456" t="str">
            <v>2009</v>
          </cell>
          <cell r="N2456" t="str">
            <v>0003</v>
          </cell>
          <cell r="O2456" t="str">
            <v>1021</v>
          </cell>
          <cell r="P2456" t="str">
            <v>1101110</v>
          </cell>
          <cell r="Q2456" t="str">
            <v>0003</v>
          </cell>
          <cell r="R2456" t="str">
            <v>1070</v>
          </cell>
        </row>
        <row r="2457">
          <cell r="A2457">
            <v>49702627</v>
          </cell>
          <cell r="B2457" t="str">
            <v>SDUG_VCSP14_LOOP1</v>
          </cell>
          <cell r="C2457" t="str">
            <v>HDC1</v>
          </cell>
          <cell r="D2457"/>
          <cell r="E2457"/>
          <cell r="F2457"/>
          <cell r="G2457" t="str">
            <v>S/101675/CN/AF1UI</v>
          </cell>
          <cell r="H2457"/>
          <cell r="I2457"/>
          <cell r="J2457"/>
          <cell r="K2457">
            <v>100</v>
          </cell>
          <cell r="L2457" t="str">
            <v>008</v>
          </cell>
          <cell r="M2457" t="str">
            <v>2009</v>
          </cell>
          <cell r="N2457" t="str">
            <v>0003</v>
          </cell>
          <cell r="O2457" t="str">
            <v>1021</v>
          </cell>
          <cell r="P2457" t="str">
            <v>1101110</v>
          </cell>
          <cell r="Q2457" t="str">
            <v>0003</v>
          </cell>
          <cell r="R2457" t="str">
            <v>1070</v>
          </cell>
        </row>
        <row r="2458">
          <cell r="A2458">
            <v>49705951</v>
          </cell>
          <cell r="B2458" t="str">
            <v>SDUG_VCSP19_LOOP1_E09053</v>
          </cell>
          <cell r="C2458" t="str">
            <v>HDC1</v>
          </cell>
          <cell r="D2458"/>
          <cell r="E2458"/>
          <cell r="F2458"/>
          <cell r="G2458" t="str">
            <v>S/101675/CN/AF1UI</v>
          </cell>
          <cell r="H2458"/>
          <cell r="I2458"/>
          <cell r="J2458"/>
          <cell r="K2458">
            <v>100</v>
          </cell>
          <cell r="L2458" t="str">
            <v>007</v>
          </cell>
          <cell r="M2458" t="str">
            <v>2009</v>
          </cell>
          <cell r="N2458" t="str">
            <v>0003</v>
          </cell>
          <cell r="O2458" t="str">
            <v>1021</v>
          </cell>
          <cell r="P2458" t="str">
            <v>1101110</v>
          </cell>
          <cell r="Q2458" t="str">
            <v>0003</v>
          </cell>
          <cell r="R2458" t="str">
            <v>1070</v>
          </cell>
        </row>
        <row r="2459">
          <cell r="A2459">
            <v>49705951</v>
          </cell>
          <cell r="B2459" t="str">
            <v>SDUG_VCSP19_LOOP1_E09053</v>
          </cell>
          <cell r="C2459" t="str">
            <v>HDC1</v>
          </cell>
          <cell r="D2459"/>
          <cell r="E2459"/>
          <cell r="F2459"/>
          <cell r="G2459" t="str">
            <v>S/101675/CN/AF1UI</v>
          </cell>
          <cell r="H2459"/>
          <cell r="I2459"/>
          <cell r="J2459"/>
          <cell r="K2459">
            <v>100</v>
          </cell>
          <cell r="L2459" t="str">
            <v>007</v>
          </cell>
          <cell r="M2459" t="str">
            <v>2009</v>
          </cell>
          <cell r="N2459" t="str">
            <v>0003</v>
          </cell>
          <cell r="O2459" t="str">
            <v>1021</v>
          </cell>
          <cell r="P2459" t="str">
            <v>1101110</v>
          </cell>
          <cell r="Q2459" t="str">
            <v>0003</v>
          </cell>
          <cell r="R2459" t="str">
            <v>1070</v>
          </cell>
        </row>
        <row r="2460">
          <cell r="A2460">
            <v>49705951</v>
          </cell>
          <cell r="B2460" t="str">
            <v>SDUG_VCSP19_LOOP1_E09053</v>
          </cell>
          <cell r="C2460" t="str">
            <v>HDC1</v>
          </cell>
          <cell r="D2460"/>
          <cell r="E2460"/>
          <cell r="F2460"/>
          <cell r="G2460" t="str">
            <v>S/101675/CN/AF1UI</v>
          </cell>
          <cell r="H2460"/>
          <cell r="I2460"/>
          <cell r="J2460"/>
          <cell r="K2460">
            <v>100</v>
          </cell>
          <cell r="L2460" t="str">
            <v>007</v>
          </cell>
          <cell r="M2460" t="str">
            <v>2009</v>
          </cell>
          <cell r="N2460" t="str">
            <v>0003</v>
          </cell>
          <cell r="O2460" t="str">
            <v>1021</v>
          </cell>
          <cell r="P2460" t="str">
            <v>1101110</v>
          </cell>
          <cell r="Q2460" t="str">
            <v>0003</v>
          </cell>
          <cell r="R2460" t="str">
            <v>1070</v>
          </cell>
        </row>
        <row r="2461">
          <cell r="A2461">
            <v>49705951</v>
          </cell>
          <cell r="B2461" t="str">
            <v>SDUG_VCSP19_LOOP1_E09053</v>
          </cell>
          <cell r="C2461" t="str">
            <v>HDC1</v>
          </cell>
          <cell r="D2461"/>
          <cell r="E2461"/>
          <cell r="F2461"/>
          <cell r="G2461" t="str">
            <v>S/101675/CN/AF1UI</v>
          </cell>
          <cell r="H2461"/>
          <cell r="I2461"/>
          <cell r="J2461"/>
          <cell r="K2461">
            <v>100</v>
          </cell>
          <cell r="L2461" t="str">
            <v>007</v>
          </cell>
          <cell r="M2461" t="str">
            <v>2009</v>
          </cell>
          <cell r="N2461" t="str">
            <v>0003</v>
          </cell>
          <cell r="O2461" t="str">
            <v>1021</v>
          </cell>
          <cell r="P2461" t="str">
            <v>1101110</v>
          </cell>
          <cell r="Q2461" t="str">
            <v>0003</v>
          </cell>
          <cell r="R2461" t="str">
            <v>1070</v>
          </cell>
        </row>
        <row r="2462">
          <cell r="A2462">
            <v>49706210</v>
          </cell>
          <cell r="B2462" t="str">
            <v>SDUG_CreekSideVillageSec4phase2</v>
          </cell>
          <cell r="C2462" t="str">
            <v>HDC1</v>
          </cell>
          <cell r="D2462"/>
          <cell r="E2462"/>
          <cell r="F2462"/>
          <cell r="G2462" t="str">
            <v>S/101458/CN/AF1UI</v>
          </cell>
          <cell r="H2462"/>
          <cell r="I2462"/>
          <cell r="J2462"/>
          <cell r="K2462">
            <v>100</v>
          </cell>
          <cell r="L2462" t="str">
            <v>005</v>
          </cell>
          <cell r="M2462" t="str">
            <v>2009</v>
          </cell>
          <cell r="N2462" t="str">
            <v>0003</v>
          </cell>
          <cell r="O2462" t="str">
            <v>1024</v>
          </cell>
          <cell r="P2462" t="str">
            <v>1101130</v>
          </cell>
          <cell r="Q2462" t="str">
            <v>0003</v>
          </cell>
          <cell r="R2462" t="str">
            <v>1070</v>
          </cell>
        </row>
        <row r="2463">
          <cell r="A2463">
            <v>49706210</v>
          </cell>
          <cell r="B2463" t="str">
            <v>SDUG_CreekSideVillageSec4phase2</v>
          </cell>
          <cell r="C2463" t="str">
            <v>HDC1</v>
          </cell>
          <cell r="D2463"/>
          <cell r="E2463"/>
          <cell r="F2463"/>
          <cell r="G2463" t="str">
            <v>S/101458/CN/AF1UI</v>
          </cell>
          <cell r="H2463"/>
          <cell r="I2463"/>
          <cell r="J2463"/>
          <cell r="K2463">
            <v>100</v>
          </cell>
          <cell r="L2463" t="str">
            <v>005</v>
          </cell>
          <cell r="M2463" t="str">
            <v>2009</v>
          </cell>
          <cell r="N2463" t="str">
            <v>0003</v>
          </cell>
          <cell r="O2463" t="str">
            <v>1024</v>
          </cell>
          <cell r="P2463" t="str">
            <v>1101130</v>
          </cell>
          <cell r="Q2463" t="str">
            <v>0003</v>
          </cell>
          <cell r="R2463" t="str">
            <v>1070</v>
          </cell>
        </row>
        <row r="2464">
          <cell r="A2464">
            <v>49706210</v>
          </cell>
          <cell r="B2464" t="str">
            <v>SDUG_CreekSideVillageSec4phase2</v>
          </cell>
          <cell r="C2464" t="str">
            <v>HDC1</v>
          </cell>
          <cell r="D2464"/>
          <cell r="E2464"/>
          <cell r="F2464"/>
          <cell r="G2464" t="str">
            <v>S/101458/CN/AF1UI</v>
          </cell>
          <cell r="H2464"/>
          <cell r="I2464"/>
          <cell r="J2464"/>
          <cell r="K2464">
            <v>100</v>
          </cell>
          <cell r="L2464" t="str">
            <v>005</v>
          </cell>
          <cell r="M2464" t="str">
            <v>2009</v>
          </cell>
          <cell r="N2464" t="str">
            <v>0003</v>
          </cell>
          <cell r="O2464" t="str">
            <v>1024</v>
          </cell>
          <cell r="P2464" t="str">
            <v>1101130</v>
          </cell>
          <cell r="Q2464" t="str">
            <v>0003</v>
          </cell>
          <cell r="R2464" t="str">
            <v>1070</v>
          </cell>
        </row>
        <row r="2465">
          <cell r="A2465">
            <v>49706210</v>
          </cell>
          <cell r="B2465" t="str">
            <v>SDUG_CreekSideVillageSec4phase2</v>
          </cell>
          <cell r="C2465" t="str">
            <v>HDC1</v>
          </cell>
          <cell r="D2465"/>
          <cell r="E2465"/>
          <cell r="F2465"/>
          <cell r="G2465" t="str">
            <v>S/101458/CN/AF1UI</v>
          </cell>
          <cell r="H2465"/>
          <cell r="I2465"/>
          <cell r="J2465"/>
          <cell r="K2465">
            <v>100</v>
          </cell>
          <cell r="L2465" t="str">
            <v>005</v>
          </cell>
          <cell r="M2465" t="str">
            <v>2009</v>
          </cell>
          <cell r="N2465" t="str">
            <v>0003</v>
          </cell>
          <cell r="O2465" t="str">
            <v>1024</v>
          </cell>
          <cell r="P2465" t="str">
            <v>1101130</v>
          </cell>
          <cell r="Q2465" t="str">
            <v>0003</v>
          </cell>
          <cell r="R2465" t="str">
            <v>1070</v>
          </cell>
        </row>
        <row r="2466">
          <cell r="A2466">
            <v>49707118</v>
          </cell>
          <cell r="B2466" t="str">
            <v>DDPU_09_E08318_Towne Lake Sec 9</v>
          </cell>
          <cell r="C2466" t="str">
            <v>HDC1</v>
          </cell>
          <cell r="D2466"/>
          <cell r="E2466"/>
          <cell r="F2466"/>
          <cell r="G2466" t="str">
            <v>S/101678/CN/AF2AI</v>
          </cell>
          <cell r="H2466"/>
          <cell r="I2466"/>
          <cell r="J2466"/>
          <cell r="K2466">
            <v>100</v>
          </cell>
          <cell r="L2466" t="str">
            <v>012</v>
          </cell>
          <cell r="M2466" t="str">
            <v>2009</v>
          </cell>
          <cell r="N2466" t="str">
            <v>0003</v>
          </cell>
          <cell r="O2466" t="str">
            <v>1017</v>
          </cell>
          <cell r="P2466" t="str">
            <v>1101120</v>
          </cell>
          <cell r="Q2466" t="str">
            <v>0003</v>
          </cell>
          <cell r="R2466" t="str">
            <v>1070</v>
          </cell>
        </row>
        <row r="2467">
          <cell r="A2467">
            <v>49712302</v>
          </cell>
          <cell r="B2467" t="str">
            <v>SDOH_EAGLE LANDING 6_FDR WORK</v>
          </cell>
          <cell r="C2467" t="str">
            <v>HDC1</v>
          </cell>
          <cell r="D2467"/>
          <cell r="E2467"/>
          <cell r="F2467"/>
          <cell r="G2467" t="str">
            <v>S/101675/CN/AF2HI</v>
          </cell>
          <cell r="H2467"/>
          <cell r="I2467"/>
          <cell r="J2467"/>
          <cell r="K2467">
            <v>100</v>
          </cell>
          <cell r="L2467" t="str">
            <v>008</v>
          </cell>
          <cell r="M2467" t="str">
            <v>2009</v>
          </cell>
          <cell r="N2467" t="str">
            <v>0003</v>
          </cell>
          <cell r="O2467" t="str">
            <v>1021</v>
          </cell>
          <cell r="P2467" t="str">
            <v>1101110</v>
          </cell>
          <cell r="Q2467" t="str">
            <v>0003</v>
          </cell>
          <cell r="R2467" t="str">
            <v>1070</v>
          </cell>
        </row>
        <row r="2468">
          <cell r="A2468">
            <v>49713866</v>
          </cell>
          <cell r="B2468" t="str">
            <v>NEW PMT, 1500 KVA, 413'1/0,TP0907SOX</v>
          </cell>
          <cell r="C2468" t="str">
            <v>HXC1</v>
          </cell>
          <cell r="D2468"/>
          <cell r="E2468"/>
          <cell r="F2468"/>
          <cell r="G2468" t="str">
            <v>S/101762/CN/CF1R-I-2</v>
          </cell>
          <cell r="H2468"/>
          <cell r="I2468"/>
          <cell r="J2468"/>
          <cell r="K2468">
            <v>100</v>
          </cell>
          <cell r="L2468" t="str">
            <v>008</v>
          </cell>
          <cell r="M2468" t="str">
            <v>2009</v>
          </cell>
          <cell r="N2468" t="str">
            <v>0003</v>
          </cell>
          <cell r="O2468" t="str">
            <v>1008</v>
          </cell>
          <cell r="P2468" t="str">
            <v>1101245</v>
          </cell>
          <cell r="Q2468" t="str">
            <v>0003</v>
          </cell>
          <cell r="R2468" t="str">
            <v>1070</v>
          </cell>
        </row>
        <row r="2469">
          <cell r="A2469">
            <v>49713866</v>
          </cell>
          <cell r="B2469" t="str">
            <v>NEW PMT, 1500 KVA, 413'1/0,TP0907SOX</v>
          </cell>
          <cell r="C2469" t="str">
            <v>HXC1</v>
          </cell>
          <cell r="D2469"/>
          <cell r="E2469"/>
          <cell r="F2469"/>
          <cell r="G2469" t="str">
            <v>S/101762/CN/CF1R-I-2</v>
          </cell>
          <cell r="H2469"/>
          <cell r="I2469"/>
          <cell r="J2469"/>
          <cell r="K2469">
            <v>100</v>
          </cell>
          <cell r="L2469" t="str">
            <v>009</v>
          </cell>
          <cell r="M2469" t="str">
            <v>2009</v>
          </cell>
          <cell r="N2469" t="str">
            <v>0003</v>
          </cell>
          <cell r="O2469" t="str">
            <v>1008</v>
          </cell>
          <cell r="P2469" t="str">
            <v>1101245</v>
          </cell>
          <cell r="Q2469" t="str">
            <v>0003</v>
          </cell>
          <cell r="R2469" t="str">
            <v>1070</v>
          </cell>
        </row>
        <row r="2470">
          <cell r="A2470">
            <v>49713866</v>
          </cell>
          <cell r="B2470" t="str">
            <v>NEW PMT, 1500 KVA, 413'1/0,TP0907SOX</v>
          </cell>
          <cell r="C2470" t="str">
            <v>HXC1</v>
          </cell>
          <cell r="D2470"/>
          <cell r="E2470"/>
          <cell r="F2470"/>
          <cell r="G2470" t="str">
            <v>S/101762/CN/CF1R-I-2</v>
          </cell>
          <cell r="H2470"/>
          <cell r="I2470"/>
          <cell r="J2470"/>
          <cell r="K2470">
            <v>100</v>
          </cell>
          <cell r="L2470" t="str">
            <v>009</v>
          </cell>
          <cell r="M2470" t="str">
            <v>2009</v>
          </cell>
          <cell r="N2470" t="str">
            <v>0003</v>
          </cell>
          <cell r="O2470" t="str">
            <v>1008</v>
          </cell>
          <cell r="P2470" t="str">
            <v>1101245</v>
          </cell>
          <cell r="Q2470" t="str">
            <v>0003</v>
          </cell>
          <cell r="R2470" t="str">
            <v>1070</v>
          </cell>
        </row>
        <row r="2471">
          <cell r="A2471">
            <v>49713866</v>
          </cell>
          <cell r="B2471" t="str">
            <v>NEW PMT, 1500 KVA, 413'1/0,TP0907SOX</v>
          </cell>
          <cell r="C2471" t="str">
            <v>HXC1</v>
          </cell>
          <cell r="D2471"/>
          <cell r="E2471"/>
          <cell r="F2471"/>
          <cell r="G2471" t="str">
            <v>S/101762/CN/CF1R-I-2</v>
          </cell>
          <cell r="H2471"/>
          <cell r="I2471"/>
          <cell r="J2471"/>
          <cell r="K2471">
            <v>100</v>
          </cell>
          <cell r="L2471" t="str">
            <v>009</v>
          </cell>
          <cell r="M2471" t="str">
            <v>2009</v>
          </cell>
          <cell r="N2471" t="str">
            <v>0003</v>
          </cell>
          <cell r="O2471" t="str">
            <v>1008</v>
          </cell>
          <cell r="P2471" t="str">
            <v>1101245</v>
          </cell>
          <cell r="Q2471" t="str">
            <v>0003</v>
          </cell>
          <cell r="R2471" t="str">
            <v>1070</v>
          </cell>
        </row>
        <row r="2472">
          <cell r="A2472">
            <v>49713866</v>
          </cell>
          <cell r="B2472" t="str">
            <v>NEW PMT, 1500 KVA, 413'1/0,TP0907SOX</v>
          </cell>
          <cell r="C2472" t="str">
            <v>HXC1</v>
          </cell>
          <cell r="D2472"/>
          <cell r="E2472"/>
          <cell r="F2472"/>
          <cell r="G2472" t="str">
            <v>S/101762/CN/CF1R-I-2</v>
          </cell>
          <cell r="H2472"/>
          <cell r="I2472"/>
          <cell r="J2472"/>
          <cell r="K2472">
            <v>100</v>
          </cell>
          <cell r="L2472" t="str">
            <v>009</v>
          </cell>
          <cell r="M2472" t="str">
            <v>2009</v>
          </cell>
          <cell r="N2472" t="str">
            <v>0003</v>
          </cell>
          <cell r="O2472" t="str">
            <v>1008</v>
          </cell>
          <cell r="P2472" t="str">
            <v>1101245</v>
          </cell>
          <cell r="Q2472" t="str">
            <v>0003</v>
          </cell>
          <cell r="R2472" t="str">
            <v>1070</v>
          </cell>
        </row>
        <row r="2473">
          <cell r="A2473">
            <v>49717745</v>
          </cell>
          <cell r="B2473" t="str">
            <v>INST_UG</v>
          </cell>
          <cell r="C2473" t="str">
            <v>HLC1</v>
          </cell>
          <cell r="D2473"/>
          <cell r="E2473"/>
          <cell r="F2473"/>
          <cell r="G2473" t="str">
            <v>S/101459/CN/DF1UI-4</v>
          </cell>
          <cell r="H2473"/>
          <cell r="I2473"/>
          <cell r="J2473"/>
          <cell r="K2473">
            <v>100</v>
          </cell>
          <cell r="L2473" t="str">
            <v>005</v>
          </cell>
          <cell r="M2473" t="str">
            <v>2009</v>
          </cell>
          <cell r="N2473" t="str">
            <v>0003</v>
          </cell>
          <cell r="O2473" t="str">
            <v>1025</v>
          </cell>
          <cell r="P2473" t="str">
            <v>1101100</v>
          </cell>
          <cell r="Q2473" t="str">
            <v>0003</v>
          </cell>
          <cell r="R2473" t="str">
            <v>1070</v>
          </cell>
        </row>
        <row r="2474">
          <cell r="A2474">
            <v>49717745</v>
          </cell>
          <cell r="B2474" t="str">
            <v>INST_UG</v>
          </cell>
          <cell r="C2474" t="str">
            <v>HLC1</v>
          </cell>
          <cell r="D2474"/>
          <cell r="E2474"/>
          <cell r="F2474"/>
          <cell r="G2474" t="str">
            <v>S/101459/CN/DF1UI-4</v>
          </cell>
          <cell r="H2474"/>
          <cell r="I2474"/>
          <cell r="J2474"/>
          <cell r="K2474">
            <v>100</v>
          </cell>
          <cell r="L2474" t="str">
            <v>005</v>
          </cell>
          <cell r="M2474" t="str">
            <v>2009</v>
          </cell>
          <cell r="N2474" t="str">
            <v>0003</v>
          </cell>
          <cell r="O2474" t="str">
            <v>1025</v>
          </cell>
          <cell r="P2474" t="str">
            <v>1101100</v>
          </cell>
          <cell r="Q2474" t="str">
            <v>0003</v>
          </cell>
          <cell r="R2474" t="str">
            <v>1070</v>
          </cell>
        </row>
        <row r="2475">
          <cell r="A2475">
            <v>49717745</v>
          </cell>
          <cell r="B2475" t="str">
            <v>INST_UG</v>
          </cell>
          <cell r="C2475" t="str">
            <v>HLC1</v>
          </cell>
          <cell r="D2475"/>
          <cell r="E2475"/>
          <cell r="F2475"/>
          <cell r="G2475" t="str">
            <v>S/101459/CN/DF1UI-4</v>
          </cell>
          <cell r="H2475"/>
          <cell r="I2475"/>
          <cell r="J2475"/>
          <cell r="K2475">
            <v>100</v>
          </cell>
          <cell r="L2475" t="str">
            <v>005</v>
          </cell>
          <cell r="M2475" t="str">
            <v>2009</v>
          </cell>
          <cell r="N2475" t="str">
            <v>0003</v>
          </cell>
          <cell r="O2475" t="str">
            <v>1025</v>
          </cell>
          <cell r="P2475" t="str">
            <v>1101100</v>
          </cell>
          <cell r="Q2475" t="str">
            <v>0003</v>
          </cell>
          <cell r="R2475" t="str">
            <v>1070</v>
          </cell>
        </row>
        <row r="2476">
          <cell r="A2476">
            <v>49717745</v>
          </cell>
          <cell r="B2476" t="str">
            <v>INST_UG</v>
          </cell>
          <cell r="C2476" t="str">
            <v>HLC1</v>
          </cell>
          <cell r="D2476"/>
          <cell r="E2476"/>
          <cell r="F2476"/>
          <cell r="G2476" t="str">
            <v>S/101459/CN/DF1UI-4</v>
          </cell>
          <cell r="H2476"/>
          <cell r="I2476"/>
          <cell r="J2476"/>
          <cell r="K2476">
            <v>100</v>
          </cell>
          <cell r="L2476" t="str">
            <v>005</v>
          </cell>
          <cell r="M2476" t="str">
            <v>2009</v>
          </cell>
          <cell r="N2476" t="str">
            <v>0003</v>
          </cell>
          <cell r="O2476" t="str">
            <v>1025</v>
          </cell>
          <cell r="P2476" t="str">
            <v>1101100</v>
          </cell>
          <cell r="Q2476" t="str">
            <v>0003</v>
          </cell>
          <cell r="R2476" t="str">
            <v>1070</v>
          </cell>
        </row>
        <row r="2477">
          <cell r="A2477">
            <v>49719012</v>
          </cell>
          <cell r="B2477" t="str">
            <v>CUST_0_0_12770 MARTIN LUTHER KING</v>
          </cell>
          <cell r="C2477" t="str">
            <v>HDC1</v>
          </cell>
          <cell r="D2477"/>
          <cell r="E2477"/>
          <cell r="F2477"/>
          <cell r="G2477" t="str">
            <v>S/101574/CN/AF1HI-3</v>
          </cell>
          <cell r="H2477"/>
          <cell r="I2477"/>
          <cell r="J2477"/>
          <cell r="K2477">
            <v>100</v>
          </cell>
          <cell r="L2477" t="str">
            <v>003</v>
          </cell>
          <cell r="M2477" t="str">
            <v>2009</v>
          </cell>
          <cell r="N2477" t="str">
            <v>0003</v>
          </cell>
          <cell r="O2477" t="str">
            <v>1005</v>
          </cell>
          <cell r="P2477" t="str">
            <v>1101160</v>
          </cell>
          <cell r="Q2477" t="str">
            <v>0003</v>
          </cell>
          <cell r="R2477" t="str">
            <v>1070</v>
          </cell>
        </row>
        <row r="2478">
          <cell r="A2478">
            <v>49719012</v>
          </cell>
          <cell r="B2478" t="str">
            <v>CUST_0_0_12770 MARTIN LUTHER KING</v>
          </cell>
          <cell r="C2478" t="str">
            <v>HDC1</v>
          </cell>
          <cell r="D2478"/>
          <cell r="E2478"/>
          <cell r="F2478"/>
          <cell r="G2478" t="str">
            <v>S/101574/CN/AF1HI-3</v>
          </cell>
          <cell r="H2478"/>
          <cell r="I2478"/>
          <cell r="J2478"/>
          <cell r="K2478">
            <v>100</v>
          </cell>
          <cell r="L2478" t="str">
            <v>003</v>
          </cell>
          <cell r="M2478" t="str">
            <v>2009</v>
          </cell>
          <cell r="N2478" t="str">
            <v>0003</v>
          </cell>
          <cell r="O2478" t="str">
            <v>1005</v>
          </cell>
          <cell r="P2478" t="str">
            <v>1101160</v>
          </cell>
          <cell r="Q2478" t="str">
            <v>0003</v>
          </cell>
          <cell r="R2478" t="str">
            <v>1070</v>
          </cell>
        </row>
        <row r="2479">
          <cell r="A2479">
            <v>49719012</v>
          </cell>
          <cell r="B2479" t="str">
            <v>CUST_0_0_12770 MARTIN LUTHER KING</v>
          </cell>
          <cell r="C2479" t="str">
            <v>HDC1</v>
          </cell>
          <cell r="D2479"/>
          <cell r="E2479"/>
          <cell r="F2479"/>
          <cell r="G2479" t="str">
            <v>S/101574/CN/AF1HI-3</v>
          </cell>
          <cell r="H2479"/>
          <cell r="I2479"/>
          <cell r="J2479"/>
          <cell r="K2479">
            <v>100</v>
          </cell>
          <cell r="L2479" t="str">
            <v>003</v>
          </cell>
          <cell r="M2479" t="str">
            <v>2009</v>
          </cell>
          <cell r="N2479" t="str">
            <v>0003</v>
          </cell>
          <cell r="O2479" t="str">
            <v>1005</v>
          </cell>
          <cell r="P2479" t="str">
            <v>1101160</v>
          </cell>
          <cell r="Q2479" t="str">
            <v>0003</v>
          </cell>
          <cell r="R2479" t="str">
            <v>1070</v>
          </cell>
        </row>
        <row r="2480">
          <cell r="A2480">
            <v>49719012</v>
          </cell>
          <cell r="B2480" t="str">
            <v>CUST_0_0_12770 MARTIN LUTHER KING</v>
          </cell>
          <cell r="C2480" t="str">
            <v>HDC1</v>
          </cell>
          <cell r="D2480"/>
          <cell r="E2480"/>
          <cell r="F2480"/>
          <cell r="G2480" t="str">
            <v>S/101574/CN/AF1HI-3</v>
          </cell>
          <cell r="H2480"/>
          <cell r="I2480"/>
          <cell r="J2480"/>
          <cell r="K2480">
            <v>100</v>
          </cell>
          <cell r="L2480" t="str">
            <v>004</v>
          </cell>
          <cell r="M2480" t="str">
            <v>2009</v>
          </cell>
          <cell r="N2480" t="str">
            <v>0003</v>
          </cell>
          <cell r="O2480" t="str">
            <v>1005</v>
          </cell>
          <cell r="P2480" t="str">
            <v>1101160</v>
          </cell>
          <cell r="Q2480" t="str">
            <v>0003</v>
          </cell>
          <cell r="R2480" t="str">
            <v>1070</v>
          </cell>
        </row>
        <row r="2481">
          <cell r="A2481">
            <v>49719603</v>
          </cell>
          <cell r="B2481" t="str">
            <v>CUST_BICCO OIL TOOLS_277/480V***</v>
          </cell>
          <cell r="C2481" t="str">
            <v>HDC1</v>
          </cell>
          <cell r="D2481"/>
          <cell r="E2481"/>
          <cell r="F2481"/>
          <cell r="G2481" t="str">
            <v>S/101458/CN/AF1HI-2</v>
          </cell>
          <cell r="H2481"/>
          <cell r="I2481"/>
          <cell r="J2481"/>
          <cell r="K2481">
            <v>100</v>
          </cell>
          <cell r="L2481" t="str">
            <v>005</v>
          </cell>
          <cell r="M2481" t="str">
            <v>2009</v>
          </cell>
          <cell r="N2481" t="str">
            <v>0003</v>
          </cell>
          <cell r="O2481" t="str">
            <v>1024</v>
          </cell>
          <cell r="P2481" t="str">
            <v>1101130</v>
          </cell>
          <cell r="Q2481" t="str">
            <v>0003</v>
          </cell>
          <cell r="R2481" t="str">
            <v>1070</v>
          </cell>
        </row>
        <row r="2482">
          <cell r="A2482">
            <v>49719603</v>
          </cell>
          <cell r="B2482" t="str">
            <v>CUST_BICCO OIL TOOLS_277/480V***</v>
          </cell>
          <cell r="C2482" t="str">
            <v>HDC1</v>
          </cell>
          <cell r="D2482"/>
          <cell r="E2482"/>
          <cell r="F2482"/>
          <cell r="G2482" t="str">
            <v>S/101458/CN/AF1HI-2</v>
          </cell>
          <cell r="H2482"/>
          <cell r="I2482"/>
          <cell r="J2482"/>
          <cell r="K2482">
            <v>100</v>
          </cell>
          <cell r="L2482" t="str">
            <v>005</v>
          </cell>
          <cell r="M2482" t="str">
            <v>2009</v>
          </cell>
          <cell r="N2482" t="str">
            <v>0003</v>
          </cell>
          <cell r="O2482" t="str">
            <v>1024</v>
          </cell>
          <cell r="P2482" t="str">
            <v>1101130</v>
          </cell>
          <cell r="Q2482" t="str">
            <v>0003</v>
          </cell>
          <cell r="R2482" t="str">
            <v>1070</v>
          </cell>
        </row>
        <row r="2483">
          <cell r="A2483">
            <v>49719603</v>
          </cell>
          <cell r="B2483" t="str">
            <v>CUST_BICCO OIL TOOLS_277/480V***</v>
          </cell>
          <cell r="C2483" t="str">
            <v>HDC1</v>
          </cell>
          <cell r="D2483"/>
          <cell r="E2483"/>
          <cell r="F2483"/>
          <cell r="G2483" t="str">
            <v>S/101458/CN/AF1HI-2</v>
          </cell>
          <cell r="H2483"/>
          <cell r="I2483"/>
          <cell r="J2483"/>
          <cell r="K2483">
            <v>100</v>
          </cell>
          <cell r="L2483" t="str">
            <v>006</v>
          </cell>
          <cell r="M2483" t="str">
            <v>2009</v>
          </cell>
          <cell r="N2483" t="str">
            <v>0003</v>
          </cell>
          <cell r="O2483" t="str">
            <v>1024</v>
          </cell>
          <cell r="P2483" t="str">
            <v>1101130</v>
          </cell>
          <cell r="Q2483" t="str">
            <v>0003</v>
          </cell>
          <cell r="R2483" t="str">
            <v>1070</v>
          </cell>
        </row>
        <row r="2484">
          <cell r="A2484">
            <v>49719603</v>
          </cell>
          <cell r="B2484" t="str">
            <v>CUST_BICCO OIL TOOLS_277/480V***</v>
          </cell>
          <cell r="C2484" t="str">
            <v>HDC1</v>
          </cell>
          <cell r="D2484"/>
          <cell r="E2484"/>
          <cell r="F2484"/>
          <cell r="G2484" t="str">
            <v>S/101458/CN/AF1HI-2</v>
          </cell>
          <cell r="H2484"/>
          <cell r="I2484"/>
          <cell r="J2484"/>
          <cell r="K2484">
            <v>100</v>
          </cell>
          <cell r="L2484" t="str">
            <v>006</v>
          </cell>
          <cell r="M2484" t="str">
            <v>2009</v>
          </cell>
          <cell r="N2484" t="str">
            <v>0003</v>
          </cell>
          <cell r="O2484" t="str">
            <v>1024</v>
          </cell>
          <cell r="P2484" t="str">
            <v>1101130</v>
          </cell>
          <cell r="Q2484" t="str">
            <v>0003</v>
          </cell>
          <cell r="R2484" t="str">
            <v>1070</v>
          </cell>
        </row>
        <row r="2485">
          <cell r="A2485">
            <v>49719603</v>
          </cell>
          <cell r="B2485" t="str">
            <v>CUST_BICCO OIL TOOLS_277/480V***</v>
          </cell>
          <cell r="C2485" t="str">
            <v>HDC1</v>
          </cell>
          <cell r="D2485"/>
          <cell r="E2485"/>
          <cell r="F2485"/>
          <cell r="G2485" t="str">
            <v>S/101458/CN/AF1HI-2</v>
          </cell>
          <cell r="H2485"/>
          <cell r="I2485"/>
          <cell r="J2485"/>
          <cell r="K2485">
            <v>100</v>
          </cell>
          <cell r="L2485" t="str">
            <v>005</v>
          </cell>
          <cell r="M2485" t="str">
            <v>2009</v>
          </cell>
          <cell r="N2485" t="str">
            <v>0003</v>
          </cell>
          <cell r="O2485" t="str">
            <v>1024</v>
          </cell>
          <cell r="P2485" t="str">
            <v>1101130</v>
          </cell>
          <cell r="Q2485" t="str">
            <v>0003</v>
          </cell>
          <cell r="R2485" t="str">
            <v>1070</v>
          </cell>
        </row>
        <row r="2486">
          <cell r="A2486">
            <v>49727167</v>
          </cell>
          <cell r="B2486" t="str">
            <v>GOVP_JU-M-09-018_PASADENABLVD</v>
          </cell>
          <cell r="C2486" t="str">
            <v>HDC2</v>
          </cell>
          <cell r="D2486"/>
          <cell r="E2486"/>
          <cell r="F2486"/>
          <cell r="G2486" t="str">
            <v>S/101574/CE/AD3DI</v>
          </cell>
          <cell r="H2486"/>
          <cell r="I2486"/>
          <cell r="J2486"/>
          <cell r="K2486">
            <v>100</v>
          </cell>
          <cell r="L2486" t="str">
            <v>003</v>
          </cell>
          <cell r="M2486" t="str">
            <v>2009</v>
          </cell>
          <cell r="N2486" t="str">
            <v>0003</v>
          </cell>
          <cell r="O2486" t="str">
            <v>1005</v>
          </cell>
          <cell r="P2486" t="str">
            <v>1101160</v>
          </cell>
          <cell r="Q2486" t="str">
            <v>0003</v>
          </cell>
          <cell r="R2486" t="str">
            <v>1070</v>
          </cell>
        </row>
        <row r="2487">
          <cell r="A2487">
            <v>49727167</v>
          </cell>
          <cell r="B2487" t="str">
            <v>GOVP_JU-M-09-018_PASADENABLVD</v>
          </cell>
          <cell r="C2487" t="str">
            <v>HDC2</v>
          </cell>
          <cell r="D2487"/>
          <cell r="E2487"/>
          <cell r="F2487"/>
          <cell r="G2487" t="str">
            <v>S/101574/CE/AD3DI</v>
          </cell>
          <cell r="H2487"/>
          <cell r="I2487"/>
          <cell r="J2487"/>
          <cell r="K2487">
            <v>100</v>
          </cell>
          <cell r="L2487" t="str">
            <v>004</v>
          </cell>
          <cell r="M2487" t="str">
            <v>2009</v>
          </cell>
          <cell r="N2487" t="str">
            <v>0003</v>
          </cell>
          <cell r="O2487" t="str">
            <v>1005</v>
          </cell>
          <cell r="P2487" t="str">
            <v>1101160</v>
          </cell>
          <cell r="Q2487" t="str">
            <v>0003</v>
          </cell>
          <cell r="R2487" t="str">
            <v>1070</v>
          </cell>
        </row>
        <row r="2488">
          <cell r="A2488">
            <v>49727167</v>
          </cell>
          <cell r="B2488" t="str">
            <v>GOVP_JU-M-09-018_PASADENABLVD</v>
          </cell>
          <cell r="C2488" t="str">
            <v>HDC2</v>
          </cell>
          <cell r="D2488"/>
          <cell r="E2488"/>
          <cell r="F2488"/>
          <cell r="G2488" t="str">
            <v>S/101574/CE/AD3DI</v>
          </cell>
          <cell r="H2488"/>
          <cell r="I2488"/>
          <cell r="J2488"/>
          <cell r="K2488">
            <v>100</v>
          </cell>
          <cell r="L2488" t="str">
            <v>004</v>
          </cell>
          <cell r="M2488" t="str">
            <v>2009</v>
          </cell>
          <cell r="N2488" t="str">
            <v>0003</v>
          </cell>
          <cell r="O2488" t="str">
            <v>1005</v>
          </cell>
          <cell r="P2488" t="str">
            <v>1101160</v>
          </cell>
          <cell r="Q2488" t="str">
            <v>0003</v>
          </cell>
          <cell r="R2488" t="str">
            <v>1070</v>
          </cell>
        </row>
        <row r="2489">
          <cell r="A2489">
            <v>49727167</v>
          </cell>
          <cell r="B2489" t="str">
            <v>GOVP_JU-M-09-018_PASADENABLVD</v>
          </cell>
          <cell r="C2489" t="str">
            <v>HDC2</v>
          </cell>
          <cell r="D2489"/>
          <cell r="E2489"/>
          <cell r="F2489"/>
          <cell r="G2489" t="str">
            <v>S/101574/CE/AD3DI</v>
          </cell>
          <cell r="H2489"/>
          <cell r="I2489"/>
          <cell r="J2489"/>
          <cell r="K2489">
            <v>70</v>
          </cell>
          <cell r="L2489" t="str">
            <v>003</v>
          </cell>
          <cell r="M2489" t="str">
            <v>2009</v>
          </cell>
          <cell r="N2489" t="str">
            <v>0003</v>
          </cell>
          <cell r="O2489" t="str">
            <v>1005</v>
          </cell>
          <cell r="P2489" t="str">
            <v>1101160</v>
          </cell>
          <cell r="Q2489" t="str">
            <v>0003</v>
          </cell>
          <cell r="R2489" t="str">
            <v>1070</v>
          </cell>
        </row>
        <row r="2490">
          <cell r="A2490">
            <v>49727167</v>
          </cell>
          <cell r="B2490" t="str">
            <v>GOVP_JU-M-09-018_PASADENABLVD</v>
          </cell>
          <cell r="C2490" t="str">
            <v>HDC2</v>
          </cell>
          <cell r="D2490"/>
          <cell r="E2490"/>
          <cell r="F2490"/>
          <cell r="G2490" t="str">
            <v>S/101574/CE/AD3DR-1</v>
          </cell>
          <cell r="H2490"/>
          <cell r="I2490"/>
          <cell r="J2490"/>
          <cell r="K2490">
            <v>30</v>
          </cell>
          <cell r="L2490" t="str">
            <v>003</v>
          </cell>
          <cell r="M2490" t="str">
            <v>2009</v>
          </cell>
          <cell r="N2490" t="str">
            <v>0003</v>
          </cell>
          <cell r="O2490" t="str">
            <v>1005</v>
          </cell>
          <cell r="P2490" t="str">
            <v>1101160</v>
          </cell>
          <cell r="Q2490" t="str">
            <v>0003</v>
          </cell>
          <cell r="R2490" t="str">
            <v>1070</v>
          </cell>
        </row>
        <row r="2491">
          <cell r="A2491">
            <v>49729611</v>
          </cell>
          <cell r="B2491" t="str">
            <v>NEW PMT 300 KVA, 109' 1/0, TP 0903SOX</v>
          </cell>
          <cell r="C2491" t="str">
            <v>HXC1</v>
          </cell>
          <cell r="D2491"/>
          <cell r="E2491"/>
          <cell r="F2491"/>
          <cell r="G2491" t="str">
            <v>S/101762/CN/CF1R-I-2</v>
          </cell>
          <cell r="H2491"/>
          <cell r="I2491"/>
          <cell r="J2491"/>
          <cell r="K2491">
            <v>100</v>
          </cell>
          <cell r="L2491" t="str">
            <v>004</v>
          </cell>
          <cell r="M2491" t="str">
            <v>2009</v>
          </cell>
          <cell r="N2491" t="str">
            <v>0003</v>
          </cell>
          <cell r="O2491" t="str">
            <v>1008</v>
          </cell>
          <cell r="P2491" t="str">
            <v>1101245</v>
          </cell>
          <cell r="Q2491" t="str">
            <v>0003</v>
          </cell>
          <cell r="R2491" t="str">
            <v>1070</v>
          </cell>
        </row>
        <row r="2492">
          <cell r="A2492">
            <v>49729611</v>
          </cell>
          <cell r="B2492" t="str">
            <v>NEW PMT 300 KVA, 109' 1/0, TP 0903SOX</v>
          </cell>
          <cell r="C2492" t="str">
            <v>HXC1</v>
          </cell>
          <cell r="D2492"/>
          <cell r="E2492"/>
          <cell r="F2492"/>
          <cell r="G2492" t="str">
            <v>S/101762/CN/CF1R-I-2</v>
          </cell>
          <cell r="H2492"/>
          <cell r="I2492"/>
          <cell r="J2492"/>
          <cell r="K2492">
            <v>100</v>
          </cell>
          <cell r="L2492" t="str">
            <v>004</v>
          </cell>
          <cell r="M2492" t="str">
            <v>2009</v>
          </cell>
          <cell r="N2492" t="str">
            <v>0003</v>
          </cell>
          <cell r="O2492" t="str">
            <v>1008</v>
          </cell>
          <cell r="P2492" t="str">
            <v>1101245</v>
          </cell>
          <cell r="Q2492" t="str">
            <v>0003</v>
          </cell>
          <cell r="R2492" t="str">
            <v>1070</v>
          </cell>
        </row>
        <row r="2493">
          <cell r="A2493">
            <v>49729611</v>
          </cell>
          <cell r="B2493" t="str">
            <v>NEW PMT 300 KVA, 109' 1/0, TP 0903SOX</v>
          </cell>
          <cell r="C2493" t="str">
            <v>HXC1</v>
          </cell>
          <cell r="D2493"/>
          <cell r="E2493"/>
          <cell r="F2493"/>
          <cell r="G2493" t="str">
            <v>S/101762/CN/CF1R-I-2</v>
          </cell>
          <cell r="H2493"/>
          <cell r="I2493"/>
          <cell r="J2493"/>
          <cell r="K2493">
            <v>100</v>
          </cell>
          <cell r="L2493" t="str">
            <v>008</v>
          </cell>
          <cell r="M2493" t="str">
            <v>2009</v>
          </cell>
          <cell r="N2493" t="str">
            <v>0003</v>
          </cell>
          <cell r="O2493" t="str">
            <v>1008</v>
          </cell>
          <cell r="P2493" t="str">
            <v>1101245</v>
          </cell>
          <cell r="Q2493" t="str">
            <v>0003</v>
          </cell>
          <cell r="R2493" t="str">
            <v>1070</v>
          </cell>
        </row>
        <row r="2494">
          <cell r="A2494">
            <v>49729611</v>
          </cell>
          <cell r="B2494" t="str">
            <v>NEW PMT 300 KVA, 109' 1/0, TP 0903SOX</v>
          </cell>
          <cell r="C2494" t="str">
            <v>HXC1</v>
          </cell>
          <cell r="D2494"/>
          <cell r="E2494"/>
          <cell r="F2494"/>
          <cell r="G2494" t="str">
            <v>S/101762/CN/CF1R-I-2</v>
          </cell>
          <cell r="H2494"/>
          <cell r="I2494"/>
          <cell r="J2494"/>
          <cell r="K2494">
            <v>100</v>
          </cell>
          <cell r="L2494" t="str">
            <v>008</v>
          </cell>
          <cell r="M2494" t="str">
            <v>2009</v>
          </cell>
          <cell r="N2494" t="str">
            <v>0003</v>
          </cell>
          <cell r="O2494" t="str">
            <v>1008</v>
          </cell>
          <cell r="P2494" t="str">
            <v>1101245</v>
          </cell>
          <cell r="Q2494" t="str">
            <v>0003</v>
          </cell>
          <cell r="R2494" t="str">
            <v>1070</v>
          </cell>
        </row>
        <row r="2495">
          <cell r="A2495">
            <v>49729611</v>
          </cell>
          <cell r="B2495" t="str">
            <v>NEW PMT 300 KVA, 109' 1/0, TP 0903SOX</v>
          </cell>
          <cell r="C2495" t="str">
            <v>HXC1</v>
          </cell>
          <cell r="D2495"/>
          <cell r="E2495"/>
          <cell r="F2495"/>
          <cell r="G2495" t="str">
            <v>S/101762/CN/CF1R-I-2</v>
          </cell>
          <cell r="H2495"/>
          <cell r="I2495"/>
          <cell r="J2495"/>
          <cell r="K2495">
            <v>100</v>
          </cell>
          <cell r="L2495" t="str">
            <v>006</v>
          </cell>
          <cell r="M2495" t="str">
            <v>2009</v>
          </cell>
          <cell r="N2495" t="str">
            <v>0003</v>
          </cell>
          <cell r="O2495" t="str">
            <v>1008</v>
          </cell>
          <cell r="P2495" t="str">
            <v>1101245</v>
          </cell>
          <cell r="Q2495" t="str">
            <v>0003</v>
          </cell>
          <cell r="R2495" t="str">
            <v>1070</v>
          </cell>
        </row>
        <row r="2496">
          <cell r="A2496">
            <v>49730478</v>
          </cell>
          <cell r="B2496" t="str">
            <v>CUST_SEVEN_MEADOWS_208_BANK</v>
          </cell>
          <cell r="C2496" t="str">
            <v>HDC1</v>
          </cell>
          <cell r="D2496"/>
          <cell r="E2496"/>
          <cell r="F2496"/>
          <cell r="G2496" t="str">
            <v>S/101570/CN/AF1HI-3</v>
          </cell>
          <cell r="H2496"/>
          <cell r="I2496"/>
          <cell r="J2496"/>
          <cell r="K2496">
            <v>100</v>
          </cell>
          <cell r="L2496" t="str">
            <v>004</v>
          </cell>
          <cell r="M2496" t="str">
            <v>2009</v>
          </cell>
          <cell r="N2496" t="str">
            <v>0003</v>
          </cell>
          <cell r="O2496" t="str">
            <v>1019</v>
          </cell>
          <cell r="P2496" t="str">
            <v>1101220</v>
          </cell>
          <cell r="Q2496" t="str">
            <v>0003</v>
          </cell>
          <cell r="R2496" t="str">
            <v>1070</v>
          </cell>
        </row>
        <row r="2497">
          <cell r="A2497">
            <v>49730478</v>
          </cell>
          <cell r="B2497" t="str">
            <v>CUST_SEVEN_MEADOWS_208_BANK</v>
          </cell>
          <cell r="C2497" t="str">
            <v>HDC1</v>
          </cell>
          <cell r="D2497"/>
          <cell r="E2497"/>
          <cell r="F2497"/>
          <cell r="G2497" t="str">
            <v>S/101570/CN/AF1HI-3</v>
          </cell>
          <cell r="H2497"/>
          <cell r="I2497"/>
          <cell r="J2497"/>
          <cell r="K2497">
            <v>100</v>
          </cell>
          <cell r="L2497" t="str">
            <v>005</v>
          </cell>
          <cell r="M2497" t="str">
            <v>2009</v>
          </cell>
          <cell r="N2497" t="str">
            <v>0003</v>
          </cell>
          <cell r="O2497" t="str">
            <v>1019</v>
          </cell>
          <cell r="P2497" t="str">
            <v>1101220</v>
          </cell>
          <cell r="Q2497" t="str">
            <v>0003</v>
          </cell>
          <cell r="R2497" t="str">
            <v>1070</v>
          </cell>
        </row>
        <row r="2498">
          <cell r="A2498">
            <v>49730478</v>
          </cell>
          <cell r="B2498" t="str">
            <v>CUST_SEVEN_MEADOWS_208_BANK</v>
          </cell>
          <cell r="C2498" t="str">
            <v>HDC1</v>
          </cell>
          <cell r="D2498"/>
          <cell r="E2498"/>
          <cell r="F2498"/>
          <cell r="G2498" t="str">
            <v>S/101570/CN/AF1HI-3</v>
          </cell>
          <cell r="H2498"/>
          <cell r="I2498"/>
          <cell r="J2498"/>
          <cell r="K2498">
            <v>100</v>
          </cell>
          <cell r="L2498" t="str">
            <v>004</v>
          </cell>
          <cell r="M2498" t="str">
            <v>2009</v>
          </cell>
          <cell r="N2498" t="str">
            <v>0003</v>
          </cell>
          <cell r="O2498" t="str">
            <v>1019</v>
          </cell>
          <cell r="P2498" t="str">
            <v>1101220</v>
          </cell>
          <cell r="Q2498" t="str">
            <v>0003</v>
          </cell>
          <cell r="R2498" t="str">
            <v>1070</v>
          </cell>
        </row>
        <row r="2499">
          <cell r="A2499">
            <v>49730478</v>
          </cell>
          <cell r="B2499" t="str">
            <v>CUST_SEVEN_MEADOWS_208_BANK</v>
          </cell>
          <cell r="C2499" t="str">
            <v>HDC1</v>
          </cell>
          <cell r="D2499"/>
          <cell r="E2499"/>
          <cell r="F2499"/>
          <cell r="G2499" t="str">
            <v>S/101570/CN/AF1HI-3</v>
          </cell>
          <cell r="H2499"/>
          <cell r="I2499"/>
          <cell r="J2499"/>
          <cell r="K2499">
            <v>100</v>
          </cell>
          <cell r="L2499" t="str">
            <v>004</v>
          </cell>
          <cell r="M2499" t="str">
            <v>2009</v>
          </cell>
          <cell r="N2499" t="str">
            <v>0003</v>
          </cell>
          <cell r="O2499" t="str">
            <v>1019</v>
          </cell>
          <cell r="P2499" t="str">
            <v>1101220</v>
          </cell>
          <cell r="Q2499" t="str">
            <v>0003</v>
          </cell>
          <cell r="R2499" t="str">
            <v>1070</v>
          </cell>
        </row>
        <row r="2500">
          <cell r="A2500">
            <v>49730478</v>
          </cell>
          <cell r="B2500" t="str">
            <v>CUST_SEVEN_MEADOWS_208_BANK</v>
          </cell>
          <cell r="C2500" t="str">
            <v>HDC1</v>
          </cell>
          <cell r="D2500"/>
          <cell r="E2500"/>
          <cell r="F2500"/>
          <cell r="G2500" t="str">
            <v>S/101570/CN/AF1HI-3</v>
          </cell>
          <cell r="H2500"/>
          <cell r="I2500"/>
          <cell r="J2500"/>
          <cell r="K2500">
            <v>100</v>
          </cell>
          <cell r="L2500" t="str">
            <v>005</v>
          </cell>
          <cell r="M2500" t="str">
            <v>2009</v>
          </cell>
          <cell r="N2500" t="str">
            <v>0003</v>
          </cell>
          <cell r="O2500" t="str">
            <v>1019</v>
          </cell>
          <cell r="P2500" t="str">
            <v>1101220</v>
          </cell>
          <cell r="Q2500" t="str">
            <v>0003</v>
          </cell>
          <cell r="R2500" t="str">
            <v>1070</v>
          </cell>
        </row>
        <row r="2501">
          <cell r="A2501">
            <v>49730486</v>
          </cell>
          <cell r="B2501" t="str">
            <v>FCOH_SE41_LF49UL</v>
          </cell>
          <cell r="C2501" t="str">
            <v>HDC2</v>
          </cell>
          <cell r="D2501"/>
          <cell r="E2501"/>
          <cell r="F2501"/>
          <cell r="G2501" t="str">
            <v>S/101530/CE/AB1CI</v>
          </cell>
          <cell r="H2501"/>
          <cell r="I2501"/>
          <cell r="J2501"/>
          <cell r="K2501">
            <v>70</v>
          </cell>
          <cell r="L2501" t="str">
            <v>006</v>
          </cell>
          <cell r="M2501" t="str">
            <v>2009</v>
          </cell>
          <cell r="N2501" t="str">
            <v>0003</v>
          </cell>
          <cell r="O2501" t="str">
            <v>1023</v>
          </cell>
          <cell r="P2501" t="str">
            <v>1101210</v>
          </cell>
          <cell r="Q2501" t="str">
            <v>0003</v>
          </cell>
          <cell r="R2501" t="str">
            <v>1070</v>
          </cell>
        </row>
        <row r="2502">
          <cell r="A2502">
            <v>49730486</v>
          </cell>
          <cell r="B2502" t="str">
            <v>FCOH_SE41_LF49UL</v>
          </cell>
          <cell r="C2502" t="str">
            <v>HDC2</v>
          </cell>
          <cell r="D2502"/>
          <cell r="E2502"/>
          <cell r="F2502"/>
          <cell r="G2502" t="str">
            <v>S/101530/CE/AB1CR</v>
          </cell>
          <cell r="H2502"/>
          <cell r="I2502"/>
          <cell r="J2502"/>
          <cell r="K2502">
            <v>30</v>
          </cell>
          <cell r="L2502" t="str">
            <v>006</v>
          </cell>
          <cell r="M2502" t="str">
            <v>2009</v>
          </cell>
          <cell r="N2502" t="str">
            <v>0003</v>
          </cell>
          <cell r="O2502" t="str">
            <v>1023</v>
          </cell>
          <cell r="P2502" t="str">
            <v>1101210</v>
          </cell>
          <cell r="Q2502" t="str">
            <v>0003</v>
          </cell>
          <cell r="R2502" t="str">
            <v>1070</v>
          </cell>
        </row>
        <row r="2503">
          <cell r="A2503">
            <v>49730486</v>
          </cell>
          <cell r="B2503" t="str">
            <v>FCOH_SE41_LF49UL</v>
          </cell>
          <cell r="C2503" t="str">
            <v>HDC2</v>
          </cell>
          <cell r="D2503"/>
          <cell r="E2503"/>
          <cell r="F2503"/>
          <cell r="G2503" t="str">
            <v>S/101530/CE/AB1CI</v>
          </cell>
          <cell r="H2503"/>
          <cell r="I2503"/>
          <cell r="J2503"/>
          <cell r="K2503">
            <v>100</v>
          </cell>
          <cell r="L2503" t="str">
            <v>006</v>
          </cell>
          <cell r="M2503" t="str">
            <v>2009</v>
          </cell>
          <cell r="N2503" t="str">
            <v>0003</v>
          </cell>
          <cell r="O2503" t="str">
            <v>1023</v>
          </cell>
          <cell r="P2503" t="str">
            <v>1101210</v>
          </cell>
          <cell r="Q2503" t="str">
            <v>0003</v>
          </cell>
          <cell r="R2503" t="str">
            <v>1070</v>
          </cell>
        </row>
        <row r="2504">
          <cell r="A2504">
            <v>49730486</v>
          </cell>
          <cell r="B2504" t="str">
            <v>FCOH_SE41_LF49UL</v>
          </cell>
          <cell r="C2504" t="str">
            <v>HDC2</v>
          </cell>
          <cell r="D2504"/>
          <cell r="E2504"/>
          <cell r="F2504"/>
          <cell r="G2504" t="str">
            <v>S/101530/CE/AB1CI</v>
          </cell>
          <cell r="H2504"/>
          <cell r="I2504"/>
          <cell r="J2504"/>
          <cell r="K2504">
            <v>100</v>
          </cell>
          <cell r="L2504" t="str">
            <v>006</v>
          </cell>
          <cell r="M2504" t="str">
            <v>2009</v>
          </cell>
          <cell r="N2504" t="str">
            <v>0003</v>
          </cell>
          <cell r="O2504" t="str">
            <v>1023</v>
          </cell>
          <cell r="P2504" t="str">
            <v>1101210</v>
          </cell>
          <cell r="Q2504" t="str">
            <v>0003</v>
          </cell>
          <cell r="R2504" t="str">
            <v>1070</v>
          </cell>
        </row>
        <row r="2505">
          <cell r="A2505">
            <v>49730486</v>
          </cell>
          <cell r="B2505" t="str">
            <v>FCOH_SE41_LF49UL</v>
          </cell>
          <cell r="C2505" t="str">
            <v>HDC2</v>
          </cell>
          <cell r="D2505"/>
          <cell r="E2505"/>
          <cell r="F2505"/>
          <cell r="G2505" t="str">
            <v>S/101530/CE/AB1CI</v>
          </cell>
          <cell r="H2505"/>
          <cell r="I2505"/>
          <cell r="J2505"/>
          <cell r="K2505">
            <v>70</v>
          </cell>
          <cell r="L2505" t="str">
            <v>006</v>
          </cell>
          <cell r="M2505" t="str">
            <v>2009</v>
          </cell>
          <cell r="N2505" t="str">
            <v>0003</v>
          </cell>
          <cell r="O2505" t="str">
            <v>1023</v>
          </cell>
          <cell r="P2505" t="str">
            <v>1101210</v>
          </cell>
          <cell r="Q2505" t="str">
            <v>0003</v>
          </cell>
          <cell r="R2505" t="str">
            <v>1070</v>
          </cell>
        </row>
        <row r="2506">
          <cell r="A2506">
            <v>49730486</v>
          </cell>
          <cell r="B2506" t="str">
            <v>FCOH_SE41_LF49UL</v>
          </cell>
          <cell r="C2506" t="str">
            <v>HDC2</v>
          </cell>
          <cell r="D2506"/>
          <cell r="E2506"/>
          <cell r="F2506"/>
          <cell r="G2506" t="str">
            <v>S/101530/CE/AB1CR</v>
          </cell>
          <cell r="H2506"/>
          <cell r="I2506"/>
          <cell r="J2506"/>
          <cell r="K2506">
            <v>30</v>
          </cell>
          <cell r="L2506" t="str">
            <v>006</v>
          </cell>
          <cell r="M2506" t="str">
            <v>2009</v>
          </cell>
          <cell r="N2506" t="str">
            <v>0003</v>
          </cell>
          <cell r="O2506" t="str">
            <v>1023</v>
          </cell>
          <cell r="P2506" t="str">
            <v>1101210</v>
          </cell>
          <cell r="Q2506" t="str">
            <v>0003</v>
          </cell>
          <cell r="R2506" t="str">
            <v>1070</v>
          </cell>
        </row>
        <row r="2507">
          <cell r="A2507">
            <v>49731884</v>
          </cell>
          <cell r="B2507" t="str">
            <v>CUST_LB06_41281_3910 BLAFFER ST</v>
          </cell>
          <cell r="C2507" t="str">
            <v>HDC1</v>
          </cell>
          <cell r="D2507"/>
          <cell r="E2507"/>
          <cell r="F2507"/>
          <cell r="G2507" t="str">
            <v>S/101653/CN/AF1HI-3</v>
          </cell>
          <cell r="H2507"/>
          <cell r="I2507"/>
          <cell r="J2507"/>
          <cell r="K2507">
            <v>100</v>
          </cell>
          <cell r="L2507" t="str">
            <v>006</v>
          </cell>
          <cell r="M2507" t="str">
            <v>2009</v>
          </cell>
          <cell r="N2507" t="str">
            <v>0003</v>
          </cell>
          <cell r="O2507" t="str">
            <v>1013</v>
          </cell>
          <cell r="P2507" t="str">
            <v>1101201</v>
          </cell>
          <cell r="Q2507" t="str">
            <v>0003</v>
          </cell>
          <cell r="R2507" t="str">
            <v>1070</v>
          </cell>
        </row>
        <row r="2508">
          <cell r="A2508">
            <v>49731884</v>
          </cell>
          <cell r="B2508" t="str">
            <v>CUST_LB06_41281_3910 BLAFFER ST</v>
          </cell>
          <cell r="C2508" t="str">
            <v>HDC1</v>
          </cell>
          <cell r="D2508"/>
          <cell r="E2508"/>
          <cell r="F2508"/>
          <cell r="G2508" t="str">
            <v>S/101653/CN/AF1HI-3</v>
          </cell>
          <cell r="H2508"/>
          <cell r="I2508"/>
          <cell r="J2508"/>
          <cell r="K2508">
            <v>100</v>
          </cell>
          <cell r="L2508" t="str">
            <v>006</v>
          </cell>
          <cell r="M2508" t="str">
            <v>2009</v>
          </cell>
          <cell r="N2508" t="str">
            <v>0003</v>
          </cell>
          <cell r="O2508" t="str">
            <v>1013</v>
          </cell>
          <cell r="P2508" t="str">
            <v>1101201</v>
          </cell>
          <cell r="Q2508" t="str">
            <v>0003</v>
          </cell>
          <cell r="R2508" t="str">
            <v>1070</v>
          </cell>
        </row>
        <row r="2509">
          <cell r="A2509">
            <v>49731884</v>
          </cell>
          <cell r="B2509" t="str">
            <v>CUST_LB06_41281_3910 BLAFFER ST</v>
          </cell>
          <cell r="C2509" t="str">
            <v>HDC1</v>
          </cell>
          <cell r="D2509"/>
          <cell r="E2509"/>
          <cell r="F2509"/>
          <cell r="G2509" t="str">
            <v>S/101653/CN/AF1HI-3</v>
          </cell>
          <cell r="H2509"/>
          <cell r="I2509"/>
          <cell r="J2509"/>
          <cell r="K2509">
            <v>100</v>
          </cell>
          <cell r="L2509" t="str">
            <v>008</v>
          </cell>
          <cell r="M2509" t="str">
            <v>2009</v>
          </cell>
          <cell r="N2509" t="str">
            <v>0003</v>
          </cell>
          <cell r="O2509" t="str">
            <v>1013</v>
          </cell>
          <cell r="P2509" t="str">
            <v>1101201</v>
          </cell>
          <cell r="Q2509" t="str">
            <v>0003</v>
          </cell>
          <cell r="R2509" t="str">
            <v>1070</v>
          </cell>
        </row>
        <row r="2510">
          <cell r="A2510">
            <v>49731884</v>
          </cell>
          <cell r="B2510" t="str">
            <v>CUST_LB06_41281_3910 BLAFFER ST</v>
          </cell>
          <cell r="C2510" t="str">
            <v>HDC1</v>
          </cell>
          <cell r="D2510"/>
          <cell r="E2510"/>
          <cell r="F2510"/>
          <cell r="G2510" t="str">
            <v>S/101653/CN/AF1HI-3</v>
          </cell>
          <cell r="H2510"/>
          <cell r="I2510"/>
          <cell r="J2510"/>
          <cell r="K2510">
            <v>100</v>
          </cell>
          <cell r="L2510" t="str">
            <v>008</v>
          </cell>
          <cell r="M2510" t="str">
            <v>2009</v>
          </cell>
          <cell r="N2510" t="str">
            <v>0003</v>
          </cell>
          <cell r="O2510" t="str">
            <v>1013</v>
          </cell>
          <cell r="P2510" t="str">
            <v>1101201</v>
          </cell>
          <cell r="Q2510" t="str">
            <v>0003</v>
          </cell>
          <cell r="R2510" t="str">
            <v>1070</v>
          </cell>
        </row>
        <row r="2511">
          <cell r="A2511">
            <v>49731884</v>
          </cell>
          <cell r="B2511" t="str">
            <v>CUST_LB06_41281_3910 BLAFFER ST</v>
          </cell>
          <cell r="C2511" t="str">
            <v>HDC1</v>
          </cell>
          <cell r="D2511"/>
          <cell r="E2511"/>
          <cell r="F2511"/>
          <cell r="G2511" t="str">
            <v>S/101653/CN/AF1HI-3</v>
          </cell>
          <cell r="H2511"/>
          <cell r="I2511"/>
          <cell r="J2511"/>
          <cell r="K2511">
            <v>100</v>
          </cell>
          <cell r="L2511" t="str">
            <v>006</v>
          </cell>
          <cell r="M2511" t="str">
            <v>2009</v>
          </cell>
          <cell r="N2511" t="str">
            <v>0003</v>
          </cell>
          <cell r="O2511" t="str">
            <v>1013</v>
          </cell>
          <cell r="P2511" t="str">
            <v>1101201</v>
          </cell>
          <cell r="Q2511" t="str">
            <v>0003</v>
          </cell>
          <cell r="R2511" t="str">
            <v>1070</v>
          </cell>
        </row>
        <row r="2512">
          <cell r="A2512">
            <v>49766022</v>
          </cell>
          <cell r="B2512" t="str">
            <v>CUST_CLUBCREEK PLAZA_NEW SVC</v>
          </cell>
          <cell r="C2512" t="str">
            <v>HDC2</v>
          </cell>
          <cell r="D2512"/>
          <cell r="E2512"/>
          <cell r="F2512"/>
          <cell r="G2512" t="str">
            <v>S/101566/CN/AF1HR</v>
          </cell>
          <cell r="H2512"/>
          <cell r="I2512"/>
          <cell r="J2512"/>
          <cell r="K2512">
            <v>30</v>
          </cell>
          <cell r="L2512" t="str">
            <v>008</v>
          </cell>
          <cell r="M2512" t="str">
            <v>2009</v>
          </cell>
          <cell r="N2512" t="str">
            <v>0003</v>
          </cell>
          <cell r="O2512" t="str">
            <v>1007</v>
          </cell>
          <cell r="P2512" t="str">
            <v>1101240</v>
          </cell>
          <cell r="Q2512" t="str">
            <v>0003</v>
          </cell>
          <cell r="R2512" t="str">
            <v>1070</v>
          </cell>
        </row>
        <row r="2513">
          <cell r="A2513">
            <v>49766022</v>
          </cell>
          <cell r="B2513" t="str">
            <v>CUST_CLUBCREEK PLAZA_NEW SVC</v>
          </cell>
          <cell r="C2513" t="str">
            <v>HDC2</v>
          </cell>
          <cell r="D2513"/>
          <cell r="E2513"/>
          <cell r="F2513"/>
          <cell r="G2513" t="str">
            <v>S/101566/CN/AF1HI-3</v>
          </cell>
          <cell r="H2513"/>
          <cell r="I2513"/>
          <cell r="J2513"/>
          <cell r="K2513">
            <v>70</v>
          </cell>
          <cell r="L2513" t="str">
            <v>008</v>
          </cell>
          <cell r="M2513" t="str">
            <v>2009</v>
          </cell>
          <cell r="N2513" t="str">
            <v>0003</v>
          </cell>
          <cell r="O2513" t="str">
            <v>1007</v>
          </cell>
          <cell r="P2513" t="str">
            <v>1101240</v>
          </cell>
          <cell r="Q2513" t="str">
            <v>0003</v>
          </cell>
          <cell r="R2513" t="str">
            <v>1070</v>
          </cell>
        </row>
        <row r="2514">
          <cell r="A2514">
            <v>49766022</v>
          </cell>
          <cell r="B2514" t="str">
            <v>CUST_CLUBCREEK PLAZA_NEW SVC</v>
          </cell>
          <cell r="C2514" t="str">
            <v>HDC2</v>
          </cell>
          <cell r="D2514"/>
          <cell r="E2514"/>
          <cell r="F2514"/>
          <cell r="G2514" t="str">
            <v>S/101566/CN/AF1HI-3</v>
          </cell>
          <cell r="H2514"/>
          <cell r="I2514"/>
          <cell r="J2514"/>
          <cell r="K2514">
            <v>100</v>
          </cell>
          <cell r="L2514" t="str">
            <v>008</v>
          </cell>
          <cell r="M2514" t="str">
            <v>2009</v>
          </cell>
          <cell r="N2514" t="str">
            <v>0003</v>
          </cell>
          <cell r="O2514" t="str">
            <v>1007</v>
          </cell>
          <cell r="P2514" t="str">
            <v>1101240</v>
          </cell>
          <cell r="Q2514" t="str">
            <v>0003</v>
          </cell>
          <cell r="R2514" t="str">
            <v>1070</v>
          </cell>
        </row>
        <row r="2515">
          <cell r="A2515">
            <v>49766022</v>
          </cell>
          <cell r="B2515" t="str">
            <v>CUST_CLUBCREEK PLAZA_NEW SVC</v>
          </cell>
          <cell r="C2515" t="str">
            <v>HDC2</v>
          </cell>
          <cell r="D2515"/>
          <cell r="E2515"/>
          <cell r="F2515"/>
          <cell r="G2515" t="str">
            <v>S/101566/CN/AF1HI-3</v>
          </cell>
          <cell r="H2515"/>
          <cell r="I2515"/>
          <cell r="J2515"/>
          <cell r="K2515">
            <v>100</v>
          </cell>
          <cell r="L2515" t="str">
            <v>008</v>
          </cell>
          <cell r="M2515" t="str">
            <v>2009</v>
          </cell>
          <cell r="N2515" t="str">
            <v>0003</v>
          </cell>
          <cell r="O2515" t="str">
            <v>1007</v>
          </cell>
          <cell r="P2515" t="str">
            <v>1101240</v>
          </cell>
          <cell r="Q2515" t="str">
            <v>0003</v>
          </cell>
          <cell r="R2515" t="str">
            <v>1070</v>
          </cell>
        </row>
        <row r="2516">
          <cell r="A2516">
            <v>49766022</v>
          </cell>
          <cell r="B2516" t="str">
            <v>CUST_CLUBCREEK PLAZA_NEW SVC</v>
          </cell>
          <cell r="C2516" t="str">
            <v>HDC2</v>
          </cell>
          <cell r="D2516"/>
          <cell r="E2516"/>
          <cell r="F2516"/>
          <cell r="G2516" t="str">
            <v>S/101566/CN/AF1HI-3</v>
          </cell>
          <cell r="H2516"/>
          <cell r="I2516"/>
          <cell r="J2516"/>
          <cell r="K2516">
            <v>100</v>
          </cell>
          <cell r="L2516" t="str">
            <v>008</v>
          </cell>
          <cell r="M2516" t="str">
            <v>2009</v>
          </cell>
          <cell r="N2516" t="str">
            <v>0003</v>
          </cell>
          <cell r="O2516" t="str">
            <v>1007</v>
          </cell>
          <cell r="P2516" t="str">
            <v>1101240</v>
          </cell>
          <cell r="Q2516" t="str">
            <v>0003</v>
          </cell>
          <cell r="R2516" t="str">
            <v>1070</v>
          </cell>
        </row>
        <row r="2517">
          <cell r="A2517">
            <v>49766022</v>
          </cell>
          <cell r="B2517" t="str">
            <v>CUST_CLUBCREEK PLAZA_NEW SVC</v>
          </cell>
          <cell r="C2517" t="str">
            <v>HDC2</v>
          </cell>
          <cell r="D2517"/>
          <cell r="E2517"/>
          <cell r="F2517"/>
          <cell r="G2517" t="str">
            <v>S/101566/CN/AF1HR</v>
          </cell>
          <cell r="H2517"/>
          <cell r="I2517"/>
          <cell r="J2517"/>
          <cell r="K2517">
            <v>30</v>
          </cell>
          <cell r="L2517" t="str">
            <v>008</v>
          </cell>
          <cell r="M2517" t="str">
            <v>2009</v>
          </cell>
          <cell r="N2517" t="str">
            <v>0003</v>
          </cell>
          <cell r="O2517" t="str">
            <v>1007</v>
          </cell>
          <cell r="P2517" t="str">
            <v>1101240</v>
          </cell>
          <cell r="Q2517" t="str">
            <v>0003</v>
          </cell>
          <cell r="R2517" t="str">
            <v>1070</v>
          </cell>
        </row>
        <row r="2518">
          <cell r="A2518">
            <v>49766022</v>
          </cell>
          <cell r="B2518" t="str">
            <v>CUST_CLUBCREEK PLAZA_NEW SVC</v>
          </cell>
          <cell r="C2518" t="str">
            <v>HDC2</v>
          </cell>
          <cell r="D2518"/>
          <cell r="E2518"/>
          <cell r="F2518"/>
          <cell r="G2518" t="str">
            <v>S/101566/CN/AF1HI-3</v>
          </cell>
          <cell r="H2518"/>
          <cell r="I2518"/>
          <cell r="J2518"/>
          <cell r="K2518">
            <v>70</v>
          </cell>
          <cell r="L2518" t="str">
            <v>008</v>
          </cell>
          <cell r="M2518" t="str">
            <v>2009</v>
          </cell>
          <cell r="N2518" t="str">
            <v>0003</v>
          </cell>
          <cell r="O2518" t="str">
            <v>1007</v>
          </cell>
          <cell r="P2518" t="str">
            <v>1101240</v>
          </cell>
          <cell r="Q2518" t="str">
            <v>0003</v>
          </cell>
          <cell r="R2518" t="str">
            <v>1070</v>
          </cell>
        </row>
        <row r="2519">
          <cell r="A2519">
            <v>49766102</v>
          </cell>
          <cell r="B2519" t="str">
            <v>SDUG_TWELVE OAKS ESTATES</v>
          </cell>
          <cell r="C2519" t="str">
            <v>HDC1</v>
          </cell>
          <cell r="D2519"/>
          <cell r="E2519"/>
          <cell r="F2519"/>
          <cell r="G2519" t="str">
            <v>S/101653/CN/AF1UI</v>
          </cell>
          <cell r="H2519"/>
          <cell r="I2519"/>
          <cell r="J2519"/>
          <cell r="K2519">
            <v>100</v>
          </cell>
          <cell r="L2519" t="str">
            <v>008</v>
          </cell>
          <cell r="M2519" t="str">
            <v>2009</v>
          </cell>
          <cell r="N2519" t="str">
            <v>0003</v>
          </cell>
          <cell r="O2519" t="str">
            <v>1013</v>
          </cell>
          <cell r="P2519" t="str">
            <v>1101201</v>
          </cell>
          <cell r="Q2519" t="str">
            <v>0003</v>
          </cell>
          <cell r="R2519" t="str">
            <v>1070</v>
          </cell>
        </row>
        <row r="2520">
          <cell r="A2520">
            <v>49766102</v>
          </cell>
          <cell r="B2520" t="str">
            <v>SDUG_TWELVE OAKS ESTATES</v>
          </cell>
          <cell r="C2520" t="str">
            <v>HDC1</v>
          </cell>
          <cell r="D2520"/>
          <cell r="E2520"/>
          <cell r="F2520"/>
          <cell r="G2520" t="str">
            <v>S/101653/CN/AF1UI</v>
          </cell>
          <cell r="H2520"/>
          <cell r="I2520"/>
          <cell r="J2520"/>
          <cell r="K2520">
            <v>100</v>
          </cell>
          <cell r="L2520" t="str">
            <v>008</v>
          </cell>
          <cell r="M2520" t="str">
            <v>2009</v>
          </cell>
          <cell r="N2520" t="str">
            <v>0003</v>
          </cell>
          <cell r="O2520" t="str">
            <v>1013</v>
          </cell>
          <cell r="P2520" t="str">
            <v>1101201</v>
          </cell>
          <cell r="Q2520" t="str">
            <v>0003</v>
          </cell>
          <cell r="R2520" t="str">
            <v>1070</v>
          </cell>
        </row>
        <row r="2521">
          <cell r="A2521">
            <v>49766102</v>
          </cell>
          <cell r="B2521" t="str">
            <v>SDUG_TWELVE OAKS ESTATES</v>
          </cell>
          <cell r="C2521" t="str">
            <v>HDC1</v>
          </cell>
          <cell r="D2521"/>
          <cell r="E2521"/>
          <cell r="F2521"/>
          <cell r="G2521" t="str">
            <v>S/101653/CN/AF1UI</v>
          </cell>
          <cell r="H2521"/>
          <cell r="I2521"/>
          <cell r="J2521"/>
          <cell r="K2521">
            <v>100</v>
          </cell>
          <cell r="L2521" t="str">
            <v>005</v>
          </cell>
          <cell r="M2521" t="str">
            <v>2009</v>
          </cell>
          <cell r="N2521" t="str">
            <v>0003</v>
          </cell>
          <cell r="O2521" t="str">
            <v>1013</v>
          </cell>
          <cell r="P2521" t="str">
            <v>1101201</v>
          </cell>
          <cell r="Q2521" t="str">
            <v>0003</v>
          </cell>
          <cell r="R2521" t="str">
            <v>1070</v>
          </cell>
        </row>
        <row r="2522">
          <cell r="A2522">
            <v>49766612</v>
          </cell>
          <cell r="B2522" t="str">
            <v>CUST_NEW SERVICE_II_2990 HOLMES RD</v>
          </cell>
          <cell r="C2522" t="str">
            <v>HDC1</v>
          </cell>
          <cell r="D2522"/>
          <cell r="E2522"/>
          <cell r="F2522"/>
          <cell r="G2522" t="str">
            <v>S/101652/CN/AF1HI-2</v>
          </cell>
          <cell r="H2522"/>
          <cell r="I2522"/>
          <cell r="J2522"/>
          <cell r="K2522">
            <v>100</v>
          </cell>
          <cell r="L2522" t="str">
            <v>011</v>
          </cell>
          <cell r="M2522" t="str">
            <v>2009</v>
          </cell>
          <cell r="N2522" t="str">
            <v>0003</v>
          </cell>
          <cell r="O2522" t="str">
            <v>1020</v>
          </cell>
          <cell r="P2522" t="str">
            <v>1101202</v>
          </cell>
          <cell r="Q2522" t="str">
            <v>0003</v>
          </cell>
          <cell r="R2522" t="str">
            <v>1070</v>
          </cell>
        </row>
        <row r="2523">
          <cell r="A2523">
            <v>49766612</v>
          </cell>
          <cell r="B2523" t="str">
            <v>CUST_NEW SERVICE_II_2990 HOLMES RD</v>
          </cell>
          <cell r="C2523" t="str">
            <v>HDC1</v>
          </cell>
          <cell r="D2523"/>
          <cell r="E2523"/>
          <cell r="F2523"/>
          <cell r="G2523" t="str">
            <v>S/101652/CN/AF1HI-2</v>
          </cell>
          <cell r="H2523"/>
          <cell r="I2523"/>
          <cell r="J2523"/>
          <cell r="K2523">
            <v>100</v>
          </cell>
          <cell r="L2523" t="str">
            <v>011</v>
          </cell>
          <cell r="M2523" t="str">
            <v>2009</v>
          </cell>
          <cell r="N2523" t="str">
            <v>0003</v>
          </cell>
          <cell r="O2523" t="str">
            <v>1020</v>
          </cell>
          <cell r="P2523" t="str">
            <v>1101202</v>
          </cell>
          <cell r="Q2523" t="str">
            <v>0003</v>
          </cell>
          <cell r="R2523" t="str">
            <v>1070</v>
          </cell>
        </row>
        <row r="2524">
          <cell r="A2524">
            <v>49766612</v>
          </cell>
          <cell r="B2524" t="str">
            <v>CUST_NEW SERVICE_II_2990 HOLMES RD</v>
          </cell>
          <cell r="C2524" t="str">
            <v>HDC1</v>
          </cell>
          <cell r="D2524"/>
          <cell r="E2524"/>
          <cell r="F2524"/>
          <cell r="G2524" t="str">
            <v>S/101652/CN/AF1HI-2</v>
          </cell>
          <cell r="H2524"/>
          <cell r="I2524"/>
          <cell r="J2524"/>
          <cell r="K2524">
            <v>100</v>
          </cell>
          <cell r="L2524" t="str">
            <v>008</v>
          </cell>
          <cell r="M2524" t="str">
            <v>2009</v>
          </cell>
          <cell r="N2524" t="str">
            <v>0003</v>
          </cell>
          <cell r="O2524" t="str">
            <v>1020</v>
          </cell>
          <cell r="P2524" t="str">
            <v>1101202</v>
          </cell>
          <cell r="Q2524" t="str">
            <v>0003</v>
          </cell>
          <cell r="R2524" t="str">
            <v>1070</v>
          </cell>
        </row>
        <row r="2525">
          <cell r="A2525">
            <v>49766612</v>
          </cell>
          <cell r="B2525" t="str">
            <v>CUST_NEW SERVICE_II_2990 HOLMES RD</v>
          </cell>
          <cell r="C2525" t="str">
            <v>HDC1</v>
          </cell>
          <cell r="D2525"/>
          <cell r="E2525"/>
          <cell r="F2525"/>
          <cell r="G2525" t="str">
            <v>S/101652/CN/AF1HI-2</v>
          </cell>
          <cell r="H2525"/>
          <cell r="I2525"/>
          <cell r="J2525"/>
          <cell r="K2525">
            <v>100</v>
          </cell>
          <cell r="L2525" t="str">
            <v>008</v>
          </cell>
          <cell r="M2525" t="str">
            <v>2009</v>
          </cell>
          <cell r="N2525" t="str">
            <v>0003</v>
          </cell>
          <cell r="O2525" t="str">
            <v>1020</v>
          </cell>
          <cell r="P2525" t="str">
            <v>1101202</v>
          </cell>
          <cell r="Q2525" t="str">
            <v>0003</v>
          </cell>
          <cell r="R2525" t="str">
            <v>1070</v>
          </cell>
        </row>
        <row r="2526">
          <cell r="A2526">
            <v>49766612</v>
          </cell>
          <cell r="B2526" t="str">
            <v>CUST_NEW SERVICE_II_2990 HOLMES RD</v>
          </cell>
          <cell r="C2526" t="str">
            <v>HDC1</v>
          </cell>
          <cell r="D2526"/>
          <cell r="E2526"/>
          <cell r="F2526"/>
          <cell r="G2526" t="str">
            <v>S/101652/CN/AF1HI-2</v>
          </cell>
          <cell r="H2526"/>
          <cell r="I2526"/>
          <cell r="J2526"/>
          <cell r="K2526">
            <v>100</v>
          </cell>
          <cell r="L2526" t="str">
            <v>011</v>
          </cell>
          <cell r="M2526" t="str">
            <v>2009</v>
          </cell>
          <cell r="N2526" t="str">
            <v>0003</v>
          </cell>
          <cell r="O2526" t="str">
            <v>1020</v>
          </cell>
          <cell r="P2526" t="str">
            <v>1101202</v>
          </cell>
          <cell r="Q2526" t="str">
            <v>0003</v>
          </cell>
          <cell r="R2526" t="str">
            <v>1070</v>
          </cell>
        </row>
        <row r="2527">
          <cell r="A2527">
            <v>49767410</v>
          </cell>
          <cell r="B2527" t="str">
            <v>CUST_NEW SERVICE_17855 CO RD 207</v>
          </cell>
          <cell r="C2527" t="str">
            <v>HDC1</v>
          </cell>
          <cell r="D2527"/>
          <cell r="E2527"/>
          <cell r="F2527"/>
          <cell r="G2527" t="str">
            <v>S/101652/CN/AF1HI-2</v>
          </cell>
          <cell r="H2527"/>
          <cell r="I2527"/>
          <cell r="J2527"/>
          <cell r="K2527">
            <v>100</v>
          </cell>
          <cell r="L2527" t="str">
            <v>005</v>
          </cell>
          <cell r="M2527" t="str">
            <v>2009</v>
          </cell>
          <cell r="N2527" t="str">
            <v>0003</v>
          </cell>
          <cell r="O2527" t="str">
            <v>1020</v>
          </cell>
          <cell r="P2527" t="str">
            <v>1101202</v>
          </cell>
          <cell r="Q2527" t="str">
            <v>0003</v>
          </cell>
          <cell r="R2527" t="str">
            <v>1070</v>
          </cell>
        </row>
        <row r="2528">
          <cell r="A2528">
            <v>49767410</v>
          </cell>
          <cell r="B2528" t="str">
            <v>CUST_NEW SERVICE_17855 CO RD 207</v>
          </cell>
          <cell r="C2528" t="str">
            <v>HDC1</v>
          </cell>
          <cell r="D2528"/>
          <cell r="E2528"/>
          <cell r="F2528"/>
          <cell r="G2528" t="str">
            <v>S/101652/CN/AF1HI-2</v>
          </cell>
          <cell r="H2528"/>
          <cell r="I2528"/>
          <cell r="J2528"/>
          <cell r="K2528">
            <v>100</v>
          </cell>
          <cell r="L2528" t="str">
            <v>005</v>
          </cell>
          <cell r="M2528" t="str">
            <v>2009</v>
          </cell>
          <cell r="N2528" t="str">
            <v>0003</v>
          </cell>
          <cell r="O2528" t="str">
            <v>1020</v>
          </cell>
          <cell r="P2528" t="str">
            <v>1101202</v>
          </cell>
          <cell r="Q2528" t="str">
            <v>0003</v>
          </cell>
          <cell r="R2528" t="str">
            <v>1070</v>
          </cell>
        </row>
        <row r="2529">
          <cell r="A2529">
            <v>49767410</v>
          </cell>
          <cell r="B2529" t="str">
            <v>CUST_NEW SERVICE_17855 CO RD 207</v>
          </cell>
          <cell r="C2529" t="str">
            <v>HDC1</v>
          </cell>
          <cell r="D2529"/>
          <cell r="E2529"/>
          <cell r="F2529"/>
          <cell r="G2529" t="str">
            <v>S/101652/CN/AF1HI-2</v>
          </cell>
          <cell r="H2529"/>
          <cell r="I2529"/>
          <cell r="J2529"/>
          <cell r="K2529">
            <v>100</v>
          </cell>
          <cell r="L2529" t="str">
            <v>005</v>
          </cell>
          <cell r="M2529" t="str">
            <v>2009</v>
          </cell>
          <cell r="N2529" t="str">
            <v>0003</v>
          </cell>
          <cell r="O2529" t="str">
            <v>1020</v>
          </cell>
          <cell r="P2529" t="str">
            <v>1101202</v>
          </cell>
          <cell r="Q2529" t="str">
            <v>0003</v>
          </cell>
          <cell r="R2529" t="str">
            <v>1070</v>
          </cell>
        </row>
        <row r="2530">
          <cell r="A2530">
            <v>49770858</v>
          </cell>
          <cell r="B2530" t="str">
            <v>CUST_SWOP_KINDER MORGAN_5551 HWY 332</v>
          </cell>
          <cell r="C2530" t="str">
            <v>HDC1</v>
          </cell>
          <cell r="D2530"/>
          <cell r="E2530"/>
          <cell r="F2530"/>
          <cell r="G2530" t="str">
            <v>S/101652/CN/AF1HI-2</v>
          </cell>
          <cell r="H2530"/>
          <cell r="I2530"/>
          <cell r="J2530"/>
          <cell r="K2530">
            <v>100</v>
          </cell>
          <cell r="L2530" t="str">
            <v>007</v>
          </cell>
          <cell r="M2530" t="str">
            <v>2009</v>
          </cell>
          <cell r="N2530" t="str">
            <v>0003</v>
          </cell>
          <cell r="O2530" t="str">
            <v>1020</v>
          </cell>
          <cell r="P2530" t="str">
            <v>1101202</v>
          </cell>
          <cell r="Q2530" t="str">
            <v>0003</v>
          </cell>
          <cell r="R2530" t="str">
            <v>1070</v>
          </cell>
        </row>
        <row r="2531">
          <cell r="A2531">
            <v>49770858</v>
          </cell>
          <cell r="B2531" t="str">
            <v>CUST_SWOP_KINDER MORGAN_5551 HWY 332</v>
          </cell>
          <cell r="C2531" t="str">
            <v>HDC1</v>
          </cell>
          <cell r="D2531"/>
          <cell r="E2531"/>
          <cell r="F2531"/>
          <cell r="G2531" t="str">
            <v>S/101652/CN/AF1HI-2</v>
          </cell>
          <cell r="H2531"/>
          <cell r="I2531"/>
          <cell r="J2531"/>
          <cell r="K2531">
            <v>100</v>
          </cell>
          <cell r="L2531" t="str">
            <v>008</v>
          </cell>
          <cell r="M2531" t="str">
            <v>2009</v>
          </cell>
          <cell r="N2531" t="str">
            <v>0003</v>
          </cell>
          <cell r="O2531" t="str">
            <v>1020</v>
          </cell>
          <cell r="P2531" t="str">
            <v>1101202</v>
          </cell>
          <cell r="Q2531" t="str">
            <v>0003</v>
          </cell>
          <cell r="R2531" t="str">
            <v>1070</v>
          </cell>
        </row>
        <row r="2532">
          <cell r="A2532">
            <v>49770858</v>
          </cell>
          <cell r="B2532" t="str">
            <v>CUST_SWOP_KINDER MORGAN_5551 HWY 332</v>
          </cell>
          <cell r="C2532" t="str">
            <v>HDC1</v>
          </cell>
          <cell r="D2532"/>
          <cell r="E2532"/>
          <cell r="F2532"/>
          <cell r="G2532" t="str">
            <v>S/101652/CN/AF1HI-2</v>
          </cell>
          <cell r="H2532"/>
          <cell r="I2532"/>
          <cell r="J2532"/>
          <cell r="K2532">
            <v>100</v>
          </cell>
          <cell r="L2532" t="str">
            <v>010</v>
          </cell>
          <cell r="M2532" t="str">
            <v>2009</v>
          </cell>
          <cell r="N2532" t="str">
            <v>0003</v>
          </cell>
          <cell r="O2532" t="str">
            <v>1020</v>
          </cell>
          <cell r="P2532" t="str">
            <v>1101202</v>
          </cell>
          <cell r="Q2532" t="str">
            <v>0003</v>
          </cell>
          <cell r="R2532" t="str">
            <v>1070</v>
          </cell>
        </row>
        <row r="2533">
          <cell r="A2533">
            <v>49773527</v>
          </cell>
          <cell r="B2533" t="str">
            <v>DDPU_W09040_W.H.C.M.U.D. No 5</v>
          </cell>
          <cell r="C2533" t="str">
            <v>HDC1</v>
          </cell>
          <cell r="D2533"/>
          <cell r="E2533"/>
          <cell r="F2533"/>
          <cell r="G2533" t="str">
            <v>S/101570/CN/AF1HI-3</v>
          </cell>
          <cell r="H2533"/>
          <cell r="I2533"/>
          <cell r="J2533"/>
          <cell r="K2533">
            <v>100</v>
          </cell>
          <cell r="L2533" t="str">
            <v>005</v>
          </cell>
          <cell r="M2533" t="str">
            <v>2009</v>
          </cell>
          <cell r="N2533" t="str">
            <v>0003</v>
          </cell>
          <cell r="O2533" t="str">
            <v>1019</v>
          </cell>
          <cell r="P2533" t="str">
            <v>1101220</v>
          </cell>
          <cell r="Q2533" t="str">
            <v>0003</v>
          </cell>
          <cell r="R2533" t="str">
            <v>1070</v>
          </cell>
        </row>
        <row r="2534">
          <cell r="A2534">
            <v>49773527</v>
          </cell>
          <cell r="B2534" t="str">
            <v>DDPU_W09040_W.H.C.M.U.D. No 5</v>
          </cell>
          <cell r="C2534" t="str">
            <v>HDC1</v>
          </cell>
          <cell r="D2534"/>
          <cell r="E2534"/>
          <cell r="F2534"/>
          <cell r="G2534" t="str">
            <v>S/101570/CN/AF1HI-3</v>
          </cell>
          <cell r="H2534"/>
          <cell r="I2534"/>
          <cell r="J2534"/>
          <cell r="K2534">
            <v>100</v>
          </cell>
          <cell r="L2534" t="str">
            <v>006</v>
          </cell>
          <cell r="M2534" t="str">
            <v>2009</v>
          </cell>
          <cell r="N2534" t="str">
            <v>0003</v>
          </cell>
          <cell r="O2534" t="str">
            <v>1019</v>
          </cell>
          <cell r="P2534" t="str">
            <v>1101220</v>
          </cell>
          <cell r="Q2534" t="str">
            <v>0003</v>
          </cell>
          <cell r="R2534" t="str">
            <v>1070</v>
          </cell>
        </row>
        <row r="2535">
          <cell r="A2535">
            <v>49773527</v>
          </cell>
          <cell r="B2535" t="str">
            <v>DDPU_W09040_W.H.C.M.U.D. No 5</v>
          </cell>
          <cell r="C2535" t="str">
            <v>HDC1</v>
          </cell>
          <cell r="D2535"/>
          <cell r="E2535"/>
          <cell r="F2535"/>
          <cell r="G2535" t="str">
            <v>S/101570/CN/AF1HI-3</v>
          </cell>
          <cell r="H2535"/>
          <cell r="I2535"/>
          <cell r="J2535"/>
          <cell r="K2535">
            <v>100</v>
          </cell>
          <cell r="L2535" t="str">
            <v>006</v>
          </cell>
          <cell r="M2535" t="str">
            <v>2009</v>
          </cell>
          <cell r="N2535" t="str">
            <v>0003</v>
          </cell>
          <cell r="O2535" t="str">
            <v>1019</v>
          </cell>
          <cell r="P2535" t="str">
            <v>1101220</v>
          </cell>
          <cell r="Q2535" t="str">
            <v>0003</v>
          </cell>
          <cell r="R2535" t="str">
            <v>1070</v>
          </cell>
        </row>
        <row r="2536">
          <cell r="A2536">
            <v>49773527</v>
          </cell>
          <cell r="B2536" t="str">
            <v>DDPU_W09040_W.H.C.M.U.D. No 5</v>
          </cell>
          <cell r="C2536" t="str">
            <v>HDC1</v>
          </cell>
          <cell r="D2536"/>
          <cell r="E2536"/>
          <cell r="F2536"/>
          <cell r="G2536" t="str">
            <v>S/101570/CN/AF1HI-3</v>
          </cell>
          <cell r="H2536"/>
          <cell r="I2536"/>
          <cell r="J2536"/>
          <cell r="K2536">
            <v>100</v>
          </cell>
          <cell r="L2536" t="str">
            <v>006</v>
          </cell>
          <cell r="M2536" t="str">
            <v>2009</v>
          </cell>
          <cell r="N2536" t="str">
            <v>0003</v>
          </cell>
          <cell r="O2536" t="str">
            <v>1019</v>
          </cell>
          <cell r="P2536" t="str">
            <v>1101220</v>
          </cell>
          <cell r="Q2536" t="str">
            <v>0003</v>
          </cell>
          <cell r="R2536" t="str">
            <v>1070</v>
          </cell>
        </row>
        <row r="2537">
          <cell r="A2537">
            <v>49773527</v>
          </cell>
          <cell r="B2537" t="str">
            <v>DDPU_W09040_W.H.C.M.U.D. No 5</v>
          </cell>
          <cell r="C2537" t="str">
            <v>HDC1</v>
          </cell>
          <cell r="D2537"/>
          <cell r="E2537"/>
          <cell r="F2537"/>
          <cell r="G2537" t="str">
            <v>S/101570/CN/AF1HI-3</v>
          </cell>
          <cell r="H2537"/>
          <cell r="I2537"/>
          <cell r="J2537"/>
          <cell r="K2537">
            <v>100</v>
          </cell>
          <cell r="L2537" t="str">
            <v>006</v>
          </cell>
          <cell r="M2537" t="str">
            <v>2009</v>
          </cell>
          <cell r="N2537" t="str">
            <v>0003</v>
          </cell>
          <cell r="O2537" t="str">
            <v>1019</v>
          </cell>
          <cell r="P2537" t="str">
            <v>1101220</v>
          </cell>
          <cell r="Q2537" t="str">
            <v>0003</v>
          </cell>
          <cell r="R2537" t="str">
            <v>1070</v>
          </cell>
        </row>
        <row r="2538">
          <cell r="A2538">
            <v>49776626</v>
          </cell>
          <cell r="B2538" t="str">
            <v>Cust_20718 Park Row_perm svc</v>
          </cell>
          <cell r="C2538" t="str">
            <v>HDC2</v>
          </cell>
          <cell r="D2538"/>
          <cell r="E2538"/>
          <cell r="F2538"/>
          <cell r="G2538" t="str">
            <v>S/101570/CN/AF1HR</v>
          </cell>
          <cell r="H2538"/>
          <cell r="I2538"/>
          <cell r="J2538"/>
          <cell r="K2538">
            <v>30</v>
          </cell>
          <cell r="L2538" t="str">
            <v>004</v>
          </cell>
          <cell r="M2538" t="str">
            <v>2009</v>
          </cell>
          <cell r="N2538" t="str">
            <v>0003</v>
          </cell>
          <cell r="O2538" t="str">
            <v>1019</v>
          </cell>
          <cell r="P2538" t="str">
            <v>1101220</v>
          </cell>
          <cell r="Q2538" t="str">
            <v>0003</v>
          </cell>
          <cell r="R2538" t="str">
            <v>1070</v>
          </cell>
        </row>
        <row r="2539">
          <cell r="A2539">
            <v>49776626</v>
          </cell>
          <cell r="B2539" t="str">
            <v>Cust_20718 Park Row_perm svc</v>
          </cell>
          <cell r="C2539" t="str">
            <v>HDC2</v>
          </cell>
          <cell r="D2539"/>
          <cell r="E2539"/>
          <cell r="F2539"/>
          <cell r="G2539" t="str">
            <v>S/101570/CN/AF1HI-3</v>
          </cell>
          <cell r="H2539"/>
          <cell r="I2539"/>
          <cell r="J2539"/>
          <cell r="K2539">
            <v>70</v>
          </cell>
          <cell r="L2539" t="str">
            <v>004</v>
          </cell>
          <cell r="M2539" t="str">
            <v>2009</v>
          </cell>
          <cell r="N2539" t="str">
            <v>0003</v>
          </cell>
          <cell r="O2539" t="str">
            <v>1019</v>
          </cell>
          <cell r="P2539" t="str">
            <v>1101220</v>
          </cell>
          <cell r="Q2539" t="str">
            <v>0003</v>
          </cell>
          <cell r="R2539" t="str">
            <v>1070</v>
          </cell>
        </row>
        <row r="2540">
          <cell r="A2540">
            <v>49776626</v>
          </cell>
          <cell r="B2540" t="str">
            <v>Cust_20718 Park Row_perm svc</v>
          </cell>
          <cell r="C2540" t="str">
            <v>HDC2</v>
          </cell>
          <cell r="D2540"/>
          <cell r="E2540"/>
          <cell r="F2540"/>
          <cell r="G2540" t="str">
            <v>S/101570/CN/AF1HI-3</v>
          </cell>
          <cell r="H2540"/>
          <cell r="I2540"/>
          <cell r="J2540"/>
          <cell r="K2540">
            <v>100</v>
          </cell>
          <cell r="L2540" t="str">
            <v>004</v>
          </cell>
          <cell r="M2540" t="str">
            <v>2009</v>
          </cell>
          <cell r="N2540" t="str">
            <v>0003</v>
          </cell>
          <cell r="O2540" t="str">
            <v>1019</v>
          </cell>
          <cell r="P2540" t="str">
            <v>1101220</v>
          </cell>
          <cell r="Q2540" t="str">
            <v>0003</v>
          </cell>
          <cell r="R2540" t="str">
            <v>1070</v>
          </cell>
        </row>
        <row r="2541">
          <cell r="A2541">
            <v>49776626</v>
          </cell>
          <cell r="B2541" t="str">
            <v>Cust_20718 Park Row_perm svc</v>
          </cell>
          <cell r="C2541" t="str">
            <v>HDC2</v>
          </cell>
          <cell r="D2541"/>
          <cell r="E2541"/>
          <cell r="F2541"/>
          <cell r="G2541" t="str">
            <v>S/101570/CN/AF1HI-3</v>
          </cell>
          <cell r="H2541"/>
          <cell r="I2541"/>
          <cell r="J2541"/>
          <cell r="K2541">
            <v>100</v>
          </cell>
          <cell r="L2541" t="str">
            <v>005</v>
          </cell>
          <cell r="M2541" t="str">
            <v>2009</v>
          </cell>
          <cell r="N2541" t="str">
            <v>0003</v>
          </cell>
          <cell r="O2541" t="str">
            <v>1019</v>
          </cell>
          <cell r="P2541" t="str">
            <v>1101220</v>
          </cell>
          <cell r="Q2541" t="str">
            <v>0003</v>
          </cell>
          <cell r="R2541" t="str">
            <v>1070</v>
          </cell>
        </row>
        <row r="2542">
          <cell r="A2542">
            <v>49776626</v>
          </cell>
          <cell r="B2542" t="str">
            <v>Cust_20718 Park Row_perm svc</v>
          </cell>
          <cell r="C2542" t="str">
            <v>HDC2</v>
          </cell>
          <cell r="D2542"/>
          <cell r="E2542"/>
          <cell r="F2542"/>
          <cell r="G2542" t="str">
            <v>S/101570/CN/AF1HI-3</v>
          </cell>
          <cell r="H2542"/>
          <cell r="I2542"/>
          <cell r="J2542"/>
          <cell r="K2542">
            <v>100</v>
          </cell>
          <cell r="L2542" t="str">
            <v>005</v>
          </cell>
          <cell r="M2542" t="str">
            <v>2009</v>
          </cell>
          <cell r="N2542" t="str">
            <v>0003</v>
          </cell>
          <cell r="O2542" t="str">
            <v>1019</v>
          </cell>
          <cell r="P2542" t="str">
            <v>1101220</v>
          </cell>
          <cell r="Q2542" t="str">
            <v>0003</v>
          </cell>
          <cell r="R2542" t="str">
            <v>1070</v>
          </cell>
        </row>
        <row r="2543">
          <cell r="A2543">
            <v>49776626</v>
          </cell>
          <cell r="B2543" t="str">
            <v>Cust_20718 Park Row_perm svc</v>
          </cell>
          <cell r="C2543" t="str">
            <v>HDC2</v>
          </cell>
          <cell r="D2543"/>
          <cell r="E2543"/>
          <cell r="F2543"/>
          <cell r="G2543" t="str">
            <v>S/101570/CN/AF1HR</v>
          </cell>
          <cell r="H2543"/>
          <cell r="I2543"/>
          <cell r="J2543"/>
          <cell r="K2543">
            <v>30</v>
          </cell>
          <cell r="L2543" t="str">
            <v>005</v>
          </cell>
          <cell r="M2543" t="str">
            <v>2009</v>
          </cell>
          <cell r="N2543" t="str">
            <v>0003</v>
          </cell>
          <cell r="O2543" t="str">
            <v>1019</v>
          </cell>
          <cell r="P2543" t="str">
            <v>1101220</v>
          </cell>
          <cell r="Q2543" t="str">
            <v>0003</v>
          </cell>
          <cell r="R2543" t="str">
            <v>1070</v>
          </cell>
        </row>
        <row r="2544">
          <cell r="A2544">
            <v>49776626</v>
          </cell>
          <cell r="B2544" t="str">
            <v>Cust_20718 Park Row_perm svc</v>
          </cell>
          <cell r="C2544" t="str">
            <v>HDC2</v>
          </cell>
          <cell r="D2544"/>
          <cell r="E2544"/>
          <cell r="F2544"/>
          <cell r="G2544" t="str">
            <v>S/101570/CN/AF1HI-3</v>
          </cell>
          <cell r="H2544"/>
          <cell r="I2544"/>
          <cell r="J2544"/>
          <cell r="K2544">
            <v>70</v>
          </cell>
          <cell r="L2544" t="str">
            <v>005</v>
          </cell>
          <cell r="M2544" t="str">
            <v>2009</v>
          </cell>
          <cell r="N2544" t="str">
            <v>0003</v>
          </cell>
          <cell r="O2544" t="str">
            <v>1019</v>
          </cell>
          <cell r="P2544" t="str">
            <v>1101220</v>
          </cell>
          <cell r="Q2544" t="str">
            <v>0003</v>
          </cell>
          <cell r="R2544" t="str">
            <v>1070</v>
          </cell>
        </row>
        <row r="2545">
          <cell r="A2545">
            <v>49778565</v>
          </cell>
          <cell r="B2545" t="str">
            <v>SDUG_Oakbrook Estates Section 7_Lp1</v>
          </cell>
          <cell r="C2545" t="str">
            <v>HDC1</v>
          </cell>
          <cell r="D2545"/>
          <cell r="E2545"/>
          <cell r="F2545"/>
          <cell r="G2545" t="str">
            <v>S/101574/CN/AF1UI-1</v>
          </cell>
          <cell r="H2545"/>
          <cell r="I2545"/>
          <cell r="J2545"/>
          <cell r="K2545">
            <v>100</v>
          </cell>
          <cell r="L2545" t="str">
            <v>008</v>
          </cell>
          <cell r="M2545" t="str">
            <v>2009</v>
          </cell>
          <cell r="N2545" t="str">
            <v>0003</v>
          </cell>
          <cell r="O2545" t="str">
            <v>1005</v>
          </cell>
          <cell r="P2545" t="str">
            <v>1101160</v>
          </cell>
          <cell r="Q2545" t="str">
            <v>0003</v>
          </cell>
          <cell r="R2545" t="str">
            <v>1070</v>
          </cell>
        </row>
        <row r="2546">
          <cell r="A2546">
            <v>49778565</v>
          </cell>
          <cell r="B2546" t="str">
            <v>SDUG_Oakbrook Estates Section 7_Lp1</v>
          </cell>
          <cell r="C2546" t="str">
            <v>HDC1</v>
          </cell>
          <cell r="D2546"/>
          <cell r="E2546"/>
          <cell r="F2546"/>
          <cell r="G2546" t="str">
            <v>S/101574/CN/AF1UI-1</v>
          </cell>
          <cell r="H2546"/>
          <cell r="I2546"/>
          <cell r="J2546"/>
          <cell r="K2546">
            <v>100</v>
          </cell>
          <cell r="L2546" t="str">
            <v>008</v>
          </cell>
          <cell r="M2546" t="str">
            <v>2009</v>
          </cell>
          <cell r="N2546" t="str">
            <v>0003</v>
          </cell>
          <cell r="O2546" t="str">
            <v>1005</v>
          </cell>
          <cell r="P2546" t="str">
            <v>1101160</v>
          </cell>
          <cell r="Q2546" t="str">
            <v>0003</v>
          </cell>
          <cell r="R2546" t="str">
            <v>1070</v>
          </cell>
        </row>
        <row r="2547">
          <cell r="A2547">
            <v>49778565</v>
          </cell>
          <cell r="B2547" t="str">
            <v>SDUG_Oakbrook Estates Section 7_Lp1</v>
          </cell>
          <cell r="C2547" t="str">
            <v>HDC1</v>
          </cell>
          <cell r="D2547"/>
          <cell r="E2547"/>
          <cell r="F2547"/>
          <cell r="G2547" t="str">
            <v>S/101574/CN/AF1UI-1</v>
          </cell>
          <cell r="H2547"/>
          <cell r="I2547"/>
          <cell r="J2547"/>
          <cell r="K2547">
            <v>100</v>
          </cell>
          <cell r="L2547" t="str">
            <v>008</v>
          </cell>
          <cell r="M2547" t="str">
            <v>2009</v>
          </cell>
          <cell r="N2547" t="str">
            <v>0003</v>
          </cell>
          <cell r="O2547" t="str">
            <v>1005</v>
          </cell>
          <cell r="P2547" t="str">
            <v>1101160</v>
          </cell>
          <cell r="Q2547" t="str">
            <v>0003</v>
          </cell>
          <cell r="R2547" t="str">
            <v>1070</v>
          </cell>
        </row>
        <row r="2548">
          <cell r="A2548">
            <v>49778565</v>
          </cell>
          <cell r="B2548" t="str">
            <v>SDUG_Oakbrook Estates Section 7_Lp1</v>
          </cell>
          <cell r="C2548" t="str">
            <v>HDC1</v>
          </cell>
          <cell r="D2548"/>
          <cell r="E2548"/>
          <cell r="F2548"/>
          <cell r="G2548" t="str">
            <v>S/101574/CN/AF1UI-1</v>
          </cell>
          <cell r="H2548"/>
          <cell r="I2548"/>
          <cell r="J2548"/>
          <cell r="K2548">
            <v>100</v>
          </cell>
          <cell r="L2548" t="str">
            <v>008</v>
          </cell>
          <cell r="M2548" t="str">
            <v>2009</v>
          </cell>
          <cell r="N2548" t="str">
            <v>0003</v>
          </cell>
          <cell r="O2548" t="str">
            <v>1005</v>
          </cell>
          <cell r="P2548" t="str">
            <v>1101160</v>
          </cell>
          <cell r="Q2548" t="str">
            <v>0003</v>
          </cell>
          <cell r="R2548" t="str">
            <v>1070</v>
          </cell>
        </row>
        <row r="2549">
          <cell r="A2549">
            <v>49780870</v>
          </cell>
          <cell r="B2549" t="str">
            <v>GOVP_JU-M-07-0234_EL DORADO BLVD</v>
          </cell>
          <cell r="C2549" t="str">
            <v>HDC2</v>
          </cell>
          <cell r="D2549"/>
          <cell r="E2549"/>
          <cell r="F2549"/>
          <cell r="G2549" t="str">
            <v>S/101574/CE/AD3DI</v>
          </cell>
          <cell r="H2549"/>
          <cell r="I2549"/>
          <cell r="J2549"/>
          <cell r="K2549">
            <v>100</v>
          </cell>
          <cell r="L2549" t="str">
            <v>004</v>
          </cell>
          <cell r="M2549" t="str">
            <v>2009</v>
          </cell>
          <cell r="N2549" t="str">
            <v>0003</v>
          </cell>
          <cell r="O2549" t="str">
            <v>1005</v>
          </cell>
          <cell r="P2549" t="str">
            <v>1101160</v>
          </cell>
          <cell r="Q2549" t="str">
            <v>0003</v>
          </cell>
          <cell r="R2549" t="str">
            <v>1070</v>
          </cell>
        </row>
        <row r="2550">
          <cell r="A2550">
            <v>49780870</v>
          </cell>
          <cell r="B2550" t="str">
            <v>GOVP_JU-M-07-0234_EL DORADO BLVD</v>
          </cell>
          <cell r="C2550" t="str">
            <v>HDC2</v>
          </cell>
          <cell r="D2550"/>
          <cell r="E2550"/>
          <cell r="F2550"/>
          <cell r="G2550" t="str">
            <v>S/101574/CE/AD3DI</v>
          </cell>
          <cell r="H2550"/>
          <cell r="I2550"/>
          <cell r="J2550"/>
          <cell r="K2550">
            <v>100</v>
          </cell>
          <cell r="L2550" t="str">
            <v>007</v>
          </cell>
          <cell r="M2550" t="str">
            <v>2009</v>
          </cell>
          <cell r="N2550" t="str">
            <v>0003</v>
          </cell>
          <cell r="O2550" t="str">
            <v>1005</v>
          </cell>
          <cell r="P2550" t="str">
            <v>1101160</v>
          </cell>
          <cell r="Q2550" t="str">
            <v>0003</v>
          </cell>
          <cell r="R2550" t="str">
            <v>1070</v>
          </cell>
        </row>
        <row r="2551">
          <cell r="A2551">
            <v>49780870</v>
          </cell>
          <cell r="B2551" t="str">
            <v>GOVP_JU-M-07-0234_EL DORADO BLVD</v>
          </cell>
          <cell r="C2551" t="str">
            <v>HDC2</v>
          </cell>
          <cell r="D2551"/>
          <cell r="E2551"/>
          <cell r="F2551"/>
          <cell r="G2551" t="str">
            <v>S/101574/CE/AD3DI</v>
          </cell>
          <cell r="H2551"/>
          <cell r="I2551"/>
          <cell r="J2551"/>
          <cell r="K2551">
            <v>100</v>
          </cell>
          <cell r="L2551" t="str">
            <v>007</v>
          </cell>
          <cell r="M2551" t="str">
            <v>2009</v>
          </cell>
          <cell r="N2551" t="str">
            <v>0003</v>
          </cell>
          <cell r="O2551" t="str">
            <v>1005</v>
          </cell>
          <cell r="P2551" t="str">
            <v>1101160</v>
          </cell>
          <cell r="Q2551" t="str">
            <v>0003</v>
          </cell>
          <cell r="R2551" t="str">
            <v>1070</v>
          </cell>
        </row>
        <row r="2552">
          <cell r="A2552">
            <v>49780870</v>
          </cell>
          <cell r="B2552" t="str">
            <v>GOVP_JU-M-07-0234_EL DORADO BLVD</v>
          </cell>
          <cell r="C2552" t="str">
            <v>HDC2</v>
          </cell>
          <cell r="D2552"/>
          <cell r="E2552"/>
          <cell r="F2552"/>
          <cell r="G2552" t="str">
            <v>S/101574/CE/AD3DI</v>
          </cell>
          <cell r="H2552"/>
          <cell r="I2552"/>
          <cell r="J2552"/>
          <cell r="K2552">
            <v>70</v>
          </cell>
          <cell r="L2552" t="str">
            <v>004</v>
          </cell>
          <cell r="M2552" t="str">
            <v>2009</v>
          </cell>
          <cell r="N2552" t="str">
            <v>0003</v>
          </cell>
          <cell r="O2552" t="str">
            <v>1005</v>
          </cell>
          <cell r="P2552" t="str">
            <v>1101160</v>
          </cell>
          <cell r="Q2552" t="str">
            <v>0003</v>
          </cell>
          <cell r="R2552" t="str">
            <v>1070</v>
          </cell>
        </row>
        <row r="2553">
          <cell r="A2553">
            <v>49780870</v>
          </cell>
          <cell r="B2553" t="str">
            <v>GOVP_JU-M-07-0234_EL DORADO BLVD</v>
          </cell>
          <cell r="C2553" t="str">
            <v>HDC2</v>
          </cell>
          <cell r="D2553"/>
          <cell r="E2553"/>
          <cell r="F2553"/>
          <cell r="G2553" t="str">
            <v>S/101574/CE/AD3DR-1</v>
          </cell>
          <cell r="H2553"/>
          <cell r="I2553"/>
          <cell r="J2553"/>
          <cell r="K2553">
            <v>30</v>
          </cell>
          <cell r="L2553" t="str">
            <v>004</v>
          </cell>
          <cell r="M2553" t="str">
            <v>2009</v>
          </cell>
          <cell r="N2553" t="str">
            <v>0003</v>
          </cell>
          <cell r="O2553" t="str">
            <v>1005</v>
          </cell>
          <cell r="P2553" t="str">
            <v>1101160</v>
          </cell>
          <cell r="Q2553" t="str">
            <v>0003</v>
          </cell>
          <cell r="R2553" t="str">
            <v>1070</v>
          </cell>
        </row>
        <row r="2554">
          <cell r="A2554">
            <v>49781801</v>
          </cell>
          <cell r="B2554" t="str">
            <v>CUST_4150 N Sam Houston WH #28_E09038***</v>
          </cell>
          <cell r="C2554" t="str">
            <v>HDC1</v>
          </cell>
          <cell r="D2554"/>
          <cell r="E2554"/>
          <cell r="F2554"/>
          <cell r="G2554" t="str">
            <v>S/101458/CN/AF1HI-2</v>
          </cell>
          <cell r="H2554"/>
          <cell r="I2554"/>
          <cell r="J2554"/>
          <cell r="K2554">
            <v>100</v>
          </cell>
          <cell r="L2554" t="str">
            <v>004</v>
          </cell>
          <cell r="M2554" t="str">
            <v>2009</v>
          </cell>
          <cell r="N2554" t="str">
            <v>0003</v>
          </cell>
          <cell r="O2554" t="str">
            <v>1024</v>
          </cell>
          <cell r="P2554" t="str">
            <v>1101130</v>
          </cell>
          <cell r="Q2554" t="str">
            <v>0003</v>
          </cell>
          <cell r="R2554" t="str">
            <v>1070</v>
          </cell>
        </row>
        <row r="2555">
          <cell r="A2555">
            <v>49781801</v>
          </cell>
          <cell r="B2555" t="str">
            <v>CUST_4150 N Sam Houston WH #28_E09038***</v>
          </cell>
          <cell r="C2555" t="str">
            <v>HDC1</v>
          </cell>
          <cell r="D2555"/>
          <cell r="E2555"/>
          <cell r="F2555"/>
          <cell r="G2555" t="str">
            <v>S/101458/CN/AF1HI-2</v>
          </cell>
          <cell r="H2555"/>
          <cell r="I2555"/>
          <cell r="J2555"/>
          <cell r="K2555">
            <v>100</v>
          </cell>
          <cell r="L2555" t="str">
            <v>004</v>
          </cell>
          <cell r="M2555" t="str">
            <v>2009</v>
          </cell>
          <cell r="N2555" t="str">
            <v>0003</v>
          </cell>
          <cell r="O2555" t="str">
            <v>1024</v>
          </cell>
          <cell r="P2555" t="str">
            <v>1101130</v>
          </cell>
          <cell r="Q2555" t="str">
            <v>0003</v>
          </cell>
          <cell r="R2555" t="str">
            <v>1070</v>
          </cell>
        </row>
        <row r="2556">
          <cell r="A2556">
            <v>49781801</v>
          </cell>
          <cell r="B2556" t="str">
            <v>CUST_4150 N Sam Houston WH #28_E09038***</v>
          </cell>
          <cell r="C2556" t="str">
            <v>HDC1</v>
          </cell>
          <cell r="D2556"/>
          <cell r="E2556"/>
          <cell r="F2556"/>
          <cell r="G2556" t="str">
            <v>S/101458/CN/AF1HI-2</v>
          </cell>
          <cell r="H2556"/>
          <cell r="I2556"/>
          <cell r="J2556"/>
          <cell r="K2556">
            <v>100</v>
          </cell>
          <cell r="L2556" t="str">
            <v>004</v>
          </cell>
          <cell r="M2556" t="str">
            <v>2009</v>
          </cell>
          <cell r="N2556" t="str">
            <v>0003</v>
          </cell>
          <cell r="O2556" t="str">
            <v>1024</v>
          </cell>
          <cell r="P2556" t="str">
            <v>1101130</v>
          </cell>
          <cell r="Q2556" t="str">
            <v>0003</v>
          </cell>
          <cell r="R2556" t="str">
            <v>1070</v>
          </cell>
        </row>
        <row r="2557">
          <cell r="A2557">
            <v>49781801</v>
          </cell>
          <cell r="B2557" t="str">
            <v>CUST_4150 N Sam Houston WH #28_E09038***</v>
          </cell>
          <cell r="C2557" t="str">
            <v>HDC1</v>
          </cell>
          <cell r="D2557"/>
          <cell r="E2557"/>
          <cell r="F2557"/>
          <cell r="G2557" t="str">
            <v>S/101458/CN/AF1HI-2</v>
          </cell>
          <cell r="H2557"/>
          <cell r="I2557"/>
          <cell r="J2557"/>
          <cell r="K2557">
            <v>100</v>
          </cell>
          <cell r="L2557" t="str">
            <v>004</v>
          </cell>
          <cell r="M2557" t="str">
            <v>2009</v>
          </cell>
          <cell r="N2557" t="str">
            <v>0003</v>
          </cell>
          <cell r="O2557" t="str">
            <v>1024</v>
          </cell>
          <cell r="P2557" t="str">
            <v>1101130</v>
          </cell>
          <cell r="Q2557" t="str">
            <v>0003</v>
          </cell>
          <cell r="R2557" t="str">
            <v>1070</v>
          </cell>
        </row>
        <row r="2558">
          <cell r="A2558">
            <v>49781801</v>
          </cell>
          <cell r="B2558" t="str">
            <v>CUST_4150 N Sam Houston WH #28_E09038***</v>
          </cell>
          <cell r="C2558" t="str">
            <v>HDC1</v>
          </cell>
          <cell r="D2558"/>
          <cell r="E2558"/>
          <cell r="F2558"/>
          <cell r="G2558" t="str">
            <v>S/101458/CN/AF1HI-2</v>
          </cell>
          <cell r="H2558"/>
          <cell r="I2558"/>
          <cell r="J2558"/>
          <cell r="K2558">
            <v>100</v>
          </cell>
          <cell r="L2558" t="str">
            <v>004</v>
          </cell>
          <cell r="M2558" t="str">
            <v>2009</v>
          </cell>
          <cell r="N2558" t="str">
            <v>0003</v>
          </cell>
          <cell r="O2558" t="str">
            <v>1024</v>
          </cell>
          <cell r="P2558" t="str">
            <v>1101130</v>
          </cell>
          <cell r="Q2558" t="str">
            <v>0003</v>
          </cell>
          <cell r="R2558" t="str">
            <v>1070</v>
          </cell>
        </row>
        <row r="2559">
          <cell r="A2559">
            <v>49782952</v>
          </cell>
          <cell r="B2559" t="str">
            <v>CUST_CINCO_SENIOR_LIVING_TERMINAL_POLE</v>
          </cell>
          <cell r="C2559" t="str">
            <v>HDC1</v>
          </cell>
          <cell r="D2559"/>
          <cell r="E2559"/>
          <cell r="F2559"/>
          <cell r="G2559" t="str">
            <v>S/101570/CN/AF1HI-3</v>
          </cell>
          <cell r="H2559"/>
          <cell r="I2559"/>
          <cell r="J2559"/>
          <cell r="K2559">
            <v>100</v>
          </cell>
          <cell r="L2559" t="str">
            <v>003</v>
          </cell>
          <cell r="M2559" t="str">
            <v>2009</v>
          </cell>
          <cell r="N2559" t="str">
            <v>0003</v>
          </cell>
          <cell r="O2559" t="str">
            <v>1019</v>
          </cell>
          <cell r="P2559" t="str">
            <v>1101220</v>
          </cell>
          <cell r="Q2559" t="str">
            <v>0003</v>
          </cell>
          <cell r="R2559" t="str">
            <v>1070</v>
          </cell>
        </row>
        <row r="2560">
          <cell r="A2560">
            <v>49782952</v>
          </cell>
          <cell r="B2560" t="str">
            <v>CUST_CINCO_SENIOR_LIVING_TERMINAL_POLE</v>
          </cell>
          <cell r="C2560" t="str">
            <v>HDC1</v>
          </cell>
          <cell r="D2560"/>
          <cell r="E2560"/>
          <cell r="F2560"/>
          <cell r="G2560" t="str">
            <v>S/101570/CN/AF1HI-3</v>
          </cell>
          <cell r="H2560"/>
          <cell r="I2560"/>
          <cell r="J2560"/>
          <cell r="K2560">
            <v>100</v>
          </cell>
          <cell r="L2560" t="str">
            <v>004</v>
          </cell>
          <cell r="M2560" t="str">
            <v>2009</v>
          </cell>
          <cell r="N2560" t="str">
            <v>0003</v>
          </cell>
          <cell r="O2560" t="str">
            <v>1019</v>
          </cell>
          <cell r="P2560" t="str">
            <v>1101220</v>
          </cell>
          <cell r="Q2560" t="str">
            <v>0003</v>
          </cell>
          <cell r="R2560" t="str">
            <v>1070</v>
          </cell>
        </row>
        <row r="2561">
          <cell r="A2561">
            <v>49782952</v>
          </cell>
          <cell r="B2561" t="str">
            <v>CUST_CINCO_SENIOR_LIVING_TERMINAL_POLE</v>
          </cell>
          <cell r="C2561" t="str">
            <v>HDC1</v>
          </cell>
          <cell r="D2561"/>
          <cell r="E2561"/>
          <cell r="F2561"/>
          <cell r="G2561" t="str">
            <v>S/101570/CN/AF1HI-3</v>
          </cell>
          <cell r="H2561"/>
          <cell r="I2561"/>
          <cell r="J2561"/>
          <cell r="K2561">
            <v>100</v>
          </cell>
          <cell r="L2561" t="str">
            <v>004</v>
          </cell>
          <cell r="M2561" t="str">
            <v>2009</v>
          </cell>
          <cell r="N2561" t="str">
            <v>0003</v>
          </cell>
          <cell r="O2561" t="str">
            <v>1019</v>
          </cell>
          <cell r="P2561" t="str">
            <v>1101220</v>
          </cell>
          <cell r="Q2561" t="str">
            <v>0003</v>
          </cell>
          <cell r="R2561" t="str">
            <v>1070</v>
          </cell>
        </row>
        <row r="2562">
          <cell r="A2562">
            <v>49782952</v>
          </cell>
          <cell r="B2562" t="str">
            <v>CUST_CINCO_SENIOR_LIVING_TERMINAL_POLE</v>
          </cell>
          <cell r="C2562" t="str">
            <v>HDC1</v>
          </cell>
          <cell r="D2562"/>
          <cell r="E2562"/>
          <cell r="F2562"/>
          <cell r="G2562" t="str">
            <v>S/101570/CN/AF1HI-3</v>
          </cell>
          <cell r="H2562"/>
          <cell r="I2562"/>
          <cell r="J2562"/>
          <cell r="K2562">
            <v>100</v>
          </cell>
          <cell r="L2562" t="str">
            <v>004</v>
          </cell>
          <cell r="M2562" t="str">
            <v>2009</v>
          </cell>
          <cell r="N2562" t="str">
            <v>0003</v>
          </cell>
          <cell r="O2562" t="str">
            <v>1019</v>
          </cell>
          <cell r="P2562" t="str">
            <v>1101220</v>
          </cell>
          <cell r="Q2562" t="str">
            <v>0003</v>
          </cell>
          <cell r="R2562" t="str">
            <v>1070</v>
          </cell>
        </row>
        <row r="2563">
          <cell r="A2563">
            <v>49782952</v>
          </cell>
          <cell r="B2563" t="str">
            <v>CUST_CINCO_SENIOR_LIVING_TERMINAL_POLE</v>
          </cell>
          <cell r="C2563" t="str">
            <v>HDC1</v>
          </cell>
          <cell r="D2563"/>
          <cell r="E2563"/>
          <cell r="F2563"/>
          <cell r="G2563" t="str">
            <v>S/101570/CN/AF1HI-3</v>
          </cell>
          <cell r="H2563"/>
          <cell r="I2563"/>
          <cell r="J2563"/>
          <cell r="K2563">
            <v>100</v>
          </cell>
          <cell r="L2563" t="str">
            <v>004</v>
          </cell>
          <cell r="M2563" t="str">
            <v>2009</v>
          </cell>
          <cell r="N2563" t="str">
            <v>0003</v>
          </cell>
          <cell r="O2563" t="str">
            <v>1019</v>
          </cell>
          <cell r="P2563" t="str">
            <v>1101220</v>
          </cell>
          <cell r="Q2563" t="str">
            <v>0003</v>
          </cell>
          <cell r="R2563" t="str">
            <v>1070</v>
          </cell>
        </row>
        <row r="2564">
          <cell r="A2564">
            <v>49790198</v>
          </cell>
          <cell r="B2564" t="str">
            <v>CUST_FEMA_SCHREIBER FIELD</v>
          </cell>
          <cell r="C2564" t="str">
            <v>HDC1</v>
          </cell>
          <cell r="D2564"/>
          <cell r="E2564"/>
          <cell r="F2564"/>
          <cell r="G2564" t="str">
            <v>S/101575/CN/AF1HI-3</v>
          </cell>
          <cell r="H2564"/>
          <cell r="I2564"/>
          <cell r="J2564"/>
          <cell r="K2564">
            <v>100</v>
          </cell>
          <cell r="L2564" t="str">
            <v>003</v>
          </cell>
          <cell r="M2564" t="str">
            <v>2009</v>
          </cell>
          <cell r="N2564" t="str">
            <v>0003</v>
          </cell>
          <cell r="O2564" t="str">
            <v>1022</v>
          </cell>
          <cell r="P2564" t="str">
            <v>1101190</v>
          </cell>
          <cell r="Q2564" t="str">
            <v>0003</v>
          </cell>
          <cell r="R2564" t="str">
            <v>1070</v>
          </cell>
        </row>
        <row r="2565">
          <cell r="A2565">
            <v>49790198</v>
          </cell>
          <cell r="B2565" t="str">
            <v>CUST_FEMA_SCHREIBER FIELD</v>
          </cell>
          <cell r="C2565" t="str">
            <v>HDC1</v>
          </cell>
          <cell r="D2565"/>
          <cell r="E2565"/>
          <cell r="F2565"/>
          <cell r="G2565" t="str">
            <v>S/101575/CN/AF1HI-3</v>
          </cell>
          <cell r="H2565"/>
          <cell r="I2565"/>
          <cell r="J2565"/>
          <cell r="K2565">
            <v>100</v>
          </cell>
          <cell r="L2565" t="str">
            <v>004</v>
          </cell>
          <cell r="M2565" t="str">
            <v>2009</v>
          </cell>
          <cell r="N2565" t="str">
            <v>0003</v>
          </cell>
          <cell r="O2565" t="str">
            <v>1022</v>
          </cell>
          <cell r="P2565" t="str">
            <v>1101190</v>
          </cell>
          <cell r="Q2565" t="str">
            <v>0003</v>
          </cell>
          <cell r="R2565" t="str">
            <v>1070</v>
          </cell>
        </row>
        <row r="2566">
          <cell r="A2566">
            <v>49790198</v>
          </cell>
          <cell r="B2566" t="str">
            <v>CUST_FEMA_SCHREIBER FIELD</v>
          </cell>
          <cell r="C2566" t="str">
            <v>HDC1</v>
          </cell>
          <cell r="D2566"/>
          <cell r="E2566"/>
          <cell r="F2566"/>
          <cell r="G2566" t="str">
            <v>S/101575/CN/AF1HI-3</v>
          </cell>
          <cell r="H2566"/>
          <cell r="I2566"/>
          <cell r="J2566"/>
          <cell r="K2566">
            <v>100</v>
          </cell>
          <cell r="L2566" t="str">
            <v>004</v>
          </cell>
          <cell r="M2566" t="str">
            <v>2009</v>
          </cell>
          <cell r="N2566" t="str">
            <v>0003</v>
          </cell>
          <cell r="O2566" t="str">
            <v>1022</v>
          </cell>
          <cell r="P2566" t="str">
            <v>1101190</v>
          </cell>
          <cell r="Q2566" t="str">
            <v>0003</v>
          </cell>
          <cell r="R2566" t="str">
            <v>1070</v>
          </cell>
        </row>
        <row r="2567">
          <cell r="A2567">
            <v>49790198</v>
          </cell>
          <cell r="B2567" t="str">
            <v>CUST_FEMA_SCHREIBER FIELD</v>
          </cell>
          <cell r="C2567" t="str">
            <v>HDC1</v>
          </cell>
          <cell r="D2567"/>
          <cell r="E2567"/>
          <cell r="F2567"/>
          <cell r="G2567" t="str">
            <v>S/101575/CN/AF1HI-3</v>
          </cell>
          <cell r="H2567"/>
          <cell r="I2567"/>
          <cell r="J2567"/>
          <cell r="K2567">
            <v>100</v>
          </cell>
          <cell r="L2567" t="str">
            <v>003</v>
          </cell>
          <cell r="M2567" t="str">
            <v>2009</v>
          </cell>
          <cell r="N2567" t="str">
            <v>0003</v>
          </cell>
          <cell r="O2567" t="str">
            <v>1022</v>
          </cell>
          <cell r="P2567" t="str">
            <v>1101190</v>
          </cell>
          <cell r="Q2567" t="str">
            <v>0003</v>
          </cell>
          <cell r="R2567" t="str">
            <v>1070</v>
          </cell>
        </row>
        <row r="2568">
          <cell r="A2568">
            <v>49798512</v>
          </cell>
          <cell r="B2568" t="str">
            <v>NEW PMT 2-300, 1-150 KVA, 3681' 1/0, 2TP</v>
          </cell>
          <cell r="C2568" t="str">
            <v>HXC1</v>
          </cell>
          <cell r="D2568"/>
          <cell r="E2568"/>
          <cell r="F2568"/>
          <cell r="G2568" t="str">
            <v>S/101762/CN/CF1R-I-2</v>
          </cell>
          <cell r="H2568"/>
          <cell r="I2568"/>
          <cell r="J2568"/>
          <cell r="K2568">
            <v>100</v>
          </cell>
          <cell r="L2568" t="str">
            <v>010</v>
          </cell>
          <cell r="M2568" t="str">
            <v>2009</v>
          </cell>
          <cell r="N2568" t="str">
            <v>0003</v>
          </cell>
          <cell r="O2568" t="str">
            <v>1008</v>
          </cell>
          <cell r="P2568" t="str">
            <v>1101245</v>
          </cell>
          <cell r="Q2568" t="str">
            <v>0003</v>
          </cell>
          <cell r="R2568" t="str">
            <v>1070</v>
          </cell>
        </row>
        <row r="2569">
          <cell r="A2569">
            <v>49798512</v>
          </cell>
          <cell r="B2569" t="str">
            <v>NEW PMT 2-300, 1-150 KVA, 3681' 1/0, 2TP</v>
          </cell>
          <cell r="C2569" t="str">
            <v>HXC1</v>
          </cell>
          <cell r="D2569"/>
          <cell r="E2569"/>
          <cell r="F2569"/>
          <cell r="G2569" t="str">
            <v>S/101762/CN/CF1R-I-2</v>
          </cell>
          <cell r="H2569"/>
          <cell r="I2569"/>
          <cell r="J2569"/>
          <cell r="K2569">
            <v>100</v>
          </cell>
          <cell r="L2569" t="str">
            <v>012</v>
          </cell>
          <cell r="M2569" t="str">
            <v>2009</v>
          </cell>
          <cell r="N2569" t="str">
            <v>0003</v>
          </cell>
          <cell r="O2569" t="str">
            <v>1008</v>
          </cell>
          <cell r="P2569" t="str">
            <v>1101245</v>
          </cell>
          <cell r="Q2569" t="str">
            <v>0003</v>
          </cell>
          <cell r="R2569" t="str">
            <v>1070</v>
          </cell>
        </row>
        <row r="2570">
          <cell r="A2570">
            <v>49799096</v>
          </cell>
          <cell r="B2570" t="str">
            <v>Waldo Hill_2234 S FM 331</v>
          </cell>
          <cell r="C2570" t="str">
            <v>HDM2</v>
          </cell>
          <cell r="D2570"/>
          <cell r="E2570"/>
          <cell r="F2570"/>
          <cell r="G2570" t="str">
            <v>S/101570/EE/AB1Z</v>
          </cell>
          <cell r="H2570"/>
          <cell r="I2570"/>
          <cell r="J2570"/>
          <cell r="K2570">
            <v>100</v>
          </cell>
          <cell r="L2570" t="str">
            <v>003</v>
          </cell>
          <cell r="M2570" t="str">
            <v>2009</v>
          </cell>
          <cell r="N2570" t="str">
            <v>0003</v>
          </cell>
          <cell r="O2570" t="str">
            <v>1019</v>
          </cell>
          <cell r="P2570" t="str">
            <v>1101220</v>
          </cell>
          <cell r="Q2570" t="str">
            <v>0003</v>
          </cell>
          <cell r="R2570" t="str">
            <v>5930</v>
          </cell>
        </row>
        <row r="2571">
          <cell r="A2571">
            <v>49800033</v>
          </cell>
          <cell r="B2571" t="str">
            <v>CUST_NEW SERVICE_VICTORIA MENDEZ</v>
          </cell>
          <cell r="C2571" t="str">
            <v>HDC1</v>
          </cell>
          <cell r="D2571"/>
          <cell r="E2571"/>
          <cell r="F2571"/>
          <cell r="G2571" t="str">
            <v>S/101652/CN/AF1HI-2</v>
          </cell>
          <cell r="H2571"/>
          <cell r="I2571"/>
          <cell r="J2571"/>
          <cell r="K2571">
            <v>100</v>
          </cell>
          <cell r="L2571" t="str">
            <v>011</v>
          </cell>
          <cell r="M2571" t="str">
            <v>2009</v>
          </cell>
          <cell r="N2571" t="str">
            <v>0003</v>
          </cell>
          <cell r="O2571" t="str">
            <v>1020</v>
          </cell>
          <cell r="P2571" t="str">
            <v>1101202</v>
          </cell>
          <cell r="Q2571" t="str">
            <v>0003</v>
          </cell>
          <cell r="R2571" t="str">
            <v>1070</v>
          </cell>
        </row>
        <row r="2572">
          <cell r="A2572">
            <v>49800033</v>
          </cell>
          <cell r="B2572" t="str">
            <v>CUST_NEW SERVICE_VICTORIA MENDEZ</v>
          </cell>
          <cell r="C2572" t="str">
            <v>HDC1</v>
          </cell>
          <cell r="D2572"/>
          <cell r="E2572"/>
          <cell r="F2572"/>
          <cell r="G2572" t="str">
            <v>S/101652/CN/AF1HI-2</v>
          </cell>
          <cell r="H2572"/>
          <cell r="I2572"/>
          <cell r="J2572"/>
          <cell r="K2572">
            <v>100</v>
          </cell>
          <cell r="L2572" t="str">
            <v>011</v>
          </cell>
          <cell r="M2572" t="str">
            <v>2009</v>
          </cell>
          <cell r="N2572" t="str">
            <v>0003</v>
          </cell>
          <cell r="O2572" t="str">
            <v>1020</v>
          </cell>
          <cell r="P2572" t="str">
            <v>1101202</v>
          </cell>
          <cell r="Q2572" t="str">
            <v>0003</v>
          </cell>
          <cell r="R2572" t="str">
            <v>1070</v>
          </cell>
        </row>
        <row r="2573">
          <cell r="A2573">
            <v>49800033</v>
          </cell>
          <cell r="B2573" t="str">
            <v>CUST_NEW SERVICE_VICTORIA MENDEZ</v>
          </cell>
          <cell r="C2573" t="str">
            <v>HDC1</v>
          </cell>
          <cell r="D2573"/>
          <cell r="E2573"/>
          <cell r="F2573"/>
          <cell r="G2573" t="str">
            <v>S/101652/CN/AF1HI-2</v>
          </cell>
          <cell r="H2573"/>
          <cell r="I2573"/>
          <cell r="J2573"/>
          <cell r="K2573">
            <v>100</v>
          </cell>
          <cell r="L2573" t="str">
            <v>011</v>
          </cell>
          <cell r="M2573" t="str">
            <v>2009</v>
          </cell>
          <cell r="N2573" t="str">
            <v>0003</v>
          </cell>
          <cell r="O2573" t="str">
            <v>1020</v>
          </cell>
          <cell r="P2573" t="str">
            <v>1101202</v>
          </cell>
          <cell r="Q2573" t="str">
            <v>0003</v>
          </cell>
          <cell r="R2573" t="str">
            <v>1070</v>
          </cell>
        </row>
        <row r="2574">
          <cell r="A2574">
            <v>49800033</v>
          </cell>
          <cell r="B2574" t="str">
            <v>CUST_NEW SERVICE_VICTORIA MENDEZ</v>
          </cell>
          <cell r="C2574" t="str">
            <v>HDC1</v>
          </cell>
          <cell r="D2574"/>
          <cell r="E2574"/>
          <cell r="F2574"/>
          <cell r="G2574" t="str">
            <v>S/101652/CN/AF1HI-2</v>
          </cell>
          <cell r="H2574"/>
          <cell r="I2574"/>
          <cell r="J2574"/>
          <cell r="K2574">
            <v>100</v>
          </cell>
          <cell r="L2574" t="str">
            <v>011</v>
          </cell>
          <cell r="M2574" t="str">
            <v>2009</v>
          </cell>
          <cell r="N2574" t="str">
            <v>0003</v>
          </cell>
          <cell r="O2574" t="str">
            <v>1020</v>
          </cell>
          <cell r="P2574" t="str">
            <v>1101202</v>
          </cell>
          <cell r="Q2574" t="str">
            <v>0003</v>
          </cell>
          <cell r="R2574" t="str">
            <v>1070</v>
          </cell>
        </row>
        <row r="2575">
          <cell r="A2575">
            <v>49800033</v>
          </cell>
          <cell r="B2575" t="str">
            <v>CUST_NEW SERVICE_VICTORIA MENDEZ</v>
          </cell>
          <cell r="C2575" t="str">
            <v>HDC1</v>
          </cell>
          <cell r="D2575"/>
          <cell r="E2575"/>
          <cell r="F2575"/>
          <cell r="G2575" t="str">
            <v>S/101652/CN/AF1HI-2</v>
          </cell>
          <cell r="H2575"/>
          <cell r="I2575"/>
          <cell r="J2575"/>
          <cell r="K2575">
            <v>100</v>
          </cell>
          <cell r="L2575" t="str">
            <v>012</v>
          </cell>
          <cell r="M2575" t="str">
            <v>2009</v>
          </cell>
          <cell r="N2575" t="str">
            <v>0003</v>
          </cell>
          <cell r="O2575" t="str">
            <v>1020</v>
          </cell>
          <cell r="P2575" t="str">
            <v>1101202</v>
          </cell>
          <cell r="Q2575" t="str">
            <v>0003</v>
          </cell>
          <cell r="R2575" t="str">
            <v>1070</v>
          </cell>
        </row>
        <row r="2576">
          <cell r="A2576">
            <v>49801823</v>
          </cell>
          <cell r="B2576" t="str">
            <v>CUST_PERM SVCS_OUTPARCEL B1 - SUPER TARG</v>
          </cell>
          <cell r="C2576" t="str">
            <v>HDC1</v>
          </cell>
          <cell r="D2576"/>
          <cell r="E2576"/>
          <cell r="F2576"/>
          <cell r="G2576" t="str">
            <v>S/101566/CN/AF1HI-3</v>
          </cell>
          <cell r="H2576"/>
          <cell r="I2576"/>
          <cell r="J2576"/>
          <cell r="K2576">
            <v>100</v>
          </cell>
          <cell r="L2576" t="str">
            <v>006</v>
          </cell>
          <cell r="M2576" t="str">
            <v>2009</v>
          </cell>
          <cell r="N2576" t="str">
            <v>0003</v>
          </cell>
          <cell r="O2576" t="str">
            <v>1007</v>
          </cell>
          <cell r="P2576" t="str">
            <v>1101240</v>
          </cell>
          <cell r="Q2576" t="str">
            <v>0003</v>
          </cell>
          <cell r="R2576" t="str">
            <v>1070</v>
          </cell>
        </row>
        <row r="2577">
          <cell r="A2577">
            <v>49810371</v>
          </cell>
          <cell r="B2577" t="str">
            <v>SDOH_MORTON CREEK RANCH_WATER PLANT</v>
          </cell>
          <cell r="C2577" t="str">
            <v>HDC1</v>
          </cell>
          <cell r="D2577"/>
          <cell r="E2577"/>
          <cell r="F2577"/>
          <cell r="G2577" t="str">
            <v>S/101570/CN/AF1HI-3</v>
          </cell>
          <cell r="H2577"/>
          <cell r="I2577"/>
          <cell r="J2577"/>
          <cell r="K2577">
            <v>100</v>
          </cell>
          <cell r="L2577" t="str">
            <v>007</v>
          </cell>
          <cell r="M2577" t="str">
            <v>2009</v>
          </cell>
          <cell r="N2577" t="str">
            <v>0003</v>
          </cell>
          <cell r="O2577" t="str">
            <v>1019</v>
          </cell>
          <cell r="P2577" t="str">
            <v>1101220</v>
          </cell>
          <cell r="Q2577" t="str">
            <v>0003</v>
          </cell>
          <cell r="R2577" t="str">
            <v>1070</v>
          </cell>
        </row>
        <row r="2578">
          <cell r="A2578">
            <v>49810371</v>
          </cell>
          <cell r="B2578" t="str">
            <v>SDOH_MORTON CREEK RANCH_WATER PLANT</v>
          </cell>
          <cell r="C2578" t="str">
            <v>HDC1</v>
          </cell>
          <cell r="D2578"/>
          <cell r="E2578"/>
          <cell r="F2578"/>
          <cell r="G2578" t="str">
            <v>S/101570/CN/AF1HI-3</v>
          </cell>
          <cell r="H2578"/>
          <cell r="I2578"/>
          <cell r="J2578"/>
          <cell r="K2578">
            <v>100</v>
          </cell>
          <cell r="L2578" t="str">
            <v>007</v>
          </cell>
          <cell r="M2578" t="str">
            <v>2009</v>
          </cell>
          <cell r="N2578" t="str">
            <v>0003</v>
          </cell>
          <cell r="O2578" t="str">
            <v>1019</v>
          </cell>
          <cell r="P2578" t="str">
            <v>1101220</v>
          </cell>
          <cell r="Q2578" t="str">
            <v>0003</v>
          </cell>
          <cell r="R2578" t="str">
            <v>1070</v>
          </cell>
        </row>
        <row r="2579">
          <cell r="A2579">
            <v>49810371</v>
          </cell>
          <cell r="B2579" t="str">
            <v>SDOH_MORTON CREEK RANCH_WATER PLANT</v>
          </cell>
          <cell r="C2579" t="str">
            <v>HDC1</v>
          </cell>
          <cell r="D2579"/>
          <cell r="E2579"/>
          <cell r="F2579"/>
          <cell r="G2579" t="str">
            <v>S/101570/CN/AF1HI-3</v>
          </cell>
          <cell r="H2579"/>
          <cell r="I2579"/>
          <cell r="J2579"/>
          <cell r="K2579">
            <v>100</v>
          </cell>
          <cell r="L2579" t="str">
            <v>007</v>
          </cell>
          <cell r="M2579" t="str">
            <v>2009</v>
          </cell>
          <cell r="N2579" t="str">
            <v>0003</v>
          </cell>
          <cell r="O2579" t="str">
            <v>1019</v>
          </cell>
          <cell r="P2579" t="str">
            <v>1101220</v>
          </cell>
          <cell r="Q2579" t="str">
            <v>0003</v>
          </cell>
          <cell r="R2579" t="str">
            <v>1070</v>
          </cell>
        </row>
        <row r="2580">
          <cell r="A2580">
            <v>49810371</v>
          </cell>
          <cell r="B2580" t="str">
            <v>SDOH_MORTON CREEK RANCH_WATER PLANT</v>
          </cell>
          <cell r="C2580" t="str">
            <v>HDC1</v>
          </cell>
          <cell r="D2580"/>
          <cell r="E2580"/>
          <cell r="F2580"/>
          <cell r="G2580" t="str">
            <v>S/101570/CN/AF1HI-3</v>
          </cell>
          <cell r="H2580"/>
          <cell r="I2580"/>
          <cell r="J2580"/>
          <cell r="K2580">
            <v>100</v>
          </cell>
          <cell r="L2580" t="str">
            <v>007</v>
          </cell>
          <cell r="M2580" t="str">
            <v>2009</v>
          </cell>
          <cell r="N2580" t="str">
            <v>0003</v>
          </cell>
          <cell r="O2580" t="str">
            <v>1019</v>
          </cell>
          <cell r="P2580" t="str">
            <v>1101220</v>
          </cell>
          <cell r="Q2580" t="str">
            <v>0003</v>
          </cell>
          <cell r="R2580" t="str">
            <v>1070</v>
          </cell>
        </row>
        <row r="2581">
          <cell r="A2581">
            <v>49812826</v>
          </cell>
          <cell r="B2581" t="str">
            <v>REHAB: RELOCATE STR #18984</v>
          </cell>
          <cell r="C2581" t="str">
            <v>HTC2</v>
          </cell>
          <cell r="D2581"/>
          <cell r="E2581"/>
          <cell r="F2581"/>
          <cell r="G2581" t="str">
            <v>HLP/00/0054/TR/0001-C</v>
          </cell>
          <cell r="H2581"/>
          <cell r="I2581"/>
          <cell r="J2581"/>
          <cell r="K2581">
            <v>80</v>
          </cell>
          <cell r="L2581" t="str">
            <v>008</v>
          </cell>
          <cell r="M2581" t="str">
            <v>2009</v>
          </cell>
          <cell r="N2581" t="str">
            <v>0003</v>
          </cell>
          <cell r="O2581" t="str">
            <v>1005</v>
          </cell>
          <cell r="P2581" t="str">
            <v>1101050</v>
          </cell>
          <cell r="Q2581" t="str">
            <v>0003</v>
          </cell>
          <cell r="R2581" t="str">
            <v>1070</v>
          </cell>
        </row>
        <row r="2582">
          <cell r="A2582">
            <v>49812826</v>
          </cell>
          <cell r="B2582" t="str">
            <v>REHAB: RELOCATE STR #18984</v>
          </cell>
          <cell r="C2582" t="str">
            <v>HTC2</v>
          </cell>
          <cell r="D2582"/>
          <cell r="E2582"/>
          <cell r="F2582"/>
          <cell r="G2582" t="str">
            <v>S/101320/CE/RMVL-1</v>
          </cell>
          <cell r="H2582"/>
          <cell r="I2582"/>
          <cell r="J2582"/>
          <cell r="K2582">
            <v>20</v>
          </cell>
          <cell r="L2582" t="str">
            <v>008</v>
          </cell>
          <cell r="M2582" t="str">
            <v>2009</v>
          </cell>
          <cell r="N2582" t="str">
            <v>0003</v>
          </cell>
          <cell r="O2582" t="str">
            <v>1005</v>
          </cell>
          <cell r="P2582" t="str">
            <v>1101050</v>
          </cell>
          <cell r="Q2582" t="str">
            <v>0003</v>
          </cell>
          <cell r="R2582" t="str">
            <v>1070</v>
          </cell>
        </row>
        <row r="2583">
          <cell r="A2583">
            <v>49812826</v>
          </cell>
          <cell r="B2583" t="str">
            <v>REHAB: RELOCATE STR #18984</v>
          </cell>
          <cell r="C2583" t="str">
            <v>HTC2</v>
          </cell>
          <cell r="D2583"/>
          <cell r="E2583"/>
          <cell r="F2583"/>
          <cell r="G2583" t="str">
            <v>HLP/00/0054/TR/0001-C</v>
          </cell>
          <cell r="H2583"/>
          <cell r="I2583"/>
          <cell r="J2583"/>
          <cell r="K2583">
            <v>100</v>
          </cell>
          <cell r="L2583" t="str">
            <v>007</v>
          </cell>
          <cell r="M2583" t="str">
            <v>2009</v>
          </cell>
          <cell r="N2583" t="str">
            <v>0003</v>
          </cell>
          <cell r="O2583" t="str">
            <v>1005</v>
          </cell>
          <cell r="P2583" t="str">
            <v>1101050</v>
          </cell>
          <cell r="Q2583" t="str">
            <v>0003</v>
          </cell>
          <cell r="R2583" t="str">
            <v>1070</v>
          </cell>
        </row>
        <row r="2584">
          <cell r="A2584">
            <v>49812826</v>
          </cell>
          <cell r="B2584" t="str">
            <v>REHAB: RELOCATE STR #18984</v>
          </cell>
          <cell r="C2584" t="str">
            <v>HTC2</v>
          </cell>
          <cell r="D2584"/>
          <cell r="E2584"/>
          <cell r="F2584"/>
          <cell r="G2584" t="str">
            <v>HLP/00/0054/TR/0001-C</v>
          </cell>
          <cell r="H2584"/>
          <cell r="I2584"/>
          <cell r="J2584"/>
          <cell r="K2584">
            <v>100</v>
          </cell>
          <cell r="L2584" t="str">
            <v>008</v>
          </cell>
          <cell r="M2584" t="str">
            <v>2009</v>
          </cell>
          <cell r="N2584" t="str">
            <v>0003</v>
          </cell>
          <cell r="O2584" t="str">
            <v>1005</v>
          </cell>
          <cell r="P2584" t="str">
            <v>1101050</v>
          </cell>
          <cell r="Q2584" t="str">
            <v>0003</v>
          </cell>
          <cell r="R2584" t="str">
            <v>1070</v>
          </cell>
        </row>
        <row r="2585">
          <cell r="A2585">
            <v>49812826</v>
          </cell>
          <cell r="B2585" t="str">
            <v>REHAB: RELOCATE STR #18984</v>
          </cell>
          <cell r="C2585" t="str">
            <v>HTC2</v>
          </cell>
          <cell r="D2585"/>
          <cell r="E2585"/>
          <cell r="F2585"/>
          <cell r="G2585" t="str">
            <v>HLP/00/0054/TR/0001-C</v>
          </cell>
          <cell r="H2585"/>
          <cell r="I2585"/>
          <cell r="J2585"/>
          <cell r="K2585">
            <v>100</v>
          </cell>
          <cell r="L2585" t="str">
            <v>008</v>
          </cell>
          <cell r="M2585" t="str">
            <v>2009</v>
          </cell>
          <cell r="N2585" t="str">
            <v>0003</v>
          </cell>
          <cell r="O2585" t="str">
            <v>1005</v>
          </cell>
          <cell r="P2585" t="str">
            <v>1101050</v>
          </cell>
          <cell r="Q2585" t="str">
            <v>0003</v>
          </cell>
          <cell r="R2585" t="str">
            <v>1070</v>
          </cell>
        </row>
        <row r="2586">
          <cell r="A2586">
            <v>49812826</v>
          </cell>
          <cell r="B2586" t="str">
            <v>REHAB: RELOCATE STR #18984</v>
          </cell>
          <cell r="C2586" t="str">
            <v>HTC2</v>
          </cell>
          <cell r="D2586"/>
          <cell r="E2586"/>
          <cell r="F2586"/>
          <cell r="G2586" t="str">
            <v>HLP/00/0054/TR/0001-C</v>
          </cell>
          <cell r="H2586"/>
          <cell r="I2586"/>
          <cell r="J2586"/>
          <cell r="K2586">
            <v>80</v>
          </cell>
          <cell r="L2586" t="str">
            <v>008</v>
          </cell>
          <cell r="M2586" t="str">
            <v>2009</v>
          </cell>
          <cell r="N2586" t="str">
            <v>0003</v>
          </cell>
          <cell r="O2586" t="str">
            <v>1005</v>
          </cell>
          <cell r="P2586" t="str">
            <v>1101050</v>
          </cell>
          <cell r="Q2586" t="str">
            <v>0003</v>
          </cell>
          <cell r="R2586" t="str">
            <v>1070</v>
          </cell>
        </row>
        <row r="2587">
          <cell r="A2587">
            <v>49812826</v>
          </cell>
          <cell r="B2587" t="str">
            <v>REHAB: RELOCATE STR #18984</v>
          </cell>
          <cell r="C2587" t="str">
            <v>HTC2</v>
          </cell>
          <cell r="D2587"/>
          <cell r="E2587"/>
          <cell r="F2587"/>
          <cell r="G2587" t="str">
            <v>S/101320/CE/RMVL-1</v>
          </cell>
          <cell r="H2587"/>
          <cell r="I2587"/>
          <cell r="J2587"/>
          <cell r="K2587">
            <v>20</v>
          </cell>
          <cell r="L2587" t="str">
            <v>008</v>
          </cell>
          <cell r="M2587" t="str">
            <v>2009</v>
          </cell>
          <cell r="N2587" t="str">
            <v>0003</v>
          </cell>
          <cell r="O2587" t="str">
            <v>1005</v>
          </cell>
          <cell r="P2587" t="str">
            <v>1101050</v>
          </cell>
          <cell r="Q2587" t="str">
            <v>0003</v>
          </cell>
          <cell r="R2587" t="str">
            <v>1070</v>
          </cell>
        </row>
        <row r="2588">
          <cell r="A2588">
            <v>49814175</v>
          </cell>
          <cell r="B2588" t="str">
            <v>SDUG_BendersLandingSec3Loop1</v>
          </cell>
          <cell r="C2588" t="str">
            <v>HDC1</v>
          </cell>
          <cell r="D2588"/>
          <cell r="E2588"/>
          <cell r="F2588"/>
          <cell r="G2588" t="str">
            <v>S/101458/CN/AF1UI</v>
          </cell>
          <cell r="H2588"/>
          <cell r="I2588"/>
          <cell r="J2588"/>
          <cell r="K2588">
            <v>100</v>
          </cell>
          <cell r="L2588" t="str">
            <v>007</v>
          </cell>
          <cell r="M2588" t="str">
            <v>2009</v>
          </cell>
          <cell r="N2588" t="str">
            <v>0003</v>
          </cell>
          <cell r="O2588" t="str">
            <v>1024</v>
          </cell>
          <cell r="P2588" t="str">
            <v>1101130</v>
          </cell>
          <cell r="Q2588" t="str">
            <v>0003</v>
          </cell>
          <cell r="R2588" t="str">
            <v>1070</v>
          </cell>
        </row>
        <row r="2589">
          <cell r="A2589">
            <v>49814175</v>
          </cell>
          <cell r="B2589" t="str">
            <v>SDUG_BendersLandingSec3Loop1</v>
          </cell>
          <cell r="C2589" t="str">
            <v>HDC1</v>
          </cell>
          <cell r="D2589"/>
          <cell r="E2589"/>
          <cell r="F2589"/>
          <cell r="G2589" t="str">
            <v>S/101458/CN/AF1UI</v>
          </cell>
          <cell r="H2589"/>
          <cell r="I2589"/>
          <cell r="J2589"/>
          <cell r="K2589">
            <v>100</v>
          </cell>
          <cell r="L2589" t="str">
            <v>006</v>
          </cell>
          <cell r="M2589" t="str">
            <v>2009</v>
          </cell>
          <cell r="N2589" t="str">
            <v>0003</v>
          </cell>
          <cell r="O2589" t="str">
            <v>1024</v>
          </cell>
          <cell r="P2589" t="str">
            <v>1101130</v>
          </cell>
          <cell r="Q2589" t="str">
            <v>0003</v>
          </cell>
          <cell r="R2589" t="str">
            <v>1070</v>
          </cell>
        </row>
        <row r="2590">
          <cell r="A2590">
            <v>49814175</v>
          </cell>
          <cell r="B2590" t="str">
            <v>SDUG_BendersLandingSec3Loop1</v>
          </cell>
          <cell r="C2590" t="str">
            <v>HDC1</v>
          </cell>
          <cell r="D2590"/>
          <cell r="E2590"/>
          <cell r="F2590"/>
          <cell r="G2590" t="str">
            <v>S/101458/CN/AF1UI</v>
          </cell>
          <cell r="H2590"/>
          <cell r="I2590"/>
          <cell r="J2590"/>
          <cell r="K2590">
            <v>100</v>
          </cell>
          <cell r="L2590" t="str">
            <v>006</v>
          </cell>
          <cell r="M2590" t="str">
            <v>2009</v>
          </cell>
          <cell r="N2590" t="str">
            <v>0003</v>
          </cell>
          <cell r="O2590" t="str">
            <v>1024</v>
          </cell>
          <cell r="P2590" t="str">
            <v>1101130</v>
          </cell>
          <cell r="Q2590" t="str">
            <v>0003</v>
          </cell>
          <cell r="R2590" t="str">
            <v>1070</v>
          </cell>
        </row>
        <row r="2591">
          <cell r="A2591">
            <v>49814175</v>
          </cell>
          <cell r="B2591" t="str">
            <v>SDUG_BendersLandingSec3Loop1</v>
          </cell>
          <cell r="C2591" t="str">
            <v>HDC1</v>
          </cell>
          <cell r="D2591"/>
          <cell r="E2591"/>
          <cell r="F2591"/>
          <cell r="G2591" t="str">
            <v>S/101458/CN/AF1UI</v>
          </cell>
          <cell r="H2591"/>
          <cell r="I2591"/>
          <cell r="J2591"/>
          <cell r="K2591">
            <v>100</v>
          </cell>
          <cell r="L2591" t="str">
            <v>007</v>
          </cell>
          <cell r="M2591" t="str">
            <v>2009</v>
          </cell>
          <cell r="N2591" t="str">
            <v>0003</v>
          </cell>
          <cell r="O2591" t="str">
            <v>1024</v>
          </cell>
          <cell r="P2591" t="str">
            <v>1101130</v>
          </cell>
          <cell r="Q2591" t="str">
            <v>0003</v>
          </cell>
          <cell r="R2591" t="str">
            <v>1070</v>
          </cell>
        </row>
        <row r="2592">
          <cell r="A2592">
            <v>49814484</v>
          </cell>
          <cell r="B2592" t="str">
            <v>FUW_1200904100390_ANCHOR</v>
          </cell>
          <cell r="C2592" t="str">
            <v>HDC1</v>
          </cell>
          <cell r="D2592"/>
          <cell r="E2592"/>
          <cell r="F2592"/>
          <cell r="G2592" t="str">
            <v>S/101627/CE/AB1ZI-1</v>
          </cell>
          <cell r="H2592"/>
          <cell r="I2592"/>
          <cell r="J2592"/>
          <cell r="K2592">
            <v>100</v>
          </cell>
          <cell r="L2592" t="str">
            <v>004</v>
          </cell>
          <cell r="M2592" t="str">
            <v>2009</v>
          </cell>
          <cell r="N2592" t="str">
            <v>0003</v>
          </cell>
          <cell r="O2592" t="str">
            <v>1006</v>
          </cell>
          <cell r="P2592" t="str">
            <v>1101230</v>
          </cell>
          <cell r="Q2592" t="str">
            <v>0003</v>
          </cell>
          <cell r="R2592" t="str">
            <v>1070</v>
          </cell>
        </row>
        <row r="2593">
          <cell r="A2593">
            <v>49814484</v>
          </cell>
          <cell r="B2593" t="str">
            <v>FUW_1200904100390_ANCHOR</v>
          </cell>
          <cell r="C2593" t="str">
            <v>HDC1</v>
          </cell>
          <cell r="D2593"/>
          <cell r="E2593"/>
          <cell r="F2593"/>
          <cell r="G2593" t="str">
            <v>S/101627/CE/AB1ZI-1</v>
          </cell>
          <cell r="H2593"/>
          <cell r="I2593"/>
          <cell r="J2593"/>
          <cell r="K2593">
            <v>100</v>
          </cell>
          <cell r="L2593" t="str">
            <v>004</v>
          </cell>
          <cell r="M2593" t="str">
            <v>2009</v>
          </cell>
          <cell r="N2593" t="str">
            <v>0003</v>
          </cell>
          <cell r="O2593" t="str">
            <v>1006</v>
          </cell>
          <cell r="P2593" t="str">
            <v>1101230</v>
          </cell>
          <cell r="Q2593" t="str">
            <v>0003</v>
          </cell>
          <cell r="R2593" t="str">
            <v>1070</v>
          </cell>
        </row>
        <row r="2594">
          <cell r="A2594">
            <v>49814484</v>
          </cell>
          <cell r="B2594" t="str">
            <v>FUW_1200904100390_ANCHOR</v>
          </cell>
          <cell r="C2594" t="str">
            <v>HDC1</v>
          </cell>
          <cell r="D2594"/>
          <cell r="E2594"/>
          <cell r="F2594"/>
          <cell r="G2594" t="str">
            <v>S/101627/CE/AB1ZI-1</v>
          </cell>
          <cell r="H2594"/>
          <cell r="I2594"/>
          <cell r="J2594"/>
          <cell r="K2594">
            <v>100</v>
          </cell>
          <cell r="L2594" t="str">
            <v>004</v>
          </cell>
          <cell r="M2594" t="str">
            <v>2009</v>
          </cell>
          <cell r="N2594" t="str">
            <v>0003</v>
          </cell>
          <cell r="O2594" t="str">
            <v>1006</v>
          </cell>
          <cell r="P2594" t="str">
            <v>1101230</v>
          </cell>
          <cell r="Q2594" t="str">
            <v>0003</v>
          </cell>
          <cell r="R2594" t="str">
            <v>1070</v>
          </cell>
        </row>
        <row r="2595">
          <cell r="A2595">
            <v>49814484</v>
          </cell>
          <cell r="B2595" t="str">
            <v>FUW_1200904100390_ANCHOR</v>
          </cell>
          <cell r="C2595" t="str">
            <v>HDC1</v>
          </cell>
          <cell r="D2595"/>
          <cell r="E2595"/>
          <cell r="F2595"/>
          <cell r="G2595" t="str">
            <v>S/101627/CE/AB1ZI-1</v>
          </cell>
          <cell r="H2595"/>
          <cell r="I2595"/>
          <cell r="J2595"/>
          <cell r="K2595">
            <v>100</v>
          </cell>
          <cell r="L2595" t="str">
            <v>004</v>
          </cell>
          <cell r="M2595" t="str">
            <v>2009</v>
          </cell>
          <cell r="N2595" t="str">
            <v>0003</v>
          </cell>
          <cell r="O2595" t="str">
            <v>1006</v>
          </cell>
          <cell r="P2595" t="str">
            <v>1101230</v>
          </cell>
          <cell r="Q2595" t="str">
            <v>0003</v>
          </cell>
          <cell r="R2595" t="str">
            <v>1070</v>
          </cell>
        </row>
        <row r="2596">
          <cell r="A2596">
            <v>49814484</v>
          </cell>
          <cell r="B2596" t="str">
            <v>FUW_1200904100390_ANCHOR</v>
          </cell>
          <cell r="C2596" t="str">
            <v>HDC1</v>
          </cell>
          <cell r="D2596"/>
          <cell r="E2596"/>
          <cell r="F2596"/>
          <cell r="G2596" t="str">
            <v>S/101627/CE/AB1ZI-1</v>
          </cell>
          <cell r="H2596"/>
          <cell r="I2596"/>
          <cell r="J2596"/>
          <cell r="K2596">
            <v>100</v>
          </cell>
          <cell r="L2596" t="str">
            <v>004</v>
          </cell>
          <cell r="M2596" t="str">
            <v>2009</v>
          </cell>
          <cell r="N2596" t="str">
            <v>0003</v>
          </cell>
          <cell r="O2596" t="str">
            <v>1006</v>
          </cell>
          <cell r="P2596" t="str">
            <v>1101230</v>
          </cell>
          <cell r="Q2596" t="str">
            <v>0003</v>
          </cell>
          <cell r="R2596" t="str">
            <v>1070</v>
          </cell>
        </row>
        <row r="2597">
          <cell r="A2597">
            <v>49835754</v>
          </cell>
          <cell r="B2597" t="str">
            <v>SDUG_COLLEGE PLACE SEC 6</v>
          </cell>
          <cell r="C2597" t="str">
            <v>HDC1</v>
          </cell>
          <cell r="D2597"/>
          <cell r="E2597"/>
          <cell r="F2597"/>
          <cell r="G2597" t="str">
            <v>S/101574/CN/AF1UI-1</v>
          </cell>
          <cell r="H2597"/>
          <cell r="I2597"/>
          <cell r="J2597"/>
          <cell r="K2597">
            <v>100</v>
          </cell>
          <cell r="L2597" t="str">
            <v>007</v>
          </cell>
          <cell r="M2597" t="str">
            <v>2009</v>
          </cell>
          <cell r="N2597" t="str">
            <v>0003</v>
          </cell>
          <cell r="O2597" t="str">
            <v>1005</v>
          </cell>
          <cell r="P2597" t="str">
            <v>1101160</v>
          </cell>
          <cell r="Q2597" t="str">
            <v>0003</v>
          </cell>
          <cell r="R2597" t="str">
            <v>1070</v>
          </cell>
        </row>
        <row r="2598">
          <cell r="A2598">
            <v>49835754</v>
          </cell>
          <cell r="B2598" t="str">
            <v>SDUG_COLLEGE PLACE SEC 6</v>
          </cell>
          <cell r="C2598" t="str">
            <v>HDC1</v>
          </cell>
          <cell r="D2598"/>
          <cell r="E2598"/>
          <cell r="F2598"/>
          <cell r="G2598" t="str">
            <v>S/101574/CN/AF1UI-1</v>
          </cell>
          <cell r="H2598"/>
          <cell r="I2598"/>
          <cell r="J2598"/>
          <cell r="K2598">
            <v>100</v>
          </cell>
          <cell r="L2598" t="str">
            <v>007</v>
          </cell>
          <cell r="M2598" t="str">
            <v>2009</v>
          </cell>
          <cell r="N2598" t="str">
            <v>0003</v>
          </cell>
          <cell r="O2598" t="str">
            <v>1005</v>
          </cell>
          <cell r="P2598" t="str">
            <v>1101160</v>
          </cell>
          <cell r="Q2598" t="str">
            <v>0003</v>
          </cell>
          <cell r="R2598" t="str">
            <v>1070</v>
          </cell>
        </row>
        <row r="2599">
          <cell r="A2599">
            <v>49835754</v>
          </cell>
          <cell r="B2599" t="str">
            <v>SDUG_COLLEGE PLACE SEC 6</v>
          </cell>
          <cell r="C2599" t="str">
            <v>HDC1</v>
          </cell>
          <cell r="D2599"/>
          <cell r="E2599"/>
          <cell r="F2599"/>
          <cell r="G2599" t="str">
            <v>S/101574/CN/AF1UI-1</v>
          </cell>
          <cell r="H2599"/>
          <cell r="I2599"/>
          <cell r="J2599"/>
          <cell r="K2599">
            <v>100</v>
          </cell>
          <cell r="L2599" t="str">
            <v>007</v>
          </cell>
          <cell r="M2599" t="str">
            <v>2009</v>
          </cell>
          <cell r="N2599" t="str">
            <v>0003</v>
          </cell>
          <cell r="O2599" t="str">
            <v>1005</v>
          </cell>
          <cell r="P2599" t="str">
            <v>1101160</v>
          </cell>
          <cell r="Q2599" t="str">
            <v>0003</v>
          </cell>
          <cell r="R2599" t="str">
            <v>1070</v>
          </cell>
        </row>
        <row r="2600">
          <cell r="A2600">
            <v>49835754</v>
          </cell>
          <cell r="B2600" t="str">
            <v>SDUG_COLLEGE PLACE SEC 6</v>
          </cell>
          <cell r="C2600" t="str">
            <v>HDC1</v>
          </cell>
          <cell r="D2600"/>
          <cell r="E2600"/>
          <cell r="F2600"/>
          <cell r="G2600" t="str">
            <v>S/101574/CN/AF1UI-1</v>
          </cell>
          <cell r="H2600"/>
          <cell r="I2600"/>
          <cell r="J2600"/>
          <cell r="K2600">
            <v>100</v>
          </cell>
          <cell r="L2600" t="str">
            <v>007</v>
          </cell>
          <cell r="M2600" t="str">
            <v>2009</v>
          </cell>
          <cell r="N2600" t="str">
            <v>0003</v>
          </cell>
          <cell r="O2600" t="str">
            <v>1005</v>
          </cell>
          <cell r="P2600" t="str">
            <v>1101160</v>
          </cell>
          <cell r="Q2600" t="str">
            <v>0003</v>
          </cell>
          <cell r="R2600" t="str">
            <v>1070</v>
          </cell>
        </row>
        <row r="2601">
          <cell r="A2601">
            <v>49836078</v>
          </cell>
          <cell r="B2601" t="str">
            <v>DDPU_AR42_2009_W09087_BRAZORIA COUNTY MU</v>
          </cell>
          <cell r="C2601" t="str">
            <v>HDC1</v>
          </cell>
          <cell r="D2601"/>
          <cell r="E2601"/>
          <cell r="F2601"/>
          <cell r="G2601" t="str">
            <v>S/101652/CN/AF1HI-2</v>
          </cell>
          <cell r="H2601"/>
          <cell r="I2601"/>
          <cell r="J2601"/>
          <cell r="K2601">
            <v>100</v>
          </cell>
          <cell r="L2601" t="str">
            <v>008</v>
          </cell>
          <cell r="M2601" t="str">
            <v>2009</v>
          </cell>
          <cell r="N2601" t="str">
            <v>0003</v>
          </cell>
          <cell r="O2601" t="str">
            <v>1020</v>
          </cell>
          <cell r="P2601" t="str">
            <v>1101202</v>
          </cell>
          <cell r="Q2601" t="str">
            <v>0003</v>
          </cell>
          <cell r="R2601" t="str">
            <v>1070</v>
          </cell>
        </row>
        <row r="2602">
          <cell r="A2602">
            <v>49836078</v>
          </cell>
          <cell r="B2602" t="str">
            <v>DDPU_AR42_2009_W09087_BRAZORIA COUNTY MU</v>
          </cell>
          <cell r="C2602" t="str">
            <v>HDC1</v>
          </cell>
          <cell r="D2602"/>
          <cell r="E2602"/>
          <cell r="F2602"/>
          <cell r="G2602" t="str">
            <v>S/101652/CN/AF1HI-2</v>
          </cell>
          <cell r="H2602"/>
          <cell r="I2602"/>
          <cell r="J2602"/>
          <cell r="K2602">
            <v>100</v>
          </cell>
          <cell r="L2602" t="str">
            <v>008</v>
          </cell>
          <cell r="M2602" t="str">
            <v>2009</v>
          </cell>
          <cell r="N2602" t="str">
            <v>0003</v>
          </cell>
          <cell r="O2602" t="str">
            <v>1020</v>
          </cell>
          <cell r="P2602" t="str">
            <v>1101202</v>
          </cell>
          <cell r="Q2602" t="str">
            <v>0003</v>
          </cell>
          <cell r="R2602" t="str">
            <v>1070</v>
          </cell>
        </row>
        <row r="2603">
          <cell r="A2603">
            <v>49836078</v>
          </cell>
          <cell r="B2603" t="str">
            <v>DDPU_AR42_2009_W09087_BRAZORIA COUNTY MU</v>
          </cell>
          <cell r="C2603" t="str">
            <v>HDC1</v>
          </cell>
          <cell r="D2603"/>
          <cell r="E2603"/>
          <cell r="F2603"/>
          <cell r="G2603" t="str">
            <v>S/101652/CN/AF1HI-2</v>
          </cell>
          <cell r="H2603"/>
          <cell r="I2603"/>
          <cell r="J2603"/>
          <cell r="K2603">
            <v>100</v>
          </cell>
          <cell r="L2603" t="str">
            <v>008</v>
          </cell>
          <cell r="M2603" t="str">
            <v>2009</v>
          </cell>
          <cell r="N2603" t="str">
            <v>0003</v>
          </cell>
          <cell r="O2603" t="str">
            <v>1020</v>
          </cell>
          <cell r="P2603" t="str">
            <v>1101202</v>
          </cell>
          <cell r="Q2603" t="str">
            <v>0003</v>
          </cell>
          <cell r="R2603" t="str">
            <v>1070</v>
          </cell>
        </row>
        <row r="2604">
          <cell r="A2604">
            <v>49836078</v>
          </cell>
          <cell r="B2604" t="str">
            <v>DDPU_AR42_2009_W09087_BRAZORIA COUNTY MU</v>
          </cell>
          <cell r="C2604" t="str">
            <v>HDC1</v>
          </cell>
          <cell r="D2604"/>
          <cell r="E2604"/>
          <cell r="F2604"/>
          <cell r="G2604" t="str">
            <v>S/101652/CN/AF1HI-2</v>
          </cell>
          <cell r="H2604"/>
          <cell r="I2604"/>
          <cell r="J2604"/>
          <cell r="K2604">
            <v>100</v>
          </cell>
          <cell r="L2604" t="str">
            <v>008</v>
          </cell>
          <cell r="M2604" t="str">
            <v>2009</v>
          </cell>
          <cell r="N2604" t="str">
            <v>0003</v>
          </cell>
          <cell r="O2604" t="str">
            <v>1020</v>
          </cell>
          <cell r="P2604" t="str">
            <v>1101202</v>
          </cell>
          <cell r="Q2604" t="str">
            <v>0003</v>
          </cell>
          <cell r="R2604" t="str">
            <v>1070</v>
          </cell>
        </row>
        <row r="2605">
          <cell r="A2605">
            <v>49836078</v>
          </cell>
          <cell r="B2605" t="str">
            <v>DDPU_AR42_2009_W09087_BRAZORIA COUNTY MU</v>
          </cell>
          <cell r="C2605" t="str">
            <v>HDC1</v>
          </cell>
          <cell r="D2605"/>
          <cell r="E2605"/>
          <cell r="F2605"/>
          <cell r="G2605" t="str">
            <v>S/101652/CN/AF1HI-2</v>
          </cell>
          <cell r="H2605"/>
          <cell r="I2605"/>
          <cell r="J2605"/>
          <cell r="K2605">
            <v>100</v>
          </cell>
          <cell r="L2605" t="str">
            <v>008</v>
          </cell>
          <cell r="M2605" t="str">
            <v>2009</v>
          </cell>
          <cell r="N2605" t="str">
            <v>0003</v>
          </cell>
          <cell r="O2605" t="str">
            <v>1020</v>
          </cell>
          <cell r="P2605" t="str">
            <v>1101202</v>
          </cell>
          <cell r="Q2605" t="str">
            <v>0003</v>
          </cell>
          <cell r="R2605" t="str">
            <v>1070</v>
          </cell>
        </row>
        <row r="2606">
          <cell r="A2606">
            <v>49837644</v>
          </cell>
          <cell r="B2606" t="str">
            <v>SIENNA VILLAGE - BLD. A, B, F&amp;G, D&amp;E</v>
          </cell>
          <cell r="C2606" t="str">
            <v>HXC1</v>
          </cell>
          <cell r="D2606"/>
          <cell r="E2606"/>
          <cell r="F2606"/>
          <cell r="G2606" t="str">
            <v>S/101762/CN/CF1R-I-2</v>
          </cell>
          <cell r="H2606"/>
          <cell r="I2606"/>
          <cell r="J2606"/>
          <cell r="K2606">
            <v>100</v>
          </cell>
          <cell r="L2606" t="str">
            <v>008</v>
          </cell>
          <cell r="M2606" t="str">
            <v>2009</v>
          </cell>
          <cell r="N2606" t="str">
            <v>0003</v>
          </cell>
          <cell r="O2606" t="str">
            <v>1008</v>
          </cell>
          <cell r="P2606" t="str">
            <v>1101245</v>
          </cell>
          <cell r="Q2606" t="str">
            <v>0003</v>
          </cell>
          <cell r="R2606" t="str">
            <v>1070</v>
          </cell>
        </row>
        <row r="2607">
          <cell r="A2607">
            <v>49837644</v>
          </cell>
          <cell r="B2607" t="str">
            <v>SIENNA VILLAGE - BLD. A, B, F&amp;G, D&amp;E</v>
          </cell>
          <cell r="C2607" t="str">
            <v>HXC1</v>
          </cell>
          <cell r="D2607"/>
          <cell r="E2607"/>
          <cell r="F2607"/>
          <cell r="G2607" t="str">
            <v>S/101762/CN/CF1R-I-2</v>
          </cell>
          <cell r="H2607"/>
          <cell r="I2607"/>
          <cell r="J2607"/>
          <cell r="K2607">
            <v>100</v>
          </cell>
          <cell r="L2607" t="str">
            <v>009</v>
          </cell>
          <cell r="M2607" t="str">
            <v>2009</v>
          </cell>
          <cell r="N2607" t="str">
            <v>0003</v>
          </cell>
          <cell r="O2607" t="str">
            <v>1008</v>
          </cell>
          <cell r="P2607" t="str">
            <v>1101245</v>
          </cell>
          <cell r="Q2607" t="str">
            <v>0003</v>
          </cell>
          <cell r="R2607" t="str">
            <v>1070</v>
          </cell>
        </row>
        <row r="2608">
          <cell r="A2608">
            <v>49837644</v>
          </cell>
          <cell r="B2608" t="str">
            <v>SIENNA VILLAGE - BLD. A, B, F&amp;G, D&amp;E</v>
          </cell>
          <cell r="C2608" t="str">
            <v>HXC1</v>
          </cell>
          <cell r="D2608"/>
          <cell r="E2608"/>
          <cell r="F2608"/>
          <cell r="G2608" t="str">
            <v>S/101762/CN/CF1R-I-2</v>
          </cell>
          <cell r="H2608"/>
          <cell r="I2608"/>
          <cell r="J2608"/>
          <cell r="K2608">
            <v>100</v>
          </cell>
          <cell r="L2608" t="str">
            <v>009</v>
          </cell>
          <cell r="M2608" t="str">
            <v>2009</v>
          </cell>
          <cell r="N2608" t="str">
            <v>0003</v>
          </cell>
          <cell r="O2608" t="str">
            <v>1008</v>
          </cell>
          <cell r="P2608" t="str">
            <v>1101245</v>
          </cell>
          <cell r="Q2608" t="str">
            <v>0003</v>
          </cell>
          <cell r="R2608" t="str">
            <v>1070</v>
          </cell>
        </row>
        <row r="2609">
          <cell r="A2609">
            <v>49837644</v>
          </cell>
          <cell r="B2609" t="str">
            <v>SIENNA VILLAGE - BLD. A, B, F&amp;G, D&amp;E</v>
          </cell>
          <cell r="C2609" t="str">
            <v>HXC1</v>
          </cell>
          <cell r="D2609"/>
          <cell r="E2609"/>
          <cell r="F2609"/>
          <cell r="G2609" t="str">
            <v>S/101762/CN/CF1R-I-2</v>
          </cell>
          <cell r="H2609"/>
          <cell r="I2609"/>
          <cell r="J2609"/>
          <cell r="K2609">
            <v>100</v>
          </cell>
          <cell r="L2609" t="str">
            <v>009</v>
          </cell>
          <cell r="M2609" t="str">
            <v>2009</v>
          </cell>
          <cell r="N2609" t="str">
            <v>0003</v>
          </cell>
          <cell r="O2609" t="str">
            <v>1008</v>
          </cell>
          <cell r="P2609" t="str">
            <v>1101245</v>
          </cell>
          <cell r="Q2609" t="str">
            <v>0003</v>
          </cell>
          <cell r="R2609" t="str">
            <v>1070</v>
          </cell>
        </row>
        <row r="2610">
          <cell r="A2610">
            <v>49837644</v>
          </cell>
          <cell r="B2610" t="str">
            <v>SIENNA VILLAGE - BLD. A, B, F&amp;G, D&amp;E</v>
          </cell>
          <cell r="C2610" t="str">
            <v>HXC1</v>
          </cell>
          <cell r="D2610"/>
          <cell r="E2610"/>
          <cell r="F2610"/>
          <cell r="G2610" t="str">
            <v>S/101762/CN/CF1R-I-2</v>
          </cell>
          <cell r="H2610"/>
          <cell r="I2610"/>
          <cell r="J2610"/>
          <cell r="K2610">
            <v>100</v>
          </cell>
          <cell r="L2610" t="str">
            <v>009</v>
          </cell>
          <cell r="M2610" t="str">
            <v>2009</v>
          </cell>
          <cell r="N2610" t="str">
            <v>0003</v>
          </cell>
          <cell r="O2610" t="str">
            <v>1008</v>
          </cell>
          <cell r="P2610" t="str">
            <v>1101245</v>
          </cell>
          <cell r="Q2610" t="str">
            <v>0003</v>
          </cell>
          <cell r="R2610" t="str">
            <v>1070</v>
          </cell>
        </row>
        <row r="2611">
          <cell r="A2611">
            <v>49840126</v>
          </cell>
          <cell r="B2611" t="str">
            <v>NEW PMT 300KVA 35KV 480Y/277V 673' 1/0 A</v>
          </cell>
          <cell r="C2611" t="str">
            <v>HXC1</v>
          </cell>
          <cell r="D2611"/>
          <cell r="E2611"/>
          <cell r="F2611"/>
          <cell r="G2611" t="str">
            <v>S/101762/CN/CF1R-I-2</v>
          </cell>
          <cell r="H2611"/>
          <cell r="I2611"/>
          <cell r="J2611"/>
          <cell r="K2611">
            <v>100</v>
          </cell>
          <cell r="L2611" t="str">
            <v>009</v>
          </cell>
          <cell r="M2611" t="str">
            <v>2009</v>
          </cell>
          <cell r="N2611" t="str">
            <v>0003</v>
          </cell>
          <cell r="O2611" t="str">
            <v>1008</v>
          </cell>
          <cell r="P2611" t="str">
            <v>1101245</v>
          </cell>
          <cell r="Q2611" t="str">
            <v>0003</v>
          </cell>
          <cell r="R2611" t="str">
            <v>1070</v>
          </cell>
        </row>
        <row r="2612">
          <cell r="A2612">
            <v>49840126</v>
          </cell>
          <cell r="B2612" t="str">
            <v>NEW PMT 300KVA 35KV 480Y/277V 673' 1/0 A</v>
          </cell>
          <cell r="C2612" t="str">
            <v>HXC1</v>
          </cell>
          <cell r="D2612"/>
          <cell r="E2612"/>
          <cell r="F2612"/>
          <cell r="G2612" t="str">
            <v>S/101762/CN/CF1R-I-2</v>
          </cell>
          <cell r="H2612"/>
          <cell r="I2612"/>
          <cell r="J2612"/>
          <cell r="K2612">
            <v>100</v>
          </cell>
          <cell r="L2612" t="str">
            <v>009</v>
          </cell>
          <cell r="M2612" t="str">
            <v>2009</v>
          </cell>
          <cell r="N2612" t="str">
            <v>0003</v>
          </cell>
          <cell r="O2612" t="str">
            <v>1008</v>
          </cell>
          <cell r="P2612" t="str">
            <v>1101245</v>
          </cell>
          <cell r="Q2612" t="str">
            <v>0003</v>
          </cell>
          <cell r="R2612" t="str">
            <v>1070</v>
          </cell>
        </row>
        <row r="2613">
          <cell r="A2613">
            <v>49840126</v>
          </cell>
          <cell r="B2613" t="str">
            <v>NEW PMT 300KVA 35KV 480Y/277V 673' 1/0 A</v>
          </cell>
          <cell r="C2613" t="str">
            <v>HXC1</v>
          </cell>
          <cell r="D2613"/>
          <cell r="E2613"/>
          <cell r="F2613"/>
          <cell r="G2613" t="str">
            <v>S/101762/CN/CF1R-I-2</v>
          </cell>
          <cell r="H2613"/>
          <cell r="I2613"/>
          <cell r="J2613"/>
          <cell r="K2613">
            <v>100</v>
          </cell>
          <cell r="L2613" t="str">
            <v>009</v>
          </cell>
          <cell r="M2613" t="str">
            <v>2009</v>
          </cell>
          <cell r="N2613" t="str">
            <v>0003</v>
          </cell>
          <cell r="O2613" t="str">
            <v>1008</v>
          </cell>
          <cell r="P2613" t="str">
            <v>1101245</v>
          </cell>
          <cell r="Q2613" t="str">
            <v>0003</v>
          </cell>
          <cell r="R2613" t="str">
            <v>1070</v>
          </cell>
        </row>
        <row r="2614">
          <cell r="A2614">
            <v>49840126</v>
          </cell>
          <cell r="B2614" t="str">
            <v>NEW PMT 300KVA 35KV 480Y/277V 673' 1/0 A</v>
          </cell>
          <cell r="C2614" t="str">
            <v>HXC1</v>
          </cell>
          <cell r="D2614"/>
          <cell r="E2614"/>
          <cell r="F2614"/>
          <cell r="G2614" t="str">
            <v>S/101762/CN/CF1R-I-2</v>
          </cell>
          <cell r="H2614"/>
          <cell r="I2614"/>
          <cell r="J2614"/>
          <cell r="K2614">
            <v>100</v>
          </cell>
          <cell r="L2614" t="str">
            <v>009</v>
          </cell>
          <cell r="M2614" t="str">
            <v>2009</v>
          </cell>
          <cell r="N2614" t="str">
            <v>0003</v>
          </cell>
          <cell r="O2614" t="str">
            <v>1008</v>
          </cell>
          <cell r="P2614" t="str">
            <v>1101245</v>
          </cell>
          <cell r="Q2614" t="str">
            <v>0003</v>
          </cell>
          <cell r="R2614" t="str">
            <v>1070</v>
          </cell>
        </row>
        <row r="2615">
          <cell r="A2615">
            <v>49843682</v>
          </cell>
          <cell r="B2615" t="str">
            <v>CUST_SERVICE TO NEW BUILDING</v>
          </cell>
          <cell r="C2615" t="str">
            <v>HDC2</v>
          </cell>
          <cell r="D2615"/>
          <cell r="E2615"/>
          <cell r="F2615"/>
          <cell r="G2615" t="str">
            <v>S/101566/CN/AF1HR</v>
          </cell>
          <cell r="H2615"/>
          <cell r="I2615"/>
          <cell r="J2615"/>
          <cell r="K2615">
            <v>30</v>
          </cell>
          <cell r="L2615" t="str">
            <v>004</v>
          </cell>
          <cell r="M2615" t="str">
            <v>2009</v>
          </cell>
          <cell r="N2615" t="str">
            <v>0003</v>
          </cell>
          <cell r="O2615" t="str">
            <v>1007</v>
          </cell>
          <cell r="P2615" t="str">
            <v>1101240</v>
          </cell>
          <cell r="Q2615" t="str">
            <v>0003</v>
          </cell>
          <cell r="R2615" t="str">
            <v>1070</v>
          </cell>
        </row>
        <row r="2616">
          <cell r="A2616">
            <v>49843682</v>
          </cell>
          <cell r="B2616" t="str">
            <v>CUST_SERVICE TO NEW BUILDING</v>
          </cell>
          <cell r="C2616" t="str">
            <v>HDC2</v>
          </cell>
          <cell r="D2616"/>
          <cell r="E2616"/>
          <cell r="F2616"/>
          <cell r="G2616" t="str">
            <v>S/101566/CN/AF1HI-3</v>
          </cell>
          <cell r="H2616"/>
          <cell r="I2616"/>
          <cell r="J2616"/>
          <cell r="K2616">
            <v>70</v>
          </cell>
          <cell r="L2616" t="str">
            <v>004</v>
          </cell>
          <cell r="M2616" t="str">
            <v>2009</v>
          </cell>
          <cell r="N2616" t="str">
            <v>0003</v>
          </cell>
          <cell r="O2616" t="str">
            <v>1007</v>
          </cell>
          <cell r="P2616" t="str">
            <v>1101240</v>
          </cell>
          <cell r="Q2616" t="str">
            <v>0003</v>
          </cell>
          <cell r="R2616" t="str">
            <v>1070</v>
          </cell>
        </row>
        <row r="2617">
          <cell r="A2617">
            <v>49843682</v>
          </cell>
          <cell r="B2617" t="str">
            <v>CUST_SERVICE TO NEW BUILDING</v>
          </cell>
          <cell r="C2617" t="str">
            <v>HDC2</v>
          </cell>
          <cell r="D2617"/>
          <cell r="E2617"/>
          <cell r="F2617"/>
          <cell r="G2617" t="str">
            <v>S/101566/CN/AF1HI-3</v>
          </cell>
          <cell r="H2617"/>
          <cell r="I2617"/>
          <cell r="J2617"/>
          <cell r="K2617">
            <v>100</v>
          </cell>
          <cell r="L2617" t="str">
            <v>004</v>
          </cell>
          <cell r="M2617" t="str">
            <v>2009</v>
          </cell>
          <cell r="N2617" t="str">
            <v>0003</v>
          </cell>
          <cell r="O2617" t="str">
            <v>1007</v>
          </cell>
          <cell r="P2617" t="str">
            <v>1101240</v>
          </cell>
          <cell r="Q2617" t="str">
            <v>0003</v>
          </cell>
          <cell r="R2617" t="str">
            <v>1070</v>
          </cell>
        </row>
        <row r="2618">
          <cell r="A2618">
            <v>49843682</v>
          </cell>
          <cell r="B2618" t="str">
            <v>CUST_SERVICE TO NEW BUILDING</v>
          </cell>
          <cell r="C2618" t="str">
            <v>HDC2</v>
          </cell>
          <cell r="D2618"/>
          <cell r="E2618"/>
          <cell r="F2618"/>
          <cell r="G2618" t="str">
            <v>S/101566/CN/AF1HI-3</v>
          </cell>
          <cell r="H2618"/>
          <cell r="I2618"/>
          <cell r="J2618"/>
          <cell r="K2618">
            <v>100</v>
          </cell>
          <cell r="L2618" t="str">
            <v>004</v>
          </cell>
          <cell r="M2618" t="str">
            <v>2009</v>
          </cell>
          <cell r="N2618" t="str">
            <v>0003</v>
          </cell>
          <cell r="O2618" t="str">
            <v>1007</v>
          </cell>
          <cell r="P2618" t="str">
            <v>1101240</v>
          </cell>
          <cell r="Q2618" t="str">
            <v>0003</v>
          </cell>
          <cell r="R2618" t="str">
            <v>1070</v>
          </cell>
        </row>
        <row r="2619">
          <cell r="A2619">
            <v>49843682</v>
          </cell>
          <cell r="B2619" t="str">
            <v>CUST_SERVICE TO NEW BUILDING</v>
          </cell>
          <cell r="C2619" t="str">
            <v>HDC2</v>
          </cell>
          <cell r="D2619"/>
          <cell r="E2619"/>
          <cell r="F2619"/>
          <cell r="G2619" t="str">
            <v>S/101566/CN/AF1HI-3</v>
          </cell>
          <cell r="H2619"/>
          <cell r="I2619"/>
          <cell r="J2619"/>
          <cell r="K2619">
            <v>100</v>
          </cell>
          <cell r="L2619" t="str">
            <v>004</v>
          </cell>
          <cell r="M2619" t="str">
            <v>2009</v>
          </cell>
          <cell r="N2619" t="str">
            <v>0003</v>
          </cell>
          <cell r="O2619" t="str">
            <v>1007</v>
          </cell>
          <cell r="P2619" t="str">
            <v>1101240</v>
          </cell>
          <cell r="Q2619" t="str">
            <v>0003</v>
          </cell>
          <cell r="R2619" t="str">
            <v>1070</v>
          </cell>
        </row>
        <row r="2620">
          <cell r="A2620">
            <v>49843682</v>
          </cell>
          <cell r="B2620" t="str">
            <v>CUST_SERVICE TO NEW BUILDING</v>
          </cell>
          <cell r="C2620" t="str">
            <v>HDC2</v>
          </cell>
          <cell r="D2620"/>
          <cell r="E2620"/>
          <cell r="F2620"/>
          <cell r="G2620" t="str">
            <v>S/101566/CN/AF1HR</v>
          </cell>
          <cell r="H2620"/>
          <cell r="I2620"/>
          <cell r="J2620"/>
          <cell r="K2620">
            <v>30</v>
          </cell>
          <cell r="L2620" t="str">
            <v>004</v>
          </cell>
          <cell r="M2620" t="str">
            <v>2009</v>
          </cell>
          <cell r="N2620" t="str">
            <v>0003</v>
          </cell>
          <cell r="O2620" t="str">
            <v>1007</v>
          </cell>
          <cell r="P2620" t="str">
            <v>1101240</v>
          </cell>
          <cell r="Q2620" t="str">
            <v>0003</v>
          </cell>
          <cell r="R2620" t="str">
            <v>1070</v>
          </cell>
        </row>
        <row r="2621">
          <cell r="A2621">
            <v>49843682</v>
          </cell>
          <cell r="B2621" t="str">
            <v>CUST_SERVICE TO NEW BUILDING</v>
          </cell>
          <cell r="C2621" t="str">
            <v>HDC2</v>
          </cell>
          <cell r="D2621"/>
          <cell r="E2621"/>
          <cell r="F2621"/>
          <cell r="G2621" t="str">
            <v>S/101566/CN/AF1HI-3</v>
          </cell>
          <cell r="H2621"/>
          <cell r="I2621"/>
          <cell r="J2621"/>
          <cell r="K2621">
            <v>70</v>
          </cell>
          <cell r="L2621" t="str">
            <v>004</v>
          </cell>
          <cell r="M2621" t="str">
            <v>2009</v>
          </cell>
          <cell r="N2621" t="str">
            <v>0003</v>
          </cell>
          <cell r="O2621" t="str">
            <v>1007</v>
          </cell>
          <cell r="P2621" t="str">
            <v>1101240</v>
          </cell>
          <cell r="Q2621" t="str">
            <v>0003</v>
          </cell>
          <cell r="R2621" t="str">
            <v>1070</v>
          </cell>
        </row>
        <row r="2622">
          <cell r="A2622">
            <v>49848696</v>
          </cell>
          <cell r="B2622" t="str">
            <v>CUST_0_0_SERVICE FOR TESTING HVAC EQUIP*</v>
          </cell>
          <cell r="C2622" t="str">
            <v>HDC1</v>
          </cell>
          <cell r="D2622"/>
          <cell r="E2622"/>
          <cell r="F2622"/>
          <cell r="G2622" t="str">
            <v>S/101458/CN/AF1HI-2</v>
          </cell>
          <cell r="H2622"/>
          <cell r="I2622"/>
          <cell r="J2622"/>
          <cell r="K2622">
            <v>100</v>
          </cell>
          <cell r="L2622" t="str">
            <v>004</v>
          </cell>
          <cell r="M2622" t="str">
            <v>2009</v>
          </cell>
          <cell r="N2622" t="str">
            <v>0003</v>
          </cell>
          <cell r="O2622" t="str">
            <v>1024</v>
          </cell>
          <cell r="P2622" t="str">
            <v>1101130</v>
          </cell>
          <cell r="Q2622" t="str">
            <v>0003</v>
          </cell>
          <cell r="R2622" t="str">
            <v>1070</v>
          </cell>
        </row>
        <row r="2623">
          <cell r="A2623">
            <v>49848696</v>
          </cell>
          <cell r="B2623" t="str">
            <v>CUST_0_0_SERVICE FOR TESTING HVAC EQUIP*</v>
          </cell>
          <cell r="C2623" t="str">
            <v>HDC1</v>
          </cell>
          <cell r="D2623"/>
          <cell r="E2623"/>
          <cell r="F2623"/>
          <cell r="G2623" t="str">
            <v>S/101458/CN/AF1HI-2</v>
          </cell>
          <cell r="H2623"/>
          <cell r="I2623"/>
          <cell r="J2623"/>
          <cell r="K2623">
            <v>100</v>
          </cell>
          <cell r="L2623" t="str">
            <v>005</v>
          </cell>
          <cell r="M2623" t="str">
            <v>2009</v>
          </cell>
          <cell r="N2623" t="str">
            <v>0003</v>
          </cell>
          <cell r="O2623" t="str">
            <v>1024</v>
          </cell>
          <cell r="P2623" t="str">
            <v>1101130</v>
          </cell>
          <cell r="Q2623" t="str">
            <v>0003</v>
          </cell>
          <cell r="R2623" t="str">
            <v>1070</v>
          </cell>
        </row>
        <row r="2624">
          <cell r="A2624">
            <v>49848696</v>
          </cell>
          <cell r="B2624" t="str">
            <v>CUST_0_0_SERVICE FOR TESTING HVAC EQUIP*</v>
          </cell>
          <cell r="C2624" t="str">
            <v>HDC1</v>
          </cell>
          <cell r="D2624"/>
          <cell r="E2624"/>
          <cell r="F2624"/>
          <cell r="G2624" t="str">
            <v>S/101458/CN/AF1HI-2</v>
          </cell>
          <cell r="H2624"/>
          <cell r="I2624"/>
          <cell r="J2624"/>
          <cell r="K2624">
            <v>100</v>
          </cell>
          <cell r="L2624" t="str">
            <v>005</v>
          </cell>
          <cell r="M2624" t="str">
            <v>2009</v>
          </cell>
          <cell r="N2624" t="str">
            <v>0003</v>
          </cell>
          <cell r="O2624" t="str">
            <v>1024</v>
          </cell>
          <cell r="P2624" t="str">
            <v>1101130</v>
          </cell>
          <cell r="Q2624" t="str">
            <v>0003</v>
          </cell>
          <cell r="R2624" t="str">
            <v>1070</v>
          </cell>
        </row>
        <row r="2625">
          <cell r="A2625">
            <v>49848696</v>
          </cell>
          <cell r="B2625" t="str">
            <v>CUST_0_0_SERVICE FOR TESTING HVAC EQUIP*</v>
          </cell>
          <cell r="C2625" t="str">
            <v>HDC1</v>
          </cell>
          <cell r="D2625"/>
          <cell r="E2625"/>
          <cell r="F2625"/>
          <cell r="G2625" t="str">
            <v>S/101458/CN/AF1HI-2</v>
          </cell>
          <cell r="H2625"/>
          <cell r="I2625"/>
          <cell r="J2625"/>
          <cell r="K2625">
            <v>100</v>
          </cell>
          <cell r="L2625" t="str">
            <v>005</v>
          </cell>
          <cell r="M2625" t="str">
            <v>2009</v>
          </cell>
          <cell r="N2625" t="str">
            <v>0003</v>
          </cell>
          <cell r="O2625" t="str">
            <v>1024</v>
          </cell>
          <cell r="P2625" t="str">
            <v>1101130</v>
          </cell>
          <cell r="Q2625" t="str">
            <v>0003</v>
          </cell>
          <cell r="R2625" t="str">
            <v>1070</v>
          </cell>
        </row>
        <row r="2626">
          <cell r="A2626">
            <v>49848696</v>
          </cell>
          <cell r="B2626" t="str">
            <v>CUST_0_0_SERVICE FOR TESTING HVAC EQUIP*</v>
          </cell>
          <cell r="C2626" t="str">
            <v>HDC1</v>
          </cell>
          <cell r="D2626"/>
          <cell r="E2626"/>
          <cell r="F2626"/>
          <cell r="G2626" t="str">
            <v>S/101458/CN/AF1HI-2</v>
          </cell>
          <cell r="H2626"/>
          <cell r="I2626"/>
          <cell r="J2626"/>
          <cell r="K2626">
            <v>100</v>
          </cell>
          <cell r="L2626" t="str">
            <v>005</v>
          </cell>
          <cell r="M2626" t="str">
            <v>2009</v>
          </cell>
          <cell r="N2626" t="str">
            <v>0003</v>
          </cell>
          <cell r="O2626" t="str">
            <v>1024</v>
          </cell>
          <cell r="P2626" t="str">
            <v>1101130</v>
          </cell>
          <cell r="Q2626" t="str">
            <v>0003</v>
          </cell>
          <cell r="R2626" t="str">
            <v>1070</v>
          </cell>
        </row>
        <row r="2627">
          <cell r="A2627">
            <v>49849619</v>
          </cell>
          <cell r="B2627" t="str">
            <v>VLT CABLE UT MED SCHOOL</v>
          </cell>
          <cell r="C2627" t="str">
            <v>HXC1</v>
          </cell>
          <cell r="D2627"/>
          <cell r="E2627"/>
          <cell r="F2627"/>
          <cell r="G2627" t="str">
            <v>S/101762/CN/CF1R-I-2</v>
          </cell>
          <cell r="H2627"/>
          <cell r="I2627"/>
          <cell r="J2627"/>
          <cell r="K2627">
            <v>100</v>
          </cell>
          <cell r="L2627" t="str">
            <v>011</v>
          </cell>
          <cell r="M2627" t="str">
            <v>2009</v>
          </cell>
          <cell r="N2627" t="str">
            <v>0003</v>
          </cell>
          <cell r="O2627" t="str">
            <v>1008</v>
          </cell>
          <cell r="P2627" t="str">
            <v>1101245</v>
          </cell>
          <cell r="Q2627" t="str">
            <v>0003</v>
          </cell>
          <cell r="R2627" t="str">
            <v>1070</v>
          </cell>
        </row>
        <row r="2628">
          <cell r="A2628">
            <v>49849619</v>
          </cell>
          <cell r="B2628" t="str">
            <v>VLT CABLE UT MED SCHOOL</v>
          </cell>
          <cell r="C2628" t="str">
            <v>HXC1</v>
          </cell>
          <cell r="D2628"/>
          <cell r="E2628"/>
          <cell r="F2628"/>
          <cell r="G2628" t="str">
            <v>S/101762/CN/CF1R-I-2</v>
          </cell>
          <cell r="H2628"/>
          <cell r="I2628"/>
          <cell r="J2628"/>
          <cell r="K2628">
            <v>100</v>
          </cell>
          <cell r="L2628" t="str">
            <v>012</v>
          </cell>
          <cell r="M2628" t="str">
            <v>2009</v>
          </cell>
          <cell r="N2628" t="str">
            <v>0003</v>
          </cell>
          <cell r="O2628" t="str">
            <v>1008</v>
          </cell>
          <cell r="P2628" t="str">
            <v>1101245</v>
          </cell>
          <cell r="Q2628" t="str">
            <v>0003</v>
          </cell>
          <cell r="R2628" t="str">
            <v>1070</v>
          </cell>
        </row>
        <row r="2629">
          <cell r="A2629">
            <v>49849619</v>
          </cell>
          <cell r="B2629" t="str">
            <v>VLT CABLE UT MED SCHOOL</v>
          </cell>
          <cell r="C2629" t="str">
            <v>HXC1</v>
          </cell>
          <cell r="D2629"/>
          <cell r="E2629"/>
          <cell r="F2629"/>
          <cell r="G2629" t="str">
            <v>S/101762/CN/CF1R-I-2</v>
          </cell>
          <cell r="H2629"/>
          <cell r="I2629"/>
          <cell r="J2629"/>
          <cell r="K2629">
            <v>100</v>
          </cell>
          <cell r="L2629" t="str">
            <v>012</v>
          </cell>
          <cell r="M2629" t="str">
            <v>2009</v>
          </cell>
          <cell r="N2629" t="str">
            <v>0003</v>
          </cell>
          <cell r="O2629" t="str">
            <v>1008</v>
          </cell>
          <cell r="P2629" t="str">
            <v>1101245</v>
          </cell>
          <cell r="Q2629" t="str">
            <v>0003</v>
          </cell>
          <cell r="R2629" t="str">
            <v>1070</v>
          </cell>
        </row>
        <row r="2630">
          <cell r="A2630">
            <v>49849619</v>
          </cell>
          <cell r="B2630" t="str">
            <v>VLT CABLE UT MED SCHOOL</v>
          </cell>
          <cell r="C2630" t="str">
            <v>HXC1</v>
          </cell>
          <cell r="D2630"/>
          <cell r="E2630"/>
          <cell r="F2630"/>
          <cell r="G2630" t="str">
            <v>S/101762/CN/CF1R-I-2</v>
          </cell>
          <cell r="H2630"/>
          <cell r="I2630"/>
          <cell r="J2630"/>
          <cell r="K2630">
            <v>100</v>
          </cell>
          <cell r="L2630" t="str">
            <v>012</v>
          </cell>
          <cell r="M2630" t="str">
            <v>2009</v>
          </cell>
          <cell r="N2630" t="str">
            <v>0003</v>
          </cell>
          <cell r="O2630" t="str">
            <v>1008</v>
          </cell>
          <cell r="P2630" t="str">
            <v>1101245</v>
          </cell>
          <cell r="Q2630" t="str">
            <v>0003</v>
          </cell>
          <cell r="R2630" t="str">
            <v>1070</v>
          </cell>
        </row>
        <row r="2631">
          <cell r="A2631">
            <v>49849619</v>
          </cell>
          <cell r="B2631" t="str">
            <v>VLT CABLE UT MED SCHOOL</v>
          </cell>
          <cell r="C2631" t="str">
            <v>HXC1</v>
          </cell>
          <cell r="D2631"/>
          <cell r="E2631"/>
          <cell r="F2631"/>
          <cell r="G2631" t="str">
            <v>S/101762/CN/CF1R-I-2</v>
          </cell>
          <cell r="H2631"/>
          <cell r="I2631"/>
          <cell r="J2631"/>
          <cell r="K2631">
            <v>100</v>
          </cell>
          <cell r="L2631" t="str">
            <v>012</v>
          </cell>
          <cell r="M2631" t="str">
            <v>2009</v>
          </cell>
          <cell r="N2631" t="str">
            <v>0003</v>
          </cell>
          <cell r="O2631" t="str">
            <v>1008</v>
          </cell>
          <cell r="P2631" t="str">
            <v>1101245</v>
          </cell>
          <cell r="Q2631" t="str">
            <v>0003</v>
          </cell>
          <cell r="R2631" t="str">
            <v>1070</v>
          </cell>
        </row>
        <row r="2632">
          <cell r="A2632">
            <v>49850236</v>
          </cell>
          <cell r="B2632" t="str">
            <v>GOVP_Cullen Widening_City Of Pearland</v>
          </cell>
          <cell r="C2632" t="str">
            <v>HDC2</v>
          </cell>
          <cell r="D2632"/>
          <cell r="E2632"/>
          <cell r="F2632"/>
          <cell r="G2632" t="str">
            <v>S/101574/CE/AD3DI</v>
          </cell>
          <cell r="H2632"/>
          <cell r="I2632"/>
          <cell r="J2632"/>
          <cell r="K2632">
            <v>100</v>
          </cell>
          <cell r="L2632" t="str">
            <v>006</v>
          </cell>
          <cell r="M2632" t="str">
            <v>2009</v>
          </cell>
          <cell r="N2632" t="str">
            <v>0003</v>
          </cell>
          <cell r="O2632" t="str">
            <v>1005</v>
          </cell>
          <cell r="P2632" t="str">
            <v>1101160</v>
          </cell>
          <cell r="Q2632" t="str">
            <v>0003</v>
          </cell>
          <cell r="R2632" t="str">
            <v>1070</v>
          </cell>
        </row>
        <row r="2633">
          <cell r="A2633">
            <v>49850236</v>
          </cell>
          <cell r="B2633" t="str">
            <v>GOVP_Cullen Widening_City Of Pearland</v>
          </cell>
          <cell r="C2633" t="str">
            <v>HDC2</v>
          </cell>
          <cell r="D2633"/>
          <cell r="E2633"/>
          <cell r="F2633"/>
          <cell r="G2633" t="str">
            <v>S/101574/CE/AD3DI</v>
          </cell>
          <cell r="H2633"/>
          <cell r="I2633"/>
          <cell r="J2633"/>
          <cell r="K2633">
            <v>100</v>
          </cell>
          <cell r="L2633" t="str">
            <v>007</v>
          </cell>
          <cell r="M2633" t="str">
            <v>2009</v>
          </cell>
          <cell r="N2633" t="str">
            <v>0003</v>
          </cell>
          <cell r="O2633" t="str">
            <v>1005</v>
          </cell>
          <cell r="P2633" t="str">
            <v>1101160</v>
          </cell>
          <cell r="Q2633" t="str">
            <v>0003</v>
          </cell>
          <cell r="R2633" t="str">
            <v>1070</v>
          </cell>
        </row>
        <row r="2634">
          <cell r="A2634">
            <v>49850236</v>
          </cell>
          <cell r="B2634" t="str">
            <v>GOVP_Cullen Widening_City Of Pearland</v>
          </cell>
          <cell r="C2634" t="str">
            <v>HDC2</v>
          </cell>
          <cell r="D2634"/>
          <cell r="E2634"/>
          <cell r="F2634"/>
          <cell r="G2634" t="str">
            <v>S/101574/CE/AD3DI</v>
          </cell>
          <cell r="H2634"/>
          <cell r="I2634"/>
          <cell r="J2634"/>
          <cell r="K2634">
            <v>100</v>
          </cell>
          <cell r="L2634" t="str">
            <v>007</v>
          </cell>
          <cell r="M2634" t="str">
            <v>2009</v>
          </cell>
          <cell r="N2634" t="str">
            <v>0003</v>
          </cell>
          <cell r="O2634" t="str">
            <v>1005</v>
          </cell>
          <cell r="P2634" t="str">
            <v>1101160</v>
          </cell>
          <cell r="Q2634" t="str">
            <v>0003</v>
          </cell>
          <cell r="R2634" t="str">
            <v>1070</v>
          </cell>
        </row>
        <row r="2635">
          <cell r="A2635">
            <v>49850236</v>
          </cell>
          <cell r="B2635" t="str">
            <v>GOVP_Cullen Widening_City Of Pearland</v>
          </cell>
          <cell r="C2635" t="str">
            <v>HDC2</v>
          </cell>
          <cell r="D2635"/>
          <cell r="E2635"/>
          <cell r="F2635"/>
          <cell r="G2635" t="str">
            <v>S/101574/CE/AD3DI</v>
          </cell>
          <cell r="H2635"/>
          <cell r="I2635"/>
          <cell r="J2635"/>
          <cell r="K2635">
            <v>70</v>
          </cell>
          <cell r="L2635" t="str">
            <v>006</v>
          </cell>
          <cell r="M2635" t="str">
            <v>2009</v>
          </cell>
          <cell r="N2635" t="str">
            <v>0003</v>
          </cell>
          <cell r="O2635" t="str">
            <v>1005</v>
          </cell>
          <cell r="P2635" t="str">
            <v>1101160</v>
          </cell>
          <cell r="Q2635" t="str">
            <v>0003</v>
          </cell>
          <cell r="R2635" t="str">
            <v>1070</v>
          </cell>
        </row>
        <row r="2636">
          <cell r="A2636">
            <v>49850236</v>
          </cell>
          <cell r="B2636" t="str">
            <v>GOVP_Cullen Widening_City Of Pearland</v>
          </cell>
          <cell r="C2636" t="str">
            <v>HDC2</v>
          </cell>
          <cell r="D2636"/>
          <cell r="E2636"/>
          <cell r="F2636"/>
          <cell r="G2636" t="str">
            <v>S/101574/CE/AD3DR-1</v>
          </cell>
          <cell r="H2636"/>
          <cell r="I2636"/>
          <cell r="J2636"/>
          <cell r="K2636">
            <v>30</v>
          </cell>
          <cell r="L2636" t="str">
            <v>006</v>
          </cell>
          <cell r="M2636" t="str">
            <v>2009</v>
          </cell>
          <cell r="N2636" t="str">
            <v>0003</v>
          </cell>
          <cell r="O2636" t="str">
            <v>1005</v>
          </cell>
          <cell r="P2636" t="str">
            <v>1101160</v>
          </cell>
          <cell r="Q2636" t="str">
            <v>0003</v>
          </cell>
          <cell r="R2636" t="str">
            <v>1070</v>
          </cell>
        </row>
        <row r="2637">
          <cell r="A2637">
            <v>49852552</v>
          </cell>
          <cell r="B2637" t="str">
            <v>CUST_09_INST 1-45' PL &amp; 25KVA XFMR</v>
          </cell>
          <cell r="C2637" t="str">
            <v>HDC1</v>
          </cell>
          <cell r="D2637"/>
          <cell r="E2637"/>
          <cell r="F2637"/>
          <cell r="G2637" t="str">
            <v>S/101678/CN/AF1HI-6</v>
          </cell>
          <cell r="H2637"/>
          <cell r="I2637"/>
          <cell r="J2637"/>
          <cell r="K2637">
            <v>100</v>
          </cell>
          <cell r="L2637" t="str">
            <v>004</v>
          </cell>
          <cell r="M2637" t="str">
            <v>2009</v>
          </cell>
          <cell r="N2637" t="str">
            <v>0003</v>
          </cell>
          <cell r="O2637" t="str">
            <v>1017</v>
          </cell>
          <cell r="P2637" t="str">
            <v>1101120</v>
          </cell>
          <cell r="Q2637" t="str">
            <v>0003</v>
          </cell>
          <cell r="R2637" t="str">
            <v>1070</v>
          </cell>
        </row>
        <row r="2638">
          <cell r="A2638">
            <v>49852552</v>
          </cell>
          <cell r="B2638" t="str">
            <v>CUST_09_INST 1-45' PL &amp; 25KVA XFMR</v>
          </cell>
          <cell r="C2638" t="str">
            <v>HDC1</v>
          </cell>
          <cell r="D2638"/>
          <cell r="E2638"/>
          <cell r="F2638"/>
          <cell r="G2638" t="str">
            <v>S/101678/CN/AF1HI-6</v>
          </cell>
          <cell r="H2638"/>
          <cell r="I2638"/>
          <cell r="J2638"/>
          <cell r="K2638">
            <v>100</v>
          </cell>
          <cell r="L2638" t="str">
            <v>004</v>
          </cell>
          <cell r="M2638" t="str">
            <v>2009</v>
          </cell>
          <cell r="N2638" t="str">
            <v>0003</v>
          </cell>
          <cell r="O2638" t="str">
            <v>1017</v>
          </cell>
          <cell r="P2638" t="str">
            <v>1101120</v>
          </cell>
          <cell r="Q2638" t="str">
            <v>0003</v>
          </cell>
          <cell r="R2638" t="str">
            <v>1070</v>
          </cell>
        </row>
        <row r="2639">
          <cell r="A2639">
            <v>49852552</v>
          </cell>
          <cell r="B2639" t="str">
            <v>CUST_09_INST 1-45' PL &amp; 25KVA XFMR</v>
          </cell>
          <cell r="C2639" t="str">
            <v>HDC1</v>
          </cell>
          <cell r="D2639"/>
          <cell r="E2639"/>
          <cell r="F2639"/>
          <cell r="G2639" t="str">
            <v>S/101678/CN/AF1HI-6</v>
          </cell>
          <cell r="H2639"/>
          <cell r="I2639"/>
          <cell r="J2639"/>
          <cell r="K2639">
            <v>100</v>
          </cell>
          <cell r="L2639" t="str">
            <v>004</v>
          </cell>
          <cell r="M2639" t="str">
            <v>2009</v>
          </cell>
          <cell r="N2639" t="str">
            <v>0003</v>
          </cell>
          <cell r="O2639" t="str">
            <v>1017</v>
          </cell>
          <cell r="P2639" t="str">
            <v>1101120</v>
          </cell>
          <cell r="Q2639" t="str">
            <v>0003</v>
          </cell>
          <cell r="R2639" t="str">
            <v>1070</v>
          </cell>
        </row>
        <row r="2640">
          <cell r="A2640">
            <v>49852552</v>
          </cell>
          <cell r="B2640" t="str">
            <v>CUST_09_INST 1-45' PL &amp; 25KVA XFMR</v>
          </cell>
          <cell r="C2640" t="str">
            <v>HDC1</v>
          </cell>
          <cell r="D2640"/>
          <cell r="E2640"/>
          <cell r="F2640"/>
          <cell r="G2640" t="str">
            <v>S/101678/CN/AF1HI-6</v>
          </cell>
          <cell r="H2640"/>
          <cell r="I2640"/>
          <cell r="J2640"/>
          <cell r="K2640">
            <v>100</v>
          </cell>
          <cell r="L2640" t="str">
            <v>004</v>
          </cell>
          <cell r="M2640" t="str">
            <v>2009</v>
          </cell>
          <cell r="N2640" t="str">
            <v>0003</v>
          </cell>
          <cell r="O2640" t="str">
            <v>1017</v>
          </cell>
          <cell r="P2640" t="str">
            <v>1101120</v>
          </cell>
          <cell r="Q2640" t="str">
            <v>0003</v>
          </cell>
          <cell r="R2640" t="str">
            <v>1070</v>
          </cell>
        </row>
        <row r="2641">
          <cell r="A2641">
            <v>49852552</v>
          </cell>
          <cell r="B2641" t="str">
            <v>CUST_09_INST 1-45' PL &amp; 25KVA XFMR</v>
          </cell>
          <cell r="C2641" t="str">
            <v>HDC1</v>
          </cell>
          <cell r="D2641"/>
          <cell r="E2641"/>
          <cell r="F2641"/>
          <cell r="G2641" t="str">
            <v>S/101678/CN/AF1HI-6</v>
          </cell>
          <cell r="H2641"/>
          <cell r="I2641"/>
          <cell r="J2641"/>
          <cell r="K2641">
            <v>100</v>
          </cell>
          <cell r="L2641" t="str">
            <v>004</v>
          </cell>
          <cell r="M2641" t="str">
            <v>2009</v>
          </cell>
          <cell r="N2641" t="str">
            <v>0003</v>
          </cell>
          <cell r="O2641" t="str">
            <v>1017</v>
          </cell>
          <cell r="P2641" t="str">
            <v>1101120</v>
          </cell>
          <cell r="Q2641" t="str">
            <v>0003</v>
          </cell>
          <cell r="R2641" t="str">
            <v>1070</v>
          </cell>
        </row>
        <row r="2642">
          <cell r="A2642">
            <v>49852653</v>
          </cell>
          <cell r="B2642" t="str">
            <v>NEW 2-1500 KVA PMT, 1299' 1/0, TP</v>
          </cell>
          <cell r="C2642" t="str">
            <v>HXC1</v>
          </cell>
          <cell r="D2642"/>
          <cell r="E2642"/>
          <cell r="F2642"/>
          <cell r="G2642" t="str">
            <v>S/101762/CN/CF1R-I-2</v>
          </cell>
          <cell r="H2642"/>
          <cell r="I2642"/>
          <cell r="J2642"/>
          <cell r="K2642">
            <v>100</v>
          </cell>
          <cell r="L2642" t="str">
            <v>008</v>
          </cell>
          <cell r="M2642" t="str">
            <v>2009</v>
          </cell>
          <cell r="N2642" t="str">
            <v>0003</v>
          </cell>
          <cell r="O2642" t="str">
            <v>1008</v>
          </cell>
          <cell r="P2642" t="str">
            <v>1101245</v>
          </cell>
          <cell r="Q2642" t="str">
            <v>0003</v>
          </cell>
          <cell r="R2642" t="str">
            <v>1070</v>
          </cell>
        </row>
        <row r="2643">
          <cell r="A2643">
            <v>49852653</v>
          </cell>
          <cell r="B2643" t="str">
            <v>NEW 2-1500 KVA PMT, 1299' 1/0, TP</v>
          </cell>
          <cell r="C2643" t="str">
            <v>HXC1</v>
          </cell>
          <cell r="D2643"/>
          <cell r="E2643"/>
          <cell r="F2643"/>
          <cell r="G2643" t="str">
            <v>S/101762/CN/CF1R-I-2</v>
          </cell>
          <cell r="H2643"/>
          <cell r="I2643"/>
          <cell r="J2643"/>
          <cell r="K2643">
            <v>100</v>
          </cell>
          <cell r="L2643" t="str">
            <v>008</v>
          </cell>
          <cell r="M2643" t="str">
            <v>2009</v>
          </cell>
          <cell r="N2643" t="str">
            <v>0003</v>
          </cell>
          <cell r="O2643" t="str">
            <v>1008</v>
          </cell>
          <cell r="P2643" t="str">
            <v>1101245</v>
          </cell>
          <cell r="Q2643" t="str">
            <v>0003</v>
          </cell>
          <cell r="R2643" t="str">
            <v>1070</v>
          </cell>
        </row>
        <row r="2644">
          <cell r="A2644">
            <v>49852653</v>
          </cell>
          <cell r="B2644" t="str">
            <v>NEW 2-1500 KVA PMT, 1299' 1/0, TP</v>
          </cell>
          <cell r="C2644" t="str">
            <v>HXC1</v>
          </cell>
          <cell r="D2644"/>
          <cell r="E2644"/>
          <cell r="F2644"/>
          <cell r="G2644" t="str">
            <v>S/101762/CN/CF1R-I-2</v>
          </cell>
          <cell r="H2644"/>
          <cell r="I2644"/>
          <cell r="J2644"/>
          <cell r="K2644">
            <v>100</v>
          </cell>
          <cell r="L2644" t="str">
            <v>009</v>
          </cell>
          <cell r="M2644" t="str">
            <v>2009</v>
          </cell>
          <cell r="N2644" t="str">
            <v>0003</v>
          </cell>
          <cell r="O2644" t="str">
            <v>1008</v>
          </cell>
          <cell r="P2644" t="str">
            <v>1101245</v>
          </cell>
          <cell r="Q2644" t="str">
            <v>0003</v>
          </cell>
          <cell r="R2644" t="str">
            <v>1070</v>
          </cell>
        </row>
        <row r="2645">
          <cell r="A2645">
            <v>49852653</v>
          </cell>
          <cell r="B2645" t="str">
            <v>NEW 2-1500 KVA PMT, 1299' 1/0, TP</v>
          </cell>
          <cell r="C2645" t="str">
            <v>HXC1</v>
          </cell>
          <cell r="D2645"/>
          <cell r="E2645"/>
          <cell r="F2645"/>
          <cell r="G2645" t="str">
            <v>S/101762/CN/CF1R-I-2</v>
          </cell>
          <cell r="H2645"/>
          <cell r="I2645"/>
          <cell r="J2645"/>
          <cell r="K2645">
            <v>100</v>
          </cell>
          <cell r="L2645" t="str">
            <v>009</v>
          </cell>
          <cell r="M2645" t="str">
            <v>2009</v>
          </cell>
          <cell r="N2645" t="str">
            <v>0003</v>
          </cell>
          <cell r="O2645" t="str">
            <v>1008</v>
          </cell>
          <cell r="P2645" t="str">
            <v>1101245</v>
          </cell>
          <cell r="Q2645" t="str">
            <v>0003</v>
          </cell>
          <cell r="R2645" t="str">
            <v>1070</v>
          </cell>
        </row>
        <row r="2646">
          <cell r="A2646">
            <v>49852653</v>
          </cell>
          <cell r="B2646" t="str">
            <v>NEW 2-1500 KVA PMT, 1299' 1/0, TP</v>
          </cell>
          <cell r="C2646" t="str">
            <v>HXC1</v>
          </cell>
          <cell r="D2646"/>
          <cell r="E2646"/>
          <cell r="F2646"/>
          <cell r="G2646" t="str">
            <v>S/101762/CN/CF1R-I-2</v>
          </cell>
          <cell r="H2646"/>
          <cell r="I2646"/>
          <cell r="J2646"/>
          <cell r="K2646">
            <v>100</v>
          </cell>
          <cell r="L2646" t="str">
            <v>008</v>
          </cell>
          <cell r="M2646" t="str">
            <v>2009</v>
          </cell>
          <cell r="N2646" t="str">
            <v>0003</v>
          </cell>
          <cell r="O2646" t="str">
            <v>1008</v>
          </cell>
          <cell r="P2646" t="str">
            <v>1101245</v>
          </cell>
          <cell r="Q2646" t="str">
            <v>0003</v>
          </cell>
          <cell r="R2646" t="str">
            <v>1070</v>
          </cell>
        </row>
        <row r="2647">
          <cell r="A2647">
            <v>49854089</v>
          </cell>
          <cell r="B2647" t="str">
            <v>CUST_SVC TO CLAY DEVELOPMENT</v>
          </cell>
          <cell r="C2647" t="str">
            <v>HDC1</v>
          </cell>
          <cell r="D2647"/>
          <cell r="E2647"/>
          <cell r="F2647"/>
          <cell r="G2647" t="str">
            <v>S/101556/CN/AF1HI-4</v>
          </cell>
          <cell r="H2647"/>
          <cell r="I2647"/>
          <cell r="J2647"/>
          <cell r="K2647">
            <v>100</v>
          </cell>
          <cell r="L2647" t="str">
            <v>005</v>
          </cell>
          <cell r="M2647" t="str">
            <v>2009</v>
          </cell>
          <cell r="N2647" t="str">
            <v>0003</v>
          </cell>
          <cell r="O2647" t="str">
            <v>1012</v>
          </cell>
          <cell r="P2647" t="str">
            <v>1101170</v>
          </cell>
          <cell r="Q2647" t="str">
            <v>0003</v>
          </cell>
          <cell r="R2647" t="str">
            <v>1070</v>
          </cell>
        </row>
        <row r="2648">
          <cell r="A2648">
            <v>49854089</v>
          </cell>
          <cell r="B2648" t="str">
            <v>CUST_SVC TO CLAY DEVELOPMENT</v>
          </cell>
          <cell r="C2648" t="str">
            <v>HDC1</v>
          </cell>
          <cell r="D2648"/>
          <cell r="E2648"/>
          <cell r="F2648"/>
          <cell r="G2648" t="str">
            <v>S/101556/CN/AF1HI-4</v>
          </cell>
          <cell r="H2648"/>
          <cell r="I2648"/>
          <cell r="J2648"/>
          <cell r="K2648">
            <v>100</v>
          </cell>
          <cell r="L2648" t="str">
            <v>005</v>
          </cell>
          <cell r="M2648" t="str">
            <v>2009</v>
          </cell>
          <cell r="N2648" t="str">
            <v>0003</v>
          </cell>
          <cell r="O2648" t="str">
            <v>1012</v>
          </cell>
          <cell r="P2648" t="str">
            <v>1101170</v>
          </cell>
          <cell r="Q2648" t="str">
            <v>0003</v>
          </cell>
          <cell r="R2648" t="str">
            <v>1070</v>
          </cell>
        </row>
        <row r="2649">
          <cell r="A2649">
            <v>49854089</v>
          </cell>
          <cell r="B2649" t="str">
            <v>CUST_SVC TO CLAY DEVELOPMENT</v>
          </cell>
          <cell r="C2649" t="str">
            <v>HDC1</v>
          </cell>
          <cell r="D2649"/>
          <cell r="E2649"/>
          <cell r="F2649"/>
          <cell r="G2649" t="str">
            <v>S/101556/CN/AF1HI-4</v>
          </cell>
          <cell r="H2649"/>
          <cell r="I2649"/>
          <cell r="J2649"/>
          <cell r="K2649">
            <v>100</v>
          </cell>
          <cell r="L2649" t="str">
            <v>005</v>
          </cell>
          <cell r="M2649" t="str">
            <v>2009</v>
          </cell>
          <cell r="N2649" t="str">
            <v>0003</v>
          </cell>
          <cell r="O2649" t="str">
            <v>1012</v>
          </cell>
          <cell r="P2649" t="str">
            <v>1101170</v>
          </cell>
          <cell r="Q2649" t="str">
            <v>0003</v>
          </cell>
          <cell r="R2649" t="str">
            <v>1070</v>
          </cell>
        </row>
        <row r="2650">
          <cell r="A2650">
            <v>49854089</v>
          </cell>
          <cell r="B2650" t="str">
            <v>CUST_SVC TO CLAY DEVELOPMENT</v>
          </cell>
          <cell r="C2650" t="str">
            <v>HDC1</v>
          </cell>
          <cell r="D2650"/>
          <cell r="E2650"/>
          <cell r="F2650"/>
          <cell r="G2650" t="str">
            <v>S/101556/CN/AF1HI-4</v>
          </cell>
          <cell r="H2650"/>
          <cell r="I2650"/>
          <cell r="J2650"/>
          <cell r="K2650">
            <v>100</v>
          </cell>
          <cell r="L2650" t="str">
            <v>005</v>
          </cell>
          <cell r="M2650" t="str">
            <v>2009</v>
          </cell>
          <cell r="N2650" t="str">
            <v>0003</v>
          </cell>
          <cell r="O2650" t="str">
            <v>1012</v>
          </cell>
          <cell r="P2650" t="str">
            <v>1101170</v>
          </cell>
          <cell r="Q2650" t="str">
            <v>0003</v>
          </cell>
          <cell r="R2650" t="str">
            <v>1070</v>
          </cell>
        </row>
        <row r="2651">
          <cell r="A2651">
            <v>49854089</v>
          </cell>
          <cell r="B2651" t="str">
            <v>CUST_SVC TO CLAY DEVELOPMENT</v>
          </cell>
          <cell r="C2651" t="str">
            <v>HDC1</v>
          </cell>
          <cell r="D2651"/>
          <cell r="E2651"/>
          <cell r="F2651"/>
          <cell r="G2651" t="str">
            <v>S/101556/CN/AF1HI-4</v>
          </cell>
          <cell r="H2651"/>
          <cell r="I2651"/>
          <cell r="J2651"/>
          <cell r="K2651">
            <v>100</v>
          </cell>
          <cell r="L2651" t="str">
            <v>005</v>
          </cell>
          <cell r="M2651" t="str">
            <v>2009</v>
          </cell>
          <cell r="N2651" t="str">
            <v>0003</v>
          </cell>
          <cell r="O2651" t="str">
            <v>1012</v>
          </cell>
          <cell r="P2651" t="str">
            <v>1101170</v>
          </cell>
          <cell r="Q2651" t="str">
            <v>0003</v>
          </cell>
          <cell r="R2651" t="str">
            <v>1070</v>
          </cell>
        </row>
        <row r="2652">
          <cell r="A2652">
            <v>49854861</v>
          </cell>
          <cell r="B2652" t="str">
            <v>CUST_svc to 279 Oil Field Rd_APEC</v>
          </cell>
          <cell r="C2652" t="str">
            <v>HDC1</v>
          </cell>
          <cell r="D2652"/>
          <cell r="E2652"/>
          <cell r="F2652"/>
          <cell r="G2652" t="str">
            <v>S/101570/CN/AF1HI-3</v>
          </cell>
          <cell r="H2652"/>
          <cell r="I2652"/>
          <cell r="J2652"/>
          <cell r="K2652">
            <v>100</v>
          </cell>
          <cell r="L2652" t="str">
            <v>006</v>
          </cell>
          <cell r="M2652" t="str">
            <v>2009</v>
          </cell>
          <cell r="N2652" t="str">
            <v>0003</v>
          </cell>
          <cell r="O2652" t="str">
            <v>1019</v>
          </cell>
          <cell r="P2652" t="str">
            <v>1101220</v>
          </cell>
          <cell r="Q2652" t="str">
            <v>0003</v>
          </cell>
          <cell r="R2652" t="str">
            <v>1070</v>
          </cell>
        </row>
        <row r="2653">
          <cell r="A2653">
            <v>49854861</v>
          </cell>
          <cell r="B2653" t="str">
            <v>CUST_svc to 279 Oil Field Rd_APEC</v>
          </cell>
          <cell r="C2653" t="str">
            <v>HDC1</v>
          </cell>
          <cell r="D2653"/>
          <cell r="E2653"/>
          <cell r="F2653"/>
          <cell r="G2653" t="str">
            <v>S/101570/CN/AF1HI-3</v>
          </cell>
          <cell r="H2653"/>
          <cell r="I2653"/>
          <cell r="J2653"/>
          <cell r="K2653">
            <v>100</v>
          </cell>
          <cell r="L2653" t="str">
            <v>006</v>
          </cell>
          <cell r="M2653" t="str">
            <v>2009</v>
          </cell>
          <cell r="N2653" t="str">
            <v>0003</v>
          </cell>
          <cell r="O2653" t="str">
            <v>1019</v>
          </cell>
          <cell r="P2653" t="str">
            <v>1101220</v>
          </cell>
          <cell r="Q2653" t="str">
            <v>0003</v>
          </cell>
          <cell r="R2653" t="str">
            <v>1070</v>
          </cell>
        </row>
        <row r="2654">
          <cell r="A2654">
            <v>49854861</v>
          </cell>
          <cell r="B2654" t="str">
            <v>CUST_svc to 279 Oil Field Rd_APEC</v>
          </cell>
          <cell r="C2654" t="str">
            <v>HDC1</v>
          </cell>
          <cell r="D2654"/>
          <cell r="E2654"/>
          <cell r="F2654"/>
          <cell r="G2654" t="str">
            <v>S/101570/CN/AF1HI-3</v>
          </cell>
          <cell r="H2654"/>
          <cell r="I2654"/>
          <cell r="J2654"/>
          <cell r="K2654">
            <v>100</v>
          </cell>
          <cell r="L2654" t="str">
            <v>006</v>
          </cell>
          <cell r="M2654" t="str">
            <v>2009</v>
          </cell>
          <cell r="N2654" t="str">
            <v>0003</v>
          </cell>
          <cell r="O2654" t="str">
            <v>1019</v>
          </cell>
          <cell r="P2654" t="str">
            <v>1101220</v>
          </cell>
          <cell r="Q2654" t="str">
            <v>0003</v>
          </cell>
          <cell r="R2654" t="str">
            <v>1070</v>
          </cell>
        </row>
        <row r="2655">
          <cell r="A2655">
            <v>49854861</v>
          </cell>
          <cell r="B2655" t="str">
            <v>CUST_svc to 279 Oil Field Rd_APEC</v>
          </cell>
          <cell r="C2655" t="str">
            <v>HDC1</v>
          </cell>
          <cell r="D2655"/>
          <cell r="E2655"/>
          <cell r="F2655"/>
          <cell r="G2655" t="str">
            <v>S/101570/CN/AF1HI-3</v>
          </cell>
          <cell r="H2655"/>
          <cell r="I2655"/>
          <cell r="J2655"/>
          <cell r="K2655">
            <v>100</v>
          </cell>
          <cell r="L2655" t="str">
            <v>006</v>
          </cell>
          <cell r="M2655" t="str">
            <v>2009</v>
          </cell>
          <cell r="N2655" t="str">
            <v>0003</v>
          </cell>
          <cell r="O2655" t="str">
            <v>1019</v>
          </cell>
          <cell r="P2655" t="str">
            <v>1101220</v>
          </cell>
          <cell r="Q2655" t="str">
            <v>0003</v>
          </cell>
          <cell r="R2655" t="str">
            <v>1070</v>
          </cell>
        </row>
        <row r="2656">
          <cell r="A2656">
            <v>49854861</v>
          </cell>
          <cell r="B2656" t="str">
            <v>CUST_svc to 279 Oil Field Rd_APEC</v>
          </cell>
          <cell r="C2656" t="str">
            <v>HDC1</v>
          </cell>
          <cell r="D2656"/>
          <cell r="E2656"/>
          <cell r="F2656"/>
          <cell r="G2656" t="str">
            <v>S/101570/CN/AF1HI-3</v>
          </cell>
          <cell r="H2656"/>
          <cell r="I2656"/>
          <cell r="J2656"/>
          <cell r="K2656">
            <v>100</v>
          </cell>
          <cell r="L2656" t="str">
            <v>006</v>
          </cell>
          <cell r="M2656" t="str">
            <v>2009</v>
          </cell>
          <cell r="N2656" t="str">
            <v>0003</v>
          </cell>
          <cell r="O2656" t="str">
            <v>1019</v>
          </cell>
          <cell r="P2656" t="str">
            <v>1101220</v>
          </cell>
          <cell r="Q2656" t="str">
            <v>0003</v>
          </cell>
          <cell r="R2656" t="str">
            <v>1070</v>
          </cell>
        </row>
        <row r="2657">
          <cell r="A2657">
            <v>49856133</v>
          </cell>
          <cell r="B2657" t="str">
            <v>INST_DEC</v>
          </cell>
          <cell r="C2657" t="str">
            <v>HLC1</v>
          </cell>
          <cell r="D2657"/>
          <cell r="E2657"/>
          <cell r="F2657"/>
          <cell r="G2657" t="str">
            <v>S/101459/CN/DF1UI-4</v>
          </cell>
          <cell r="H2657"/>
          <cell r="I2657"/>
          <cell r="J2657"/>
          <cell r="K2657">
            <v>100</v>
          </cell>
          <cell r="L2657" t="str">
            <v>009</v>
          </cell>
          <cell r="M2657" t="str">
            <v>2009</v>
          </cell>
          <cell r="N2657" t="str">
            <v>0003</v>
          </cell>
          <cell r="O2657" t="str">
            <v>1025</v>
          </cell>
          <cell r="P2657" t="str">
            <v>1101100</v>
          </cell>
          <cell r="Q2657" t="str">
            <v>0003</v>
          </cell>
          <cell r="R2657" t="str">
            <v>1070</v>
          </cell>
        </row>
        <row r="2658">
          <cell r="A2658">
            <v>49856133</v>
          </cell>
          <cell r="B2658" t="str">
            <v>INST_DEC</v>
          </cell>
          <cell r="C2658" t="str">
            <v>HLC1</v>
          </cell>
          <cell r="D2658"/>
          <cell r="E2658"/>
          <cell r="F2658"/>
          <cell r="G2658" t="str">
            <v>S/101459/CN/DF1UI-4</v>
          </cell>
          <cell r="H2658"/>
          <cell r="I2658"/>
          <cell r="J2658"/>
          <cell r="K2658">
            <v>100</v>
          </cell>
          <cell r="L2658" t="str">
            <v>009</v>
          </cell>
          <cell r="M2658" t="str">
            <v>2009</v>
          </cell>
          <cell r="N2658" t="str">
            <v>0003</v>
          </cell>
          <cell r="O2658" t="str">
            <v>1025</v>
          </cell>
          <cell r="P2658" t="str">
            <v>1101100</v>
          </cell>
          <cell r="Q2658" t="str">
            <v>0003</v>
          </cell>
          <cell r="R2658" t="str">
            <v>1070</v>
          </cell>
        </row>
        <row r="2659">
          <cell r="A2659">
            <v>49857297</v>
          </cell>
          <cell r="B2659" t="str">
            <v>CUST_920 Williams Ln.</v>
          </cell>
          <cell r="C2659" t="str">
            <v>HDM2</v>
          </cell>
          <cell r="D2659"/>
          <cell r="E2659"/>
          <cell r="F2659"/>
          <cell r="G2659" t="str">
            <v>S/101530/EE/AB1Z</v>
          </cell>
          <cell r="H2659"/>
          <cell r="I2659"/>
          <cell r="J2659"/>
          <cell r="K2659">
            <v>100</v>
          </cell>
          <cell r="L2659" t="str">
            <v>003</v>
          </cell>
          <cell r="M2659" t="str">
            <v>2009</v>
          </cell>
          <cell r="N2659" t="str">
            <v>0003</v>
          </cell>
          <cell r="O2659" t="str">
            <v>1023</v>
          </cell>
          <cell r="P2659" t="str">
            <v>1101210</v>
          </cell>
          <cell r="Q2659" t="str">
            <v>0003</v>
          </cell>
          <cell r="R2659" t="str">
            <v>5930</v>
          </cell>
        </row>
        <row r="2660">
          <cell r="A2660">
            <v>49865422</v>
          </cell>
          <cell r="B2660" t="str">
            <v>CUST_NEW 120/240 SERVICE</v>
          </cell>
          <cell r="C2660" t="str">
            <v>HDC1</v>
          </cell>
          <cell r="D2660"/>
          <cell r="E2660"/>
          <cell r="F2660"/>
          <cell r="G2660" t="str">
            <v>S/101574/CN/AF1HI-3</v>
          </cell>
          <cell r="H2660"/>
          <cell r="I2660"/>
          <cell r="J2660"/>
          <cell r="K2660">
            <v>100</v>
          </cell>
          <cell r="L2660" t="str">
            <v>004</v>
          </cell>
          <cell r="M2660" t="str">
            <v>2009</v>
          </cell>
          <cell r="N2660" t="str">
            <v>0003</v>
          </cell>
          <cell r="O2660" t="str">
            <v>1005</v>
          </cell>
          <cell r="P2660" t="str">
            <v>1101160</v>
          </cell>
          <cell r="Q2660" t="str">
            <v>0003</v>
          </cell>
          <cell r="R2660" t="str">
            <v>1070</v>
          </cell>
        </row>
        <row r="2661">
          <cell r="A2661">
            <v>49865422</v>
          </cell>
          <cell r="B2661" t="str">
            <v>CUST_NEW 120/240 SERVICE</v>
          </cell>
          <cell r="C2661" t="str">
            <v>HDC1</v>
          </cell>
          <cell r="D2661"/>
          <cell r="E2661"/>
          <cell r="F2661"/>
          <cell r="G2661" t="str">
            <v>S/101574/CN/AF1HI-3</v>
          </cell>
          <cell r="H2661"/>
          <cell r="I2661"/>
          <cell r="J2661"/>
          <cell r="K2661">
            <v>100</v>
          </cell>
          <cell r="L2661" t="str">
            <v>004</v>
          </cell>
          <cell r="M2661" t="str">
            <v>2009</v>
          </cell>
          <cell r="N2661" t="str">
            <v>0003</v>
          </cell>
          <cell r="O2661" t="str">
            <v>1005</v>
          </cell>
          <cell r="P2661" t="str">
            <v>1101160</v>
          </cell>
          <cell r="Q2661" t="str">
            <v>0003</v>
          </cell>
          <cell r="R2661" t="str">
            <v>1070</v>
          </cell>
        </row>
        <row r="2662">
          <cell r="A2662">
            <v>49865422</v>
          </cell>
          <cell r="B2662" t="str">
            <v>CUST_NEW 120/240 SERVICE</v>
          </cell>
          <cell r="C2662" t="str">
            <v>HDC1</v>
          </cell>
          <cell r="D2662"/>
          <cell r="E2662"/>
          <cell r="F2662"/>
          <cell r="G2662" t="str">
            <v>S/101574/CN/AF1HI-3</v>
          </cell>
          <cell r="H2662"/>
          <cell r="I2662"/>
          <cell r="J2662"/>
          <cell r="K2662">
            <v>100</v>
          </cell>
          <cell r="L2662" t="str">
            <v>004</v>
          </cell>
          <cell r="M2662" t="str">
            <v>2009</v>
          </cell>
          <cell r="N2662" t="str">
            <v>0003</v>
          </cell>
          <cell r="O2662" t="str">
            <v>1005</v>
          </cell>
          <cell r="P2662" t="str">
            <v>1101160</v>
          </cell>
          <cell r="Q2662" t="str">
            <v>0003</v>
          </cell>
          <cell r="R2662" t="str">
            <v>1070</v>
          </cell>
        </row>
        <row r="2663">
          <cell r="A2663">
            <v>49865422</v>
          </cell>
          <cell r="B2663" t="str">
            <v>CUST_NEW 120/240 SERVICE</v>
          </cell>
          <cell r="C2663" t="str">
            <v>HDC1</v>
          </cell>
          <cell r="D2663"/>
          <cell r="E2663"/>
          <cell r="F2663"/>
          <cell r="G2663" t="str">
            <v>S/101574/CN/AF1HI-3</v>
          </cell>
          <cell r="H2663"/>
          <cell r="I2663"/>
          <cell r="J2663"/>
          <cell r="K2663">
            <v>100</v>
          </cell>
          <cell r="L2663" t="str">
            <v>004</v>
          </cell>
          <cell r="M2663" t="str">
            <v>2009</v>
          </cell>
          <cell r="N2663" t="str">
            <v>0003</v>
          </cell>
          <cell r="O2663" t="str">
            <v>1005</v>
          </cell>
          <cell r="P2663" t="str">
            <v>1101160</v>
          </cell>
          <cell r="Q2663" t="str">
            <v>0003</v>
          </cell>
          <cell r="R2663" t="str">
            <v>1070</v>
          </cell>
        </row>
        <row r="2664">
          <cell r="A2664">
            <v>49865422</v>
          </cell>
          <cell r="B2664" t="str">
            <v>CUST_NEW 120/240 SERVICE</v>
          </cell>
          <cell r="C2664" t="str">
            <v>HDC1</v>
          </cell>
          <cell r="D2664"/>
          <cell r="E2664"/>
          <cell r="F2664"/>
          <cell r="G2664" t="str">
            <v>S/101574/CN/AF1HI-3</v>
          </cell>
          <cell r="H2664"/>
          <cell r="I2664"/>
          <cell r="J2664"/>
          <cell r="K2664">
            <v>100</v>
          </cell>
          <cell r="L2664" t="str">
            <v>004</v>
          </cell>
          <cell r="M2664" t="str">
            <v>2009</v>
          </cell>
          <cell r="N2664" t="str">
            <v>0003</v>
          </cell>
          <cell r="O2664" t="str">
            <v>1005</v>
          </cell>
          <cell r="P2664" t="str">
            <v>1101160</v>
          </cell>
          <cell r="Q2664" t="str">
            <v>0003</v>
          </cell>
          <cell r="R2664" t="str">
            <v>1070</v>
          </cell>
        </row>
        <row r="2665">
          <cell r="A2665">
            <v>49865950</v>
          </cell>
          <cell r="B2665" t="str">
            <v>New PMT,1000 kVA, 215 ft of 1/0, TP</v>
          </cell>
          <cell r="C2665" t="str">
            <v>HXC1</v>
          </cell>
          <cell r="D2665"/>
          <cell r="E2665"/>
          <cell r="F2665"/>
          <cell r="G2665" t="str">
            <v>S/101762/CN/CF1R-I-2</v>
          </cell>
          <cell r="H2665"/>
          <cell r="I2665"/>
          <cell r="J2665"/>
          <cell r="K2665">
            <v>100</v>
          </cell>
          <cell r="L2665" t="str">
            <v>010</v>
          </cell>
          <cell r="M2665" t="str">
            <v>2009</v>
          </cell>
          <cell r="N2665" t="str">
            <v>0003</v>
          </cell>
          <cell r="O2665" t="str">
            <v>1008</v>
          </cell>
          <cell r="P2665" t="str">
            <v>1101245</v>
          </cell>
          <cell r="Q2665" t="str">
            <v>0003</v>
          </cell>
          <cell r="R2665" t="str">
            <v>1070</v>
          </cell>
        </row>
        <row r="2666">
          <cell r="A2666">
            <v>49865950</v>
          </cell>
          <cell r="B2666" t="str">
            <v>New PMT,1000 kVA, 215 ft of 1/0, TP</v>
          </cell>
          <cell r="C2666" t="str">
            <v>HXC1</v>
          </cell>
          <cell r="D2666"/>
          <cell r="E2666"/>
          <cell r="F2666"/>
          <cell r="G2666" t="str">
            <v>S/101762/CN/CF1R-I-2</v>
          </cell>
          <cell r="H2666"/>
          <cell r="I2666"/>
          <cell r="J2666"/>
          <cell r="K2666">
            <v>100</v>
          </cell>
          <cell r="L2666" t="str">
            <v>010</v>
          </cell>
          <cell r="M2666" t="str">
            <v>2009</v>
          </cell>
          <cell r="N2666" t="str">
            <v>0003</v>
          </cell>
          <cell r="O2666" t="str">
            <v>1008</v>
          </cell>
          <cell r="P2666" t="str">
            <v>1101245</v>
          </cell>
          <cell r="Q2666" t="str">
            <v>0003</v>
          </cell>
          <cell r="R2666" t="str">
            <v>1070</v>
          </cell>
        </row>
        <row r="2667">
          <cell r="A2667">
            <v>49865950</v>
          </cell>
          <cell r="B2667" t="str">
            <v>New PMT,1000 kVA, 215 ft of 1/0, TP</v>
          </cell>
          <cell r="C2667" t="str">
            <v>HXC1</v>
          </cell>
          <cell r="D2667"/>
          <cell r="E2667"/>
          <cell r="F2667"/>
          <cell r="G2667" t="str">
            <v>S/101762/CN/CF1R-I-2</v>
          </cell>
          <cell r="H2667"/>
          <cell r="I2667"/>
          <cell r="J2667"/>
          <cell r="K2667">
            <v>100</v>
          </cell>
          <cell r="L2667" t="str">
            <v>011</v>
          </cell>
          <cell r="M2667" t="str">
            <v>2009</v>
          </cell>
          <cell r="N2667" t="str">
            <v>0003</v>
          </cell>
          <cell r="O2667" t="str">
            <v>1008</v>
          </cell>
          <cell r="P2667" t="str">
            <v>1101245</v>
          </cell>
          <cell r="Q2667" t="str">
            <v>0003</v>
          </cell>
          <cell r="R2667" t="str">
            <v>1070</v>
          </cell>
        </row>
        <row r="2668">
          <cell r="A2668">
            <v>49865950</v>
          </cell>
          <cell r="B2668" t="str">
            <v>New PMT,1000 kVA, 215 ft of 1/0, TP</v>
          </cell>
          <cell r="C2668" t="str">
            <v>HXC1</v>
          </cell>
          <cell r="D2668"/>
          <cell r="E2668"/>
          <cell r="F2668"/>
          <cell r="G2668" t="str">
            <v>S/101762/CN/CF1R-I-2</v>
          </cell>
          <cell r="H2668"/>
          <cell r="I2668"/>
          <cell r="J2668"/>
          <cell r="K2668">
            <v>100</v>
          </cell>
          <cell r="L2668" t="str">
            <v>011</v>
          </cell>
          <cell r="M2668" t="str">
            <v>2009</v>
          </cell>
          <cell r="N2668" t="str">
            <v>0003</v>
          </cell>
          <cell r="O2668" t="str">
            <v>1008</v>
          </cell>
          <cell r="P2668" t="str">
            <v>1101245</v>
          </cell>
          <cell r="Q2668" t="str">
            <v>0003</v>
          </cell>
          <cell r="R2668" t="str">
            <v>1070</v>
          </cell>
        </row>
        <row r="2669">
          <cell r="A2669">
            <v>49865950</v>
          </cell>
          <cell r="B2669" t="str">
            <v>New PMT,1000 kVA, 215 ft of 1/0, TP</v>
          </cell>
          <cell r="C2669" t="str">
            <v>HXC1</v>
          </cell>
          <cell r="D2669"/>
          <cell r="E2669"/>
          <cell r="F2669"/>
          <cell r="G2669" t="str">
            <v>S/101762/CN/CF1R-I-2</v>
          </cell>
          <cell r="H2669"/>
          <cell r="I2669"/>
          <cell r="J2669"/>
          <cell r="K2669">
            <v>100</v>
          </cell>
          <cell r="L2669" t="str">
            <v>011</v>
          </cell>
          <cell r="M2669" t="str">
            <v>2009</v>
          </cell>
          <cell r="N2669" t="str">
            <v>0003</v>
          </cell>
          <cell r="O2669" t="str">
            <v>1008</v>
          </cell>
          <cell r="P2669" t="str">
            <v>1101245</v>
          </cell>
          <cell r="Q2669" t="str">
            <v>0003</v>
          </cell>
          <cell r="R2669" t="str">
            <v>1070</v>
          </cell>
        </row>
        <row r="2670">
          <cell r="A2670">
            <v>49866278</v>
          </cell>
          <cell r="B2670" t="str">
            <v>SDUG_FAIRFIELD VILLAGE NORTH_14_JT#2267</v>
          </cell>
          <cell r="C2670" t="str">
            <v>HDC1</v>
          </cell>
          <cell r="D2670"/>
          <cell r="E2670"/>
          <cell r="F2670"/>
          <cell r="G2670" t="str">
            <v>S/101678/CN/AF1UI-1</v>
          </cell>
          <cell r="H2670"/>
          <cell r="I2670"/>
          <cell r="J2670"/>
          <cell r="K2670">
            <v>100</v>
          </cell>
          <cell r="L2670" t="str">
            <v>003</v>
          </cell>
          <cell r="M2670" t="str">
            <v>2009</v>
          </cell>
          <cell r="N2670" t="str">
            <v>0003</v>
          </cell>
          <cell r="O2670" t="str">
            <v>1017</v>
          </cell>
          <cell r="P2670" t="str">
            <v>1101120</v>
          </cell>
          <cell r="Q2670" t="str">
            <v>0003</v>
          </cell>
          <cell r="R2670" t="str">
            <v>1070</v>
          </cell>
        </row>
        <row r="2671">
          <cell r="A2671">
            <v>49866278</v>
          </cell>
          <cell r="B2671" t="str">
            <v>SDUG_FAIRFIELD VILLAGE NORTH_14_JT#2267</v>
          </cell>
          <cell r="C2671" t="str">
            <v>HDC1</v>
          </cell>
          <cell r="D2671"/>
          <cell r="E2671"/>
          <cell r="F2671"/>
          <cell r="G2671" t="str">
            <v>S/101678/CN/AF1UI-1</v>
          </cell>
          <cell r="H2671"/>
          <cell r="I2671"/>
          <cell r="J2671"/>
          <cell r="K2671">
            <v>100</v>
          </cell>
          <cell r="L2671" t="str">
            <v>010</v>
          </cell>
          <cell r="M2671" t="str">
            <v>2009</v>
          </cell>
          <cell r="N2671" t="str">
            <v>0003</v>
          </cell>
          <cell r="O2671" t="str">
            <v>1017</v>
          </cell>
          <cell r="P2671" t="str">
            <v>1101120</v>
          </cell>
          <cell r="Q2671" t="str">
            <v>0003</v>
          </cell>
          <cell r="R2671" t="str">
            <v>1070</v>
          </cell>
        </row>
        <row r="2672">
          <cell r="A2672">
            <v>49866278</v>
          </cell>
          <cell r="B2672" t="str">
            <v>SDUG_FAIRFIELD VILLAGE NORTH_14_JT#2267</v>
          </cell>
          <cell r="C2672" t="str">
            <v>HDC1</v>
          </cell>
          <cell r="D2672"/>
          <cell r="E2672"/>
          <cell r="F2672"/>
          <cell r="G2672" t="str">
            <v>S/101678/CN/AF1UI-1</v>
          </cell>
          <cell r="H2672"/>
          <cell r="I2672"/>
          <cell r="J2672"/>
          <cell r="K2672">
            <v>100</v>
          </cell>
          <cell r="L2672" t="str">
            <v>011</v>
          </cell>
          <cell r="M2672" t="str">
            <v>2009</v>
          </cell>
          <cell r="N2672" t="str">
            <v>0003</v>
          </cell>
          <cell r="O2672" t="str">
            <v>1017</v>
          </cell>
          <cell r="P2672" t="str">
            <v>1101120</v>
          </cell>
          <cell r="Q2672" t="str">
            <v>0003</v>
          </cell>
          <cell r="R2672" t="str">
            <v>1070</v>
          </cell>
        </row>
        <row r="2673">
          <cell r="A2673">
            <v>49866278</v>
          </cell>
          <cell r="B2673" t="str">
            <v>SDUG_FAIRFIELD VILLAGE NORTH_14_JT#2267</v>
          </cell>
          <cell r="C2673" t="str">
            <v>HDC1</v>
          </cell>
          <cell r="D2673"/>
          <cell r="E2673"/>
          <cell r="F2673"/>
          <cell r="G2673" t="str">
            <v>S/101678/CN/AF1UI-1</v>
          </cell>
          <cell r="H2673"/>
          <cell r="I2673"/>
          <cell r="J2673"/>
          <cell r="K2673">
            <v>100</v>
          </cell>
          <cell r="L2673" t="str">
            <v>011</v>
          </cell>
          <cell r="M2673" t="str">
            <v>2009</v>
          </cell>
          <cell r="N2673" t="str">
            <v>0003</v>
          </cell>
          <cell r="O2673" t="str">
            <v>1017</v>
          </cell>
          <cell r="P2673" t="str">
            <v>1101120</v>
          </cell>
          <cell r="Q2673" t="str">
            <v>0003</v>
          </cell>
          <cell r="R2673" t="str">
            <v>1070</v>
          </cell>
        </row>
        <row r="2674">
          <cell r="A2674">
            <v>49866278</v>
          </cell>
          <cell r="B2674" t="str">
            <v>SDUG_FAIRFIELD VILLAGE NORTH_14_JT#2267</v>
          </cell>
          <cell r="C2674" t="str">
            <v>HDC1</v>
          </cell>
          <cell r="D2674"/>
          <cell r="E2674"/>
          <cell r="F2674"/>
          <cell r="G2674" t="str">
            <v>S/101678/CN/AF1UI-1</v>
          </cell>
          <cell r="H2674"/>
          <cell r="I2674"/>
          <cell r="J2674"/>
          <cell r="K2674">
            <v>100</v>
          </cell>
          <cell r="L2674" t="str">
            <v>010</v>
          </cell>
          <cell r="M2674" t="str">
            <v>2009</v>
          </cell>
          <cell r="N2674" t="str">
            <v>0003</v>
          </cell>
          <cell r="O2674" t="str">
            <v>1017</v>
          </cell>
          <cell r="P2674" t="str">
            <v>1101120</v>
          </cell>
          <cell r="Q2674" t="str">
            <v>0003</v>
          </cell>
          <cell r="R2674" t="str">
            <v>1070</v>
          </cell>
        </row>
        <row r="2675">
          <cell r="A2675">
            <v>49867731</v>
          </cell>
          <cell r="B2675" t="str">
            <v>CUST_ 3 PHASE SERVICE_277/480_W. HARDY</v>
          </cell>
          <cell r="C2675" t="str">
            <v>HDC2</v>
          </cell>
          <cell r="D2675"/>
          <cell r="E2675"/>
          <cell r="F2675"/>
          <cell r="G2675" t="str">
            <v>S/101675/CN/AF1HR</v>
          </cell>
          <cell r="H2675"/>
          <cell r="I2675"/>
          <cell r="J2675"/>
          <cell r="K2675">
            <v>30</v>
          </cell>
          <cell r="L2675" t="str">
            <v>011</v>
          </cell>
          <cell r="M2675" t="str">
            <v>2009</v>
          </cell>
          <cell r="N2675" t="str">
            <v>0003</v>
          </cell>
          <cell r="O2675" t="str">
            <v>1021</v>
          </cell>
          <cell r="P2675" t="str">
            <v>1101110</v>
          </cell>
          <cell r="Q2675" t="str">
            <v>0003</v>
          </cell>
          <cell r="R2675" t="str">
            <v>1070</v>
          </cell>
        </row>
        <row r="2676">
          <cell r="A2676">
            <v>49867731</v>
          </cell>
          <cell r="B2676" t="str">
            <v>CUST_ 3 PHASE SERVICE_277/480_W. HARDY</v>
          </cell>
          <cell r="C2676" t="str">
            <v>HDC2</v>
          </cell>
          <cell r="D2676"/>
          <cell r="E2676"/>
          <cell r="F2676"/>
          <cell r="G2676" t="str">
            <v>S/101675/CN/AF1HI-3</v>
          </cell>
          <cell r="H2676"/>
          <cell r="I2676"/>
          <cell r="J2676"/>
          <cell r="K2676">
            <v>70</v>
          </cell>
          <cell r="L2676" t="str">
            <v>011</v>
          </cell>
          <cell r="M2676" t="str">
            <v>2009</v>
          </cell>
          <cell r="N2676" t="str">
            <v>0003</v>
          </cell>
          <cell r="O2676" t="str">
            <v>1021</v>
          </cell>
          <cell r="P2676" t="str">
            <v>1101110</v>
          </cell>
          <cell r="Q2676" t="str">
            <v>0003</v>
          </cell>
          <cell r="R2676" t="str">
            <v>1070</v>
          </cell>
        </row>
        <row r="2677">
          <cell r="A2677">
            <v>49867731</v>
          </cell>
          <cell r="B2677" t="str">
            <v>CUST_ 3 PHASE SERVICE_277/480_W. HARDY</v>
          </cell>
          <cell r="C2677" t="str">
            <v>HDC2</v>
          </cell>
          <cell r="D2677"/>
          <cell r="E2677"/>
          <cell r="F2677"/>
          <cell r="G2677" t="str">
            <v>S/101675/CN/AF1HI-3</v>
          </cell>
          <cell r="H2677"/>
          <cell r="I2677"/>
          <cell r="J2677"/>
          <cell r="K2677">
            <v>100</v>
          </cell>
          <cell r="L2677" t="str">
            <v>011</v>
          </cell>
          <cell r="M2677" t="str">
            <v>2009</v>
          </cell>
          <cell r="N2677" t="str">
            <v>0003</v>
          </cell>
          <cell r="O2677" t="str">
            <v>1021</v>
          </cell>
          <cell r="P2677" t="str">
            <v>1101110</v>
          </cell>
          <cell r="Q2677" t="str">
            <v>0003</v>
          </cell>
          <cell r="R2677" t="str">
            <v>1070</v>
          </cell>
        </row>
        <row r="2678">
          <cell r="A2678">
            <v>49867731</v>
          </cell>
          <cell r="B2678" t="str">
            <v>CUST_ 3 PHASE SERVICE_277/480_W. HARDY</v>
          </cell>
          <cell r="C2678" t="str">
            <v>HDC2</v>
          </cell>
          <cell r="D2678"/>
          <cell r="E2678"/>
          <cell r="F2678"/>
          <cell r="G2678" t="str">
            <v>S/101675/CN/AF1HI-3</v>
          </cell>
          <cell r="H2678"/>
          <cell r="I2678"/>
          <cell r="J2678"/>
          <cell r="K2678">
            <v>100</v>
          </cell>
          <cell r="L2678" t="str">
            <v>009</v>
          </cell>
          <cell r="M2678" t="str">
            <v>2009</v>
          </cell>
          <cell r="N2678" t="str">
            <v>0003</v>
          </cell>
          <cell r="O2678" t="str">
            <v>1021</v>
          </cell>
          <cell r="P2678" t="str">
            <v>1101110</v>
          </cell>
          <cell r="Q2678" t="str">
            <v>0003</v>
          </cell>
          <cell r="R2678" t="str">
            <v>1070</v>
          </cell>
        </row>
        <row r="2679">
          <cell r="A2679">
            <v>49867731</v>
          </cell>
          <cell r="B2679" t="str">
            <v>CUST_ 3 PHASE SERVICE_277/480_W. HARDY</v>
          </cell>
          <cell r="C2679" t="str">
            <v>HDC2</v>
          </cell>
          <cell r="D2679"/>
          <cell r="E2679"/>
          <cell r="F2679"/>
          <cell r="G2679" t="str">
            <v>S/101675/CN/AF1HI-3</v>
          </cell>
          <cell r="H2679"/>
          <cell r="I2679"/>
          <cell r="J2679"/>
          <cell r="K2679">
            <v>100</v>
          </cell>
          <cell r="L2679" t="str">
            <v>009</v>
          </cell>
          <cell r="M2679" t="str">
            <v>2009</v>
          </cell>
          <cell r="N2679" t="str">
            <v>0003</v>
          </cell>
          <cell r="O2679" t="str">
            <v>1021</v>
          </cell>
          <cell r="P2679" t="str">
            <v>1101110</v>
          </cell>
          <cell r="Q2679" t="str">
            <v>0003</v>
          </cell>
          <cell r="R2679" t="str">
            <v>1070</v>
          </cell>
        </row>
        <row r="2680">
          <cell r="A2680">
            <v>49867731</v>
          </cell>
          <cell r="B2680" t="str">
            <v>CUST_ 3 PHASE SERVICE_277/480_W. HARDY</v>
          </cell>
          <cell r="C2680" t="str">
            <v>HDC2</v>
          </cell>
          <cell r="D2680"/>
          <cell r="E2680"/>
          <cell r="F2680"/>
          <cell r="G2680" t="str">
            <v>S/101675/CN/AF1HR</v>
          </cell>
          <cell r="H2680"/>
          <cell r="I2680"/>
          <cell r="J2680"/>
          <cell r="K2680">
            <v>30</v>
          </cell>
          <cell r="L2680" t="str">
            <v>011</v>
          </cell>
          <cell r="M2680" t="str">
            <v>2009</v>
          </cell>
          <cell r="N2680" t="str">
            <v>0003</v>
          </cell>
          <cell r="O2680" t="str">
            <v>1021</v>
          </cell>
          <cell r="P2680" t="str">
            <v>1101110</v>
          </cell>
          <cell r="Q2680" t="str">
            <v>0003</v>
          </cell>
          <cell r="R2680" t="str">
            <v>1070</v>
          </cell>
        </row>
        <row r="2681">
          <cell r="A2681">
            <v>49867731</v>
          </cell>
          <cell r="B2681" t="str">
            <v>CUST_ 3 PHASE SERVICE_277/480_W. HARDY</v>
          </cell>
          <cell r="C2681" t="str">
            <v>HDC2</v>
          </cell>
          <cell r="D2681"/>
          <cell r="E2681"/>
          <cell r="F2681"/>
          <cell r="G2681" t="str">
            <v>S/101675/CN/AF1HI-3</v>
          </cell>
          <cell r="H2681"/>
          <cell r="I2681"/>
          <cell r="J2681"/>
          <cell r="K2681">
            <v>70</v>
          </cell>
          <cell r="L2681" t="str">
            <v>011</v>
          </cell>
          <cell r="M2681" t="str">
            <v>2009</v>
          </cell>
          <cell r="N2681" t="str">
            <v>0003</v>
          </cell>
          <cell r="O2681" t="str">
            <v>1021</v>
          </cell>
          <cell r="P2681" t="str">
            <v>1101110</v>
          </cell>
          <cell r="Q2681" t="str">
            <v>0003</v>
          </cell>
          <cell r="R2681" t="str">
            <v>1070</v>
          </cell>
        </row>
        <row r="2682">
          <cell r="A2682">
            <v>49871322</v>
          </cell>
          <cell r="B2682" t="str">
            <v>CUST_10750 FM 2354 RD_RELOCATE/REROUTE</v>
          </cell>
          <cell r="C2682" t="str">
            <v>HDC2</v>
          </cell>
          <cell r="D2682"/>
          <cell r="E2682"/>
          <cell r="F2682"/>
          <cell r="G2682" t="str">
            <v>S/101556/CE/AB1ZR</v>
          </cell>
          <cell r="H2682"/>
          <cell r="I2682"/>
          <cell r="J2682"/>
          <cell r="K2682">
            <v>30</v>
          </cell>
          <cell r="L2682" t="str">
            <v>008</v>
          </cell>
          <cell r="M2682" t="str">
            <v>2009</v>
          </cell>
          <cell r="N2682" t="str">
            <v>0003</v>
          </cell>
          <cell r="O2682" t="str">
            <v>1012</v>
          </cell>
          <cell r="P2682" t="str">
            <v>1101170</v>
          </cell>
          <cell r="Q2682" t="str">
            <v>0003</v>
          </cell>
          <cell r="R2682" t="str">
            <v>1070</v>
          </cell>
        </row>
        <row r="2683">
          <cell r="A2683">
            <v>49871322</v>
          </cell>
          <cell r="B2683" t="str">
            <v>CUST_10750 FM 2354 RD_RELOCATE/REROUTE</v>
          </cell>
          <cell r="C2683" t="str">
            <v>HDC2</v>
          </cell>
          <cell r="D2683"/>
          <cell r="E2683"/>
          <cell r="F2683"/>
          <cell r="G2683" t="str">
            <v>S/101556/CE/AB1ZI-1</v>
          </cell>
          <cell r="H2683"/>
          <cell r="I2683"/>
          <cell r="J2683"/>
          <cell r="K2683">
            <v>70</v>
          </cell>
          <cell r="L2683" t="str">
            <v>008</v>
          </cell>
          <cell r="M2683" t="str">
            <v>2009</v>
          </cell>
          <cell r="N2683" t="str">
            <v>0003</v>
          </cell>
          <cell r="O2683" t="str">
            <v>1012</v>
          </cell>
          <cell r="P2683" t="str">
            <v>1101170</v>
          </cell>
          <cell r="Q2683" t="str">
            <v>0003</v>
          </cell>
          <cell r="R2683" t="str">
            <v>1070</v>
          </cell>
        </row>
        <row r="2684">
          <cell r="A2684">
            <v>49871322</v>
          </cell>
          <cell r="B2684" t="str">
            <v>CUST_10750 FM 2354 RD_RELOCATE/REROUTE</v>
          </cell>
          <cell r="C2684" t="str">
            <v>HDC2</v>
          </cell>
          <cell r="D2684"/>
          <cell r="E2684"/>
          <cell r="F2684"/>
          <cell r="G2684" t="str">
            <v>S/101556/CE/AB1ZI-1</v>
          </cell>
          <cell r="H2684"/>
          <cell r="I2684"/>
          <cell r="J2684"/>
          <cell r="K2684">
            <v>100</v>
          </cell>
          <cell r="L2684" t="str">
            <v>009</v>
          </cell>
          <cell r="M2684" t="str">
            <v>2009</v>
          </cell>
          <cell r="N2684" t="str">
            <v>0003</v>
          </cell>
          <cell r="O2684" t="str">
            <v>1012</v>
          </cell>
          <cell r="P2684" t="str">
            <v>1101170</v>
          </cell>
          <cell r="Q2684" t="str">
            <v>0003</v>
          </cell>
          <cell r="R2684" t="str">
            <v>1070</v>
          </cell>
        </row>
        <row r="2685">
          <cell r="A2685">
            <v>49871322</v>
          </cell>
          <cell r="B2685" t="str">
            <v>CUST_10750 FM 2354 RD_RELOCATE/REROUTE</v>
          </cell>
          <cell r="C2685" t="str">
            <v>HDC2</v>
          </cell>
          <cell r="D2685"/>
          <cell r="E2685"/>
          <cell r="F2685"/>
          <cell r="G2685" t="str">
            <v>S/101556/CE/AB1ZI-1</v>
          </cell>
          <cell r="H2685"/>
          <cell r="I2685"/>
          <cell r="J2685"/>
          <cell r="K2685">
            <v>100</v>
          </cell>
          <cell r="L2685" t="str">
            <v>009</v>
          </cell>
          <cell r="M2685" t="str">
            <v>2009</v>
          </cell>
          <cell r="N2685" t="str">
            <v>0003</v>
          </cell>
          <cell r="O2685" t="str">
            <v>1012</v>
          </cell>
          <cell r="P2685" t="str">
            <v>1101170</v>
          </cell>
          <cell r="Q2685" t="str">
            <v>0003</v>
          </cell>
          <cell r="R2685" t="str">
            <v>1070</v>
          </cell>
        </row>
        <row r="2686">
          <cell r="A2686">
            <v>49871322</v>
          </cell>
          <cell r="B2686" t="str">
            <v>CUST_10750 FM 2354 RD_RELOCATE/REROUTE</v>
          </cell>
          <cell r="C2686" t="str">
            <v>HDC2</v>
          </cell>
          <cell r="D2686"/>
          <cell r="E2686"/>
          <cell r="F2686"/>
          <cell r="G2686" t="str">
            <v>S/101556/CE/AB1ZI-1</v>
          </cell>
          <cell r="H2686"/>
          <cell r="I2686"/>
          <cell r="J2686"/>
          <cell r="K2686">
            <v>100</v>
          </cell>
          <cell r="L2686" t="str">
            <v>009</v>
          </cell>
          <cell r="M2686" t="str">
            <v>2009</v>
          </cell>
          <cell r="N2686" t="str">
            <v>0003</v>
          </cell>
          <cell r="O2686" t="str">
            <v>1012</v>
          </cell>
          <cell r="P2686" t="str">
            <v>1101170</v>
          </cell>
          <cell r="Q2686" t="str">
            <v>0003</v>
          </cell>
          <cell r="R2686" t="str">
            <v>1070</v>
          </cell>
        </row>
        <row r="2687">
          <cell r="A2687">
            <v>49871322</v>
          </cell>
          <cell r="B2687" t="str">
            <v>CUST_10750 FM 2354 RD_RELOCATE/REROUTE</v>
          </cell>
          <cell r="C2687" t="str">
            <v>HDC2</v>
          </cell>
          <cell r="D2687"/>
          <cell r="E2687"/>
          <cell r="F2687"/>
          <cell r="G2687" t="str">
            <v>S/101556/CE/AB1ZR</v>
          </cell>
          <cell r="H2687"/>
          <cell r="I2687"/>
          <cell r="J2687"/>
          <cell r="K2687">
            <v>30</v>
          </cell>
          <cell r="L2687" t="str">
            <v>009</v>
          </cell>
          <cell r="M2687" t="str">
            <v>2009</v>
          </cell>
          <cell r="N2687" t="str">
            <v>0003</v>
          </cell>
          <cell r="O2687" t="str">
            <v>1012</v>
          </cell>
          <cell r="P2687" t="str">
            <v>1101170</v>
          </cell>
          <cell r="Q2687" t="str">
            <v>0003</v>
          </cell>
          <cell r="R2687" t="str">
            <v>1070</v>
          </cell>
        </row>
        <row r="2688">
          <cell r="A2688">
            <v>49871322</v>
          </cell>
          <cell r="B2688" t="str">
            <v>CUST_10750 FM 2354 RD_RELOCATE/REROUTE</v>
          </cell>
          <cell r="C2688" t="str">
            <v>HDC2</v>
          </cell>
          <cell r="D2688"/>
          <cell r="E2688"/>
          <cell r="F2688"/>
          <cell r="G2688" t="str">
            <v>S/101556/CE/AB1ZI-1</v>
          </cell>
          <cell r="H2688"/>
          <cell r="I2688"/>
          <cell r="J2688"/>
          <cell r="K2688">
            <v>70</v>
          </cell>
          <cell r="L2688" t="str">
            <v>009</v>
          </cell>
          <cell r="M2688" t="str">
            <v>2009</v>
          </cell>
          <cell r="N2688" t="str">
            <v>0003</v>
          </cell>
          <cell r="O2688" t="str">
            <v>1012</v>
          </cell>
          <cell r="P2688" t="str">
            <v>1101170</v>
          </cell>
          <cell r="Q2688" t="str">
            <v>0003</v>
          </cell>
          <cell r="R2688" t="str">
            <v>1070</v>
          </cell>
        </row>
        <row r="2689">
          <cell r="A2689">
            <v>49879995</v>
          </cell>
          <cell r="B2689" t="str">
            <v>NEW 300 KVA PMT 152' ,1/0 TP 0905SOX</v>
          </cell>
          <cell r="C2689" t="str">
            <v>HXC1</v>
          </cell>
          <cell r="D2689"/>
          <cell r="E2689"/>
          <cell r="F2689"/>
          <cell r="G2689" t="str">
            <v>S/101762/CN/CF1R-I-2</v>
          </cell>
          <cell r="H2689"/>
          <cell r="I2689"/>
          <cell r="J2689"/>
          <cell r="K2689">
            <v>100</v>
          </cell>
          <cell r="L2689" t="str">
            <v>006</v>
          </cell>
          <cell r="M2689" t="str">
            <v>2009</v>
          </cell>
          <cell r="N2689" t="str">
            <v>0003</v>
          </cell>
          <cell r="O2689" t="str">
            <v>1008</v>
          </cell>
          <cell r="P2689" t="str">
            <v>1101245</v>
          </cell>
          <cell r="Q2689" t="str">
            <v>0003</v>
          </cell>
          <cell r="R2689" t="str">
            <v>1070</v>
          </cell>
        </row>
        <row r="2690">
          <cell r="A2690">
            <v>49879995</v>
          </cell>
          <cell r="B2690" t="str">
            <v>NEW 300 KVA PMT 152' ,1/0 TP 0905SOX</v>
          </cell>
          <cell r="C2690" t="str">
            <v>HXC1</v>
          </cell>
          <cell r="D2690"/>
          <cell r="E2690"/>
          <cell r="F2690"/>
          <cell r="G2690" t="str">
            <v>S/101762/CN/CF1R-I-2</v>
          </cell>
          <cell r="H2690"/>
          <cell r="I2690"/>
          <cell r="J2690"/>
          <cell r="K2690">
            <v>100</v>
          </cell>
          <cell r="L2690" t="str">
            <v>006</v>
          </cell>
          <cell r="M2690" t="str">
            <v>2009</v>
          </cell>
          <cell r="N2690" t="str">
            <v>0003</v>
          </cell>
          <cell r="O2690" t="str">
            <v>1008</v>
          </cell>
          <cell r="P2690" t="str">
            <v>1101245</v>
          </cell>
          <cell r="Q2690" t="str">
            <v>0003</v>
          </cell>
          <cell r="R2690" t="str">
            <v>1070</v>
          </cell>
        </row>
        <row r="2691">
          <cell r="A2691">
            <v>49879995</v>
          </cell>
          <cell r="B2691" t="str">
            <v>NEW 300 KVA PMT 152' ,1/0 TP 0905SOX</v>
          </cell>
          <cell r="C2691" t="str">
            <v>HXC1</v>
          </cell>
          <cell r="D2691"/>
          <cell r="E2691"/>
          <cell r="F2691"/>
          <cell r="G2691" t="str">
            <v>S/101762/CN/CF1R-I-2</v>
          </cell>
          <cell r="H2691"/>
          <cell r="I2691"/>
          <cell r="J2691"/>
          <cell r="K2691">
            <v>100</v>
          </cell>
          <cell r="L2691" t="str">
            <v>006</v>
          </cell>
          <cell r="M2691" t="str">
            <v>2009</v>
          </cell>
          <cell r="N2691" t="str">
            <v>0003</v>
          </cell>
          <cell r="O2691" t="str">
            <v>1008</v>
          </cell>
          <cell r="P2691" t="str">
            <v>1101245</v>
          </cell>
          <cell r="Q2691" t="str">
            <v>0003</v>
          </cell>
          <cell r="R2691" t="str">
            <v>1070</v>
          </cell>
        </row>
        <row r="2692">
          <cell r="A2692">
            <v>49879995</v>
          </cell>
          <cell r="B2692" t="str">
            <v>NEW 300 KVA PMT 152' ,1/0 TP 0905SOX</v>
          </cell>
          <cell r="C2692" t="str">
            <v>HXC1</v>
          </cell>
          <cell r="D2692"/>
          <cell r="E2692"/>
          <cell r="F2692"/>
          <cell r="G2692" t="str">
            <v>S/101762/CN/CF1R-I-2</v>
          </cell>
          <cell r="H2692"/>
          <cell r="I2692"/>
          <cell r="J2692"/>
          <cell r="K2692">
            <v>100</v>
          </cell>
          <cell r="L2692" t="str">
            <v>006</v>
          </cell>
          <cell r="M2692" t="str">
            <v>2009</v>
          </cell>
          <cell r="N2692" t="str">
            <v>0003</v>
          </cell>
          <cell r="O2692" t="str">
            <v>1008</v>
          </cell>
          <cell r="P2692" t="str">
            <v>1101245</v>
          </cell>
          <cell r="Q2692" t="str">
            <v>0003</v>
          </cell>
          <cell r="R2692" t="str">
            <v>1070</v>
          </cell>
        </row>
        <row r="2693">
          <cell r="A2693">
            <v>49879995</v>
          </cell>
          <cell r="B2693" t="str">
            <v>NEW 300 KVA PMT 152' ,1/0 TP 0905SOX</v>
          </cell>
          <cell r="C2693" t="str">
            <v>HXC1</v>
          </cell>
          <cell r="D2693"/>
          <cell r="E2693"/>
          <cell r="F2693"/>
          <cell r="G2693" t="str">
            <v>S/101762/CN/CF1R-I-2</v>
          </cell>
          <cell r="H2693"/>
          <cell r="I2693"/>
          <cell r="J2693"/>
          <cell r="K2693">
            <v>100</v>
          </cell>
          <cell r="L2693" t="str">
            <v>009</v>
          </cell>
          <cell r="M2693" t="str">
            <v>2009</v>
          </cell>
          <cell r="N2693" t="str">
            <v>0003</v>
          </cell>
          <cell r="O2693" t="str">
            <v>1008</v>
          </cell>
          <cell r="P2693" t="str">
            <v>1101245</v>
          </cell>
          <cell r="Q2693" t="str">
            <v>0003</v>
          </cell>
          <cell r="R2693" t="str">
            <v>1070</v>
          </cell>
        </row>
        <row r="2694">
          <cell r="A2694">
            <v>49880556</v>
          </cell>
          <cell r="B2694" t="str">
            <v>CUST_GT04_10654_Install urd facilities</v>
          </cell>
          <cell r="C2694" t="str">
            <v>HDC1</v>
          </cell>
          <cell r="D2694"/>
          <cell r="E2694"/>
          <cell r="F2694"/>
          <cell r="G2694" t="str">
            <v>S/101653/CN/AF1UI</v>
          </cell>
          <cell r="H2694"/>
          <cell r="I2694"/>
          <cell r="J2694"/>
          <cell r="K2694">
            <v>100</v>
          </cell>
          <cell r="L2694" t="str">
            <v>010</v>
          </cell>
          <cell r="M2694" t="str">
            <v>2009</v>
          </cell>
          <cell r="N2694" t="str">
            <v>0003</v>
          </cell>
          <cell r="O2694" t="str">
            <v>1013</v>
          </cell>
          <cell r="P2694" t="str">
            <v>1101201</v>
          </cell>
          <cell r="Q2694" t="str">
            <v>0003</v>
          </cell>
          <cell r="R2694" t="str">
            <v>1070</v>
          </cell>
        </row>
        <row r="2695">
          <cell r="A2695">
            <v>49880556</v>
          </cell>
          <cell r="B2695" t="str">
            <v>CUST_GT04_10654_Install urd facilities</v>
          </cell>
          <cell r="C2695" t="str">
            <v>HDC1</v>
          </cell>
          <cell r="D2695"/>
          <cell r="E2695"/>
          <cell r="F2695"/>
          <cell r="G2695" t="str">
            <v>S/101653/CN/AF1UI</v>
          </cell>
          <cell r="H2695"/>
          <cell r="I2695"/>
          <cell r="J2695"/>
          <cell r="K2695">
            <v>100</v>
          </cell>
          <cell r="L2695" t="str">
            <v>010</v>
          </cell>
          <cell r="M2695" t="str">
            <v>2009</v>
          </cell>
          <cell r="N2695" t="str">
            <v>0003</v>
          </cell>
          <cell r="O2695" t="str">
            <v>1013</v>
          </cell>
          <cell r="P2695" t="str">
            <v>1101201</v>
          </cell>
          <cell r="Q2695" t="str">
            <v>0003</v>
          </cell>
          <cell r="R2695" t="str">
            <v>1070</v>
          </cell>
        </row>
        <row r="2696">
          <cell r="A2696">
            <v>49880556</v>
          </cell>
          <cell r="B2696" t="str">
            <v>CUST_GT04_10654_Install urd facilities</v>
          </cell>
          <cell r="C2696" t="str">
            <v>HDC1</v>
          </cell>
          <cell r="D2696"/>
          <cell r="E2696"/>
          <cell r="F2696"/>
          <cell r="G2696" t="str">
            <v>S/101653/CN/AF1UI</v>
          </cell>
          <cell r="H2696"/>
          <cell r="I2696"/>
          <cell r="J2696"/>
          <cell r="K2696">
            <v>100</v>
          </cell>
          <cell r="L2696" t="str">
            <v>010</v>
          </cell>
          <cell r="M2696" t="str">
            <v>2009</v>
          </cell>
          <cell r="N2696" t="str">
            <v>0003</v>
          </cell>
          <cell r="O2696" t="str">
            <v>1013</v>
          </cell>
          <cell r="P2696" t="str">
            <v>1101201</v>
          </cell>
          <cell r="Q2696" t="str">
            <v>0003</v>
          </cell>
          <cell r="R2696" t="str">
            <v>1070</v>
          </cell>
        </row>
        <row r="2697">
          <cell r="A2697">
            <v>49880556</v>
          </cell>
          <cell r="B2697" t="str">
            <v>CUST_GT04_10654_Install urd facilities</v>
          </cell>
          <cell r="C2697" t="str">
            <v>HDC1</v>
          </cell>
          <cell r="D2697"/>
          <cell r="E2697"/>
          <cell r="F2697"/>
          <cell r="G2697" t="str">
            <v>S/101653/CN/AF1UI</v>
          </cell>
          <cell r="H2697"/>
          <cell r="I2697"/>
          <cell r="J2697"/>
          <cell r="K2697">
            <v>100</v>
          </cell>
          <cell r="L2697" t="str">
            <v>010</v>
          </cell>
          <cell r="M2697" t="str">
            <v>2009</v>
          </cell>
          <cell r="N2697" t="str">
            <v>0003</v>
          </cell>
          <cell r="O2697" t="str">
            <v>1013</v>
          </cell>
          <cell r="P2697" t="str">
            <v>1101201</v>
          </cell>
          <cell r="Q2697" t="str">
            <v>0003</v>
          </cell>
          <cell r="R2697" t="str">
            <v>1070</v>
          </cell>
        </row>
        <row r="2698">
          <cell r="A2698">
            <v>49884460</v>
          </cell>
          <cell r="B2698" t="str">
            <v>CUST_09_(1) 45'4 (1) 45'2 (1) (3) 30' 50</v>
          </cell>
          <cell r="C2698" t="str">
            <v>HDC1</v>
          </cell>
          <cell r="D2698"/>
          <cell r="E2698"/>
          <cell r="F2698"/>
          <cell r="G2698" t="str">
            <v>S/101678/CN/AF1HI-6</v>
          </cell>
          <cell r="H2698"/>
          <cell r="I2698"/>
          <cell r="J2698"/>
          <cell r="K2698">
            <v>100</v>
          </cell>
          <cell r="L2698" t="str">
            <v>003</v>
          </cell>
          <cell r="M2698" t="str">
            <v>2009</v>
          </cell>
          <cell r="N2698" t="str">
            <v>0003</v>
          </cell>
          <cell r="O2698" t="str">
            <v>1017</v>
          </cell>
          <cell r="P2698" t="str">
            <v>1101120</v>
          </cell>
          <cell r="Q2698" t="str">
            <v>0003</v>
          </cell>
          <cell r="R2698" t="str">
            <v>1070</v>
          </cell>
        </row>
        <row r="2699">
          <cell r="A2699">
            <v>49884460</v>
          </cell>
          <cell r="B2699" t="str">
            <v>CUST_09_(1) 45'4 (1) 45'2 (1) (3) 30' 50</v>
          </cell>
          <cell r="C2699" t="str">
            <v>HDC1</v>
          </cell>
          <cell r="D2699"/>
          <cell r="E2699"/>
          <cell r="F2699"/>
          <cell r="G2699" t="str">
            <v>S/101678/CN/AF1HI-6</v>
          </cell>
          <cell r="H2699"/>
          <cell r="I2699"/>
          <cell r="J2699"/>
          <cell r="K2699">
            <v>100</v>
          </cell>
          <cell r="L2699" t="str">
            <v>003</v>
          </cell>
          <cell r="M2699" t="str">
            <v>2009</v>
          </cell>
          <cell r="N2699" t="str">
            <v>0003</v>
          </cell>
          <cell r="O2699" t="str">
            <v>1017</v>
          </cell>
          <cell r="P2699" t="str">
            <v>1101120</v>
          </cell>
          <cell r="Q2699" t="str">
            <v>0003</v>
          </cell>
          <cell r="R2699" t="str">
            <v>1070</v>
          </cell>
        </row>
        <row r="2700">
          <cell r="A2700">
            <v>49884460</v>
          </cell>
          <cell r="B2700" t="str">
            <v>CUST_09_(1) 45'4 (1) 45'2 (1) (3) 30' 50</v>
          </cell>
          <cell r="C2700" t="str">
            <v>HDC1</v>
          </cell>
          <cell r="D2700"/>
          <cell r="E2700"/>
          <cell r="F2700"/>
          <cell r="G2700" t="str">
            <v>S/101678/CN/AF1HI-6</v>
          </cell>
          <cell r="H2700"/>
          <cell r="I2700"/>
          <cell r="J2700"/>
          <cell r="K2700">
            <v>100</v>
          </cell>
          <cell r="L2700" t="str">
            <v>004</v>
          </cell>
          <cell r="M2700" t="str">
            <v>2009</v>
          </cell>
          <cell r="N2700" t="str">
            <v>0003</v>
          </cell>
          <cell r="O2700" t="str">
            <v>1017</v>
          </cell>
          <cell r="P2700" t="str">
            <v>1101120</v>
          </cell>
          <cell r="Q2700" t="str">
            <v>0003</v>
          </cell>
          <cell r="R2700" t="str">
            <v>1070</v>
          </cell>
        </row>
        <row r="2701">
          <cell r="A2701">
            <v>49884460</v>
          </cell>
          <cell r="B2701" t="str">
            <v>CUST_09_(1) 45'4 (1) 45'2 (1) (3) 30' 50</v>
          </cell>
          <cell r="C2701" t="str">
            <v>HDC1</v>
          </cell>
          <cell r="D2701"/>
          <cell r="E2701"/>
          <cell r="F2701"/>
          <cell r="G2701" t="str">
            <v>S/101678/CN/AF1HI-6</v>
          </cell>
          <cell r="H2701"/>
          <cell r="I2701"/>
          <cell r="J2701"/>
          <cell r="K2701">
            <v>100</v>
          </cell>
          <cell r="L2701" t="str">
            <v>004</v>
          </cell>
          <cell r="M2701" t="str">
            <v>2009</v>
          </cell>
          <cell r="N2701" t="str">
            <v>0003</v>
          </cell>
          <cell r="O2701" t="str">
            <v>1017</v>
          </cell>
          <cell r="P2701" t="str">
            <v>1101120</v>
          </cell>
          <cell r="Q2701" t="str">
            <v>0003</v>
          </cell>
          <cell r="R2701" t="str">
            <v>1070</v>
          </cell>
        </row>
        <row r="2702">
          <cell r="A2702">
            <v>49884460</v>
          </cell>
          <cell r="B2702" t="str">
            <v>CUST_09_(1) 45'4 (1) 45'2 (1) (3) 30' 50</v>
          </cell>
          <cell r="C2702" t="str">
            <v>HDC1</v>
          </cell>
          <cell r="D2702"/>
          <cell r="E2702"/>
          <cell r="F2702"/>
          <cell r="G2702" t="str">
            <v>S/101678/CN/AF1HI-6</v>
          </cell>
          <cell r="H2702"/>
          <cell r="I2702"/>
          <cell r="J2702"/>
          <cell r="K2702">
            <v>100</v>
          </cell>
          <cell r="L2702" t="str">
            <v>004</v>
          </cell>
          <cell r="M2702" t="str">
            <v>2009</v>
          </cell>
          <cell r="N2702" t="str">
            <v>0003</v>
          </cell>
          <cell r="O2702" t="str">
            <v>1017</v>
          </cell>
          <cell r="P2702" t="str">
            <v>1101120</v>
          </cell>
          <cell r="Q2702" t="str">
            <v>0003</v>
          </cell>
          <cell r="R2702" t="str">
            <v>1070</v>
          </cell>
        </row>
        <row r="2703">
          <cell r="A2703">
            <v>49904230</v>
          </cell>
          <cell r="B2703" t="str">
            <v>NEW 2000KVA 782' 1/0 CABLE</v>
          </cell>
          <cell r="C2703" t="str">
            <v>HXC1</v>
          </cell>
          <cell r="D2703"/>
          <cell r="E2703"/>
          <cell r="F2703"/>
          <cell r="G2703" t="str">
            <v>S/101762/CN/CF1R-I-2</v>
          </cell>
          <cell r="H2703"/>
          <cell r="I2703"/>
          <cell r="J2703"/>
          <cell r="K2703">
            <v>100</v>
          </cell>
          <cell r="L2703" t="str">
            <v>011</v>
          </cell>
          <cell r="M2703" t="str">
            <v>2009</v>
          </cell>
          <cell r="N2703" t="str">
            <v>0003</v>
          </cell>
          <cell r="O2703" t="str">
            <v>1008</v>
          </cell>
          <cell r="P2703" t="str">
            <v>1101245</v>
          </cell>
          <cell r="Q2703" t="str">
            <v>0003</v>
          </cell>
          <cell r="R2703" t="str">
            <v>1070</v>
          </cell>
        </row>
        <row r="2704">
          <cell r="A2704">
            <v>49904230</v>
          </cell>
          <cell r="B2704" t="str">
            <v>NEW 2000KVA 782' 1/0 CABLE</v>
          </cell>
          <cell r="C2704" t="str">
            <v>HXC1</v>
          </cell>
          <cell r="D2704"/>
          <cell r="E2704"/>
          <cell r="F2704"/>
          <cell r="G2704" t="str">
            <v>S/101762/CN/CF1R-I-2</v>
          </cell>
          <cell r="H2704"/>
          <cell r="I2704"/>
          <cell r="J2704"/>
          <cell r="K2704">
            <v>100</v>
          </cell>
          <cell r="L2704" t="str">
            <v>011</v>
          </cell>
          <cell r="M2704" t="str">
            <v>2009</v>
          </cell>
          <cell r="N2704" t="str">
            <v>0003</v>
          </cell>
          <cell r="O2704" t="str">
            <v>1008</v>
          </cell>
          <cell r="P2704" t="str">
            <v>1101245</v>
          </cell>
          <cell r="Q2704" t="str">
            <v>0003</v>
          </cell>
          <cell r="R2704" t="str">
            <v>1070</v>
          </cell>
        </row>
        <row r="2705">
          <cell r="A2705">
            <v>49904230</v>
          </cell>
          <cell r="B2705" t="str">
            <v>NEW 2000KVA 782' 1/0 CABLE</v>
          </cell>
          <cell r="C2705" t="str">
            <v>HXC1</v>
          </cell>
          <cell r="D2705"/>
          <cell r="E2705"/>
          <cell r="F2705"/>
          <cell r="G2705" t="str">
            <v>S/101762/CN/CF1R-I-2</v>
          </cell>
          <cell r="H2705"/>
          <cell r="I2705"/>
          <cell r="J2705"/>
          <cell r="K2705">
            <v>100</v>
          </cell>
          <cell r="L2705" t="str">
            <v>012</v>
          </cell>
          <cell r="M2705" t="str">
            <v>2009</v>
          </cell>
          <cell r="N2705" t="str">
            <v>0003</v>
          </cell>
          <cell r="O2705" t="str">
            <v>1008</v>
          </cell>
          <cell r="P2705" t="str">
            <v>1101245</v>
          </cell>
          <cell r="Q2705" t="str">
            <v>0003</v>
          </cell>
          <cell r="R2705" t="str">
            <v>1070</v>
          </cell>
        </row>
        <row r="2706">
          <cell r="A2706">
            <v>49904230</v>
          </cell>
          <cell r="B2706" t="str">
            <v>NEW 2000KVA 782' 1/0 CABLE</v>
          </cell>
          <cell r="C2706" t="str">
            <v>HXC1</v>
          </cell>
          <cell r="D2706"/>
          <cell r="E2706"/>
          <cell r="F2706"/>
          <cell r="G2706" t="str">
            <v>S/101762/CN/CF1R-I-2</v>
          </cell>
          <cell r="H2706"/>
          <cell r="I2706"/>
          <cell r="J2706"/>
          <cell r="K2706">
            <v>100</v>
          </cell>
          <cell r="L2706" t="str">
            <v>012</v>
          </cell>
          <cell r="M2706" t="str">
            <v>2009</v>
          </cell>
          <cell r="N2706" t="str">
            <v>0003</v>
          </cell>
          <cell r="O2706" t="str">
            <v>1008</v>
          </cell>
          <cell r="P2706" t="str">
            <v>1101245</v>
          </cell>
          <cell r="Q2706" t="str">
            <v>0003</v>
          </cell>
          <cell r="R2706" t="str">
            <v>1070</v>
          </cell>
        </row>
        <row r="2707">
          <cell r="A2707">
            <v>49904230</v>
          </cell>
          <cell r="B2707" t="str">
            <v>NEW 2000KVA 782' 1/0 CABLE</v>
          </cell>
          <cell r="C2707" t="str">
            <v>HXC1</v>
          </cell>
          <cell r="D2707"/>
          <cell r="E2707"/>
          <cell r="F2707"/>
          <cell r="G2707" t="str">
            <v>S/101762/CN/CF1R-I-2</v>
          </cell>
          <cell r="H2707"/>
          <cell r="I2707"/>
          <cell r="J2707"/>
          <cell r="K2707">
            <v>100</v>
          </cell>
          <cell r="L2707" t="str">
            <v>011</v>
          </cell>
          <cell r="M2707" t="str">
            <v>2009</v>
          </cell>
          <cell r="N2707" t="str">
            <v>0003</v>
          </cell>
          <cell r="O2707" t="str">
            <v>1008</v>
          </cell>
          <cell r="P2707" t="str">
            <v>1101245</v>
          </cell>
          <cell r="Q2707" t="str">
            <v>0003</v>
          </cell>
          <cell r="R2707" t="str">
            <v>1070</v>
          </cell>
        </row>
        <row r="2708">
          <cell r="A2708">
            <v>49905191</v>
          </cell>
          <cell r="B2708" t="str">
            <v>CUST_VIETNAMESE MISSION_NEW SERV.</v>
          </cell>
          <cell r="C2708" t="str">
            <v>HDC1</v>
          </cell>
          <cell r="D2708"/>
          <cell r="E2708"/>
          <cell r="F2708"/>
          <cell r="G2708" t="str">
            <v>S/101675/CN/AF1HI-3</v>
          </cell>
          <cell r="H2708"/>
          <cell r="I2708"/>
          <cell r="J2708"/>
          <cell r="K2708">
            <v>100</v>
          </cell>
          <cell r="L2708" t="str">
            <v>006</v>
          </cell>
          <cell r="M2708" t="str">
            <v>2009</v>
          </cell>
          <cell r="N2708" t="str">
            <v>0003</v>
          </cell>
          <cell r="O2708" t="str">
            <v>1021</v>
          </cell>
          <cell r="P2708" t="str">
            <v>1101110</v>
          </cell>
          <cell r="Q2708" t="str">
            <v>0003</v>
          </cell>
          <cell r="R2708" t="str">
            <v>1070</v>
          </cell>
        </row>
        <row r="2709">
          <cell r="A2709">
            <v>49905191</v>
          </cell>
          <cell r="B2709" t="str">
            <v>CUST_VIETNAMESE MISSION_NEW SERV.</v>
          </cell>
          <cell r="C2709" t="str">
            <v>HDC1</v>
          </cell>
          <cell r="D2709"/>
          <cell r="E2709"/>
          <cell r="F2709"/>
          <cell r="G2709" t="str">
            <v>S/101675/CN/AF1HI-3</v>
          </cell>
          <cell r="H2709"/>
          <cell r="I2709"/>
          <cell r="J2709"/>
          <cell r="K2709">
            <v>100</v>
          </cell>
          <cell r="L2709" t="str">
            <v>006</v>
          </cell>
          <cell r="M2709" t="str">
            <v>2009</v>
          </cell>
          <cell r="N2709" t="str">
            <v>0003</v>
          </cell>
          <cell r="O2709" t="str">
            <v>1021</v>
          </cell>
          <cell r="P2709" t="str">
            <v>1101110</v>
          </cell>
          <cell r="Q2709" t="str">
            <v>0003</v>
          </cell>
          <cell r="R2709" t="str">
            <v>1070</v>
          </cell>
        </row>
        <row r="2710">
          <cell r="A2710">
            <v>49905191</v>
          </cell>
          <cell r="B2710" t="str">
            <v>CUST_VIETNAMESE MISSION_NEW SERV.</v>
          </cell>
          <cell r="C2710" t="str">
            <v>HDC1</v>
          </cell>
          <cell r="D2710"/>
          <cell r="E2710"/>
          <cell r="F2710"/>
          <cell r="G2710" t="str">
            <v>S/101675/CN/AF1HI-3</v>
          </cell>
          <cell r="H2710"/>
          <cell r="I2710"/>
          <cell r="J2710"/>
          <cell r="K2710">
            <v>100</v>
          </cell>
          <cell r="L2710" t="str">
            <v>006</v>
          </cell>
          <cell r="M2710" t="str">
            <v>2009</v>
          </cell>
          <cell r="N2710" t="str">
            <v>0003</v>
          </cell>
          <cell r="O2710" t="str">
            <v>1021</v>
          </cell>
          <cell r="P2710" t="str">
            <v>1101110</v>
          </cell>
          <cell r="Q2710" t="str">
            <v>0003</v>
          </cell>
          <cell r="R2710" t="str">
            <v>1070</v>
          </cell>
        </row>
        <row r="2711">
          <cell r="A2711">
            <v>49905191</v>
          </cell>
          <cell r="B2711" t="str">
            <v>CUST_VIETNAMESE MISSION_NEW SERV.</v>
          </cell>
          <cell r="C2711" t="str">
            <v>HDC1</v>
          </cell>
          <cell r="D2711"/>
          <cell r="E2711"/>
          <cell r="F2711"/>
          <cell r="G2711" t="str">
            <v>S/101675/CN/AF1HI-3</v>
          </cell>
          <cell r="H2711"/>
          <cell r="I2711"/>
          <cell r="J2711"/>
          <cell r="K2711">
            <v>100</v>
          </cell>
          <cell r="L2711" t="str">
            <v>006</v>
          </cell>
          <cell r="M2711" t="str">
            <v>2009</v>
          </cell>
          <cell r="N2711" t="str">
            <v>0003</v>
          </cell>
          <cell r="O2711" t="str">
            <v>1021</v>
          </cell>
          <cell r="P2711" t="str">
            <v>1101110</v>
          </cell>
          <cell r="Q2711" t="str">
            <v>0003</v>
          </cell>
          <cell r="R2711" t="str">
            <v>1070</v>
          </cell>
        </row>
        <row r="2712">
          <cell r="A2712">
            <v>49905191</v>
          </cell>
          <cell r="B2712" t="str">
            <v>CUST_VIETNAMESE MISSION_NEW SERV.</v>
          </cell>
          <cell r="C2712" t="str">
            <v>HDC1</v>
          </cell>
          <cell r="D2712"/>
          <cell r="E2712"/>
          <cell r="F2712"/>
          <cell r="G2712" t="str">
            <v>S/101675/CN/AF1HI-3</v>
          </cell>
          <cell r="H2712"/>
          <cell r="I2712"/>
          <cell r="J2712"/>
          <cell r="K2712">
            <v>100</v>
          </cell>
          <cell r="L2712" t="str">
            <v>006</v>
          </cell>
          <cell r="M2712" t="str">
            <v>2009</v>
          </cell>
          <cell r="N2712" t="str">
            <v>0003</v>
          </cell>
          <cell r="O2712" t="str">
            <v>1021</v>
          </cell>
          <cell r="P2712" t="str">
            <v>1101110</v>
          </cell>
          <cell r="Q2712" t="str">
            <v>0003</v>
          </cell>
          <cell r="R2712" t="str">
            <v>1070</v>
          </cell>
        </row>
        <row r="2713">
          <cell r="A2713">
            <v>49914613</v>
          </cell>
          <cell r="B2713" t="str">
            <v>CUST_NEW_SVC_6400_W_FUQUA</v>
          </cell>
          <cell r="C2713" t="str">
            <v>HDC1</v>
          </cell>
          <cell r="D2713"/>
          <cell r="E2713"/>
          <cell r="F2713"/>
          <cell r="G2713" t="str">
            <v>S/101652/CN/AF1HI-2</v>
          </cell>
          <cell r="H2713"/>
          <cell r="I2713"/>
          <cell r="J2713"/>
          <cell r="K2713">
            <v>100</v>
          </cell>
          <cell r="L2713" t="str">
            <v>006</v>
          </cell>
          <cell r="M2713" t="str">
            <v>2009</v>
          </cell>
          <cell r="N2713" t="str">
            <v>0003</v>
          </cell>
          <cell r="O2713" t="str">
            <v>1020</v>
          </cell>
          <cell r="P2713" t="str">
            <v>1101202</v>
          </cell>
          <cell r="Q2713" t="str">
            <v>0003</v>
          </cell>
          <cell r="R2713" t="str">
            <v>1070</v>
          </cell>
        </row>
        <row r="2714">
          <cell r="A2714">
            <v>49914613</v>
          </cell>
          <cell r="B2714" t="str">
            <v>CUST_NEW_SVC_6400_W_FUQUA</v>
          </cell>
          <cell r="C2714" t="str">
            <v>HDC1</v>
          </cell>
          <cell r="D2714"/>
          <cell r="E2714"/>
          <cell r="F2714"/>
          <cell r="G2714" t="str">
            <v>S/101652/CN/AF1HI-2</v>
          </cell>
          <cell r="H2714"/>
          <cell r="I2714"/>
          <cell r="J2714"/>
          <cell r="K2714">
            <v>100</v>
          </cell>
          <cell r="L2714" t="str">
            <v>006</v>
          </cell>
          <cell r="M2714" t="str">
            <v>2009</v>
          </cell>
          <cell r="N2714" t="str">
            <v>0003</v>
          </cell>
          <cell r="O2714" t="str">
            <v>1020</v>
          </cell>
          <cell r="P2714" t="str">
            <v>1101202</v>
          </cell>
          <cell r="Q2714" t="str">
            <v>0003</v>
          </cell>
          <cell r="R2714" t="str">
            <v>1070</v>
          </cell>
        </row>
        <row r="2715">
          <cell r="A2715">
            <v>49914613</v>
          </cell>
          <cell r="B2715" t="str">
            <v>CUST_NEW_SVC_6400_W_FUQUA</v>
          </cell>
          <cell r="C2715" t="str">
            <v>HDC1</v>
          </cell>
          <cell r="D2715"/>
          <cell r="E2715"/>
          <cell r="F2715"/>
          <cell r="G2715" t="str">
            <v>S/101652/CN/AF1HI-2</v>
          </cell>
          <cell r="H2715"/>
          <cell r="I2715"/>
          <cell r="J2715"/>
          <cell r="K2715">
            <v>100</v>
          </cell>
          <cell r="L2715" t="str">
            <v>006</v>
          </cell>
          <cell r="M2715" t="str">
            <v>2009</v>
          </cell>
          <cell r="N2715" t="str">
            <v>0003</v>
          </cell>
          <cell r="O2715" t="str">
            <v>1020</v>
          </cell>
          <cell r="P2715" t="str">
            <v>1101202</v>
          </cell>
          <cell r="Q2715" t="str">
            <v>0003</v>
          </cell>
          <cell r="R2715" t="str">
            <v>1070</v>
          </cell>
        </row>
        <row r="2716">
          <cell r="A2716">
            <v>49914613</v>
          </cell>
          <cell r="B2716" t="str">
            <v>CUST_NEW_SVC_6400_W_FUQUA</v>
          </cell>
          <cell r="C2716" t="str">
            <v>HDC1</v>
          </cell>
          <cell r="D2716"/>
          <cell r="E2716"/>
          <cell r="F2716"/>
          <cell r="G2716" t="str">
            <v>S/101652/CN/AF1HI-2</v>
          </cell>
          <cell r="H2716"/>
          <cell r="I2716"/>
          <cell r="J2716"/>
          <cell r="K2716">
            <v>100</v>
          </cell>
          <cell r="L2716" t="str">
            <v>006</v>
          </cell>
          <cell r="M2716" t="str">
            <v>2009</v>
          </cell>
          <cell r="N2716" t="str">
            <v>0003</v>
          </cell>
          <cell r="O2716" t="str">
            <v>1020</v>
          </cell>
          <cell r="P2716" t="str">
            <v>1101202</v>
          </cell>
          <cell r="Q2716" t="str">
            <v>0003</v>
          </cell>
          <cell r="R2716" t="str">
            <v>1070</v>
          </cell>
        </row>
        <row r="2717">
          <cell r="A2717">
            <v>49914613</v>
          </cell>
          <cell r="B2717" t="str">
            <v>CUST_NEW_SVC_6400_W_FUQUA</v>
          </cell>
          <cell r="C2717" t="str">
            <v>HDC1</v>
          </cell>
          <cell r="D2717"/>
          <cell r="E2717"/>
          <cell r="F2717"/>
          <cell r="G2717" t="str">
            <v>S/101652/CN/AF1HI-2</v>
          </cell>
          <cell r="H2717"/>
          <cell r="I2717"/>
          <cell r="J2717"/>
          <cell r="K2717">
            <v>100</v>
          </cell>
          <cell r="L2717" t="str">
            <v>006</v>
          </cell>
          <cell r="M2717" t="str">
            <v>2009</v>
          </cell>
          <cell r="N2717" t="str">
            <v>0003</v>
          </cell>
          <cell r="O2717" t="str">
            <v>1020</v>
          </cell>
          <cell r="P2717" t="str">
            <v>1101202</v>
          </cell>
          <cell r="Q2717" t="str">
            <v>0003</v>
          </cell>
          <cell r="R2717" t="str">
            <v>1070</v>
          </cell>
        </row>
        <row r="2718">
          <cell r="A2718">
            <v>49922438</v>
          </cell>
          <cell r="B2718" t="str">
            <v>CUST_3-phase,277/480 temp serv for Sysco</v>
          </cell>
          <cell r="C2718" t="str">
            <v>HDC1</v>
          </cell>
          <cell r="D2718"/>
          <cell r="E2718"/>
          <cell r="F2718"/>
          <cell r="G2718" t="str">
            <v>S/101675/CN/AF1HI-3</v>
          </cell>
          <cell r="H2718"/>
          <cell r="I2718"/>
          <cell r="J2718"/>
          <cell r="K2718">
            <v>100</v>
          </cell>
          <cell r="L2718" t="str">
            <v>003</v>
          </cell>
          <cell r="M2718" t="str">
            <v>2009</v>
          </cell>
          <cell r="N2718" t="str">
            <v>0003</v>
          </cell>
          <cell r="O2718" t="str">
            <v>1021</v>
          </cell>
          <cell r="P2718" t="str">
            <v>1101110</v>
          </cell>
          <cell r="Q2718" t="str">
            <v>0003</v>
          </cell>
          <cell r="R2718" t="str">
            <v>1070</v>
          </cell>
        </row>
        <row r="2719">
          <cell r="A2719">
            <v>49922438</v>
          </cell>
          <cell r="B2719" t="str">
            <v>CUST_3-phase,277/480 temp serv for Sysco</v>
          </cell>
          <cell r="C2719" t="str">
            <v>HDC1</v>
          </cell>
          <cell r="D2719"/>
          <cell r="E2719"/>
          <cell r="F2719"/>
          <cell r="G2719" t="str">
            <v>S/101675/CN/AF1HI-3</v>
          </cell>
          <cell r="H2719"/>
          <cell r="I2719"/>
          <cell r="J2719"/>
          <cell r="K2719">
            <v>100</v>
          </cell>
          <cell r="L2719" t="str">
            <v>003</v>
          </cell>
          <cell r="M2719" t="str">
            <v>2009</v>
          </cell>
          <cell r="N2719" t="str">
            <v>0003</v>
          </cell>
          <cell r="O2719" t="str">
            <v>1021</v>
          </cell>
          <cell r="P2719" t="str">
            <v>1101110</v>
          </cell>
          <cell r="Q2719" t="str">
            <v>0003</v>
          </cell>
          <cell r="R2719" t="str">
            <v>1070</v>
          </cell>
        </row>
        <row r="2720">
          <cell r="A2720">
            <v>49922438</v>
          </cell>
          <cell r="B2720" t="str">
            <v>CUST_3-phase,277/480 temp serv for Sysco</v>
          </cell>
          <cell r="C2720" t="str">
            <v>HDC1</v>
          </cell>
          <cell r="D2720"/>
          <cell r="E2720"/>
          <cell r="F2720"/>
          <cell r="G2720" t="str">
            <v>S/101675/CN/AF1HI-3</v>
          </cell>
          <cell r="H2720"/>
          <cell r="I2720"/>
          <cell r="J2720"/>
          <cell r="K2720">
            <v>100</v>
          </cell>
          <cell r="L2720" t="str">
            <v>004</v>
          </cell>
          <cell r="M2720" t="str">
            <v>2009</v>
          </cell>
          <cell r="N2720" t="str">
            <v>0003</v>
          </cell>
          <cell r="O2720" t="str">
            <v>1021</v>
          </cell>
          <cell r="P2720" t="str">
            <v>1101110</v>
          </cell>
          <cell r="Q2720" t="str">
            <v>0003</v>
          </cell>
          <cell r="R2720" t="str">
            <v>1070</v>
          </cell>
        </row>
        <row r="2721">
          <cell r="A2721">
            <v>49923530</v>
          </cell>
          <cell r="B2721" t="str">
            <v>CUST_PlannedCommunityDevelopers</v>
          </cell>
          <cell r="C2721" t="str">
            <v>HDC1</v>
          </cell>
          <cell r="D2721"/>
          <cell r="E2721"/>
          <cell r="F2721"/>
          <cell r="G2721" t="str">
            <v>S/101566/CN/AF1HI-3</v>
          </cell>
          <cell r="H2721"/>
          <cell r="I2721"/>
          <cell r="J2721"/>
          <cell r="K2721">
            <v>100</v>
          </cell>
          <cell r="L2721" t="str">
            <v>007</v>
          </cell>
          <cell r="M2721" t="str">
            <v>2009</v>
          </cell>
          <cell r="N2721" t="str">
            <v>0003</v>
          </cell>
          <cell r="O2721" t="str">
            <v>1007</v>
          </cell>
          <cell r="P2721" t="str">
            <v>1101240</v>
          </cell>
          <cell r="Q2721" t="str">
            <v>0003</v>
          </cell>
          <cell r="R2721" t="str">
            <v>1070</v>
          </cell>
        </row>
        <row r="2722">
          <cell r="A2722">
            <v>49923530</v>
          </cell>
          <cell r="B2722" t="str">
            <v>CUST_PlannedCommunityDevelopers</v>
          </cell>
          <cell r="C2722" t="str">
            <v>HDC1</v>
          </cell>
          <cell r="D2722"/>
          <cell r="E2722"/>
          <cell r="F2722"/>
          <cell r="G2722" t="str">
            <v>S/101566/CN/AF1HI-3</v>
          </cell>
          <cell r="H2722"/>
          <cell r="I2722"/>
          <cell r="J2722"/>
          <cell r="K2722">
            <v>100</v>
          </cell>
          <cell r="L2722" t="str">
            <v>007</v>
          </cell>
          <cell r="M2722" t="str">
            <v>2009</v>
          </cell>
          <cell r="N2722" t="str">
            <v>0003</v>
          </cell>
          <cell r="O2722" t="str">
            <v>1007</v>
          </cell>
          <cell r="P2722" t="str">
            <v>1101240</v>
          </cell>
          <cell r="Q2722" t="str">
            <v>0003</v>
          </cell>
          <cell r="R2722" t="str">
            <v>1070</v>
          </cell>
        </row>
        <row r="2723">
          <cell r="A2723">
            <v>49923530</v>
          </cell>
          <cell r="B2723" t="str">
            <v>CUST_PlannedCommunityDevelopers</v>
          </cell>
          <cell r="C2723" t="str">
            <v>HDC1</v>
          </cell>
          <cell r="D2723"/>
          <cell r="E2723"/>
          <cell r="F2723"/>
          <cell r="G2723" t="str">
            <v>S/101566/CN/AF1HI-3</v>
          </cell>
          <cell r="H2723"/>
          <cell r="I2723"/>
          <cell r="J2723"/>
          <cell r="K2723">
            <v>100</v>
          </cell>
          <cell r="L2723" t="str">
            <v>007</v>
          </cell>
          <cell r="M2723" t="str">
            <v>2009</v>
          </cell>
          <cell r="N2723" t="str">
            <v>0003</v>
          </cell>
          <cell r="O2723" t="str">
            <v>1007</v>
          </cell>
          <cell r="P2723" t="str">
            <v>1101240</v>
          </cell>
          <cell r="Q2723" t="str">
            <v>0003</v>
          </cell>
          <cell r="R2723" t="str">
            <v>1070</v>
          </cell>
        </row>
        <row r="2724">
          <cell r="A2724">
            <v>49923530</v>
          </cell>
          <cell r="B2724" t="str">
            <v>CUST_PlannedCommunityDevelopers</v>
          </cell>
          <cell r="C2724" t="str">
            <v>HDC1</v>
          </cell>
          <cell r="D2724"/>
          <cell r="E2724"/>
          <cell r="F2724"/>
          <cell r="G2724" t="str">
            <v>S/101566/CN/AF1HI-3</v>
          </cell>
          <cell r="H2724"/>
          <cell r="I2724"/>
          <cell r="J2724"/>
          <cell r="K2724">
            <v>100</v>
          </cell>
          <cell r="L2724" t="str">
            <v>007</v>
          </cell>
          <cell r="M2724" t="str">
            <v>2009</v>
          </cell>
          <cell r="N2724" t="str">
            <v>0003</v>
          </cell>
          <cell r="O2724" t="str">
            <v>1007</v>
          </cell>
          <cell r="P2724" t="str">
            <v>1101240</v>
          </cell>
          <cell r="Q2724" t="str">
            <v>0003</v>
          </cell>
          <cell r="R2724" t="str">
            <v>1070</v>
          </cell>
        </row>
        <row r="2725">
          <cell r="A2725">
            <v>49923530</v>
          </cell>
          <cell r="B2725" t="str">
            <v>CUST_PlannedCommunityDevelopers</v>
          </cell>
          <cell r="C2725" t="str">
            <v>HDC1</v>
          </cell>
          <cell r="D2725"/>
          <cell r="E2725"/>
          <cell r="F2725"/>
          <cell r="G2725" t="str">
            <v>S/101566/CN/AF1HI-3</v>
          </cell>
          <cell r="H2725"/>
          <cell r="I2725"/>
          <cell r="J2725"/>
          <cell r="K2725">
            <v>100</v>
          </cell>
          <cell r="L2725" t="str">
            <v>007</v>
          </cell>
          <cell r="M2725" t="str">
            <v>2009</v>
          </cell>
          <cell r="N2725" t="str">
            <v>0003</v>
          </cell>
          <cell r="O2725" t="str">
            <v>1007</v>
          </cell>
          <cell r="P2725" t="str">
            <v>1101240</v>
          </cell>
          <cell r="Q2725" t="str">
            <v>0003</v>
          </cell>
          <cell r="R2725" t="str">
            <v>1070</v>
          </cell>
        </row>
        <row r="2726">
          <cell r="A2726">
            <v>49924011</v>
          </cell>
          <cell r="B2726" t="str">
            <v>NEW_ (2) 3000 KVA 480Y/277V PMT</v>
          </cell>
          <cell r="C2726" t="str">
            <v>HXC1</v>
          </cell>
          <cell r="D2726"/>
          <cell r="E2726"/>
          <cell r="F2726"/>
          <cell r="G2726" t="str">
            <v>S/101762/CN/CF1R-I-2</v>
          </cell>
          <cell r="H2726"/>
          <cell r="I2726"/>
          <cell r="J2726"/>
          <cell r="K2726">
            <v>100</v>
          </cell>
          <cell r="L2726" t="str">
            <v>012</v>
          </cell>
          <cell r="M2726" t="str">
            <v>2009</v>
          </cell>
          <cell r="N2726" t="str">
            <v>0003</v>
          </cell>
          <cell r="O2726" t="str">
            <v>1008</v>
          </cell>
          <cell r="P2726" t="str">
            <v>1101245</v>
          </cell>
          <cell r="Q2726" t="str">
            <v>0003</v>
          </cell>
          <cell r="R2726" t="str">
            <v>1070</v>
          </cell>
        </row>
        <row r="2727">
          <cell r="A2727">
            <v>49924011</v>
          </cell>
          <cell r="B2727" t="str">
            <v>NEW_ (2) 3000 KVA 480Y/277V PMT</v>
          </cell>
          <cell r="C2727" t="str">
            <v>HXC1</v>
          </cell>
          <cell r="D2727"/>
          <cell r="E2727"/>
          <cell r="F2727"/>
          <cell r="G2727" t="str">
            <v>S/101762/CN/CF1R-I-2</v>
          </cell>
          <cell r="H2727"/>
          <cell r="I2727"/>
          <cell r="J2727"/>
          <cell r="K2727">
            <v>100</v>
          </cell>
          <cell r="L2727" t="str">
            <v>012</v>
          </cell>
          <cell r="M2727" t="str">
            <v>2009</v>
          </cell>
          <cell r="N2727" t="str">
            <v>0003</v>
          </cell>
          <cell r="O2727" t="str">
            <v>1008</v>
          </cell>
          <cell r="P2727" t="str">
            <v>1101245</v>
          </cell>
          <cell r="Q2727" t="str">
            <v>0003</v>
          </cell>
          <cell r="R2727" t="str">
            <v>1070</v>
          </cell>
        </row>
        <row r="2728">
          <cell r="A2728">
            <v>49924011</v>
          </cell>
          <cell r="B2728" t="str">
            <v>NEW_ (2) 3000 KVA 480Y/277V PMT</v>
          </cell>
          <cell r="C2728" t="str">
            <v>HXC1</v>
          </cell>
          <cell r="D2728"/>
          <cell r="E2728"/>
          <cell r="F2728"/>
          <cell r="G2728" t="str">
            <v>S/101762/CN/CF1R-I-2</v>
          </cell>
          <cell r="H2728"/>
          <cell r="I2728"/>
          <cell r="J2728"/>
          <cell r="K2728">
            <v>100</v>
          </cell>
          <cell r="L2728" t="str">
            <v>012</v>
          </cell>
          <cell r="M2728" t="str">
            <v>2009</v>
          </cell>
          <cell r="N2728" t="str">
            <v>0003</v>
          </cell>
          <cell r="O2728" t="str">
            <v>1008</v>
          </cell>
          <cell r="P2728" t="str">
            <v>1101245</v>
          </cell>
          <cell r="Q2728" t="str">
            <v>0003</v>
          </cell>
          <cell r="R2728" t="str">
            <v>1070</v>
          </cell>
        </row>
        <row r="2729">
          <cell r="A2729">
            <v>49924681</v>
          </cell>
          <cell r="B2729" t="str">
            <v>CUST_14600 Woodson Park Dr_school</v>
          </cell>
          <cell r="C2729" t="str">
            <v>HDC1</v>
          </cell>
          <cell r="D2729"/>
          <cell r="E2729"/>
          <cell r="F2729"/>
          <cell r="G2729" t="str">
            <v>S/101556/CN/AF1HI-4</v>
          </cell>
          <cell r="H2729"/>
          <cell r="I2729"/>
          <cell r="J2729"/>
          <cell r="K2729">
            <v>100</v>
          </cell>
          <cell r="L2729" t="str">
            <v>011</v>
          </cell>
          <cell r="M2729" t="str">
            <v>2009</v>
          </cell>
          <cell r="N2729" t="str">
            <v>0003</v>
          </cell>
          <cell r="O2729" t="str">
            <v>1012</v>
          </cell>
          <cell r="P2729" t="str">
            <v>1101170</v>
          </cell>
          <cell r="Q2729" t="str">
            <v>0003</v>
          </cell>
          <cell r="R2729" t="str">
            <v>1070</v>
          </cell>
        </row>
        <row r="2730">
          <cell r="A2730">
            <v>49924681</v>
          </cell>
          <cell r="B2730" t="str">
            <v>CUST_14600 Woodson Park Dr_school</v>
          </cell>
          <cell r="C2730" t="str">
            <v>HDC1</v>
          </cell>
          <cell r="D2730"/>
          <cell r="E2730"/>
          <cell r="F2730"/>
          <cell r="G2730" t="str">
            <v>S/101556/CN/AF1HI-4</v>
          </cell>
          <cell r="H2730"/>
          <cell r="I2730"/>
          <cell r="J2730"/>
          <cell r="K2730">
            <v>100</v>
          </cell>
          <cell r="L2730" t="str">
            <v>011</v>
          </cell>
          <cell r="M2730" t="str">
            <v>2009</v>
          </cell>
          <cell r="N2730" t="str">
            <v>0003</v>
          </cell>
          <cell r="O2730" t="str">
            <v>1012</v>
          </cell>
          <cell r="P2730" t="str">
            <v>1101170</v>
          </cell>
          <cell r="Q2730" t="str">
            <v>0003</v>
          </cell>
          <cell r="R2730" t="str">
            <v>1070</v>
          </cell>
        </row>
        <row r="2731">
          <cell r="A2731">
            <v>49924681</v>
          </cell>
          <cell r="B2731" t="str">
            <v>CUST_14600 Woodson Park Dr_school</v>
          </cell>
          <cell r="C2731" t="str">
            <v>HDC1</v>
          </cell>
          <cell r="D2731"/>
          <cell r="E2731"/>
          <cell r="F2731"/>
          <cell r="G2731" t="str">
            <v>S/101556/CN/AF1HI-4</v>
          </cell>
          <cell r="H2731"/>
          <cell r="I2731"/>
          <cell r="J2731"/>
          <cell r="K2731">
            <v>100</v>
          </cell>
          <cell r="L2731" t="str">
            <v>011</v>
          </cell>
          <cell r="M2731" t="str">
            <v>2009</v>
          </cell>
          <cell r="N2731" t="str">
            <v>0003</v>
          </cell>
          <cell r="O2731" t="str">
            <v>1012</v>
          </cell>
          <cell r="P2731" t="str">
            <v>1101170</v>
          </cell>
          <cell r="Q2731" t="str">
            <v>0003</v>
          </cell>
          <cell r="R2731" t="str">
            <v>1070</v>
          </cell>
        </row>
        <row r="2732">
          <cell r="A2732">
            <v>49924681</v>
          </cell>
          <cell r="B2732" t="str">
            <v>CUST_14600 Woodson Park Dr_school</v>
          </cell>
          <cell r="C2732" t="str">
            <v>HDC1</v>
          </cell>
          <cell r="D2732"/>
          <cell r="E2732"/>
          <cell r="F2732"/>
          <cell r="G2732" t="str">
            <v>S/101556/CN/AF1HI-4</v>
          </cell>
          <cell r="H2732"/>
          <cell r="I2732"/>
          <cell r="J2732"/>
          <cell r="K2732">
            <v>100</v>
          </cell>
          <cell r="L2732" t="str">
            <v>011</v>
          </cell>
          <cell r="M2732" t="str">
            <v>2009</v>
          </cell>
          <cell r="N2732" t="str">
            <v>0003</v>
          </cell>
          <cell r="O2732" t="str">
            <v>1012</v>
          </cell>
          <cell r="P2732" t="str">
            <v>1101170</v>
          </cell>
          <cell r="Q2732" t="str">
            <v>0003</v>
          </cell>
          <cell r="R2732" t="str">
            <v>1070</v>
          </cell>
        </row>
        <row r="2733">
          <cell r="A2733">
            <v>49924681</v>
          </cell>
          <cell r="B2733" t="str">
            <v>CUST_14600 Woodson Park Dr_school</v>
          </cell>
          <cell r="C2733" t="str">
            <v>HDC1</v>
          </cell>
          <cell r="D2733"/>
          <cell r="E2733"/>
          <cell r="F2733"/>
          <cell r="G2733" t="str">
            <v>S/101556/CN/AF1HI-4</v>
          </cell>
          <cell r="H2733"/>
          <cell r="I2733"/>
          <cell r="J2733"/>
          <cell r="K2733">
            <v>100</v>
          </cell>
          <cell r="L2733" t="str">
            <v>011</v>
          </cell>
          <cell r="M2733" t="str">
            <v>2009</v>
          </cell>
          <cell r="N2733" t="str">
            <v>0003</v>
          </cell>
          <cell r="O2733" t="str">
            <v>1012</v>
          </cell>
          <cell r="P2733" t="str">
            <v>1101170</v>
          </cell>
          <cell r="Q2733" t="str">
            <v>0003</v>
          </cell>
          <cell r="R2733" t="str">
            <v>1070</v>
          </cell>
        </row>
        <row r="2734">
          <cell r="A2734">
            <v>49925837</v>
          </cell>
          <cell r="B2734" t="str">
            <v>cust_Murphy Oil Gas/Conv Station***</v>
          </cell>
          <cell r="C2734" t="str">
            <v>HDC1</v>
          </cell>
          <cell r="D2734"/>
          <cell r="E2734"/>
          <cell r="F2734"/>
          <cell r="G2734" t="str">
            <v>S/101458/CN/AF1HI-2</v>
          </cell>
          <cell r="H2734"/>
          <cell r="I2734"/>
          <cell r="J2734"/>
          <cell r="K2734">
            <v>100</v>
          </cell>
          <cell r="L2734" t="str">
            <v>003</v>
          </cell>
          <cell r="M2734" t="str">
            <v>2009</v>
          </cell>
          <cell r="N2734" t="str">
            <v>0003</v>
          </cell>
          <cell r="O2734" t="str">
            <v>1024</v>
          </cell>
          <cell r="P2734" t="str">
            <v>1101130</v>
          </cell>
          <cell r="Q2734" t="str">
            <v>0003</v>
          </cell>
          <cell r="R2734" t="str">
            <v>1070</v>
          </cell>
        </row>
        <row r="2735">
          <cell r="A2735">
            <v>49925837</v>
          </cell>
          <cell r="B2735" t="str">
            <v>cust_Murphy Oil Gas/Conv Station***</v>
          </cell>
          <cell r="C2735" t="str">
            <v>HDC1</v>
          </cell>
          <cell r="D2735"/>
          <cell r="E2735"/>
          <cell r="F2735"/>
          <cell r="G2735" t="str">
            <v>S/101458/CN/AF1HI-2</v>
          </cell>
          <cell r="H2735"/>
          <cell r="I2735"/>
          <cell r="J2735"/>
          <cell r="K2735">
            <v>100</v>
          </cell>
          <cell r="L2735" t="str">
            <v>003</v>
          </cell>
          <cell r="M2735" t="str">
            <v>2009</v>
          </cell>
          <cell r="N2735" t="str">
            <v>0003</v>
          </cell>
          <cell r="O2735" t="str">
            <v>1024</v>
          </cell>
          <cell r="P2735" t="str">
            <v>1101130</v>
          </cell>
          <cell r="Q2735" t="str">
            <v>0003</v>
          </cell>
          <cell r="R2735" t="str">
            <v>1070</v>
          </cell>
        </row>
        <row r="2736">
          <cell r="A2736">
            <v>49925837</v>
          </cell>
          <cell r="B2736" t="str">
            <v>cust_Murphy Oil Gas/Conv Station***</v>
          </cell>
          <cell r="C2736" t="str">
            <v>HDC1</v>
          </cell>
          <cell r="D2736"/>
          <cell r="E2736"/>
          <cell r="F2736"/>
          <cell r="G2736" t="str">
            <v>S/101458/CN/AF1HI-2</v>
          </cell>
          <cell r="H2736"/>
          <cell r="I2736"/>
          <cell r="J2736"/>
          <cell r="K2736">
            <v>100</v>
          </cell>
          <cell r="L2736" t="str">
            <v>004</v>
          </cell>
          <cell r="M2736" t="str">
            <v>2009</v>
          </cell>
          <cell r="N2736" t="str">
            <v>0003</v>
          </cell>
          <cell r="O2736" t="str">
            <v>1024</v>
          </cell>
          <cell r="P2736" t="str">
            <v>1101130</v>
          </cell>
          <cell r="Q2736" t="str">
            <v>0003</v>
          </cell>
          <cell r="R2736" t="str">
            <v>1070</v>
          </cell>
        </row>
        <row r="2737">
          <cell r="A2737">
            <v>49925837</v>
          </cell>
          <cell r="B2737" t="str">
            <v>cust_Murphy Oil Gas/Conv Station***</v>
          </cell>
          <cell r="C2737" t="str">
            <v>HDC1</v>
          </cell>
          <cell r="D2737"/>
          <cell r="E2737"/>
          <cell r="F2737"/>
          <cell r="G2737" t="str">
            <v>S/101458/CN/AF1HI-2</v>
          </cell>
          <cell r="H2737"/>
          <cell r="I2737"/>
          <cell r="J2737"/>
          <cell r="K2737">
            <v>100</v>
          </cell>
          <cell r="L2737" t="str">
            <v>004</v>
          </cell>
          <cell r="M2737" t="str">
            <v>2009</v>
          </cell>
          <cell r="N2737" t="str">
            <v>0003</v>
          </cell>
          <cell r="O2737" t="str">
            <v>1024</v>
          </cell>
          <cell r="P2737" t="str">
            <v>1101130</v>
          </cell>
          <cell r="Q2737" t="str">
            <v>0003</v>
          </cell>
          <cell r="R2737" t="str">
            <v>1070</v>
          </cell>
        </row>
        <row r="2738">
          <cell r="A2738">
            <v>49925837</v>
          </cell>
          <cell r="B2738" t="str">
            <v>cust_Murphy Oil Gas/Conv Station***</v>
          </cell>
          <cell r="C2738" t="str">
            <v>HDC1</v>
          </cell>
          <cell r="D2738"/>
          <cell r="E2738"/>
          <cell r="F2738"/>
          <cell r="G2738" t="str">
            <v>S/101458/CN/AF1HI-2</v>
          </cell>
          <cell r="H2738"/>
          <cell r="I2738"/>
          <cell r="J2738"/>
          <cell r="K2738">
            <v>100</v>
          </cell>
          <cell r="L2738" t="str">
            <v>004</v>
          </cell>
          <cell r="M2738" t="str">
            <v>2009</v>
          </cell>
          <cell r="N2738" t="str">
            <v>0003</v>
          </cell>
          <cell r="O2738" t="str">
            <v>1024</v>
          </cell>
          <cell r="P2738" t="str">
            <v>1101130</v>
          </cell>
          <cell r="Q2738" t="str">
            <v>0003</v>
          </cell>
          <cell r="R2738" t="str">
            <v>1070</v>
          </cell>
        </row>
        <row r="2739">
          <cell r="A2739">
            <v>49928482</v>
          </cell>
          <cell r="B2739" t="str">
            <v>CUST_PROVIDE NON-STANDARD SVC CLAY DEV</v>
          </cell>
          <cell r="C2739" t="str">
            <v>HDC1</v>
          </cell>
          <cell r="D2739"/>
          <cell r="E2739"/>
          <cell r="F2739"/>
          <cell r="G2739" t="str">
            <v>S/101574/CN/AF1HI-3</v>
          </cell>
          <cell r="H2739"/>
          <cell r="I2739"/>
          <cell r="J2739"/>
          <cell r="K2739">
            <v>100</v>
          </cell>
          <cell r="L2739" t="str">
            <v>006</v>
          </cell>
          <cell r="M2739" t="str">
            <v>2009</v>
          </cell>
          <cell r="N2739" t="str">
            <v>0003</v>
          </cell>
          <cell r="O2739" t="str">
            <v>1005</v>
          </cell>
          <cell r="P2739" t="str">
            <v>1101160</v>
          </cell>
          <cell r="Q2739" t="str">
            <v>0003</v>
          </cell>
          <cell r="R2739" t="str">
            <v>1070</v>
          </cell>
        </row>
        <row r="2740">
          <cell r="A2740">
            <v>49928482</v>
          </cell>
          <cell r="B2740" t="str">
            <v>CUST_PROVIDE NON-STANDARD SVC CLAY DEV</v>
          </cell>
          <cell r="C2740" t="str">
            <v>HDC1</v>
          </cell>
          <cell r="D2740"/>
          <cell r="E2740"/>
          <cell r="F2740"/>
          <cell r="G2740" t="str">
            <v>S/101574/CN/AF1HI-3</v>
          </cell>
          <cell r="H2740"/>
          <cell r="I2740"/>
          <cell r="J2740"/>
          <cell r="K2740">
            <v>100</v>
          </cell>
          <cell r="L2740" t="str">
            <v>009</v>
          </cell>
          <cell r="M2740" t="str">
            <v>2009</v>
          </cell>
          <cell r="N2740" t="str">
            <v>0003</v>
          </cell>
          <cell r="O2740" t="str">
            <v>1005</v>
          </cell>
          <cell r="P2740" t="str">
            <v>1101160</v>
          </cell>
          <cell r="Q2740" t="str">
            <v>0003</v>
          </cell>
          <cell r="R2740" t="str">
            <v>1070</v>
          </cell>
        </row>
        <row r="2741">
          <cell r="A2741">
            <v>49928482</v>
          </cell>
          <cell r="B2741" t="str">
            <v>CUST_PROVIDE NON-STANDARD SVC CLAY DEV</v>
          </cell>
          <cell r="C2741" t="str">
            <v>HDC1</v>
          </cell>
          <cell r="D2741"/>
          <cell r="E2741"/>
          <cell r="F2741"/>
          <cell r="G2741" t="str">
            <v>S/101574/CN/AF1HI-3</v>
          </cell>
          <cell r="H2741"/>
          <cell r="I2741"/>
          <cell r="J2741"/>
          <cell r="K2741">
            <v>100</v>
          </cell>
          <cell r="L2741" t="str">
            <v>008</v>
          </cell>
          <cell r="M2741" t="str">
            <v>2009</v>
          </cell>
          <cell r="N2741" t="str">
            <v>0003</v>
          </cell>
          <cell r="O2741" t="str">
            <v>1005</v>
          </cell>
          <cell r="P2741" t="str">
            <v>1101160</v>
          </cell>
          <cell r="Q2741" t="str">
            <v>0003</v>
          </cell>
          <cell r="R2741" t="str">
            <v>1070</v>
          </cell>
        </row>
        <row r="2742">
          <cell r="A2742">
            <v>49928482</v>
          </cell>
          <cell r="B2742" t="str">
            <v>CUST_PROVIDE NON-STANDARD SVC CLAY DEV</v>
          </cell>
          <cell r="C2742" t="str">
            <v>HDC1</v>
          </cell>
          <cell r="D2742"/>
          <cell r="E2742"/>
          <cell r="F2742"/>
          <cell r="G2742" t="str">
            <v>S/101574/CN/AF1HI-3</v>
          </cell>
          <cell r="H2742"/>
          <cell r="I2742"/>
          <cell r="J2742"/>
          <cell r="K2742">
            <v>100</v>
          </cell>
          <cell r="L2742" t="str">
            <v>008</v>
          </cell>
          <cell r="M2742" t="str">
            <v>2009</v>
          </cell>
          <cell r="N2742" t="str">
            <v>0003</v>
          </cell>
          <cell r="O2742" t="str">
            <v>1005</v>
          </cell>
          <cell r="P2742" t="str">
            <v>1101160</v>
          </cell>
          <cell r="Q2742" t="str">
            <v>0003</v>
          </cell>
          <cell r="R2742" t="str">
            <v>1070</v>
          </cell>
        </row>
        <row r="2743">
          <cell r="A2743">
            <v>49928482</v>
          </cell>
          <cell r="B2743" t="str">
            <v>CUST_PROVIDE NON-STANDARD SVC CLAY DEV</v>
          </cell>
          <cell r="C2743" t="str">
            <v>HDC1</v>
          </cell>
          <cell r="D2743"/>
          <cell r="E2743"/>
          <cell r="F2743"/>
          <cell r="G2743" t="str">
            <v>S/101574/CN/AF1HI-3</v>
          </cell>
          <cell r="H2743"/>
          <cell r="I2743"/>
          <cell r="J2743"/>
          <cell r="K2743">
            <v>100</v>
          </cell>
          <cell r="L2743" t="str">
            <v>011</v>
          </cell>
          <cell r="M2743" t="str">
            <v>2009</v>
          </cell>
          <cell r="N2743" t="str">
            <v>0003</v>
          </cell>
          <cell r="O2743" t="str">
            <v>1005</v>
          </cell>
          <cell r="P2743" t="str">
            <v>1101160</v>
          </cell>
          <cell r="Q2743" t="str">
            <v>0003</v>
          </cell>
          <cell r="R2743" t="str">
            <v>1070</v>
          </cell>
        </row>
        <row r="2744">
          <cell r="A2744">
            <v>49929169</v>
          </cell>
          <cell r="B2744" t="str">
            <v>SDUG_WATERSTONE SEC 6_URD</v>
          </cell>
          <cell r="C2744" t="str">
            <v>HDC1</v>
          </cell>
          <cell r="D2744"/>
          <cell r="E2744"/>
          <cell r="F2744"/>
          <cell r="G2744" t="str">
            <v>S/101570/CN/AF1UI</v>
          </cell>
          <cell r="H2744"/>
          <cell r="I2744"/>
          <cell r="J2744"/>
          <cell r="K2744">
            <v>100</v>
          </cell>
          <cell r="L2744" t="str">
            <v>011</v>
          </cell>
          <cell r="M2744" t="str">
            <v>2009</v>
          </cell>
          <cell r="N2744" t="str">
            <v>0003</v>
          </cell>
          <cell r="O2744" t="str">
            <v>1019</v>
          </cell>
          <cell r="P2744" t="str">
            <v>1101220</v>
          </cell>
          <cell r="Q2744" t="str">
            <v>0003</v>
          </cell>
          <cell r="R2744" t="str">
            <v>1070</v>
          </cell>
        </row>
        <row r="2745">
          <cell r="A2745">
            <v>49929389</v>
          </cell>
          <cell r="B2745" t="str">
            <v>SDUG_Treeline Section 3_</v>
          </cell>
          <cell r="C2745" t="str">
            <v>HDC1</v>
          </cell>
          <cell r="D2745"/>
          <cell r="E2745"/>
          <cell r="F2745"/>
          <cell r="G2745" t="str">
            <v>S/101678/CN/AF1UI-1</v>
          </cell>
          <cell r="H2745"/>
          <cell r="I2745"/>
          <cell r="J2745"/>
          <cell r="K2745">
            <v>100</v>
          </cell>
          <cell r="L2745" t="str">
            <v>012</v>
          </cell>
          <cell r="M2745" t="str">
            <v>2009</v>
          </cell>
          <cell r="N2745" t="str">
            <v>0003</v>
          </cell>
          <cell r="O2745" t="str">
            <v>1017</v>
          </cell>
          <cell r="P2745" t="str">
            <v>1101120</v>
          </cell>
          <cell r="Q2745" t="str">
            <v>0003</v>
          </cell>
          <cell r="R2745" t="str">
            <v>1070</v>
          </cell>
        </row>
        <row r="2746">
          <cell r="A2746">
            <v>49929389</v>
          </cell>
          <cell r="B2746" t="str">
            <v>SDUG_Treeline Section 3_</v>
          </cell>
          <cell r="C2746" t="str">
            <v>HDC1</v>
          </cell>
          <cell r="D2746"/>
          <cell r="E2746"/>
          <cell r="F2746"/>
          <cell r="G2746" t="str">
            <v>S/101678/CN/AF1UI-1</v>
          </cell>
          <cell r="H2746"/>
          <cell r="I2746"/>
          <cell r="J2746"/>
          <cell r="K2746">
            <v>100</v>
          </cell>
          <cell r="L2746" t="str">
            <v>012</v>
          </cell>
          <cell r="M2746" t="str">
            <v>2009</v>
          </cell>
          <cell r="N2746" t="str">
            <v>0003</v>
          </cell>
          <cell r="O2746" t="str">
            <v>1017</v>
          </cell>
          <cell r="P2746" t="str">
            <v>1101120</v>
          </cell>
          <cell r="Q2746" t="str">
            <v>0003</v>
          </cell>
          <cell r="R2746" t="str">
            <v>1070</v>
          </cell>
        </row>
        <row r="2747">
          <cell r="A2747">
            <v>49936919</v>
          </cell>
          <cell r="B2747" t="str">
            <v>NEW PMT 150KVA, 208Y/120V, 647' 1/0 AL</v>
          </cell>
          <cell r="C2747" t="str">
            <v>HXC1</v>
          </cell>
          <cell r="D2747"/>
          <cell r="E2747"/>
          <cell r="F2747"/>
          <cell r="G2747" t="str">
            <v>S/101762/CN/CF1R-I-2</v>
          </cell>
          <cell r="H2747"/>
          <cell r="I2747"/>
          <cell r="J2747"/>
          <cell r="K2747">
            <v>100</v>
          </cell>
          <cell r="L2747" t="str">
            <v>011</v>
          </cell>
          <cell r="M2747" t="str">
            <v>2009</v>
          </cell>
          <cell r="N2747" t="str">
            <v>0003</v>
          </cell>
          <cell r="O2747" t="str">
            <v>1008</v>
          </cell>
          <cell r="P2747" t="str">
            <v>1101245</v>
          </cell>
          <cell r="Q2747" t="str">
            <v>0003</v>
          </cell>
          <cell r="R2747" t="str">
            <v>1070</v>
          </cell>
        </row>
        <row r="2748">
          <cell r="A2748">
            <v>49936919</v>
          </cell>
          <cell r="B2748" t="str">
            <v>NEW PMT 150KVA, 208Y/120V, 647' 1/0 AL</v>
          </cell>
          <cell r="C2748" t="str">
            <v>HXC1</v>
          </cell>
          <cell r="D2748"/>
          <cell r="E2748"/>
          <cell r="F2748"/>
          <cell r="G2748" t="str">
            <v>S/101762/CN/CF1R-I-2</v>
          </cell>
          <cell r="H2748"/>
          <cell r="I2748"/>
          <cell r="J2748"/>
          <cell r="K2748">
            <v>100</v>
          </cell>
          <cell r="L2748" t="str">
            <v>011</v>
          </cell>
          <cell r="M2748" t="str">
            <v>2009</v>
          </cell>
          <cell r="N2748" t="str">
            <v>0003</v>
          </cell>
          <cell r="O2748" t="str">
            <v>1008</v>
          </cell>
          <cell r="P2748" t="str">
            <v>1101245</v>
          </cell>
          <cell r="Q2748" t="str">
            <v>0003</v>
          </cell>
          <cell r="R2748" t="str">
            <v>1070</v>
          </cell>
        </row>
        <row r="2749">
          <cell r="A2749">
            <v>49936919</v>
          </cell>
          <cell r="B2749" t="str">
            <v>NEW PMT 150KVA, 208Y/120V, 647' 1/0 AL</v>
          </cell>
          <cell r="C2749" t="str">
            <v>HXC1</v>
          </cell>
          <cell r="D2749"/>
          <cell r="E2749"/>
          <cell r="F2749"/>
          <cell r="G2749" t="str">
            <v>S/101762/CN/CF1R-I-2</v>
          </cell>
          <cell r="H2749"/>
          <cell r="I2749"/>
          <cell r="J2749"/>
          <cell r="K2749">
            <v>100</v>
          </cell>
          <cell r="L2749" t="str">
            <v>012</v>
          </cell>
          <cell r="M2749" t="str">
            <v>2009</v>
          </cell>
          <cell r="N2749" t="str">
            <v>0003</v>
          </cell>
          <cell r="O2749" t="str">
            <v>1008</v>
          </cell>
          <cell r="P2749" t="str">
            <v>1101245</v>
          </cell>
          <cell r="Q2749" t="str">
            <v>0003</v>
          </cell>
          <cell r="R2749" t="str">
            <v>1070</v>
          </cell>
        </row>
        <row r="2750">
          <cell r="A2750">
            <v>49936919</v>
          </cell>
          <cell r="B2750" t="str">
            <v>NEW PMT 150KVA, 208Y/120V, 647' 1/0 AL</v>
          </cell>
          <cell r="C2750" t="str">
            <v>HXC1</v>
          </cell>
          <cell r="D2750"/>
          <cell r="E2750"/>
          <cell r="F2750"/>
          <cell r="G2750" t="str">
            <v>S/101762/CN/CF1R-I-2</v>
          </cell>
          <cell r="H2750"/>
          <cell r="I2750"/>
          <cell r="J2750"/>
          <cell r="K2750">
            <v>100</v>
          </cell>
          <cell r="L2750" t="str">
            <v>012</v>
          </cell>
          <cell r="M2750" t="str">
            <v>2009</v>
          </cell>
          <cell r="N2750" t="str">
            <v>0003</v>
          </cell>
          <cell r="O2750" t="str">
            <v>1008</v>
          </cell>
          <cell r="P2750" t="str">
            <v>1101245</v>
          </cell>
          <cell r="Q2750" t="str">
            <v>0003</v>
          </cell>
          <cell r="R2750" t="str">
            <v>1070</v>
          </cell>
        </row>
        <row r="2751">
          <cell r="A2751">
            <v>49936919</v>
          </cell>
          <cell r="B2751" t="str">
            <v>NEW PMT 150KVA, 208Y/120V, 647' 1/0 AL</v>
          </cell>
          <cell r="C2751" t="str">
            <v>HXC1</v>
          </cell>
          <cell r="D2751"/>
          <cell r="E2751"/>
          <cell r="F2751"/>
          <cell r="G2751" t="str">
            <v>S/101762/CN/CF1R-I-2</v>
          </cell>
          <cell r="H2751"/>
          <cell r="I2751"/>
          <cell r="J2751"/>
          <cell r="K2751">
            <v>100</v>
          </cell>
          <cell r="L2751" t="str">
            <v>012</v>
          </cell>
          <cell r="M2751" t="str">
            <v>2009</v>
          </cell>
          <cell r="N2751" t="str">
            <v>0003</v>
          </cell>
          <cell r="O2751" t="str">
            <v>1008</v>
          </cell>
          <cell r="P2751" t="str">
            <v>1101245</v>
          </cell>
          <cell r="Q2751" t="str">
            <v>0003</v>
          </cell>
          <cell r="R2751" t="str">
            <v>1070</v>
          </cell>
        </row>
        <row r="2752">
          <cell r="A2752">
            <v>49937464</v>
          </cell>
          <cell r="B2752" t="str">
            <v>NEW PMT 300KVA 35KV 208Y/120V DF SOX MEM</v>
          </cell>
          <cell r="C2752" t="str">
            <v>HXC1</v>
          </cell>
          <cell r="D2752"/>
          <cell r="E2752"/>
          <cell r="F2752"/>
          <cell r="G2752" t="str">
            <v>S/101762/CN/CF1R-I-2</v>
          </cell>
          <cell r="H2752"/>
          <cell r="I2752"/>
          <cell r="J2752"/>
          <cell r="K2752">
            <v>100</v>
          </cell>
          <cell r="L2752" t="str">
            <v>006</v>
          </cell>
          <cell r="M2752" t="str">
            <v>2009</v>
          </cell>
          <cell r="N2752" t="str">
            <v>0003</v>
          </cell>
          <cell r="O2752" t="str">
            <v>1008</v>
          </cell>
          <cell r="P2752" t="str">
            <v>1101245</v>
          </cell>
          <cell r="Q2752" t="str">
            <v>0003</v>
          </cell>
          <cell r="R2752" t="str">
            <v>1070</v>
          </cell>
        </row>
        <row r="2753">
          <cell r="A2753">
            <v>49937464</v>
          </cell>
          <cell r="B2753" t="str">
            <v>NEW PMT 300KVA 35KV 208Y/120V DF SOX MEM</v>
          </cell>
          <cell r="C2753" t="str">
            <v>HXC1</v>
          </cell>
          <cell r="D2753"/>
          <cell r="E2753"/>
          <cell r="F2753"/>
          <cell r="G2753" t="str">
            <v>S/101762/CN/CF1R-I-2</v>
          </cell>
          <cell r="H2753"/>
          <cell r="I2753"/>
          <cell r="J2753"/>
          <cell r="K2753">
            <v>100</v>
          </cell>
          <cell r="L2753" t="str">
            <v>006</v>
          </cell>
          <cell r="M2753" t="str">
            <v>2009</v>
          </cell>
          <cell r="N2753" t="str">
            <v>0003</v>
          </cell>
          <cell r="O2753" t="str">
            <v>1008</v>
          </cell>
          <cell r="P2753" t="str">
            <v>1101245</v>
          </cell>
          <cell r="Q2753" t="str">
            <v>0003</v>
          </cell>
          <cell r="R2753" t="str">
            <v>1070</v>
          </cell>
        </row>
        <row r="2754">
          <cell r="A2754">
            <v>49937464</v>
          </cell>
          <cell r="B2754" t="str">
            <v>NEW PMT 300KVA 35KV 208Y/120V DF SOX MEM</v>
          </cell>
          <cell r="C2754" t="str">
            <v>HXC1</v>
          </cell>
          <cell r="D2754"/>
          <cell r="E2754"/>
          <cell r="F2754"/>
          <cell r="G2754" t="str">
            <v>S/101762/CN/CF1R-I-2</v>
          </cell>
          <cell r="H2754"/>
          <cell r="I2754"/>
          <cell r="J2754"/>
          <cell r="K2754">
            <v>100</v>
          </cell>
          <cell r="L2754" t="str">
            <v>012</v>
          </cell>
          <cell r="M2754" t="str">
            <v>2009</v>
          </cell>
          <cell r="N2754" t="str">
            <v>0003</v>
          </cell>
          <cell r="O2754" t="str">
            <v>1008</v>
          </cell>
          <cell r="P2754" t="str">
            <v>1101245</v>
          </cell>
          <cell r="Q2754" t="str">
            <v>0003</v>
          </cell>
          <cell r="R2754" t="str">
            <v>1070</v>
          </cell>
        </row>
        <row r="2755">
          <cell r="A2755">
            <v>49938385</v>
          </cell>
          <cell r="B2755" t="str">
            <v>CUST_SERVICE TO BLE SEC3 LIFT STATION #3</v>
          </cell>
          <cell r="C2755" t="str">
            <v>HDC1</v>
          </cell>
          <cell r="D2755"/>
          <cell r="E2755"/>
          <cell r="F2755"/>
          <cell r="G2755" t="str">
            <v>S/101458/CN/AF1HI-2</v>
          </cell>
          <cell r="H2755"/>
          <cell r="I2755"/>
          <cell r="J2755"/>
          <cell r="K2755">
            <v>100</v>
          </cell>
          <cell r="L2755" t="str">
            <v>007</v>
          </cell>
          <cell r="M2755" t="str">
            <v>2009</v>
          </cell>
          <cell r="N2755" t="str">
            <v>0003</v>
          </cell>
          <cell r="O2755" t="str">
            <v>1024</v>
          </cell>
          <cell r="P2755" t="str">
            <v>1101130</v>
          </cell>
          <cell r="Q2755" t="str">
            <v>0003</v>
          </cell>
          <cell r="R2755" t="str">
            <v>1070</v>
          </cell>
        </row>
        <row r="2756">
          <cell r="A2756">
            <v>49938385</v>
          </cell>
          <cell r="B2756" t="str">
            <v>CUST_SERVICE TO BLE SEC3 LIFT STATION #3</v>
          </cell>
          <cell r="C2756" t="str">
            <v>HDC1</v>
          </cell>
          <cell r="D2756"/>
          <cell r="E2756"/>
          <cell r="F2756"/>
          <cell r="G2756" t="str">
            <v>S/101458/CN/AF1HI-2</v>
          </cell>
          <cell r="H2756"/>
          <cell r="I2756"/>
          <cell r="J2756"/>
          <cell r="K2756">
            <v>100</v>
          </cell>
          <cell r="L2756" t="str">
            <v>007</v>
          </cell>
          <cell r="M2756" t="str">
            <v>2009</v>
          </cell>
          <cell r="N2756" t="str">
            <v>0003</v>
          </cell>
          <cell r="O2756" t="str">
            <v>1024</v>
          </cell>
          <cell r="P2756" t="str">
            <v>1101130</v>
          </cell>
          <cell r="Q2756" t="str">
            <v>0003</v>
          </cell>
          <cell r="R2756" t="str">
            <v>1070</v>
          </cell>
        </row>
        <row r="2757">
          <cell r="A2757">
            <v>49938385</v>
          </cell>
          <cell r="B2757" t="str">
            <v>CUST_SERVICE TO BLE SEC3 LIFT STATION #3</v>
          </cell>
          <cell r="C2757" t="str">
            <v>HDC1</v>
          </cell>
          <cell r="D2757"/>
          <cell r="E2757"/>
          <cell r="F2757"/>
          <cell r="G2757" t="str">
            <v>S/101458/CN/AF1HI-2</v>
          </cell>
          <cell r="H2757"/>
          <cell r="I2757"/>
          <cell r="J2757"/>
          <cell r="K2757">
            <v>100</v>
          </cell>
          <cell r="L2757" t="str">
            <v>007</v>
          </cell>
          <cell r="M2757" t="str">
            <v>2009</v>
          </cell>
          <cell r="N2757" t="str">
            <v>0003</v>
          </cell>
          <cell r="O2757" t="str">
            <v>1024</v>
          </cell>
          <cell r="P2757" t="str">
            <v>1101130</v>
          </cell>
          <cell r="Q2757" t="str">
            <v>0003</v>
          </cell>
          <cell r="R2757" t="str">
            <v>1070</v>
          </cell>
        </row>
        <row r="2758">
          <cell r="A2758">
            <v>49938385</v>
          </cell>
          <cell r="B2758" t="str">
            <v>CUST_SERVICE TO BLE SEC3 LIFT STATION #3</v>
          </cell>
          <cell r="C2758" t="str">
            <v>HDC1</v>
          </cell>
          <cell r="D2758"/>
          <cell r="E2758"/>
          <cell r="F2758"/>
          <cell r="G2758" t="str">
            <v>S/101458/CN/AF1HI-2</v>
          </cell>
          <cell r="H2758"/>
          <cell r="I2758"/>
          <cell r="J2758"/>
          <cell r="K2758">
            <v>100</v>
          </cell>
          <cell r="L2758" t="str">
            <v>007</v>
          </cell>
          <cell r="M2758" t="str">
            <v>2009</v>
          </cell>
          <cell r="N2758" t="str">
            <v>0003</v>
          </cell>
          <cell r="O2758" t="str">
            <v>1024</v>
          </cell>
          <cell r="P2758" t="str">
            <v>1101130</v>
          </cell>
          <cell r="Q2758" t="str">
            <v>0003</v>
          </cell>
          <cell r="R2758" t="str">
            <v>1070</v>
          </cell>
        </row>
        <row r="2759">
          <cell r="A2759">
            <v>49938551</v>
          </cell>
          <cell r="B2759" t="str">
            <v>ILTR_ROTHWOOD SUB, PROVIDE SERVICE TO</v>
          </cell>
          <cell r="C2759" t="str">
            <v>HDC2</v>
          </cell>
          <cell r="D2759"/>
          <cell r="E2759"/>
          <cell r="F2759"/>
          <cell r="G2759" t="str">
            <v>S/101675/CN/AF1HR</v>
          </cell>
          <cell r="H2759"/>
          <cell r="I2759"/>
          <cell r="J2759"/>
          <cell r="K2759">
            <v>30</v>
          </cell>
          <cell r="L2759" t="str">
            <v>008</v>
          </cell>
          <cell r="M2759" t="str">
            <v>2009</v>
          </cell>
          <cell r="N2759" t="str">
            <v>0003</v>
          </cell>
          <cell r="O2759" t="str">
            <v>1021</v>
          </cell>
          <cell r="P2759" t="str">
            <v>1101110</v>
          </cell>
          <cell r="Q2759" t="str">
            <v>0003</v>
          </cell>
          <cell r="R2759" t="str">
            <v>1070</v>
          </cell>
        </row>
        <row r="2760">
          <cell r="A2760">
            <v>49938551</v>
          </cell>
          <cell r="B2760" t="str">
            <v>ILTR_ROTHWOOD SUB, PROVIDE SERVICE TO</v>
          </cell>
          <cell r="C2760" t="str">
            <v>HDC2</v>
          </cell>
          <cell r="D2760"/>
          <cell r="E2760"/>
          <cell r="F2760"/>
          <cell r="G2760" t="str">
            <v>S/101675/CN/AF1HI-3</v>
          </cell>
          <cell r="H2760"/>
          <cell r="I2760"/>
          <cell r="J2760"/>
          <cell r="K2760">
            <v>70</v>
          </cell>
          <cell r="L2760" t="str">
            <v>008</v>
          </cell>
          <cell r="M2760" t="str">
            <v>2009</v>
          </cell>
          <cell r="N2760" t="str">
            <v>0003</v>
          </cell>
          <cell r="O2760" t="str">
            <v>1021</v>
          </cell>
          <cell r="P2760" t="str">
            <v>1101110</v>
          </cell>
          <cell r="Q2760" t="str">
            <v>0003</v>
          </cell>
          <cell r="R2760" t="str">
            <v>1070</v>
          </cell>
        </row>
        <row r="2761">
          <cell r="A2761">
            <v>49938551</v>
          </cell>
          <cell r="B2761" t="str">
            <v>ILTR_ROTHWOOD SUB, PROVIDE SERVICE TO</v>
          </cell>
          <cell r="C2761" t="str">
            <v>HDC2</v>
          </cell>
          <cell r="D2761"/>
          <cell r="E2761"/>
          <cell r="F2761"/>
          <cell r="G2761" t="str">
            <v>S/101675/CN/AF1HI-3</v>
          </cell>
          <cell r="H2761"/>
          <cell r="I2761"/>
          <cell r="J2761"/>
          <cell r="K2761">
            <v>100</v>
          </cell>
          <cell r="L2761" t="str">
            <v>008</v>
          </cell>
          <cell r="M2761" t="str">
            <v>2009</v>
          </cell>
          <cell r="N2761" t="str">
            <v>0003</v>
          </cell>
          <cell r="O2761" t="str">
            <v>1021</v>
          </cell>
          <cell r="P2761" t="str">
            <v>1101110</v>
          </cell>
          <cell r="Q2761" t="str">
            <v>0003</v>
          </cell>
          <cell r="R2761" t="str">
            <v>1070</v>
          </cell>
        </row>
        <row r="2762">
          <cell r="A2762">
            <v>49938551</v>
          </cell>
          <cell r="B2762" t="str">
            <v>ILTR_ROTHWOOD SUB, PROVIDE SERVICE TO</v>
          </cell>
          <cell r="C2762" t="str">
            <v>HDC2</v>
          </cell>
          <cell r="D2762"/>
          <cell r="E2762"/>
          <cell r="F2762"/>
          <cell r="G2762" t="str">
            <v>S/101675/CN/AF1HI-3</v>
          </cell>
          <cell r="H2762"/>
          <cell r="I2762"/>
          <cell r="J2762"/>
          <cell r="K2762">
            <v>100</v>
          </cell>
          <cell r="L2762" t="str">
            <v>008</v>
          </cell>
          <cell r="M2762" t="str">
            <v>2009</v>
          </cell>
          <cell r="N2762" t="str">
            <v>0003</v>
          </cell>
          <cell r="O2762" t="str">
            <v>1021</v>
          </cell>
          <cell r="P2762" t="str">
            <v>1101110</v>
          </cell>
          <cell r="Q2762" t="str">
            <v>0003</v>
          </cell>
          <cell r="R2762" t="str">
            <v>1070</v>
          </cell>
        </row>
        <row r="2763">
          <cell r="A2763">
            <v>49938551</v>
          </cell>
          <cell r="B2763" t="str">
            <v>ILTR_ROTHWOOD SUB, PROVIDE SERVICE TO</v>
          </cell>
          <cell r="C2763" t="str">
            <v>HDC2</v>
          </cell>
          <cell r="D2763"/>
          <cell r="E2763"/>
          <cell r="F2763"/>
          <cell r="G2763" t="str">
            <v>S/101675/CN/AF1HI-3</v>
          </cell>
          <cell r="H2763"/>
          <cell r="I2763"/>
          <cell r="J2763"/>
          <cell r="K2763">
            <v>100</v>
          </cell>
          <cell r="L2763" t="str">
            <v>008</v>
          </cell>
          <cell r="M2763" t="str">
            <v>2009</v>
          </cell>
          <cell r="N2763" t="str">
            <v>0003</v>
          </cell>
          <cell r="O2763" t="str">
            <v>1021</v>
          </cell>
          <cell r="P2763" t="str">
            <v>1101110</v>
          </cell>
          <cell r="Q2763" t="str">
            <v>0003</v>
          </cell>
          <cell r="R2763" t="str">
            <v>1070</v>
          </cell>
        </row>
        <row r="2764">
          <cell r="A2764">
            <v>49938551</v>
          </cell>
          <cell r="B2764" t="str">
            <v>ILTR_ROTHWOOD SUB, PROVIDE SERVICE TO</v>
          </cell>
          <cell r="C2764" t="str">
            <v>HDC2</v>
          </cell>
          <cell r="D2764"/>
          <cell r="E2764"/>
          <cell r="F2764"/>
          <cell r="G2764" t="str">
            <v>S/101675/CN/AF1HR</v>
          </cell>
          <cell r="H2764"/>
          <cell r="I2764"/>
          <cell r="J2764"/>
          <cell r="K2764">
            <v>30</v>
          </cell>
          <cell r="L2764" t="str">
            <v>008</v>
          </cell>
          <cell r="M2764" t="str">
            <v>2009</v>
          </cell>
          <cell r="N2764" t="str">
            <v>0003</v>
          </cell>
          <cell r="O2764" t="str">
            <v>1021</v>
          </cell>
          <cell r="P2764" t="str">
            <v>1101110</v>
          </cell>
          <cell r="Q2764" t="str">
            <v>0003</v>
          </cell>
          <cell r="R2764" t="str">
            <v>1070</v>
          </cell>
        </row>
        <row r="2765">
          <cell r="A2765">
            <v>49938551</v>
          </cell>
          <cell r="B2765" t="str">
            <v>ILTR_ROTHWOOD SUB, PROVIDE SERVICE TO</v>
          </cell>
          <cell r="C2765" t="str">
            <v>HDC2</v>
          </cell>
          <cell r="D2765"/>
          <cell r="E2765"/>
          <cell r="F2765"/>
          <cell r="G2765" t="str">
            <v>S/101675/CN/AF1HI-3</v>
          </cell>
          <cell r="H2765"/>
          <cell r="I2765"/>
          <cell r="J2765"/>
          <cell r="K2765">
            <v>70</v>
          </cell>
          <cell r="L2765" t="str">
            <v>008</v>
          </cell>
          <cell r="M2765" t="str">
            <v>2009</v>
          </cell>
          <cell r="N2765" t="str">
            <v>0003</v>
          </cell>
          <cell r="O2765" t="str">
            <v>1021</v>
          </cell>
          <cell r="P2765" t="str">
            <v>1101110</v>
          </cell>
          <cell r="Q2765" t="str">
            <v>0003</v>
          </cell>
          <cell r="R2765" t="str">
            <v>1070</v>
          </cell>
        </row>
        <row r="2766">
          <cell r="A2766">
            <v>49939093</v>
          </cell>
          <cell r="B2766" t="str">
            <v>CUST_0_0_SERVICE TO NEW HOUSE</v>
          </cell>
          <cell r="C2766" t="str">
            <v>HDC1</v>
          </cell>
          <cell r="D2766"/>
          <cell r="E2766"/>
          <cell r="F2766"/>
          <cell r="G2766" t="str">
            <v>S/101458/CN/AF1UI</v>
          </cell>
          <cell r="H2766"/>
          <cell r="I2766"/>
          <cell r="J2766"/>
          <cell r="K2766">
            <v>100</v>
          </cell>
          <cell r="L2766" t="str">
            <v>004</v>
          </cell>
          <cell r="M2766" t="str">
            <v>2009</v>
          </cell>
          <cell r="N2766" t="str">
            <v>0003</v>
          </cell>
          <cell r="O2766" t="str">
            <v>1024</v>
          </cell>
          <cell r="P2766" t="str">
            <v>1101130</v>
          </cell>
          <cell r="Q2766" t="str">
            <v>0003</v>
          </cell>
          <cell r="R2766" t="str">
            <v>1070</v>
          </cell>
        </row>
        <row r="2767">
          <cell r="A2767">
            <v>49939093</v>
          </cell>
          <cell r="B2767" t="str">
            <v>CUST_0_0_SERVICE TO NEW HOUSE</v>
          </cell>
          <cell r="C2767" t="str">
            <v>HDC1</v>
          </cell>
          <cell r="D2767"/>
          <cell r="E2767"/>
          <cell r="F2767"/>
          <cell r="G2767" t="str">
            <v>S/101458/CN/AF1UI</v>
          </cell>
          <cell r="H2767"/>
          <cell r="I2767"/>
          <cell r="J2767"/>
          <cell r="K2767">
            <v>100</v>
          </cell>
          <cell r="L2767" t="str">
            <v>005</v>
          </cell>
          <cell r="M2767" t="str">
            <v>2009</v>
          </cell>
          <cell r="N2767" t="str">
            <v>0003</v>
          </cell>
          <cell r="O2767" t="str">
            <v>1024</v>
          </cell>
          <cell r="P2767" t="str">
            <v>1101130</v>
          </cell>
          <cell r="Q2767" t="str">
            <v>0003</v>
          </cell>
          <cell r="R2767" t="str">
            <v>1070</v>
          </cell>
        </row>
        <row r="2768">
          <cell r="A2768">
            <v>49939093</v>
          </cell>
          <cell r="B2768" t="str">
            <v>CUST_0_0_SERVICE TO NEW HOUSE</v>
          </cell>
          <cell r="C2768" t="str">
            <v>HDC1</v>
          </cell>
          <cell r="D2768"/>
          <cell r="E2768"/>
          <cell r="F2768"/>
          <cell r="G2768" t="str">
            <v>S/101458/CN/AF1UI</v>
          </cell>
          <cell r="H2768"/>
          <cell r="I2768"/>
          <cell r="J2768"/>
          <cell r="K2768">
            <v>100</v>
          </cell>
          <cell r="L2768" t="str">
            <v>005</v>
          </cell>
          <cell r="M2768" t="str">
            <v>2009</v>
          </cell>
          <cell r="N2768" t="str">
            <v>0003</v>
          </cell>
          <cell r="O2768" t="str">
            <v>1024</v>
          </cell>
          <cell r="P2768" t="str">
            <v>1101130</v>
          </cell>
          <cell r="Q2768" t="str">
            <v>0003</v>
          </cell>
          <cell r="R2768" t="str">
            <v>1070</v>
          </cell>
        </row>
        <row r="2769">
          <cell r="A2769">
            <v>49939093</v>
          </cell>
          <cell r="B2769" t="str">
            <v>CUST_0_0_SERVICE TO NEW HOUSE</v>
          </cell>
          <cell r="C2769" t="str">
            <v>HDC1</v>
          </cell>
          <cell r="D2769"/>
          <cell r="E2769"/>
          <cell r="F2769"/>
          <cell r="G2769" t="str">
            <v>S/101458/CN/AF1UI</v>
          </cell>
          <cell r="H2769"/>
          <cell r="I2769"/>
          <cell r="J2769"/>
          <cell r="K2769">
            <v>100</v>
          </cell>
          <cell r="L2769" t="str">
            <v>004</v>
          </cell>
          <cell r="M2769" t="str">
            <v>2009</v>
          </cell>
          <cell r="N2769" t="str">
            <v>0003</v>
          </cell>
          <cell r="O2769" t="str">
            <v>1024</v>
          </cell>
          <cell r="P2769" t="str">
            <v>1101130</v>
          </cell>
          <cell r="Q2769" t="str">
            <v>0003</v>
          </cell>
          <cell r="R2769" t="str">
            <v>1070</v>
          </cell>
        </row>
        <row r="2770">
          <cell r="A2770">
            <v>49952420</v>
          </cell>
          <cell r="B2770" t="str">
            <v>GOVP_JU-M-07-0199_PARKER ROAD</v>
          </cell>
          <cell r="C2770" t="str">
            <v>HDC2</v>
          </cell>
          <cell r="D2770"/>
          <cell r="E2770"/>
          <cell r="F2770"/>
          <cell r="G2770" t="str">
            <v>S/101675/CE/AD2DI</v>
          </cell>
          <cell r="H2770"/>
          <cell r="I2770"/>
          <cell r="J2770"/>
          <cell r="K2770">
            <v>70</v>
          </cell>
          <cell r="L2770" t="str">
            <v>011</v>
          </cell>
          <cell r="M2770" t="str">
            <v>2009</v>
          </cell>
          <cell r="N2770" t="str">
            <v>0003</v>
          </cell>
          <cell r="O2770" t="str">
            <v>1021</v>
          </cell>
          <cell r="P2770" t="str">
            <v>1101110</v>
          </cell>
          <cell r="Q2770" t="str">
            <v>0003</v>
          </cell>
          <cell r="R2770" t="str">
            <v>1070</v>
          </cell>
        </row>
        <row r="2771">
          <cell r="A2771">
            <v>49952420</v>
          </cell>
          <cell r="B2771" t="str">
            <v>GOVP_JU-M-07-0199_PARKER ROAD</v>
          </cell>
          <cell r="C2771" t="str">
            <v>HDC2</v>
          </cell>
          <cell r="D2771"/>
          <cell r="E2771"/>
          <cell r="F2771"/>
          <cell r="G2771" t="str">
            <v>S/101675/CE/AD2DR</v>
          </cell>
          <cell r="H2771"/>
          <cell r="I2771"/>
          <cell r="J2771"/>
          <cell r="K2771">
            <v>30</v>
          </cell>
          <cell r="L2771" t="str">
            <v>011</v>
          </cell>
          <cell r="M2771" t="str">
            <v>2009</v>
          </cell>
          <cell r="N2771" t="str">
            <v>0003</v>
          </cell>
          <cell r="O2771" t="str">
            <v>1021</v>
          </cell>
          <cell r="P2771" t="str">
            <v>1101110</v>
          </cell>
          <cell r="Q2771" t="str">
            <v>0003</v>
          </cell>
          <cell r="R2771" t="str">
            <v>1070</v>
          </cell>
        </row>
        <row r="2772">
          <cell r="A2772">
            <v>49952420</v>
          </cell>
          <cell r="B2772" t="str">
            <v>GOVP_JU-M-07-0199_PARKER ROAD</v>
          </cell>
          <cell r="C2772" t="str">
            <v>HDC2</v>
          </cell>
          <cell r="D2772"/>
          <cell r="E2772"/>
          <cell r="F2772"/>
          <cell r="G2772" t="str">
            <v>S/101675/CE/AD2DI</v>
          </cell>
          <cell r="H2772"/>
          <cell r="I2772"/>
          <cell r="J2772"/>
          <cell r="K2772">
            <v>100</v>
          </cell>
          <cell r="L2772" t="str">
            <v>011</v>
          </cell>
          <cell r="M2772" t="str">
            <v>2009</v>
          </cell>
          <cell r="N2772" t="str">
            <v>0003</v>
          </cell>
          <cell r="O2772" t="str">
            <v>1021</v>
          </cell>
          <cell r="P2772" t="str">
            <v>1101110</v>
          </cell>
          <cell r="Q2772" t="str">
            <v>0003</v>
          </cell>
          <cell r="R2772" t="str">
            <v>1070</v>
          </cell>
        </row>
        <row r="2773">
          <cell r="A2773">
            <v>49952420</v>
          </cell>
          <cell r="B2773" t="str">
            <v>GOVP_JU-M-07-0199_PARKER ROAD</v>
          </cell>
          <cell r="C2773" t="str">
            <v>HDC2</v>
          </cell>
          <cell r="D2773"/>
          <cell r="E2773"/>
          <cell r="F2773"/>
          <cell r="G2773" t="str">
            <v>S/101675/CE/AD2DI</v>
          </cell>
          <cell r="H2773"/>
          <cell r="I2773"/>
          <cell r="J2773"/>
          <cell r="K2773">
            <v>100</v>
          </cell>
          <cell r="L2773" t="str">
            <v>011</v>
          </cell>
          <cell r="M2773" t="str">
            <v>2009</v>
          </cell>
          <cell r="N2773" t="str">
            <v>0003</v>
          </cell>
          <cell r="O2773" t="str">
            <v>1021</v>
          </cell>
          <cell r="P2773" t="str">
            <v>1101110</v>
          </cell>
          <cell r="Q2773" t="str">
            <v>0003</v>
          </cell>
          <cell r="R2773" t="str">
            <v>1070</v>
          </cell>
        </row>
        <row r="2774">
          <cell r="A2774">
            <v>49952420</v>
          </cell>
          <cell r="B2774" t="str">
            <v>GOVP_JU-M-07-0199_PARKER ROAD</v>
          </cell>
          <cell r="C2774" t="str">
            <v>HDC2</v>
          </cell>
          <cell r="D2774"/>
          <cell r="E2774"/>
          <cell r="F2774"/>
          <cell r="G2774" t="str">
            <v>S/101675/CE/AD2DI</v>
          </cell>
          <cell r="H2774"/>
          <cell r="I2774"/>
          <cell r="J2774"/>
          <cell r="K2774">
            <v>70</v>
          </cell>
          <cell r="L2774" t="str">
            <v>011</v>
          </cell>
          <cell r="M2774" t="str">
            <v>2009</v>
          </cell>
          <cell r="N2774" t="str">
            <v>0003</v>
          </cell>
          <cell r="O2774" t="str">
            <v>1021</v>
          </cell>
          <cell r="P2774" t="str">
            <v>1101110</v>
          </cell>
          <cell r="Q2774" t="str">
            <v>0003</v>
          </cell>
          <cell r="R2774" t="str">
            <v>1070</v>
          </cell>
        </row>
        <row r="2775">
          <cell r="A2775">
            <v>49952420</v>
          </cell>
          <cell r="B2775" t="str">
            <v>GOVP_JU-M-07-0199_PARKER ROAD</v>
          </cell>
          <cell r="C2775" t="str">
            <v>HDC2</v>
          </cell>
          <cell r="D2775"/>
          <cell r="E2775"/>
          <cell r="F2775"/>
          <cell r="G2775" t="str">
            <v>S/101675/CE/AD2DR</v>
          </cell>
          <cell r="H2775"/>
          <cell r="I2775"/>
          <cell r="J2775"/>
          <cell r="K2775">
            <v>30</v>
          </cell>
          <cell r="L2775" t="str">
            <v>011</v>
          </cell>
          <cell r="M2775" t="str">
            <v>2009</v>
          </cell>
          <cell r="N2775" t="str">
            <v>0003</v>
          </cell>
          <cell r="O2775" t="str">
            <v>1021</v>
          </cell>
          <cell r="P2775" t="str">
            <v>1101110</v>
          </cell>
          <cell r="Q2775" t="str">
            <v>0003</v>
          </cell>
          <cell r="R2775" t="str">
            <v>1070</v>
          </cell>
        </row>
        <row r="2776">
          <cell r="A2776">
            <v>49953682</v>
          </cell>
          <cell r="B2776" t="str">
            <v>NEW FDR DIP 800' 3-1250 0903SOX</v>
          </cell>
          <cell r="C2776" t="str">
            <v>HXC1</v>
          </cell>
          <cell r="D2776"/>
          <cell r="E2776"/>
          <cell r="F2776"/>
          <cell r="G2776" t="str">
            <v>S/101762/CE/CG1R-I-1</v>
          </cell>
          <cell r="H2776"/>
          <cell r="I2776"/>
          <cell r="J2776"/>
          <cell r="K2776">
            <v>100</v>
          </cell>
          <cell r="L2776" t="str">
            <v>012</v>
          </cell>
          <cell r="M2776" t="str">
            <v>2009</v>
          </cell>
          <cell r="N2776" t="str">
            <v>0003</v>
          </cell>
          <cell r="O2776" t="str">
            <v>1008</v>
          </cell>
          <cell r="P2776" t="str">
            <v>1101245</v>
          </cell>
          <cell r="Q2776" t="str">
            <v>0003</v>
          </cell>
          <cell r="R2776" t="str">
            <v>1070</v>
          </cell>
        </row>
        <row r="2777">
          <cell r="A2777">
            <v>49956485</v>
          </cell>
          <cell r="B2777" t="str">
            <v>CUST_TEMP. SERVICE_UH CAMPUS</v>
          </cell>
          <cell r="C2777" t="str">
            <v>HDC1</v>
          </cell>
          <cell r="D2777"/>
          <cell r="E2777"/>
          <cell r="F2777"/>
          <cell r="G2777" t="str">
            <v>S/101574/CN/AF1HI-3</v>
          </cell>
          <cell r="H2777"/>
          <cell r="I2777"/>
          <cell r="J2777"/>
          <cell r="K2777">
            <v>100</v>
          </cell>
          <cell r="L2777" t="str">
            <v>005</v>
          </cell>
          <cell r="M2777" t="str">
            <v>2009</v>
          </cell>
          <cell r="N2777" t="str">
            <v>0003</v>
          </cell>
          <cell r="O2777" t="str">
            <v>1005</v>
          </cell>
          <cell r="P2777" t="str">
            <v>1101160</v>
          </cell>
          <cell r="Q2777" t="str">
            <v>0003</v>
          </cell>
          <cell r="R2777" t="str">
            <v>1070</v>
          </cell>
        </row>
        <row r="2778">
          <cell r="A2778">
            <v>49956485</v>
          </cell>
          <cell r="B2778" t="str">
            <v>CUST_TEMP. SERVICE_UH CAMPUS</v>
          </cell>
          <cell r="C2778" t="str">
            <v>HDC1</v>
          </cell>
          <cell r="D2778"/>
          <cell r="E2778"/>
          <cell r="F2778"/>
          <cell r="G2778" t="str">
            <v>S/101574/CN/AF1HI-3</v>
          </cell>
          <cell r="H2778"/>
          <cell r="I2778"/>
          <cell r="J2778"/>
          <cell r="K2778">
            <v>100</v>
          </cell>
          <cell r="L2778" t="str">
            <v>005</v>
          </cell>
          <cell r="M2778" t="str">
            <v>2009</v>
          </cell>
          <cell r="N2778" t="str">
            <v>0003</v>
          </cell>
          <cell r="O2778" t="str">
            <v>1005</v>
          </cell>
          <cell r="P2778" t="str">
            <v>1101160</v>
          </cell>
          <cell r="Q2778" t="str">
            <v>0003</v>
          </cell>
          <cell r="R2778" t="str">
            <v>1070</v>
          </cell>
        </row>
        <row r="2779">
          <cell r="A2779">
            <v>49956485</v>
          </cell>
          <cell r="B2779" t="str">
            <v>CUST_TEMP. SERVICE_UH CAMPUS</v>
          </cell>
          <cell r="C2779" t="str">
            <v>HDC1</v>
          </cell>
          <cell r="D2779"/>
          <cell r="E2779"/>
          <cell r="F2779"/>
          <cell r="G2779" t="str">
            <v>S/101574/CN/AF1HI-3</v>
          </cell>
          <cell r="H2779"/>
          <cell r="I2779"/>
          <cell r="J2779"/>
          <cell r="K2779">
            <v>100</v>
          </cell>
          <cell r="L2779" t="str">
            <v>006</v>
          </cell>
          <cell r="M2779" t="str">
            <v>2009</v>
          </cell>
          <cell r="N2779" t="str">
            <v>0003</v>
          </cell>
          <cell r="O2779" t="str">
            <v>1005</v>
          </cell>
          <cell r="P2779" t="str">
            <v>1101160</v>
          </cell>
          <cell r="Q2779" t="str">
            <v>0003</v>
          </cell>
          <cell r="R2779" t="str">
            <v>1070</v>
          </cell>
        </row>
        <row r="2780">
          <cell r="A2780">
            <v>49956485</v>
          </cell>
          <cell r="B2780" t="str">
            <v>CUST_TEMP. SERVICE_UH CAMPUS</v>
          </cell>
          <cell r="C2780" t="str">
            <v>HDC1</v>
          </cell>
          <cell r="D2780"/>
          <cell r="E2780"/>
          <cell r="F2780"/>
          <cell r="G2780" t="str">
            <v>S/101574/CN/AF1HI-3</v>
          </cell>
          <cell r="H2780"/>
          <cell r="I2780"/>
          <cell r="J2780"/>
          <cell r="K2780">
            <v>100</v>
          </cell>
          <cell r="L2780" t="str">
            <v>006</v>
          </cell>
          <cell r="M2780" t="str">
            <v>2009</v>
          </cell>
          <cell r="N2780" t="str">
            <v>0003</v>
          </cell>
          <cell r="O2780" t="str">
            <v>1005</v>
          </cell>
          <cell r="P2780" t="str">
            <v>1101160</v>
          </cell>
          <cell r="Q2780" t="str">
            <v>0003</v>
          </cell>
          <cell r="R2780" t="str">
            <v>1070</v>
          </cell>
        </row>
        <row r="2781">
          <cell r="A2781">
            <v>49956485</v>
          </cell>
          <cell r="B2781" t="str">
            <v>CUST_TEMP. SERVICE_UH CAMPUS</v>
          </cell>
          <cell r="C2781" t="str">
            <v>HDC1</v>
          </cell>
          <cell r="D2781"/>
          <cell r="E2781"/>
          <cell r="F2781"/>
          <cell r="G2781" t="str">
            <v>S/101574/CN/AF1HI-3</v>
          </cell>
          <cell r="H2781"/>
          <cell r="I2781"/>
          <cell r="J2781"/>
          <cell r="K2781">
            <v>100</v>
          </cell>
          <cell r="L2781" t="str">
            <v>005</v>
          </cell>
          <cell r="M2781" t="str">
            <v>2009</v>
          </cell>
          <cell r="N2781" t="str">
            <v>0003</v>
          </cell>
          <cell r="O2781" t="str">
            <v>1005</v>
          </cell>
          <cell r="P2781" t="str">
            <v>1101160</v>
          </cell>
          <cell r="Q2781" t="str">
            <v>0003</v>
          </cell>
          <cell r="R2781" t="str">
            <v>1070</v>
          </cell>
        </row>
        <row r="2782">
          <cell r="A2782">
            <v>49957361</v>
          </cell>
          <cell r="B2782" t="str">
            <v>DDPR_09_AM02B</v>
          </cell>
          <cell r="C2782" t="str">
            <v>HXC1</v>
          </cell>
          <cell r="D2782"/>
          <cell r="E2782"/>
          <cell r="F2782"/>
          <cell r="G2782" t="str">
            <v>HLP/00/0656/DM</v>
          </cell>
          <cell r="H2782"/>
          <cell r="I2782"/>
          <cell r="J2782"/>
          <cell r="K2782">
            <v>100</v>
          </cell>
          <cell r="L2782" t="str">
            <v>004</v>
          </cell>
          <cell r="M2782" t="str">
            <v>2009</v>
          </cell>
          <cell r="N2782" t="str">
            <v>0003</v>
          </cell>
          <cell r="O2782" t="str">
            <v>1008</v>
          </cell>
          <cell r="P2782" t="str">
            <v>1101245</v>
          </cell>
          <cell r="Q2782" t="str">
            <v>0003</v>
          </cell>
          <cell r="R2782" t="str">
            <v>1070</v>
          </cell>
        </row>
        <row r="2783">
          <cell r="A2783">
            <v>49957361</v>
          </cell>
          <cell r="B2783" t="str">
            <v>DDPR_09_AM02B</v>
          </cell>
          <cell r="C2783" t="str">
            <v>HXC1</v>
          </cell>
          <cell r="D2783"/>
          <cell r="E2783"/>
          <cell r="F2783"/>
          <cell r="G2783" t="str">
            <v>HLP/00/0656/DM</v>
          </cell>
          <cell r="H2783"/>
          <cell r="I2783"/>
          <cell r="J2783"/>
          <cell r="K2783">
            <v>100</v>
          </cell>
          <cell r="L2783" t="str">
            <v>005</v>
          </cell>
          <cell r="M2783" t="str">
            <v>2009</v>
          </cell>
          <cell r="N2783" t="str">
            <v>0003</v>
          </cell>
          <cell r="O2783" t="str">
            <v>1008</v>
          </cell>
          <cell r="P2783" t="str">
            <v>1101245</v>
          </cell>
          <cell r="Q2783" t="str">
            <v>0003</v>
          </cell>
          <cell r="R2783" t="str">
            <v>1070</v>
          </cell>
        </row>
        <row r="2784">
          <cell r="A2784">
            <v>49957361</v>
          </cell>
          <cell r="B2784" t="str">
            <v>DDPR_09_AM02B</v>
          </cell>
          <cell r="C2784" t="str">
            <v>HXC1</v>
          </cell>
          <cell r="D2784"/>
          <cell r="E2784"/>
          <cell r="F2784"/>
          <cell r="G2784" t="str">
            <v>HLP/00/0656/DM</v>
          </cell>
          <cell r="H2784"/>
          <cell r="I2784"/>
          <cell r="J2784"/>
          <cell r="K2784">
            <v>100</v>
          </cell>
          <cell r="L2784" t="str">
            <v>008</v>
          </cell>
          <cell r="M2784" t="str">
            <v>2009</v>
          </cell>
          <cell r="N2784" t="str">
            <v>0003</v>
          </cell>
          <cell r="O2784" t="str">
            <v>1008</v>
          </cell>
          <cell r="P2784" t="str">
            <v>1101245</v>
          </cell>
          <cell r="Q2784" t="str">
            <v>0003</v>
          </cell>
          <cell r="R2784" t="str">
            <v>1070</v>
          </cell>
        </row>
        <row r="2785">
          <cell r="A2785">
            <v>49957361</v>
          </cell>
          <cell r="B2785" t="str">
            <v>DDPR_09_AM02B</v>
          </cell>
          <cell r="C2785" t="str">
            <v>HXC1</v>
          </cell>
          <cell r="D2785"/>
          <cell r="E2785"/>
          <cell r="F2785"/>
          <cell r="G2785" t="str">
            <v>HLP/00/0656/DM</v>
          </cell>
          <cell r="H2785"/>
          <cell r="I2785"/>
          <cell r="J2785"/>
          <cell r="K2785">
            <v>100</v>
          </cell>
          <cell r="L2785" t="str">
            <v>008</v>
          </cell>
          <cell r="M2785" t="str">
            <v>2009</v>
          </cell>
          <cell r="N2785" t="str">
            <v>0003</v>
          </cell>
          <cell r="O2785" t="str">
            <v>1008</v>
          </cell>
          <cell r="P2785" t="str">
            <v>1101245</v>
          </cell>
          <cell r="Q2785" t="str">
            <v>0003</v>
          </cell>
          <cell r="R2785" t="str">
            <v>1070</v>
          </cell>
        </row>
        <row r="2786">
          <cell r="A2786">
            <v>49957361</v>
          </cell>
          <cell r="B2786" t="str">
            <v>DDPR_09_AM02B</v>
          </cell>
          <cell r="C2786" t="str">
            <v>HXC1</v>
          </cell>
          <cell r="D2786"/>
          <cell r="E2786"/>
          <cell r="F2786"/>
          <cell r="G2786" t="str">
            <v>HLP/00/0656/DM</v>
          </cell>
          <cell r="H2786"/>
          <cell r="I2786"/>
          <cell r="J2786"/>
          <cell r="K2786">
            <v>100</v>
          </cell>
          <cell r="L2786" t="str">
            <v>006</v>
          </cell>
          <cell r="M2786" t="str">
            <v>2009</v>
          </cell>
          <cell r="N2786" t="str">
            <v>0003</v>
          </cell>
          <cell r="O2786" t="str">
            <v>1008</v>
          </cell>
          <cell r="P2786" t="str">
            <v>1101245</v>
          </cell>
          <cell r="Q2786" t="str">
            <v>0003</v>
          </cell>
          <cell r="R2786" t="str">
            <v>1070</v>
          </cell>
        </row>
        <row r="2787">
          <cell r="A2787">
            <v>49957750</v>
          </cell>
          <cell r="B2787" t="str">
            <v>CUST_REO9_3400 FM 2218_CITY OF ROSENBERG</v>
          </cell>
          <cell r="C2787" t="str">
            <v>HDC1</v>
          </cell>
          <cell r="D2787"/>
          <cell r="E2787"/>
          <cell r="F2787"/>
          <cell r="G2787" t="str">
            <v>S/101530/CN/AF1HI-4</v>
          </cell>
          <cell r="H2787"/>
          <cell r="I2787"/>
          <cell r="J2787"/>
          <cell r="K2787">
            <v>100</v>
          </cell>
          <cell r="L2787" t="str">
            <v>006</v>
          </cell>
          <cell r="M2787" t="str">
            <v>2009</v>
          </cell>
          <cell r="N2787" t="str">
            <v>0003</v>
          </cell>
          <cell r="O2787" t="str">
            <v>1023</v>
          </cell>
          <cell r="P2787" t="str">
            <v>1101210</v>
          </cell>
          <cell r="Q2787" t="str">
            <v>0003</v>
          </cell>
          <cell r="R2787" t="str">
            <v>1070</v>
          </cell>
        </row>
        <row r="2788">
          <cell r="A2788">
            <v>49957750</v>
          </cell>
          <cell r="B2788" t="str">
            <v>CUST_REO9_3400 FM 2218_CITY OF ROSENBERG</v>
          </cell>
          <cell r="C2788" t="str">
            <v>HDC1</v>
          </cell>
          <cell r="D2788"/>
          <cell r="E2788"/>
          <cell r="F2788"/>
          <cell r="G2788" t="str">
            <v>S/101530/CN/AF1HI-4</v>
          </cell>
          <cell r="H2788"/>
          <cell r="I2788"/>
          <cell r="J2788"/>
          <cell r="K2788">
            <v>100</v>
          </cell>
          <cell r="L2788" t="str">
            <v>006</v>
          </cell>
          <cell r="M2788" t="str">
            <v>2009</v>
          </cell>
          <cell r="N2788" t="str">
            <v>0003</v>
          </cell>
          <cell r="O2788" t="str">
            <v>1023</v>
          </cell>
          <cell r="P2788" t="str">
            <v>1101210</v>
          </cell>
          <cell r="Q2788" t="str">
            <v>0003</v>
          </cell>
          <cell r="R2788" t="str">
            <v>1070</v>
          </cell>
        </row>
        <row r="2789">
          <cell r="A2789">
            <v>49957750</v>
          </cell>
          <cell r="B2789" t="str">
            <v>CUST_REO9_3400 FM 2218_CITY OF ROSENBERG</v>
          </cell>
          <cell r="C2789" t="str">
            <v>HDC1</v>
          </cell>
          <cell r="D2789"/>
          <cell r="E2789"/>
          <cell r="F2789"/>
          <cell r="G2789" t="str">
            <v>S/101530/CN/AF1HI-4</v>
          </cell>
          <cell r="H2789"/>
          <cell r="I2789"/>
          <cell r="J2789"/>
          <cell r="K2789">
            <v>100</v>
          </cell>
          <cell r="L2789" t="str">
            <v>006</v>
          </cell>
          <cell r="M2789" t="str">
            <v>2009</v>
          </cell>
          <cell r="N2789" t="str">
            <v>0003</v>
          </cell>
          <cell r="O2789" t="str">
            <v>1023</v>
          </cell>
          <cell r="P2789" t="str">
            <v>1101210</v>
          </cell>
          <cell r="Q2789" t="str">
            <v>0003</v>
          </cell>
          <cell r="R2789" t="str">
            <v>1070</v>
          </cell>
        </row>
        <row r="2790">
          <cell r="A2790">
            <v>49957750</v>
          </cell>
          <cell r="B2790" t="str">
            <v>CUST_REO9_3400 FM 2218_CITY OF ROSENBERG</v>
          </cell>
          <cell r="C2790" t="str">
            <v>HDC1</v>
          </cell>
          <cell r="D2790"/>
          <cell r="E2790"/>
          <cell r="F2790"/>
          <cell r="G2790" t="str">
            <v>S/101530/CN/AF1HI-4</v>
          </cell>
          <cell r="H2790"/>
          <cell r="I2790"/>
          <cell r="J2790"/>
          <cell r="K2790">
            <v>100</v>
          </cell>
          <cell r="L2790" t="str">
            <v>006</v>
          </cell>
          <cell r="M2790" t="str">
            <v>2009</v>
          </cell>
          <cell r="N2790" t="str">
            <v>0003</v>
          </cell>
          <cell r="O2790" t="str">
            <v>1023</v>
          </cell>
          <cell r="P2790" t="str">
            <v>1101210</v>
          </cell>
          <cell r="Q2790" t="str">
            <v>0003</v>
          </cell>
          <cell r="R2790" t="str">
            <v>1070</v>
          </cell>
        </row>
        <row r="2791">
          <cell r="A2791">
            <v>49957750</v>
          </cell>
          <cell r="B2791" t="str">
            <v>CUST_REO9_3400 FM 2218_CITY OF ROSENBERG</v>
          </cell>
          <cell r="C2791" t="str">
            <v>HDC1</v>
          </cell>
          <cell r="D2791"/>
          <cell r="E2791"/>
          <cell r="F2791"/>
          <cell r="G2791" t="str">
            <v>S/101530/CN/AF1HI-4</v>
          </cell>
          <cell r="H2791"/>
          <cell r="I2791"/>
          <cell r="J2791"/>
          <cell r="K2791">
            <v>100</v>
          </cell>
          <cell r="L2791" t="str">
            <v>006</v>
          </cell>
          <cell r="M2791" t="str">
            <v>2009</v>
          </cell>
          <cell r="N2791" t="str">
            <v>0003</v>
          </cell>
          <cell r="O2791" t="str">
            <v>1023</v>
          </cell>
          <cell r="P2791" t="str">
            <v>1101210</v>
          </cell>
          <cell r="Q2791" t="str">
            <v>0003</v>
          </cell>
          <cell r="R2791" t="str">
            <v>1070</v>
          </cell>
        </row>
        <row r="2792">
          <cell r="A2792">
            <v>49960849</v>
          </cell>
          <cell r="B2792" t="str">
            <v>CUST_PROVIDE SVC TO UNIVERSAL PLANT</v>
          </cell>
          <cell r="C2792" t="str">
            <v>HDC1</v>
          </cell>
          <cell r="D2792"/>
          <cell r="E2792"/>
          <cell r="F2792"/>
          <cell r="G2792" t="str">
            <v>S/101574/CN/AF1HI-3</v>
          </cell>
          <cell r="H2792"/>
          <cell r="I2792"/>
          <cell r="J2792"/>
          <cell r="K2792">
            <v>100</v>
          </cell>
          <cell r="L2792" t="str">
            <v>008</v>
          </cell>
          <cell r="M2792" t="str">
            <v>2009</v>
          </cell>
          <cell r="N2792" t="str">
            <v>0003</v>
          </cell>
          <cell r="O2792" t="str">
            <v>1005</v>
          </cell>
          <cell r="P2792" t="str">
            <v>1101160</v>
          </cell>
          <cell r="Q2792" t="str">
            <v>0003</v>
          </cell>
          <cell r="R2792" t="str">
            <v>1070</v>
          </cell>
        </row>
        <row r="2793">
          <cell r="A2793">
            <v>49960849</v>
          </cell>
          <cell r="B2793" t="str">
            <v>CUST_PROVIDE SVC TO UNIVERSAL PLANT</v>
          </cell>
          <cell r="C2793" t="str">
            <v>HDC1</v>
          </cell>
          <cell r="D2793"/>
          <cell r="E2793"/>
          <cell r="F2793"/>
          <cell r="G2793" t="str">
            <v>S/101574/CN/AF1HI-3</v>
          </cell>
          <cell r="H2793"/>
          <cell r="I2793"/>
          <cell r="J2793"/>
          <cell r="K2793">
            <v>100</v>
          </cell>
          <cell r="L2793" t="str">
            <v>008</v>
          </cell>
          <cell r="M2793" t="str">
            <v>2009</v>
          </cell>
          <cell r="N2793" t="str">
            <v>0003</v>
          </cell>
          <cell r="O2793" t="str">
            <v>1005</v>
          </cell>
          <cell r="P2793" t="str">
            <v>1101160</v>
          </cell>
          <cell r="Q2793" t="str">
            <v>0003</v>
          </cell>
          <cell r="R2793" t="str">
            <v>1070</v>
          </cell>
        </row>
        <row r="2794">
          <cell r="A2794">
            <v>49960849</v>
          </cell>
          <cell r="B2794" t="str">
            <v>CUST_PROVIDE SVC TO UNIVERSAL PLANT</v>
          </cell>
          <cell r="C2794" t="str">
            <v>HDC1</v>
          </cell>
          <cell r="D2794"/>
          <cell r="E2794"/>
          <cell r="F2794"/>
          <cell r="G2794" t="str">
            <v>S/101574/CN/AF1HI-3</v>
          </cell>
          <cell r="H2794"/>
          <cell r="I2794"/>
          <cell r="J2794"/>
          <cell r="K2794">
            <v>100</v>
          </cell>
          <cell r="L2794" t="str">
            <v>008</v>
          </cell>
          <cell r="M2794" t="str">
            <v>2009</v>
          </cell>
          <cell r="N2794" t="str">
            <v>0003</v>
          </cell>
          <cell r="O2794" t="str">
            <v>1005</v>
          </cell>
          <cell r="P2794" t="str">
            <v>1101160</v>
          </cell>
          <cell r="Q2794" t="str">
            <v>0003</v>
          </cell>
          <cell r="R2794" t="str">
            <v>1070</v>
          </cell>
        </row>
        <row r="2795">
          <cell r="A2795">
            <v>49979634</v>
          </cell>
          <cell r="B2795" t="str">
            <v>CUST_09_(10) 45'4 (2) 45'2 OVH SUBD</v>
          </cell>
          <cell r="C2795" t="str">
            <v>HDC1</v>
          </cell>
          <cell r="D2795"/>
          <cell r="E2795"/>
          <cell r="F2795"/>
          <cell r="G2795" t="str">
            <v>S/101678/CN/AF1HI-6</v>
          </cell>
          <cell r="H2795"/>
          <cell r="I2795"/>
          <cell r="J2795"/>
          <cell r="K2795">
            <v>100</v>
          </cell>
          <cell r="L2795" t="str">
            <v>011</v>
          </cell>
          <cell r="M2795" t="str">
            <v>2009</v>
          </cell>
          <cell r="N2795" t="str">
            <v>0003</v>
          </cell>
          <cell r="O2795" t="str">
            <v>1017</v>
          </cell>
          <cell r="P2795" t="str">
            <v>1101120</v>
          </cell>
          <cell r="Q2795" t="str">
            <v>0003</v>
          </cell>
          <cell r="R2795" t="str">
            <v>1070</v>
          </cell>
        </row>
        <row r="2796">
          <cell r="A2796">
            <v>49979634</v>
          </cell>
          <cell r="B2796" t="str">
            <v>CUST_09_(10) 45'4 (2) 45'2 OVH SUBD</v>
          </cell>
          <cell r="C2796" t="str">
            <v>HDC1</v>
          </cell>
          <cell r="D2796"/>
          <cell r="E2796"/>
          <cell r="F2796"/>
          <cell r="G2796" t="str">
            <v>S/101678/CN/AF1HI-6</v>
          </cell>
          <cell r="H2796"/>
          <cell r="I2796"/>
          <cell r="J2796"/>
          <cell r="K2796">
            <v>100</v>
          </cell>
          <cell r="L2796" t="str">
            <v>012</v>
          </cell>
          <cell r="M2796" t="str">
            <v>2009</v>
          </cell>
          <cell r="N2796" t="str">
            <v>0003</v>
          </cell>
          <cell r="O2796" t="str">
            <v>1017</v>
          </cell>
          <cell r="P2796" t="str">
            <v>1101120</v>
          </cell>
          <cell r="Q2796" t="str">
            <v>0003</v>
          </cell>
          <cell r="R2796" t="str">
            <v>1070</v>
          </cell>
        </row>
        <row r="2797">
          <cell r="A2797">
            <v>49979634</v>
          </cell>
          <cell r="B2797" t="str">
            <v>CUST_09_(10) 45'4 (2) 45'2 OVH SUBD</v>
          </cell>
          <cell r="C2797" t="str">
            <v>HDC1</v>
          </cell>
          <cell r="D2797"/>
          <cell r="E2797"/>
          <cell r="F2797"/>
          <cell r="G2797" t="str">
            <v>S/101678/CN/AF1HI-6</v>
          </cell>
          <cell r="H2797"/>
          <cell r="I2797"/>
          <cell r="J2797"/>
          <cell r="K2797">
            <v>100</v>
          </cell>
          <cell r="L2797" t="str">
            <v>012</v>
          </cell>
          <cell r="M2797" t="str">
            <v>2009</v>
          </cell>
          <cell r="N2797" t="str">
            <v>0003</v>
          </cell>
          <cell r="O2797" t="str">
            <v>1017</v>
          </cell>
          <cell r="P2797" t="str">
            <v>1101120</v>
          </cell>
          <cell r="Q2797" t="str">
            <v>0003</v>
          </cell>
          <cell r="R2797" t="str">
            <v>1070</v>
          </cell>
        </row>
        <row r="2798">
          <cell r="A2798">
            <v>49979634</v>
          </cell>
          <cell r="B2798" t="str">
            <v>CUST_09_(10) 45'4 (2) 45'2 OVH SUBD</v>
          </cell>
          <cell r="C2798" t="str">
            <v>HDC1</v>
          </cell>
          <cell r="D2798"/>
          <cell r="E2798"/>
          <cell r="F2798"/>
          <cell r="G2798" t="str">
            <v>S/101678/CN/AF1HI-6</v>
          </cell>
          <cell r="H2798"/>
          <cell r="I2798"/>
          <cell r="J2798"/>
          <cell r="K2798">
            <v>100</v>
          </cell>
          <cell r="L2798" t="str">
            <v>012</v>
          </cell>
          <cell r="M2798" t="str">
            <v>2009</v>
          </cell>
          <cell r="N2798" t="str">
            <v>0003</v>
          </cell>
          <cell r="O2798" t="str">
            <v>1017</v>
          </cell>
          <cell r="P2798" t="str">
            <v>1101120</v>
          </cell>
          <cell r="Q2798" t="str">
            <v>0003</v>
          </cell>
          <cell r="R2798" t="str">
            <v>1070</v>
          </cell>
        </row>
        <row r="2799">
          <cell r="A2799">
            <v>49979634</v>
          </cell>
          <cell r="B2799" t="str">
            <v>CUST_09_(10) 45'4 (2) 45'2 OVH SUBD</v>
          </cell>
          <cell r="C2799" t="str">
            <v>HDC1</v>
          </cell>
          <cell r="D2799"/>
          <cell r="E2799"/>
          <cell r="F2799"/>
          <cell r="G2799" t="str">
            <v>S/101678/CN/AF1HI-6</v>
          </cell>
          <cell r="H2799"/>
          <cell r="I2799"/>
          <cell r="J2799"/>
          <cell r="K2799">
            <v>100</v>
          </cell>
          <cell r="L2799" t="str">
            <v>012</v>
          </cell>
          <cell r="M2799" t="str">
            <v>2009</v>
          </cell>
          <cell r="N2799" t="str">
            <v>0003</v>
          </cell>
          <cell r="O2799" t="str">
            <v>1017</v>
          </cell>
          <cell r="P2799" t="str">
            <v>1101120</v>
          </cell>
          <cell r="Q2799" t="str">
            <v>0003</v>
          </cell>
          <cell r="R2799" t="str">
            <v>1070</v>
          </cell>
        </row>
        <row r="2800">
          <cell r="A2800">
            <v>49985787</v>
          </cell>
          <cell r="B2800" t="str">
            <v>SDUG_LAKERIDGE_S9</v>
          </cell>
          <cell r="C2800" t="str">
            <v>HDC1</v>
          </cell>
          <cell r="D2800"/>
          <cell r="E2800"/>
          <cell r="F2800"/>
          <cell r="G2800" t="str">
            <v>S/101570/CN/AF1UI</v>
          </cell>
          <cell r="H2800"/>
          <cell r="I2800"/>
          <cell r="J2800"/>
          <cell r="K2800">
            <v>100</v>
          </cell>
          <cell r="L2800" t="str">
            <v>004</v>
          </cell>
          <cell r="M2800" t="str">
            <v>2009</v>
          </cell>
          <cell r="N2800" t="str">
            <v>0003</v>
          </cell>
          <cell r="O2800" t="str">
            <v>1019</v>
          </cell>
          <cell r="P2800" t="str">
            <v>1101220</v>
          </cell>
          <cell r="Q2800" t="str">
            <v>0003</v>
          </cell>
          <cell r="R2800" t="str">
            <v>1070</v>
          </cell>
        </row>
        <row r="2801">
          <cell r="A2801">
            <v>49985787</v>
          </cell>
          <cell r="B2801" t="str">
            <v>SDUG_LAKERIDGE_S9</v>
          </cell>
          <cell r="C2801" t="str">
            <v>HDC1</v>
          </cell>
          <cell r="D2801"/>
          <cell r="E2801"/>
          <cell r="F2801"/>
          <cell r="G2801" t="str">
            <v>S/101570/CN/AF1UI</v>
          </cell>
          <cell r="H2801"/>
          <cell r="I2801"/>
          <cell r="J2801"/>
          <cell r="K2801">
            <v>100</v>
          </cell>
          <cell r="L2801" t="str">
            <v>007</v>
          </cell>
          <cell r="M2801" t="str">
            <v>2009</v>
          </cell>
          <cell r="N2801" t="str">
            <v>0003</v>
          </cell>
          <cell r="O2801" t="str">
            <v>1019</v>
          </cell>
          <cell r="P2801" t="str">
            <v>1101220</v>
          </cell>
          <cell r="Q2801" t="str">
            <v>0003</v>
          </cell>
          <cell r="R2801" t="str">
            <v>1070</v>
          </cell>
        </row>
        <row r="2802">
          <cell r="A2802">
            <v>49985787</v>
          </cell>
          <cell r="B2802" t="str">
            <v>SDUG_LAKERIDGE_S9</v>
          </cell>
          <cell r="C2802" t="str">
            <v>HDC1</v>
          </cell>
          <cell r="D2802"/>
          <cell r="E2802"/>
          <cell r="F2802"/>
          <cell r="G2802" t="str">
            <v>S/101570/CN/AF1UI</v>
          </cell>
          <cell r="H2802"/>
          <cell r="I2802"/>
          <cell r="J2802"/>
          <cell r="K2802">
            <v>100</v>
          </cell>
          <cell r="L2802" t="str">
            <v>007</v>
          </cell>
          <cell r="M2802" t="str">
            <v>2009</v>
          </cell>
          <cell r="N2802" t="str">
            <v>0003</v>
          </cell>
          <cell r="O2802" t="str">
            <v>1019</v>
          </cell>
          <cell r="P2802" t="str">
            <v>1101220</v>
          </cell>
          <cell r="Q2802" t="str">
            <v>0003</v>
          </cell>
          <cell r="R2802" t="str">
            <v>1070</v>
          </cell>
        </row>
        <row r="2803">
          <cell r="A2803">
            <v>49985787</v>
          </cell>
          <cell r="B2803" t="str">
            <v>SDUG_LAKERIDGE_S9</v>
          </cell>
          <cell r="C2803" t="str">
            <v>HDC1</v>
          </cell>
          <cell r="D2803"/>
          <cell r="E2803"/>
          <cell r="F2803"/>
          <cell r="G2803" t="str">
            <v>S/101570/CN/AF1UI</v>
          </cell>
          <cell r="H2803"/>
          <cell r="I2803"/>
          <cell r="J2803"/>
          <cell r="K2803">
            <v>100</v>
          </cell>
          <cell r="L2803" t="str">
            <v>007</v>
          </cell>
          <cell r="M2803" t="str">
            <v>2009</v>
          </cell>
          <cell r="N2803" t="str">
            <v>0003</v>
          </cell>
          <cell r="O2803" t="str">
            <v>1019</v>
          </cell>
          <cell r="P2803" t="str">
            <v>1101220</v>
          </cell>
          <cell r="Q2803" t="str">
            <v>0003</v>
          </cell>
          <cell r="R2803" t="str">
            <v>1070</v>
          </cell>
        </row>
        <row r="2804">
          <cell r="A2804">
            <v>49985787</v>
          </cell>
          <cell r="B2804" t="str">
            <v>SDUG_LAKERIDGE_S9</v>
          </cell>
          <cell r="C2804" t="str">
            <v>HDC1</v>
          </cell>
          <cell r="D2804"/>
          <cell r="E2804"/>
          <cell r="F2804"/>
          <cell r="G2804" t="str">
            <v>S/101570/CN/AF1UI</v>
          </cell>
          <cell r="H2804"/>
          <cell r="I2804"/>
          <cell r="J2804"/>
          <cell r="K2804">
            <v>100</v>
          </cell>
          <cell r="L2804" t="str">
            <v>007</v>
          </cell>
          <cell r="M2804" t="str">
            <v>2009</v>
          </cell>
          <cell r="N2804" t="str">
            <v>0003</v>
          </cell>
          <cell r="O2804" t="str">
            <v>1019</v>
          </cell>
          <cell r="P2804" t="str">
            <v>1101220</v>
          </cell>
          <cell r="Q2804" t="str">
            <v>0003</v>
          </cell>
          <cell r="R2804" t="str">
            <v>1070</v>
          </cell>
        </row>
        <row r="2805">
          <cell r="A2805">
            <v>49988948</v>
          </cell>
          <cell r="B2805" t="str">
            <v>DDPR_09_PI47C_RECONDUCTOR PRIMARY TO 35K</v>
          </cell>
          <cell r="C2805" t="str">
            <v>HDC2</v>
          </cell>
          <cell r="D2805"/>
          <cell r="E2805"/>
          <cell r="F2805"/>
          <cell r="G2805" t="str">
            <v>S/101678/CN/AF1AI</v>
          </cell>
          <cell r="H2805"/>
          <cell r="I2805"/>
          <cell r="J2805"/>
          <cell r="K2805">
            <v>100</v>
          </cell>
          <cell r="L2805" t="str">
            <v>008</v>
          </cell>
          <cell r="M2805" t="str">
            <v>2009</v>
          </cell>
          <cell r="N2805" t="str">
            <v>0003</v>
          </cell>
          <cell r="O2805" t="str">
            <v>1017</v>
          </cell>
          <cell r="P2805" t="str">
            <v>1101120</v>
          </cell>
          <cell r="Q2805" t="str">
            <v>0003</v>
          </cell>
          <cell r="R2805" t="str">
            <v>1070</v>
          </cell>
        </row>
        <row r="2806">
          <cell r="A2806">
            <v>49988948</v>
          </cell>
          <cell r="B2806" t="str">
            <v>DDPR_09_PI47C_RECONDUCTOR PRIMARY TO 35K</v>
          </cell>
          <cell r="C2806" t="str">
            <v>HDC2</v>
          </cell>
          <cell r="D2806"/>
          <cell r="E2806"/>
          <cell r="F2806"/>
          <cell r="G2806" t="str">
            <v>S/101678/CN/AF1AI</v>
          </cell>
          <cell r="H2806"/>
          <cell r="I2806"/>
          <cell r="J2806"/>
          <cell r="K2806">
            <v>100</v>
          </cell>
          <cell r="L2806" t="str">
            <v>008</v>
          </cell>
          <cell r="M2806" t="str">
            <v>2009</v>
          </cell>
          <cell r="N2806" t="str">
            <v>0003</v>
          </cell>
          <cell r="O2806" t="str">
            <v>1017</v>
          </cell>
          <cell r="P2806" t="str">
            <v>1101120</v>
          </cell>
          <cell r="Q2806" t="str">
            <v>0003</v>
          </cell>
          <cell r="R2806" t="str">
            <v>1070</v>
          </cell>
        </row>
        <row r="2807">
          <cell r="A2807">
            <v>49988948</v>
          </cell>
          <cell r="B2807" t="str">
            <v>DDPR_09_PI47C_RECONDUCTOR PRIMARY TO 35K</v>
          </cell>
          <cell r="C2807" t="str">
            <v>HDC2</v>
          </cell>
          <cell r="D2807"/>
          <cell r="E2807"/>
          <cell r="F2807"/>
          <cell r="G2807" t="str">
            <v>S/101678/CN/AF1AI</v>
          </cell>
          <cell r="H2807"/>
          <cell r="I2807"/>
          <cell r="J2807"/>
          <cell r="K2807">
            <v>100</v>
          </cell>
          <cell r="L2807" t="str">
            <v>008</v>
          </cell>
          <cell r="M2807" t="str">
            <v>2009</v>
          </cell>
          <cell r="N2807" t="str">
            <v>0003</v>
          </cell>
          <cell r="O2807" t="str">
            <v>1017</v>
          </cell>
          <cell r="P2807" t="str">
            <v>1101120</v>
          </cell>
          <cell r="Q2807" t="str">
            <v>0003</v>
          </cell>
          <cell r="R2807" t="str">
            <v>1070</v>
          </cell>
        </row>
        <row r="2808">
          <cell r="A2808">
            <v>49988948</v>
          </cell>
          <cell r="B2808" t="str">
            <v>DDPR_09_PI47C_RECONDUCTOR PRIMARY TO 35K</v>
          </cell>
          <cell r="C2808" t="str">
            <v>HDC2</v>
          </cell>
          <cell r="D2808"/>
          <cell r="E2808"/>
          <cell r="F2808"/>
          <cell r="G2808" t="str">
            <v>S/101678/CN/AF1AI</v>
          </cell>
          <cell r="H2808"/>
          <cell r="I2808"/>
          <cell r="J2808"/>
          <cell r="K2808">
            <v>70</v>
          </cell>
          <cell r="L2808" t="str">
            <v>008</v>
          </cell>
          <cell r="M2808" t="str">
            <v>2009</v>
          </cell>
          <cell r="N2808" t="str">
            <v>0003</v>
          </cell>
          <cell r="O2808" t="str">
            <v>1017</v>
          </cell>
          <cell r="P2808" t="str">
            <v>1101120</v>
          </cell>
          <cell r="Q2808" t="str">
            <v>0003</v>
          </cell>
          <cell r="R2808" t="str">
            <v>1070</v>
          </cell>
        </row>
        <row r="2809">
          <cell r="A2809">
            <v>49988948</v>
          </cell>
          <cell r="B2809" t="str">
            <v>DDPR_09_PI47C_RECONDUCTOR PRIMARY TO 35K</v>
          </cell>
          <cell r="C2809" t="str">
            <v>HDC2</v>
          </cell>
          <cell r="D2809"/>
          <cell r="E2809"/>
          <cell r="F2809"/>
          <cell r="G2809" t="str">
            <v>S/101678/CN/AF1AR</v>
          </cell>
          <cell r="H2809"/>
          <cell r="I2809"/>
          <cell r="J2809"/>
          <cell r="K2809">
            <v>30</v>
          </cell>
          <cell r="L2809" t="str">
            <v>008</v>
          </cell>
          <cell r="M2809" t="str">
            <v>2009</v>
          </cell>
          <cell r="N2809" t="str">
            <v>0003</v>
          </cell>
          <cell r="O2809" t="str">
            <v>1017</v>
          </cell>
          <cell r="P2809" t="str">
            <v>1101120</v>
          </cell>
          <cell r="Q2809" t="str">
            <v>0003</v>
          </cell>
          <cell r="R2809" t="str">
            <v>1070</v>
          </cell>
        </row>
        <row r="2810">
          <cell r="A2810">
            <v>49992374</v>
          </cell>
          <cell r="B2810" t="str">
            <v>NEW SERVICES (3) PMS &amp; (5) PMT'S</v>
          </cell>
          <cell r="C2810" t="str">
            <v>HXC1</v>
          </cell>
          <cell r="D2810"/>
          <cell r="E2810"/>
          <cell r="F2810"/>
          <cell r="G2810" t="str">
            <v>S/101762/CN/CF1R-I-2</v>
          </cell>
          <cell r="H2810"/>
          <cell r="I2810"/>
          <cell r="J2810"/>
          <cell r="K2810">
            <v>100</v>
          </cell>
          <cell r="L2810" t="str">
            <v>011</v>
          </cell>
          <cell r="M2810" t="str">
            <v>2009</v>
          </cell>
          <cell r="N2810" t="str">
            <v>0003</v>
          </cell>
          <cell r="O2810" t="str">
            <v>1008</v>
          </cell>
          <cell r="P2810" t="str">
            <v>1101245</v>
          </cell>
          <cell r="Q2810" t="str">
            <v>0003</v>
          </cell>
          <cell r="R2810" t="str">
            <v>1070</v>
          </cell>
        </row>
        <row r="2811">
          <cell r="A2811">
            <v>49992374</v>
          </cell>
          <cell r="B2811" t="str">
            <v>NEW SERVICES (3) PMS &amp; (5) PMT'S</v>
          </cell>
          <cell r="C2811" t="str">
            <v>HXC1</v>
          </cell>
          <cell r="D2811"/>
          <cell r="E2811"/>
          <cell r="F2811"/>
          <cell r="G2811" t="str">
            <v>S/101762/CN/CF1R-I-2</v>
          </cell>
          <cell r="H2811"/>
          <cell r="I2811"/>
          <cell r="J2811"/>
          <cell r="K2811">
            <v>100</v>
          </cell>
          <cell r="L2811" t="str">
            <v>012</v>
          </cell>
          <cell r="M2811" t="str">
            <v>2009</v>
          </cell>
          <cell r="N2811" t="str">
            <v>0003</v>
          </cell>
          <cell r="O2811" t="str">
            <v>1008</v>
          </cell>
          <cell r="P2811" t="str">
            <v>1101245</v>
          </cell>
          <cell r="Q2811" t="str">
            <v>0003</v>
          </cell>
          <cell r="R2811" t="str">
            <v>1070</v>
          </cell>
        </row>
        <row r="2812">
          <cell r="A2812">
            <v>49992374</v>
          </cell>
          <cell r="B2812" t="str">
            <v>NEW SERVICES (3) PMS &amp; (5) PMT'S</v>
          </cell>
          <cell r="C2812" t="str">
            <v>HXC1</v>
          </cell>
          <cell r="D2812"/>
          <cell r="E2812"/>
          <cell r="F2812"/>
          <cell r="G2812" t="str">
            <v>S/101762/CN/CF1R-I-2</v>
          </cell>
          <cell r="H2812"/>
          <cell r="I2812"/>
          <cell r="J2812"/>
          <cell r="K2812">
            <v>100</v>
          </cell>
          <cell r="L2812" t="str">
            <v>012</v>
          </cell>
          <cell r="M2812" t="str">
            <v>2009</v>
          </cell>
          <cell r="N2812" t="str">
            <v>0003</v>
          </cell>
          <cell r="O2812" t="str">
            <v>1008</v>
          </cell>
          <cell r="P2812" t="str">
            <v>1101245</v>
          </cell>
          <cell r="Q2812" t="str">
            <v>0003</v>
          </cell>
          <cell r="R2812" t="str">
            <v>1070</v>
          </cell>
        </row>
        <row r="2813">
          <cell r="A2813">
            <v>49993655</v>
          </cell>
          <cell r="B2813" t="str">
            <v>DDPR_09_CYF45A_BUILD PRIMARY FEEDER</v>
          </cell>
          <cell r="C2813" t="str">
            <v>HDC2</v>
          </cell>
          <cell r="D2813"/>
          <cell r="E2813"/>
          <cell r="F2813"/>
          <cell r="G2813" t="str">
            <v>S/101678/CN/AF1AI</v>
          </cell>
          <cell r="H2813"/>
          <cell r="I2813"/>
          <cell r="J2813"/>
          <cell r="K2813">
            <v>100</v>
          </cell>
          <cell r="L2813" t="str">
            <v>006</v>
          </cell>
          <cell r="M2813" t="str">
            <v>2009</v>
          </cell>
          <cell r="N2813" t="str">
            <v>0003</v>
          </cell>
          <cell r="O2813" t="str">
            <v>1017</v>
          </cell>
          <cell r="P2813" t="str">
            <v>1101120</v>
          </cell>
          <cell r="Q2813" t="str">
            <v>0003</v>
          </cell>
          <cell r="R2813" t="str">
            <v>1070</v>
          </cell>
        </row>
        <row r="2814">
          <cell r="A2814">
            <v>49993655</v>
          </cell>
          <cell r="B2814" t="str">
            <v>DDPR_09_CYF45A_BUILD PRIMARY FEEDER</v>
          </cell>
          <cell r="C2814" t="str">
            <v>HDC2</v>
          </cell>
          <cell r="D2814"/>
          <cell r="E2814"/>
          <cell r="F2814"/>
          <cell r="G2814" t="str">
            <v>S/101678/CN/AF1AI</v>
          </cell>
          <cell r="H2814"/>
          <cell r="I2814"/>
          <cell r="J2814"/>
          <cell r="K2814">
            <v>100</v>
          </cell>
          <cell r="L2814" t="str">
            <v>006</v>
          </cell>
          <cell r="M2814" t="str">
            <v>2009</v>
          </cell>
          <cell r="N2814" t="str">
            <v>0003</v>
          </cell>
          <cell r="O2814" t="str">
            <v>1017</v>
          </cell>
          <cell r="P2814" t="str">
            <v>1101120</v>
          </cell>
          <cell r="Q2814" t="str">
            <v>0003</v>
          </cell>
          <cell r="R2814" t="str">
            <v>1070</v>
          </cell>
        </row>
        <row r="2815">
          <cell r="A2815">
            <v>49993655</v>
          </cell>
          <cell r="B2815" t="str">
            <v>DDPR_09_CYF45A_BUILD PRIMARY FEEDER</v>
          </cell>
          <cell r="C2815" t="str">
            <v>HDC2</v>
          </cell>
          <cell r="D2815"/>
          <cell r="E2815"/>
          <cell r="F2815"/>
          <cell r="G2815" t="str">
            <v>S/101678/CN/AF1AI</v>
          </cell>
          <cell r="H2815"/>
          <cell r="I2815"/>
          <cell r="J2815"/>
          <cell r="K2815">
            <v>100</v>
          </cell>
          <cell r="L2815" t="str">
            <v>006</v>
          </cell>
          <cell r="M2815" t="str">
            <v>2009</v>
          </cell>
          <cell r="N2815" t="str">
            <v>0003</v>
          </cell>
          <cell r="O2815" t="str">
            <v>1017</v>
          </cell>
          <cell r="P2815" t="str">
            <v>1101120</v>
          </cell>
          <cell r="Q2815" t="str">
            <v>0003</v>
          </cell>
          <cell r="R2815" t="str">
            <v>1070</v>
          </cell>
        </row>
        <row r="2816">
          <cell r="A2816">
            <v>49993655</v>
          </cell>
          <cell r="B2816" t="str">
            <v>DDPR_09_CYF45A_BUILD PRIMARY FEEDER</v>
          </cell>
          <cell r="C2816" t="str">
            <v>HDC2</v>
          </cell>
          <cell r="D2816"/>
          <cell r="E2816"/>
          <cell r="F2816"/>
          <cell r="G2816" t="str">
            <v>S/101678/CN/AF1AI</v>
          </cell>
          <cell r="H2816"/>
          <cell r="I2816"/>
          <cell r="J2816"/>
          <cell r="K2816">
            <v>70</v>
          </cell>
          <cell r="L2816" t="str">
            <v>006</v>
          </cell>
          <cell r="M2816" t="str">
            <v>2009</v>
          </cell>
          <cell r="N2816" t="str">
            <v>0003</v>
          </cell>
          <cell r="O2816" t="str">
            <v>1017</v>
          </cell>
          <cell r="P2816" t="str">
            <v>1101120</v>
          </cell>
          <cell r="Q2816" t="str">
            <v>0003</v>
          </cell>
          <cell r="R2816" t="str">
            <v>1070</v>
          </cell>
        </row>
        <row r="2817">
          <cell r="A2817">
            <v>49993655</v>
          </cell>
          <cell r="B2817" t="str">
            <v>DDPR_09_CYF45A_BUILD PRIMARY FEEDER</v>
          </cell>
          <cell r="C2817" t="str">
            <v>HDC2</v>
          </cell>
          <cell r="D2817"/>
          <cell r="E2817"/>
          <cell r="F2817"/>
          <cell r="G2817" t="str">
            <v>S/101678/CN/AF1AR</v>
          </cell>
          <cell r="H2817"/>
          <cell r="I2817"/>
          <cell r="J2817"/>
          <cell r="K2817">
            <v>30</v>
          </cell>
          <cell r="L2817" t="str">
            <v>006</v>
          </cell>
          <cell r="M2817" t="str">
            <v>2009</v>
          </cell>
          <cell r="N2817" t="str">
            <v>0003</v>
          </cell>
          <cell r="O2817" t="str">
            <v>1017</v>
          </cell>
          <cell r="P2817" t="str">
            <v>1101120</v>
          </cell>
          <cell r="Q2817" t="str">
            <v>0003</v>
          </cell>
          <cell r="R2817" t="str">
            <v>1070</v>
          </cell>
        </row>
        <row r="2818">
          <cell r="A2818">
            <v>49994594</v>
          </cell>
          <cell r="B2818" t="str">
            <v>CUST_3782 REESE RD_NATL OILWELL 480/277</v>
          </cell>
          <cell r="C2818" t="str">
            <v>HDC1</v>
          </cell>
          <cell r="D2818"/>
          <cell r="E2818"/>
          <cell r="F2818"/>
          <cell r="G2818" t="str">
            <v>S/101530/CN/AF1HI-4</v>
          </cell>
          <cell r="H2818"/>
          <cell r="I2818"/>
          <cell r="J2818"/>
          <cell r="K2818">
            <v>100</v>
          </cell>
          <cell r="L2818" t="str">
            <v>006</v>
          </cell>
          <cell r="M2818" t="str">
            <v>2009</v>
          </cell>
          <cell r="N2818" t="str">
            <v>0003</v>
          </cell>
          <cell r="O2818" t="str">
            <v>1023</v>
          </cell>
          <cell r="P2818" t="str">
            <v>1101210</v>
          </cell>
          <cell r="Q2818" t="str">
            <v>0003</v>
          </cell>
          <cell r="R2818" t="str">
            <v>1070</v>
          </cell>
        </row>
        <row r="2819">
          <cell r="A2819">
            <v>49994594</v>
          </cell>
          <cell r="B2819" t="str">
            <v>CUST_3782 REESE RD_NATL OILWELL 480/277</v>
          </cell>
          <cell r="C2819" t="str">
            <v>HDC1</v>
          </cell>
          <cell r="D2819"/>
          <cell r="E2819"/>
          <cell r="F2819"/>
          <cell r="G2819" t="str">
            <v>S/101530/CN/AF1HI-4</v>
          </cell>
          <cell r="H2819"/>
          <cell r="I2819"/>
          <cell r="J2819"/>
          <cell r="K2819">
            <v>100</v>
          </cell>
          <cell r="L2819" t="str">
            <v>006</v>
          </cell>
          <cell r="M2819" t="str">
            <v>2009</v>
          </cell>
          <cell r="N2819" t="str">
            <v>0003</v>
          </cell>
          <cell r="O2819" t="str">
            <v>1023</v>
          </cell>
          <cell r="P2819" t="str">
            <v>1101210</v>
          </cell>
          <cell r="Q2819" t="str">
            <v>0003</v>
          </cell>
          <cell r="R2819" t="str">
            <v>1070</v>
          </cell>
        </row>
        <row r="2820">
          <cell r="A2820">
            <v>49994594</v>
          </cell>
          <cell r="B2820" t="str">
            <v>CUST_3782 REESE RD_NATL OILWELL 480/277</v>
          </cell>
          <cell r="C2820" t="str">
            <v>HDC1</v>
          </cell>
          <cell r="D2820"/>
          <cell r="E2820"/>
          <cell r="F2820"/>
          <cell r="G2820" t="str">
            <v>S/101530/CN/AF1HI-4</v>
          </cell>
          <cell r="H2820"/>
          <cell r="I2820"/>
          <cell r="J2820"/>
          <cell r="K2820">
            <v>100</v>
          </cell>
          <cell r="L2820" t="str">
            <v>006</v>
          </cell>
          <cell r="M2820" t="str">
            <v>2009</v>
          </cell>
          <cell r="N2820" t="str">
            <v>0003</v>
          </cell>
          <cell r="O2820" t="str">
            <v>1023</v>
          </cell>
          <cell r="P2820" t="str">
            <v>1101210</v>
          </cell>
          <cell r="Q2820" t="str">
            <v>0003</v>
          </cell>
          <cell r="R2820" t="str">
            <v>1070</v>
          </cell>
        </row>
        <row r="2821">
          <cell r="A2821">
            <v>49994594</v>
          </cell>
          <cell r="B2821" t="str">
            <v>CUST_3782 REESE RD_NATL OILWELL 480/277</v>
          </cell>
          <cell r="C2821" t="str">
            <v>HDC1</v>
          </cell>
          <cell r="D2821"/>
          <cell r="E2821"/>
          <cell r="F2821"/>
          <cell r="G2821" t="str">
            <v>S/101530/CN/AF1HI-4</v>
          </cell>
          <cell r="H2821"/>
          <cell r="I2821"/>
          <cell r="J2821"/>
          <cell r="K2821">
            <v>100</v>
          </cell>
          <cell r="L2821" t="str">
            <v>006</v>
          </cell>
          <cell r="M2821" t="str">
            <v>2009</v>
          </cell>
          <cell r="N2821" t="str">
            <v>0003</v>
          </cell>
          <cell r="O2821" t="str">
            <v>1023</v>
          </cell>
          <cell r="P2821" t="str">
            <v>1101210</v>
          </cell>
          <cell r="Q2821" t="str">
            <v>0003</v>
          </cell>
          <cell r="R2821" t="str">
            <v>1070</v>
          </cell>
        </row>
        <row r="2822">
          <cell r="A2822">
            <v>49994594</v>
          </cell>
          <cell r="B2822" t="str">
            <v>CUST_3782 REESE RD_NATL OILWELL 480/277</v>
          </cell>
          <cell r="C2822" t="str">
            <v>HDC1</v>
          </cell>
          <cell r="D2822"/>
          <cell r="E2822"/>
          <cell r="F2822"/>
          <cell r="G2822" t="str">
            <v>S/101530/CN/AF1HI-4</v>
          </cell>
          <cell r="H2822"/>
          <cell r="I2822"/>
          <cell r="J2822"/>
          <cell r="K2822">
            <v>100</v>
          </cell>
          <cell r="L2822" t="str">
            <v>006</v>
          </cell>
          <cell r="M2822" t="str">
            <v>2009</v>
          </cell>
          <cell r="N2822" t="str">
            <v>0003</v>
          </cell>
          <cell r="O2822" t="str">
            <v>1023</v>
          </cell>
          <cell r="P2822" t="str">
            <v>1101210</v>
          </cell>
          <cell r="Q2822" t="str">
            <v>0003</v>
          </cell>
          <cell r="R2822" t="str">
            <v>1070</v>
          </cell>
        </row>
        <row r="2823">
          <cell r="A2823">
            <v>49997637</v>
          </cell>
          <cell r="B2823" t="str">
            <v>CUST_#W090287_FALCON_PARK</v>
          </cell>
          <cell r="C2823" t="str">
            <v>HDC1</v>
          </cell>
          <cell r="D2823"/>
          <cell r="E2823"/>
          <cell r="F2823"/>
          <cell r="G2823" t="str">
            <v>S/101570/CN/AF1HI-3</v>
          </cell>
          <cell r="H2823"/>
          <cell r="I2823"/>
          <cell r="J2823"/>
          <cell r="K2823">
            <v>100</v>
          </cell>
          <cell r="L2823" t="str">
            <v>009</v>
          </cell>
          <cell r="M2823" t="str">
            <v>2009</v>
          </cell>
          <cell r="N2823" t="str">
            <v>0003</v>
          </cell>
          <cell r="O2823" t="str">
            <v>1019</v>
          </cell>
          <cell r="P2823" t="str">
            <v>1101220</v>
          </cell>
          <cell r="Q2823" t="str">
            <v>0003</v>
          </cell>
          <cell r="R2823" t="str">
            <v>1070</v>
          </cell>
        </row>
        <row r="2824">
          <cell r="A2824">
            <v>49997637</v>
          </cell>
          <cell r="B2824" t="str">
            <v>CUST_#W090287_FALCON_PARK</v>
          </cell>
          <cell r="C2824" t="str">
            <v>HDC1</v>
          </cell>
          <cell r="D2824"/>
          <cell r="E2824"/>
          <cell r="F2824"/>
          <cell r="G2824" t="str">
            <v>S/101570/CN/AF1HI-3</v>
          </cell>
          <cell r="H2824"/>
          <cell r="I2824"/>
          <cell r="J2824"/>
          <cell r="K2824">
            <v>100</v>
          </cell>
          <cell r="L2824" t="str">
            <v>009</v>
          </cell>
          <cell r="M2824" t="str">
            <v>2009</v>
          </cell>
          <cell r="N2824" t="str">
            <v>0003</v>
          </cell>
          <cell r="O2824" t="str">
            <v>1019</v>
          </cell>
          <cell r="P2824" t="str">
            <v>1101220</v>
          </cell>
          <cell r="Q2824" t="str">
            <v>0003</v>
          </cell>
          <cell r="R2824" t="str">
            <v>1070</v>
          </cell>
        </row>
        <row r="2825">
          <cell r="A2825">
            <v>49997637</v>
          </cell>
          <cell r="B2825" t="str">
            <v>CUST_#W090287_FALCON_PARK</v>
          </cell>
          <cell r="C2825" t="str">
            <v>HDC1</v>
          </cell>
          <cell r="D2825"/>
          <cell r="E2825"/>
          <cell r="F2825"/>
          <cell r="G2825" t="str">
            <v>S/101570/CN/AF1HI-3</v>
          </cell>
          <cell r="H2825"/>
          <cell r="I2825"/>
          <cell r="J2825"/>
          <cell r="K2825">
            <v>100</v>
          </cell>
          <cell r="L2825" t="str">
            <v>008</v>
          </cell>
          <cell r="M2825" t="str">
            <v>2009</v>
          </cell>
          <cell r="N2825" t="str">
            <v>0003</v>
          </cell>
          <cell r="O2825" t="str">
            <v>1019</v>
          </cell>
          <cell r="P2825" t="str">
            <v>1101220</v>
          </cell>
          <cell r="Q2825" t="str">
            <v>0003</v>
          </cell>
          <cell r="R2825" t="str">
            <v>1070</v>
          </cell>
        </row>
        <row r="2826">
          <cell r="A2826">
            <v>49997637</v>
          </cell>
          <cell r="B2826" t="str">
            <v>CUST_#W090287_FALCON_PARK</v>
          </cell>
          <cell r="C2826" t="str">
            <v>HDC1</v>
          </cell>
          <cell r="D2826"/>
          <cell r="E2826"/>
          <cell r="F2826"/>
          <cell r="G2826" t="str">
            <v>S/101570/CN/AF1HI-3</v>
          </cell>
          <cell r="H2826"/>
          <cell r="I2826"/>
          <cell r="J2826"/>
          <cell r="K2826">
            <v>100</v>
          </cell>
          <cell r="L2826" t="str">
            <v>008</v>
          </cell>
          <cell r="M2826" t="str">
            <v>2009</v>
          </cell>
          <cell r="N2826" t="str">
            <v>0003</v>
          </cell>
          <cell r="O2826" t="str">
            <v>1019</v>
          </cell>
          <cell r="P2826" t="str">
            <v>1101220</v>
          </cell>
          <cell r="Q2826" t="str">
            <v>0003</v>
          </cell>
          <cell r="R2826" t="str">
            <v>1070</v>
          </cell>
        </row>
        <row r="2827">
          <cell r="A2827">
            <v>49997637</v>
          </cell>
          <cell r="B2827" t="str">
            <v>CUST_#W090287_FALCON_PARK</v>
          </cell>
          <cell r="C2827" t="str">
            <v>HDC1</v>
          </cell>
          <cell r="D2827"/>
          <cell r="E2827"/>
          <cell r="F2827"/>
          <cell r="G2827" t="str">
            <v>S/101570/CN/AF1HI-3</v>
          </cell>
          <cell r="H2827"/>
          <cell r="I2827"/>
          <cell r="J2827"/>
          <cell r="K2827">
            <v>100</v>
          </cell>
          <cell r="L2827" t="str">
            <v>009</v>
          </cell>
          <cell r="M2827" t="str">
            <v>2009</v>
          </cell>
          <cell r="N2827" t="str">
            <v>0003</v>
          </cell>
          <cell r="O2827" t="str">
            <v>1019</v>
          </cell>
          <cell r="P2827" t="str">
            <v>1101220</v>
          </cell>
          <cell r="Q2827" t="str">
            <v>0003</v>
          </cell>
          <cell r="R2827" t="str">
            <v>1070</v>
          </cell>
        </row>
        <row r="2828">
          <cell r="A2828">
            <v>50014069</v>
          </cell>
          <cell r="B2828" t="str">
            <v>CUST_ FIRST FIL-AM 7TH-DAY CHURCH</v>
          </cell>
          <cell r="C2828" t="str">
            <v>HDC1</v>
          </cell>
          <cell r="D2828"/>
          <cell r="E2828"/>
          <cell r="F2828"/>
          <cell r="G2828" t="str">
            <v>S/101627/CN/AF1HI-3</v>
          </cell>
          <cell r="H2828"/>
          <cell r="I2828"/>
          <cell r="J2828"/>
          <cell r="K2828">
            <v>100</v>
          </cell>
          <cell r="L2828" t="str">
            <v>005</v>
          </cell>
          <cell r="M2828" t="str">
            <v>2009</v>
          </cell>
          <cell r="N2828" t="str">
            <v>0003</v>
          </cell>
          <cell r="O2828" t="str">
            <v>1006</v>
          </cell>
          <cell r="P2828" t="str">
            <v>1101230</v>
          </cell>
          <cell r="Q2828" t="str">
            <v>0003</v>
          </cell>
          <cell r="R2828" t="str">
            <v>1070</v>
          </cell>
        </row>
        <row r="2829">
          <cell r="A2829">
            <v>50014069</v>
          </cell>
          <cell r="B2829" t="str">
            <v>CUST_ FIRST FIL-AM 7TH-DAY CHURCH</v>
          </cell>
          <cell r="C2829" t="str">
            <v>HDC1</v>
          </cell>
          <cell r="D2829"/>
          <cell r="E2829"/>
          <cell r="F2829"/>
          <cell r="G2829" t="str">
            <v>S/101627/CN/AF1HI-3</v>
          </cell>
          <cell r="H2829"/>
          <cell r="I2829"/>
          <cell r="J2829"/>
          <cell r="K2829">
            <v>100</v>
          </cell>
          <cell r="L2829" t="str">
            <v>004</v>
          </cell>
          <cell r="M2829" t="str">
            <v>2009</v>
          </cell>
          <cell r="N2829" t="str">
            <v>0003</v>
          </cell>
          <cell r="O2829" t="str">
            <v>1006</v>
          </cell>
          <cell r="P2829" t="str">
            <v>1101230</v>
          </cell>
          <cell r="Q2829" t="str">
            <v>0003</v>
          </cell>
          <cell r="R2829" t="str">
            <v>1070</v>
          </cell>
        </row>
        <row r="2830">
          <cell r="A2830">
            <v>50014069</v>
          </cell>
          <cell r="B2830" t="str">
            <v>CUST_ FIRST FIL-AM 7TH-DAY CHURCH</v>
          </cell>
          <cell r="C2830" t="str">
            <v>HDC1</v>
          </cell>
          <cell r="D2830"/>
          <cell r="E2830"/>
          <cell r="F2830"/>
          <cell r="G2830" t="str">
            <v>S/101627/CN/AF1HI-3</v>
          </cell>
          <cell r="H2830"/>
          <cell r="I2830"/>
          <cell r="J2830"/>
          <cell r="K2830">
            <v>100</v>
          </cell>
          <cell r="L2830" t="str">
            <v>006</v>
          </cell>
          <cell r="M2830" t="str">
            <v>2009</v>
          </cell>
          <cell r="N2830" t="str">
            <v>0003</v>
          </cell>
          <cell r="O2830" t="str">
            <v>1006</v>
          </cell>
          <cell r="P2830" t="str">
            <v>1101230</v>
          </cell>
          <cell r="Q2830" t="str">
            <v>0003</v>
          </cell>
          <cell r="R2830" t="str">
            <v>1070</v>
          </cell>
        </row>
        <row r="2831">
          <cell r="A2831">
            <v>50014069</v>
          </cell>
          <cell r="B2831" t="str">
            <v>CUST_ FIRST FIL-AM 7TH-DAY CHURCH</v>
          </cell>
          <cell r="C2831" t="str">
            <v>HDC1</v>
          </cell>
          <cell r="D2831"/>
          <cell r="E2831"/>
          <cell r="F2831"/>
          <cell r="G2831" t="str">
            <v>S/101627/CN/AF1HI-3</v>
          </cell>
          <cell r="H2831"/>
          <cell r="I2831"/>
          <cell r="J2831"/>
          <cell r="K2831">
            <v>100</v>
          </cell>
          <cell r="L2831" t="str">
            <v>006</v>
          </cell>
          <cell r="M2831" t="str">
            <v>2009</v>
          </cell>
          <cell r="N2831" t="str">
            <v>0003</v>
          </cell>
          <cell r="O2831" t="str">
            <v>1006</v>
          </cell>
          <cell r="P2831" t="str">
            <v>1101230</v>
          </cell>
          <cell r="Q2831" t="str">
            <v>0003</v>
          </cell>
          <cell r="R2831" t="str">
            <v>1070</v>
          </cell>
        </row>
        <row r="2832">
          <cell r="A2832">
            <v>50014069</v>
          </cell>
          <cell r="B2832" t="str">
            <v>CUST_ FIRST FIL-AM 7TH-DAY CHURCH</v>
          </cell>
          <cell r="C2832" t="str">
            <v>HDC1</v>
          </cell>
          <cell r="D2832"/>
          <cell r="E2832"/>
          <cell r="F2832"/>
          <cell r="G2832" t="str">
            <v>S/101627/CN/AF1HI-3</v>
          </cell>
          <cell r="H2832"/>
          <cell r="I2832"/>
          <cell r="J2832"/>
          <cell r="K2832">
            <v>100</v>
          </cell>
          <cell r="L2832" t="str">
            <v>005</v>
          </cell>
          <cell r="M2832" t="str">
            <v>2009</v>
          </cell>
          <cell r="N2832" t="str">
            <v>0003</v>
          </cell>
          <cell r="O2832" t="str">
            <v>1006</v>
          </cell>
          <cell r="P2832" t="str">
            <v>1101230</v>
          </cell>
          <cell r="Q2832" t="str">
            <v>0003</v>
          </cell>
          <cell r="R2832" t="str">
            <v>1070</v>
          </cell>
        </row>
        <row r="2833">
          <cell r="A2833">
            <v>50029460</v>
          </cell>
          <cell r="B2833" t="str">
            <v>CUST_BENNY DIXION_CHURCH'S/GAS STATION</v>
          </cell>
          <cell r="C2833" t="str">
            <v>HDC2</v>
          </cell>
          <cell r="D2833"/>
          <cell r="E2833"/>
          <cell r="F2833"/>
          <cell r="G2833" t="str">
            <v>S/101675/CN/AF1HR</v>
          </cell>
          <cell r="H2833"/>
          <cell r="I2833"/>
          <cell r="J2833"/>
          <cell r="K2833">
            <v>30</v>
          </cell>
          <cell r="L2833" t="str">
            <v>006</v>
          </cell>
          <cell r="M2833" t="str">
            <v>2009</v>
          </cell>
          <cell r="N2833" t="str">
            <v>0003</v>
          </cell>
          <cell r="O2833" t="str">
            <v>1021</v>
          </cell>
          <cell r="P2833" t="str">
            <v>1101110</v>
          </cell>
          <cell r="Q2833" t="str">
            <v>0003</v>
          </cell>
          <cell r="R2833" t="str">
            <v>1070</v>
          </cell>
        </row>
        <row r="2834">
          <cell r="A2834">
            <v>50029460</v>
          </cell>
          <cell r="B2834" t="str">
            <v>CUST_BENNY DIXION_CHURCH'S/GAS STATION</v>
          </cell>
          <cell r="C2834" t="str">
            <v>HDC2</v>
          </cell>
          <cell r="D2834"/>
          <cell r="E2834"/>
          <cell r="F2834"/>
          <cell r="G2834" t="str">
            <v>S/101675/CN/AF1HI-3</v>
          </cell>
          <cell r="H2834"/>
          <cell r="I2834"/>
          <cell r="J2834"/>
          <cell r="K2834">
            <v>70</v>
          </cell>
          <cell r="L2834" t="str">
            <v>006</v>
          </cell>
          <cell r="M2834" t="str">
            <v>2009</v>
          </cell>
          <cell r="N2834" t="str">
            <v>0003</v>
          </cell>
          <cell r="O2834" t="str">
            <v>1021</v>
          </cell>
          <cell r="P2834" t="str">
            <v>1101110</v>
          </cell>
          <cell r="Q2834" t="str">
            <v>0003</v>
          </cell>
          <cell r="R2834" t="str">
            <v>1070</v>
          </cell>
        </row>
        <row r="2835">
          <cell r="A2835">
            <v>50029460</v>
          </cell>
          <cell r="B2835" t="str">
            <v>CUST_BENNY DIXION_CHURCH'S/GAS STATION</v>
          </cell>
          <cell r="C2835" t="str">
            <v>HDC2</v>
          </cell>
          <cell r="D2835"/>
          <cell r="E2835"/>
          <cell r="F2835"/>
          <cell r="G2835" t="str">
            <v>S/101675/CN/AF1HI-3</v>
          </cell>
          <cell r="H2835"/>
          <cell r="I2835"/>
          <cell r="J2835"/>
          <cell r="K2835">
            <v>100</v>
          </cell>
          <cell r="L2835" t="str">
            <v>006</v>
          </cell>
          <cell r="M2835" t="str">
            <v>2009</v>
          </cell>
          <cell r="N2835" t="str">
            <v>0003</v>
          </cell>
          <cell r="O2835" t="str">
            <v>1021</v>
          </cell>
          <cell r="P2835" t="str">
            <v>1101110</v>
          </cell>
          <cell r="Q2835" t="str">
            <v>0003</v>
          </cell>
          <cell r="R2835" t="str">
            <v>1070</v>
          </cell>
        </row>
        <row r="2836">
          <cell r="A2836">
            <v>50029460</v>
          </cell>
          <cell r="B2836" t="str">
            <v>CUST_BENNY DIXION_CHURCH'S/GAS STATION</v>
          </cell>
          <cell r="C2836" t="str">
            <v>HDC2</v>
          </cell>
          <cell r="D2836"/>
          <cell r="E2836"/>
          <cell r="F2836"/>
          <cell r="G2836" t="str">
            <v>S/101675/CN/AF1HI-3</v>
          </cell>
          <cell r="H2836"/>
          <cell r="I2836"/>
          <cell r="J2836"/>
          <cell r="K2836">
            <v>100</v>
          </cell>
          <cell r="L2836" t="str">
            <v>006</v>
          </cell>
          <cell r="M2836" t="str">
            <v>2009</v>
          </cell>
          <cell r="N2836" t="str">
            <v>0003</v>
          </cell>
          <cell r="O2836" t="str">
            <v>1021</v>
          </cell>
          <cell r="P2836" t="str">
            <v>1101110</v>
          </cell>
          <cell r="Q2836" t="str">
            <v>0003</v>
          </cell>
          <cell r="R2836" t="str">
            <v>1070</v>
          </cell>
        </row>
        <row r="2837">
          <cell r="A2837">
            <v>50029460</v>
          </cell>
          <cell r="B2837" t="str">
            <v>CUST_BENNY DIXION_CHURCH'S/GAS STATION</v>
          </cell>
          <cell r="C2837" t="str">
            <v>HDC2</v>
          </cell>
          <cell r="D2837"/>
          <cell r="E2837"/>
          <cell r="F2837"/>
          <cell r="G2837" t="str">
            <v>S/101675/CN/AF1HI-3</v>
          </cell>
          <cell r="H2837"/>
          <cell r="I2837"/>
          <cell r="J2837"/>
          <cell r="K2837">
            <v>100</v>
          </cell>
          <cell r="L2837" t="str">
            <v>006</v>
          </cell>
          <cell r="M2837" t="str">
            <v>2009</v>
          </cell>
          <cell r="N2837" t="str">
            <v>0003</v>
          </cell>
          <cell r="O2837" t="str">
            <v>1021</v>
          </cell>
          <cell r="P2837" t="str">
            <v>1101110</v>
          </cell>
          <cell r="Q2837" t="str">
            <v>0003</v>
          </cell>
          <cell r="R2837" t="str">
            <v>1070</v>
          </cell>
        </row>
        <row r="2838">
          <cell r="A2838">
            <v>50029460</v>
          </cell>
          <cell r="B2838" t="str">
            <v>CUST_BENNY DIXION_CHURCH'S/GAS STATION</v>
          </cell>
          <cell r="C2838" t="str">
            <v>HDC2</v>
          </cell>
          <cell r="D2838"/>
          <cell r="E2838"/>
          <cell r="F2838"/>
          <cell r="G2838" t="str">
            <v>S/101675/CN/AF1HR</v>
          </cell>
          <cell r="H2838"/>
          <cell r="I2838"/>
          <cell r="J2838"/>
          <cell r="K2838">
            <v>30</v>
          </cell>
          <cell r="L2838" t="str">
            <v>006</v>
          </cell>
          <cell r="M2838" t="str">
            <v>2009</v>
          </cell>
          <cell r="N2838" t="str">
            <v>0003</v>
          </cell>
          <cell r="O2838" t="str">
            <v>1021</v>
          </cell>
          <cell r="P2838" t="str">
            <v>1101110</v>
          </cell>
          <cell r="Q2838" t="str">
            <v>0003</v>
          </cell>
          <cell r="R2838" t="str">
            <v>1070</v>
          </cell>
        </row>
        <row r="2839">
          <cell r="A2839">
            <v>50029460</v>
          </cell>
          <cell r="B2839" t="str">
            <v>CUST_BENNY DIXION_CHURCH'S/GAS STATION</v>
          </cell>
          <cell r="C2839" t="str">
            <v>HDC2</v>
          </cell>
          <cell r="D2839"/>
          <cell r="E2839"/>
          <cell r="F2839"/>
          <cell r="G2839" t="str">
            <v>S/101675/CN/AF1HI-3</v>
          </cell>
          <cell r="H2839"/>
          <cell r="I2839"/>
          <cell r="J2839"/>
          <cell r="K2839">
            <v>70</v>
          </cell>
          <cell r="L2839" t="str">
            <v>006</v>
          </cell>
          <cell r="M2839" t="str">
            <v>2009</v>
          </cell>
          <cell r="N2839" t="str">
            <v>0003</v>
          </cell>
          <cell r="O2839" t="str">
            <v>1021</v>
          </cell>
          <cell r="P2839" t="str">
            <v>1101110</v>
          </cell>
          <cell r="Q2839" t="str">
            <v>0003</v>
          </cell>
          <cell r="R2839" t="str">
            <v>1070</v>
          </cell>
        </row>
        <row r="2840">
          <cell r="A2840">
            <v>50031278</v>
          </cell>
          <cell r="B2840" t="str">
            <v>CUST_0_6110 Highway 35 SOUTH</v>
          </cell>
          <cell r="C2840" t="str">
            <v>HDC1</v>
          </cell>
          <cell r="D2840"/>
          <cell r="E2840"/>
          <cell r="F2840"/>
          <cell r="G2840" t="str">
            <v>S/101652/CN/AF1HI-2</v>
          </cell>
          <cell r="H2840"/>
          <cell r="I2840"/>
          <cell r="J2840"/>
          <cell r="K2840">
            <v>100</v>
          </cell>
          <cell r="L2840" t="str">
            <v>009</v>
          </cell>
          <cell r="M2840" t="str">
            <v>2009</v>
          </cell>
          <cell r="N2840" t="str">
            <v>0003</v>
          </cell>
          <cell r="O2840" t="str">
            <v>1020</v>
          </cell>
          <cell r="P2840" t="str">
            <v>1101202</v>
          </cell>
          <cell r="Q2840" t="str">
            <v>0003</v>
          </cell>
          <cell r="R2840" t="str">
            <v>1070</v>
          </cell>
        </row>
        <row r="2841">
          <cell r="A2841">
            <v>50031278</v>
          </cell>
          <cell r="B2841" t="str">
            <v>CUST_0_6110 Highway 35 SOUTH</v>
          </cell>
          <cell r="C2841" t="str">
            <v>HDC1</v>
          </cell>
          <cell r="D2841"/>
          <cell r="E2841"/>
          <cell r="F2841"/>
          <cell r="G2841" t="str">
            <v>S/101652/CN/AF1HI-2</v>
          </cell>
          <cell r="H2841"/>
          <cell r="I2841"/>
          <cell r="J2841"/>
          <cell r="K2841">
            <v>100</v>
          </cell>
          <cell r="L2841" t="str">
            <v>009</v>
          </cell>
          <cell r="M2841" t="str">
            <v>2009</v>
          </cell>
          <cell r="N2841" t="str">
            <v>0003</v>
          </cell>
          <cell r="O2841" t="str">
            <v>1020</v>
          </cell>
          <cell r="P2841" t="str">
            <v>1101202</v>
          </cell>
          <cell r="Q2841" t="str">
            <v>0003</v>
          </cell>
          <cell r="R2841" t="str">
            <v>1070</v>
          </cell>
        </row>
        <row r="2842">
          <cell r="A2842">
            <v>50031278</v>
          </cell>
          <cell r="B2842" t="str">
            <v>CUST_0_6110 Highway 35 SOUTH</v>
          </cell>
          <cell r="C2842" t="str">
            <v>HDC1</v>
          </cell>
          <cell r="D2842"/>
          <cell r="E2842"/>
          <cell r="F2842"/>
          <cell r="G2842" t="str">
            <v>S/101652/CN/AF1HI-2</v>
          </cell>
          <cell r="H2842"/>
          <cell r="I2842"/>
          <cell r="J2842"/>
          <cell r="K2842">
            <v>100</v>
          </cell>
          <cell r="L2842" t="str">
            <v>009</v>
          </cell>
          <cell r="M2842" t="str">
            <v>2009</v>
          </cell>
          <cell r="N2842" t="str">
            <v>0003</v>
          </cell>
          <cell r="O2842" t="str">
            <v>1020</v>
          </cell>
          <cell r="P2842" t="str">
            <v>1101202</v>
          </cell>
          <cell r="Q2842" t="str">
            <v>0003</v>
          </cell>
          <cell r="R2842" t="str">
            <v>1070</v>
          </cell>
        </row>
        <row r="2843">
          <cell r="A2843">
            <v>50031278</v>
          </cell>
          <cell r="B2843" t="str">
            <v>CUST_0_6110 Highway 35 SOUTH</v>
          </cell>
          <cell r="C2843" t="str">
            <v>HDC1</v>
          </cell>
          <cell r="D2843"/>
          <cell r="E2843"/>
          <cell r="F2843"/>
          <cell r="G2843" t="str">
            <v>S/101652/CN/AF1HI-2</v>
          </cell>
          <cell r="H2843"/>
          <cell r="I2843"/>
          <cell r="J2843"/>
          <cell r="K2843">
            <v>100</v>
          </cell>
          <cell r="L2843" t="str">
            <v>009</v>
          </cell>
          <cell r="M2843" t="str">
            <v>2009</v>
          </cell>
          <cell r="N2843" t="str">
            <v>0003</v>
          </cell>
          <cell r="O2843" t="str">
            <v>1020</v>
          </cell>
          <cell r="P2843" t="str">
            <v>1101202</v>
          </cell>
          <cell r="Q2843" t="str">
            <v>0003</v>
          </cell>
          <cell r="R2843" t="str">
            <v>1070</v>
          </cell>
        </row>
        <row r="2844">
          <cell r="A2844">
            <v>50031278</v>
          </cell>
          <cell r="B2844" t="str">
            <v>CUST_0_6110 Highway 35 SOUTH</v>
          </cell>
          <cell r="C2844" t="str">
            <v>HDC1</v>
          </cell>
          <cell r="D2844"/>
          <cell r="E2844"/>
          <cell r="F2844"/>
          <cell r="G2844" t="str">
            <v>S/101652/CN/AF1HI-2</v>
          </cell>
          <cell r="H2844"/>
          <cell r="I2844"/>
          <cell r="J2844"/>
          <cell r="K2844">
            <v>100</v>
          </cell>
          <cell r="L2844" t="str">
            <v>009</v>
          </cell>
          <cell r="M2844" t="str">
            <v>2009</v>
          </cell>
          <cell r="N2844" t="str">
            <v>0003</v>
          </cell>
          <cell r="O2844" t="str">
            <v>1020</v>
          </cell>
          <cell r="P2844" t="str">
            <v>1101202</v>
          </cell>
          <cell r="Q2844" t="str">
            <v>0003</v>
          </cell>
          <cell r="R2844" t="str">
            <v>1070</v>
          </cell>
        </row>
        <row r="2845">
          <cell r="A2845">
            <v>50033488</v>
          </cell>
          <cell r="B2845" t="str">
            <v>FCUG_18002 PINSON DRIVE</v>
          </cell>
          <cell r="C2845" t="str">
            <v>HDC2</v>
          </cell>
          <cell r="D2845"/>
          <cell r="E2845"/>
          <cell r="F2845"/>
          <cell r="G2845" t="str">
            <v>S/101678/CE/AB1VI</v>
          </cell>
          <cell r="H2845"/>
          <cell r="I2845"/>
          <cell r="J2845"/>
          <cell r="K2845">
            <v>100</v>
          </cell>
          <cell r="L2845" t="str">
            <v>004</v>
          </cell>
          <cell r="M2845" t="str">
            <v>2009</v>
          </cell>
          <cell r="N2845" t="str">
            <v>0003</v>
          </cell>
          <cell r="O2845" t="str">
            <v>1017</v>
          </cell>
          <cell r="P2845" t="str">
            <v>1101120</v>
          </cell>
          <cell r="Q2845" t="str">
            <v>0003</v>
          </cell>
          <cell r="R2845" t="str">
            <v>1070</v>
          </cell>
        </row>
        <row r="2846">
          <cell r="A2846">
            <v>50033488</v>
          </cell>
          <cell r="B2846" t="str">
            <v>FCUG_18002 PINSON DRIVE</v>
          </cell>
          <cell r="C2846" t="str">
            <v>HDC2</v>
          </cell>
          <cell r="D2846"/>
          <cell r="E2846"/>
          <cell r="F2846"/>
          <cell r="G2846" t="str">
            <v>S/101678/CE/AB1VI</v>
          </cell>
          <cell r="H2846"/>
          <cell r="I2846"/>
          <cell r="J2846"/>
          <cell r="K2846">
            <v>100</v>
          </cell>
          <cell r="L2846" t="str">
            <v>005</v>
          </cell>
          <cell r="M2846" t="str">
            <v>2009</v>
          </cell>
          <cell r="N2846" t="str">
            <v>0003</v>
          </cell>
          <cell r="O2846" t="str">
            <v>1017</v>
          </cell>
          <cell r="P2846" t="str">
            <v>1101120</v>
          </cell>
          <cell r="Q2846" t="str">
            <v>0003</v>
          </cell>
          <cell r="R2846" t="str">
            <v>1070</v>
          </cell>
        </row>
        <row r="2847">
          <cell r="A2847">
            <v>50033488</v>
          </cell>
          <cell r="B2847" t="str">
            <v>FCUG_18002 PINSON DRIVE</v>
          </cell>
          <cell r="C2847" t="str">
            <v>HDC2</v>
          </cell>
          <cell r="D2847"/>
          <cell r="E2847"/>
          <cell r="F2847"/>
          <cell r="G2847" t="str">
            <v>S/101678/CE/AB1VI</v>
          </cell>
          <cell r="H2847"/>
          <cell r="I2847"/>
          <cell r="J2847"/>
          <cell r="K2847">
            <v>100</v>
          </cell>
          <cell r="L2847" t="str">
            <v>005</v>
          </cell>
          <cell r="M2847" t="str">
            <v>2009</v>
          </cell>
          <cell r="N2847" t="str">
            <v>0003</v>
          </cell>
          <cell r="O2847" t="str">
            <v>1017</v>
          </cell>
          <cell r="P2847" t="str">
            <v>1101120</v>
          </cell>
          <cell r="Q2847" t="str">
            <v>0003</v>
          </cell>
          <cell r="R2847" t="str">
            <v>1070</v>
          </cell>
        </row>
        <row r="2848">
          <cell r="A2848">
            <v>50039198</v>
          </cell>
          <cell r="B2848" t="str">
            <v>CUST_09_20338 TELGE</v>
          </cell>
          <cell r="C2848" t="str">
            <v>HDM2</v>
          </cell>
          <cell r="D2848"/>
          <cell r="E2848"/>
          <cell r="F2848"/>
          <cell r="G2848" t="str">
            <v>S/101678/EE/AB1Z</v>
          </cell>
          <cell r="H2848"/>
          <cell r="I2848"/>
          <cell r="J2848"/>
          <cell r="K2848">
            <v>100</v>
          </cell>
          <cell r="L2848" t="str">
            <v>007</v>
          </cell>
          <cell r="M2848" t="str">
            <v>2009</v>
          </cell>
          <cell r="N2848" t="str">
            <v>0003</v>
          </cell>
          <cell r="O2848" t="str">
            <v>1017</v>
          </cell>
          <cell r="P2848" t="str">
            <v>1101120</v>
          </cell>
          <cell r="Q2848" t="str">
            <v>0003</v>
          </cell>
          <cell r="R2848" t="str">
            <v>5930</v>
          </cell>
        </row>
        <row r="2849">
          <cell r="A2849">
            <v>50041163</v>
          </cell>
          <cell r="B2849" t="str">
            <v>Cust_CityOfKaty_Line Relocation</v>
          </cell>
          <cell r="C2849" t="str">
            <v>HDC2</v>
          </cell>
          <cell r="D2849"/>
          <cell r="E2849"/>
          <cell r="F2849"/>
          <cell r="G2849" t="str">
            <v>S/101570/CE/AD2DI</v>
          </cell>
          <cell r="H2849"/>
          <cell r="I2849"/>
          <cell r="J2849"/>
          <cell r="K2849">
            <v>70</v>
          </cell>
          <cell r="L2849" t="str">
            <v>009</v>
          </cell>
          <cell r="M2849" t="str">
            <v>2009</v>
          </cell>
          <cell r="N2849" t="str">
            <v>0003</v>
          </cell>
          <cell r="O2849" t="str">
            <v>1019</v>
          </cell>
          <cell r="P2849" t="str">
            <v>1101220</v>
          </cell>
          <cell r="Q2849" t="str">
            <v>0003</v>
          </cell>
          <cell r="R2849" t="str">
            <v>1070</v>
          </cell>
        </row>
        <row r="2850">
          <cell r="A2850">
            <v>50041163</v>
          </cell>
          <cell r="B2850" t="str">
            <v>Cust_CityOfKaty_Line Relocation</v>
          </cell>
          <cell r="C2850" t="str">
            <v>HDC2</v>
          </cell>
          <cell r="D2850"/>
          <cell r="E2850"/>
          <cell r="F2850"/>
          <cell r="G2850" t="str">
            <v>S/101570/CE/AD2DR</v>
          </cell>
          <cell r="H2850"/>
          <cell r="I2850"/>
          <cell r="J2850"/>
          <cell r="K2850">
            <v>30</v>
          </cell>
          <cell r="L2850" t="str">
            <v>009</v>
          </cell>
          <cell r="M2850" t="str">
            <v>2009</v>
          </cell>
          <cell r="N2850" t="str">
            <v>0003</v>
          </cell>
          <cell r="O2850" t="str">
            <v>1019</v>
          </cell>
          <cell r="P2850" t="str">
            <v>1101220</v>
          </cell>
          <cell r="Q2850" t="str">
            <v>0003</v>
          </cell>
          <cell r="R2850" t="str">
            <v>1070</v>
          </cell>
        </row>
        <row r="2851">
          <cell r="A2851">
            <v>50041163</v>
          </cell>
          <cell r="B2851" t="str">
            <v>Cust_CityOfKaty_Line Relocation</v>
          </cell>
          <cell r="C2851" t="str">
            <v>HDC2</v>
          </cell>
          <cell r="D2851"/>
          <cell r="E2851"/>
          <cell r="F2851"/>
          <cell r="G2851" t="str">
            <v>S/101570/CE/AD2DI</v>
          </cell>
          <cell r="H2851"/>
          <cell r="I2851"/>
          <cell r="J2851"/>
          <cell r="K2851">
            <v>100</v>
          </cell>
          <cell r="L2851" t="str">
            <v>010</v>
          </cell>
          <cell r="M2851" t="str">
            <v>2009</v>
          </cell>
          <cell r="N2851" t="str">
            <v>0003</v>
          </cell>
          <cell r="O2851" t="str">
            <v>1019</v>
          </cell>
          <cell r="P2851" t="str">
            <v>1101220</v>
          </cell>
          <cell r="Q2851" t="str">
            <v>0003</v>
          </cell>
          <cell r="R2851" t="str">
            <v>1070</v>
          </cell>
        </row>
        <row r="2852">
          <cell r="A2852">
            <v>50041163</v>
          </cell>
          <cell r="B2852" t="str">
            <v>Cust_CityOfKaty_Line Relocation</v>
          </cell>
          <cell r="C2852" t="str">
            <v>HDC2</v>
          </cell>
          <cell r="D2852"/>
          <cell r="E2852"/>
          <cell r="F2852"/>
          <cell r="G2852" t="str">
            <v>S/101570/CE/AD2DI</v>
          </cell>
          <cell r="H2852"/>
          <cell r="I2852"/>
          <cell r="J2852"/>
          <cell r="K2852">
            <v>70</v>
          </cell>
          <cell r="L2852" t="str">
            <v>010</v>
          </cell>
          <cell r="M2852" t="str">
            <v>2009</v>
          </cell>
          <cell r="N2852" t="str">
            <v>0003</v>
          </cell>
          <cell r="O2852" t="str">
            <v>1019</v>
          </cell>
          <cell r="P2852" t="str">
            <v>1101220</v>
          </cell>
          <cell r="Q2852" t="str">
            <v>0003</v>
          </cell>
          <cell r="R2852" t="str">
            <v>1070</v>
          </cell>
        </row>
        <row r="2853">
          <cell r="A2853">
            <v>50041163</v>
          </cell>
          <cell r="B2853" t="str">
            <v>Cust_CityOfKaty_Line Relocation</v>
          </cell>
          <cell r="C2853" t="str">
            <v>HDC2</v>
          </cell>
          <cell r="D2853"/>
          <cell r="E2853"/>
          <cell r="F2853"/>
          <cell r="G2853" t="str">
            <v>S/101570/CE/AD2DR</v>
          </cell>
          <cell r="H2853"/>
          <cell r="I2853"/>
          <cell r="J2853"/>
          <cell r="K2853">
            <v>30</v>
          </cell>
          <cell r="L2853" t="str">
            <v>010</v>
          </cell>
          <cell r="M2853" t="str">
            <v>2009</v>
          </cell>
          <cell r="N2853" t="str">
            <v>0003</v>
          </cell>
          <cell r="O2853" t="str">
            <v>1019</v>
          </cell>
          <cell r="P2853" t="str">
            <v>1101220</v>
          </cell>
          <cell r="Q2853" t="str">
            <v>0003</v>
          </cell>
          <cell r="R2853" t="str">
            <v>1070</v>
          </cell>
        </row>
        <row r="2854">
          <cell r="A2854">
            <v>50044125</v>
          </cell>
          <cell r="B2854" t="str">
            <v>CUST_0_9510 EVAN DRIVE</v>
          </cell>
          <cell r="C2854" t="str">
            <v>HDC1</v>
          </cell>
          <cell r="D2854"/>
          <cell r="E2854"/>
          <cell r="F2854"/>
          <cell r="G2854" t="str">
            <v>S/101652/CN/AF1HI-2</v>
          </cell>
          <cell r="H2854"/>
          <cell r="I2854"/>
          <cell r="J2854"/>
          <cell r="K2854">
            <v>100</v>
          </cell>
          <cell r="L2854" t="str">
            <v>004</v>
          </cell>
          <cell r="M2854" t="str">
            <v>2009</v>
          </cell>
          <cell r="N2854" t="str">
            <v>0003</v>
          </cell>
          <cell r="O2854" t="str">
            <v>1020</v>
          </cell>
          <cell r="P2854" t="str">
            <v>1101202</v>
          </cell>
          <cell r="Q2854" t="str">
            <v>0003</v>
          </cell>
          <cell r="R2854" t="str">
            <v>1070</v>
          </cell>
        </row>
        <row r="2855">
          <cell r="A2855">
            <v>50044125</v>
          </cell>
          <cell r="B2855" t="str">
            <v>CUST_0_9510 EVAN DRIVE</v>
          </cell>
          <cell r="C2855" t="str">
            <v>HDC1</v>
          </cell>
          <cell r="D2855"/>
          <cell r="E2855"/>
          <cell r="F2855"/>
          <cell r="G2855" t="str">
            <v>S/101652/CN/AF1HI-2</v>
          </cell>
          <cell r="H2855"/>
          <cell r="I2855"/>
          <cell r="J2855"/>
          <cell r="K2855">
            <v>100</v>
          </cell>
          <cell r="L2855" t="str">
            <v>004</v>
          </cell>
          <cell r="M2855" t="str">
            <v>2009</v>
          </cell>
          <cell r="N2855" t="str">
            <v>0003</v>
          </cell>
          <cell r="O2855" t="str">
            <v>1020</v>
          </cell>
          <cell r="P2855" t="str">
            <v>1101202</v>
          </cell>
          <cell r="Q2855" t="str">
            <v>0003</v>
          </cell>
          <cell r="R2855" t="str">
            <v>1070</v>
          </cell>
        </row>
        <row r="2856">
          <cell r="A2856">
            <v>50044125</v>
          </cell>
          <cell r="B2856" t="str">
            <v>CUST_0_9510 EVAN DRIVE</v>
          </cell>
          <cell r="C2856" t="str">
            <v>HDC1</v>
          </cell>
          <cell r="D2856"/>
          <cell r="E2856"/>
          <cell r="F2856"/>
          <cell r="G2856" t="str">
            <v>S/101652/CN/AF1HI-2</v>
          </cell>
          <cell r="H2856"/>
          <cell r="I2856"/>
          <cell r="J2856"/>
          <cell r="K2856">
            <v>100</v>
          </cell>
          <cell r="L2856" t="str">
            <v>004</v>
          </cell>
          <cell r="M2856" t="str">
            <v>2009</v>
          </cell>
          <cell r="N2856" t="str">
            <v>0003</v>
          </cell>
          <cell r="O2856" t="str">
            <v>1020</v>
          </cell>
          <cell r="P2856" t="str">
            <v>1101202</v>
          </cell>
          <cell r="Q2856" t="str">
            <v>0003</v>
          </cell>
          <cell r="R2856" t="str">
            <v>1070</v>
          </cell>
        </row>
        <row r="2857">
          <cell r="A2857">
            <v>50062804</v>
          </cell>
          <cell r="B2857" t="str">
            <v>GOVP_JU-M-06-0198_QUEENSTON BLVD</v>
          </cell>
          <cell r="C2857" t="str">
            <v>HDC2</v>
          </cell>
          <cell r="D2857"/>
          <cell r="E2857"/>
          <cell r="F2857"/>
          <cell r="G2857" t="str">
            <v>S/101627/CE/AD3DI</v>
          </cell>
          <cell r="H2857"/>
          <cell r="I2857"/>
          <cell r="J2857"/>
          <cell r="K2857">
            <v>100</v>
          </cell>
          <cell r="L2857" t="str">
            <v>005</v>
          </cell>
          <cell r="M2857" t="str">
            <v>2009</v>
          </cell>
          <cell r="N2857" t="str">
            <v>0003</v>
          </cell>
          <cell r="O2857" t="str">
            <v>1006</v>
          </cell>
          <cell r="P2857" t="str">
            <v>1101230</v>
          </cell>
          <cell r="Q2857" t="str">
            <v>0003</v>
          </cell>
          <cell r="R2857" t="str">
            <v>1070</v>
          </cell>
        </row>
        <row r="2858">
          <cell r="A2858">
            <v>50062804</v>
          </cell>
          <cell r="B2858" t="str">
            <v>GOVP_JU-M-06-0198_QUEENSTON BLVD</v>
          </cell>
          <cell r="C2858" t="str">
            <v>HDC2</v>
          </cell>
          <cell r="D2858"/>
          <cell r="E2858"/>
          <cell r="F2858"/>
          <cell r="G2858" t="str">
            <v>S/101627/CE/AD3DI</v>
          </cell>
          <cell r="H2858"/>
          <cell r="I2858"/>
          <cell r="J2858"/>
          <cell r="K2858">
            <v>100</v>
          </cell>
          <cell r="L2858" t="str">
            <v>005</v>
          </cell>
          <cell r="M2858" t="str">
            <v>2009</v>
          </cell>
          <cell r="N2858" t="str">
            <v>0003</v>
          </cell>
          <cell r="O2858" t="str">
            <v>1006</v>
          </cell>
          <cell r="P2858" t="str">
            <v>1101230</v>
          </cell>
          <cell r="Q2858" t="str">
            <v>0003</v>
          </cell>
          <cell r="R2858" t="str">
            <v>1070</v>
          </cell>
        </row>
        <row r="2859">
          <cell r="A2859">
            <v>50062804</v>
          </cell>
          <cell r="B2859" t="str">
            <v>GOVP_JU-M-06-0198_QUEENSTON BLVD</v>
          </cell>
          <cell r="C2859" t="str">
            <v>HDC2</v>
          </cell>
          <cell r="D2859"/>
          <cell r="E2859"/>
          <cell r="F2859"/>
          <cell r="G2859" t="str">
            <v>S/101627/CE/AD3DI</v>
          </cell>
          <cell r="H2859"/>
          <cell r="I2859"/>
          <cell r="J2859"/>
          <cell r="K2859">
            <v>100</v>
          </cell>
          <cell r="L2859" t="str">
            <v>005</v>
          </cell>
          <cell r="M2859" t="str">
            <v>2009</v>
          </cell>
          <cell r="N2859" t="str">
            <v>0003</v>
          </cell>
          <cell r="O2859" t="str">
            <v>1006</v>
          </cell>
          <cell r="P2859" t="str">
            <v>1101230</v>
          </cell>
          <cell r="Q2859" t="str">
            <v>0003</v>
          </cell>
          <cell r="R2859" t="str">
            <v>1070</v>
          </cell>
        </row>
        <row r="2860">
          <cell r="A2860">
            <v>50062804</v>
          </cell>
          <cell r="B2860" t="str">
            <v>GOVP_JU-M-06-0198_QUEENSTON BLVD</v>
          </cell>
          <cell r="C2860" t="str">
            <v>HDC2</v>
          </cell>
          <cell r="D2860"/>
          <cell r="E2860"/>
          <cell r="F2860"/>
          <cell r="G2860" t="str">
            <v>S/101627/CE/AD3DI</v>
          </cell>
          <cell r="H2860"/>
          <cell r="I2860"/>
          <cell r="J2860"/>
          <cell r="K2860">
            <v>70</v>
          </cell>
          <cell r="L2860" t="str">
            <v>005</v>
          </cell>
          <cell r="M2860" t="str">
            <v>2009</v>
          </cell>
          <cell r="N2860" t="str">
            <v>0003</v>
          </cell>
          <cell r="O2860" t="str">
            <v>1006</v>
          </cell>
          <cell r="P2860" t="str">
            <v>1101230</v>
          </cell>
          <cell r="Q2860" t="str">
            <v>0003</v>
          </cell>
          <cell r="R2860" t="str">
            <v>1070</v>
          </cell>
        </row>
        <row r="2861">
          <cell r="A2861">
            <v>50062804</v>
          </cell>
          <cell r="B2861" t="str">
            <v>GOVP_JU-M-06-0198_QUEENSTON BLVD</v>
          </cell>
          <cell r="C2861" t="str">
            <v>HDC2</v>
          </cell>
          <cell r="D2861"/>
          <cell r="E2861"/>
          <cell r="F2861"/>
          <cell r="G2861" t="str">
            <v>S/101627/CE/AD3DR-1</v>
          </cell>
          <cell r="H2861"/>
          <cell r="I2861"/>
          <cell r="J2861"/>
          <cell r="K2861">
            <v>30</v>
          </cell>
          <cell r="L2861" t="str">
            <v>005</v>
          </cell>
          <cell r="M2861" t="str">
            <v>2009</v>
          </cell>
          <cell r="N2861" t="str">
            <v>0003</v>
          </cell>
          <cell r="O2861" t="str">
            <v>1006</v>
          </cell>
          <cell r="P2861" t="str">
            <v>1101230</v>
          </cell>
          <cell r="Q2861" t="str">
            <v>0003</v>
          </cell>
          <cell r="R2861" t="str">
            <v>1070</v>
          </cell>
        </row>
        <row r="2862">
          <cell r="A2862">
            <v>50063221</v>
          </cell>
          <cell r="B2862" t="str">
            <v>CUST_10952 FITZGERALD #2_NEW SERVICE</v>
          </cell>
          <cell r="C2862" t="str">
            <v>HDC2</v>
          </cell>
          <cell r="D2862"/>
          <cell r="E2862"/>
          <cell r="F2862"/>
          <cell r="G2862" t="str">
            <v>S/101556/CN/AF1HR</v>
          </cell>
          <cell r="H2862"/>
          <cell r="I2862"/>
          <cell r="J2862"/>
          <cell r="K2862">
            <v>30</v>
          </cell>
          <cell r="L2862" t="str">
            <v>005</v>
          </cell>
          <cell r="M2862" t="str">
            <v>2009</v>
          </cell>
          <cell r="N2862" t="str">
            <v>0003</v>
          </cell>
          <cell r="O2862" t="str">
            <v>1012</v>
          </cell>
          <cell r="P2862" t="str">
            <v>1101170</v>
          </cell>
          <cell r="Q2862" t="str">
            <v>0003</v>
          </cell>
          <cell r="R2862" t="str">
            <v>1070</v>
          </cell>
        </row>
        <row r="2863">
          <cell r="A2863">
            <v>50063221</v>
          </cell>
          <cell r="B2863" t="str">
            <v>CUST_10952 FITZGERALD #2_NEW SERVICE</v>
          </cell>
          <cell r="C2863" t="str">
            <v>HDC2</v>
          </cell>
          <cell r="D2863"/>
          <cell r="E2863"/>
          <cell r="F2863"/>
          <cell r="G2863" t="str">
            <v>S/101556/CN/AF1HI-4</v>
          </cell>
          <cell r="H2863"/>
          <cell r="I2863"/>
          <cell r="J2863"/>
          <cell r="K2863">
            <v>70</v>
          </cell>
          <cell r="L2863" t="str">
            <v>005</v>
          </cell>
          <cell r="M2863" t="str">
            <v>2009</v>
          </cell>
          <cell r="N2863" t="str">
            <v>0003</v>
          </cell>
          <cell r="O2863" t="str">
            <v>1012</v>
          </cell>
          <cell r="P2863" t="str">
            <v>1101170</v>
          </cell>
          <cell r="Q2863" t="str">
            <v>0003</v>
          </cell>
          <cell r="R2863" t="str">
            <v>1070</v>
          </cell>
        </row>
        <row r="2864">
          <cell r="A2864">
            <v>50063221</v>
          </cell>
          <cell r="B2864" t="str">
            <v>CUST_10952 FITZGERALD #2_NEW SERVICE</v>
          </cell>
          <cell r="C2864" t="str">
            <v>HDC2</v>
          </cell>
          <cell r="D2864"/>
          <cell r="E2864"/>
          <cell r="F2864"/>
          <cell r="G2864" t="str">
            <v>S/101556/CN/AF1HI-4</v>
          </cell>
          <cell r="H2864"/>
          <cell r="I2864"/>
          <cell r="J2864"/>
          <cell r="K2864">
            <v>100</v>
          </cell>
          <cell r="L2864" t="str">
            <v>005</v>
          </cell>
          <cell r="M2864" t="str">
            <v>2009</v>
          </cell>
          <cell r="N2864" t="str">
            <v>0003</v>
          </cell>
          <cell r="O2864" t="str">
            <v>1012</v>
          </cell>
          <cell r="P2864" t="str">
            <v>1101170</v>
          </cell>
          <cell r="Q2864" t="str">
            <v>0003</v>
          </cell>
          <cell r="R2864" t="str">
            <v>1070</v>
          </cell>
        </row>
        <row r="2865">
          <cell r="A2865">
            <v>50063221</v>
          </cell>
          <cell r="B2865" t="str">
            <v>CUST_10952 FITZGERALD #2_NEW SERVICE</v>
          </cell>
          <cell r="C2865" t="str">
            <v>HDC2</v>
          </cell>
          <cell r="D2865"/>
          <cell r="E2865"/>
          <cell r="F2865"/>
          <cell r="G2865" t="str">
            <v>S/101556/CN/AF1HR</v>
          </cell>
          <cell r="H2865"/>
          <cell r="I2865"/>
          <cell r="J2865"/>
          <cell r="K2865">
            <v>30</v>
          </cell>
          <cell r="L2865" t="str">
            <v>005</v>
          </cell>
          <cell r="M2865" t="str">
            <v>2009</v>
          </cell>
          <cell r="N2865" t="str">
            <v>0003</v>
          </cell>
          <cell r="O2865" t="str">
            <v>1012</v>
          </cell>
          <cell r="P2865" t="str">
            <v>1101170</v>
          </cell>
          <cell r="Q2865" t="str">
            <v>0003</v>
          </cell>
          <cell r="R2865" t="str">
            <v>1070</v>
          </cell>
        </row>
        <row r="2866">
          <cell r="A2866">
            <v>50063221</v>
          </cell>
          <cell r="B2866" t="str">
            <v>CUST_10952 FITZGERALD #2_NEW SERVICE</v>
          </cell>
          <cell r="C2866" t="str">
            <v>HDC2</v>
          </cell>
          <cell r="D2866"/>
          <cell r="E2866"/>
          <cell r="F2866"/>
          <cell r="G2866" t="str">
            <v>S/101556/CN/AF1HI-4</v>
          </cell>
          <cell r="H2866"/>
          <cell r="I2866"/>
          <cell r="J2866"/>
          <cell r="K2866">
            <v>70</v>
          </cell>
          <cell r="L2866" t="str">
            <v>005</v>
          </cell>
          <cell r="M2866" t="str">
            <v>2009</v>
          </cell>
          <cell r="N2866" t="str">
            <v>0003</v>
          </cell>
          <cell r="O2866" t="str">
            <v>1012</v>
          </cell>
          <cell r="P2866" t="str">
            <v>1101170</v>
          </cell>
          <cell r="Q2866" t="str">
            <v>0003</v>
          </cell>
          <cell r="R2866" t="str">
            <v>1070</v>
          </cell>
        </row>
        <row r="2867">
          <cell r="A2867">
            <v>50071630</v>
          </cell>
          <cell r="B2867" t="str">
            <v>CUST_09_ADD 1 PHASE OF PRIMARY AND REROU</v>
          </cell>
          <cell r="C2867" t="str">
            <v>HDC2</v>
          </cell>
          <cell r="D2867"/>
          <cell r="E2867"/>
          <cell r="F2867"/>
          <cell r="G2867" t="str">
            <v>S/101678/CN/AF1HR</v>
          </cell>
          <cell r="H2867"/>
          <cell r="I2867"/>
          <cell r="J2867"/>
          <cell r="K2867">
            <v>30</v>
          </cell>
          <cell r="L2867" t="str">
            <v>005</v>
          </cell>
          <cell r="M2867" t="str">
            <v>2009</v>
          </cell>
          <cell r="N2867" t="str">
            <v>0003</v>
          </cell>
          <cell r="O2867" t="str">
            <v>1017</v>
          </cell>
          <cell r="P2867" t="str">
            <v>1101120</v>
          </cell>
          <cell r="Q2867" t="str">
            <v>0003</v>
          </cell>
          <cell r="R2867" t="str">
            <v>1070</v>
          </cell>
        </row>
        <row r="2868">
          <cell r="A2868">
            <v>50071630</v>
          </cell>
          <cell r="B2868" t="str">
            <v>CUST_09_ADD 1 PHASE OF PRIMARY AND REROU</v>
          </cell>
          <cell r="C2868" t="str">
            <v>HDC2</v>
          </cell>
          <cell r="D2868"/>
          <cell r="E2868"/>
          <cell r="F2868"/>
          <cell r="G2868" t="str">
            <v>S/101678/CN/AF1HI-6</v>
          </cell>
          <cell r="H2868"/>
          <cell r="I2868"/>
          <cell r="J2868"/>
          <cell r="K2868">
            <v>70</v>
          </cell>
          <cell r="L2868" t="str">
            <v>005</v>
          </cell>
          <cell r="M2868" t="str">
            <v>2009</v>
          </cell>
          <cell r="N2868" t="str">
            <v>0003</v>
          </cell>
          <cell r="O2868" t="str">
            <v>1017</v>
          </cell>
          <cell r="P2868" t="str">
            <v>1101120</v>
          </cell>
          <cell r="Q2868" t="str">
            <v>0003</v>
          </cell>
          <cell r="R2868" t="str">
            <v>1070</v>
          </cell>
        </row>
        <row r="2869">
          <cell r="A2869">
            <v>50071630</v>
          </cell>
          <cell r="B2869" t="str">
            <v>CUST_09_ADD 1 PHASE OF PRIMARY AND REROU</v>
          </cell>
          <cell r="C2869" t="str">
            <v>HDC2</v>
          </cell>
          <cell r="D2869"/>
          <cell r="E2869"/>
          <cell r="F2869"/>
          <cell r="G2869" t="str">
            <v>S/101678/CN/AF1HI-6</v>
          </cell>
          <cell r="H2869"/>
          <cell r="I2869"/>
          <cell r="J2869"/>
          <cell r="K2869">
            <v>100</v>
          </cell>
          <cell r="L2869" t="str">
            <v>005</v>
          </cell>
          <cell r="M2869" t="str">
            <v>2009</v>
          </cell>
          <cell r="N2869" t="str">
            <v>0003</v>
          </cell>
          <cell r="O2869" t="str">
            <v>1017</v>
          </cell>
          <cell r="P2869" t="str">
            <v>1101120</v>
          </cell>
          <cell r="Q2869" t="str">
            <v>0003</v>
          </cell>
          <cell r="R2869" t="str">
            <v>1070</v>
          </cell>
        </row>
        <row r="2870">
          <cell r="A2870">
            <v>50071630</v>
          </cell>
          <cell r="B2870" t="str">
            <v>CUST_09_ADD 1 PHASE OF PRIMARY AND REROU</v>
          </cell>
          <cell r="C2870" t="str">
            <v>HDC2</v>
          </cell>
          <cell r="D2870"/>
          <cell r="E2870"/>
          <cell r="F2870"/>
          <cell r="G2870" t="str">
            <v>S/101678/CN/AF1HI-6</v>
          </cell>
          <cell r="H2870"/>
          <cell r="I2870"/>
          <cell r="J2870"/>
          <cell r="K2870">
            <v>100</v>
          </cell>
          <cell r="L2870" t="str">
            <v>005</v>
          </cell>
          <cell r="M2870" t="str">
            <v>2009</v>
          </cell>
          <cell r="N2870" t="str">
            <v>0003</v>
          </cell>
          <cell r="O2870" t="str">
            <v>1017</v>
          </cell>
          <cell r="P2870" t="str">
            <v>1101120</v>
          </cell>
          <cell r="Q2870" t="str">
            <v>0003</v>
          </cell>
          <cell r="R2870" t="str">
            <v>1070</v>
          </cell>
        </row>
        <row r="2871">
          <cell r="A2871">
            <v>50071630</v>
          </cell>
          <cell r="B2871" t="str">
            <v>CUST_09_ADD 1 PHASE OF PRIMARY AND REROU</v>
          </cell>
          <cell r="C2871" t="str">
            <v>HDC2</v>
          </cell>
          <cell r="D2871"/>
          <cell r="E2871"/>
          <cell r="F2871"/>
          <cell r="G2871" t="str">
            <v>S/101678/CN/AF1HI-6</v>
          </cell>
          <cell r="H2871"/>
          <cell r="I2871"/>
          <cell r="J2871"/>
          <cell r="K2871">
            <v>100</v>
          </cell>
          <cell r="L2871" t="str">
            <v>005</v>
          </cell>
          <cell r="M2871" t="str">
            <v>2009</v>
          </cell>
          <cell r="N2871" t="str">
            <v>0003</v>
          </cell>
          <cell r="O2871" t="str">
            <v>1017</v>
          </cell>
          <cell r="P2871" t="str">
            <v>1101120</v>
          </cell>
          <cell r="Q2871" t="str">
            <v>0003</v>
          </cell>
          <cell r="R2871" t="str">
            <v>1070</v>
          </cell>
        </row>
        <row r="2872">
          <cell r="A2872">
            <v>50071630</v>
          </cell>
          <cell r="B2872" t="str">
            <v>CUST_09_ADD 1 PHASE OF PRIMARY AND REROU</v>
          </cell>
          <cell r="C2872" t="str">
            <v>HDC2</v>
          </cell>
          <cell r="D2872"/>
          <cell r="E2872"/>
          <cell r="F2872"/>
          <cell r="G2872" t="str">
            <v>S/101678/CN/AF1HR</v>
          </cell>
          <cell r="H2872"/>
          <cell r="I2872"/>
          <cell r="J2872"/>
          <cell r="K2872">
            <v>30</v>
          </cell>
          <cell r="L2872" t="str">
            <v>005</v>
          </cell>
          <cell r="M2872" t="str">
            <v>2009</v>
          </cell>
          <cell r="N2872" t="str">
            <v>0003</v>
          </cell>
          <cell r="O2872" t="str">
            <v>1017</v>
          </cell>
          <cell r="P2872" t="str">
            <v>1101120</v>
          </cell>
          <cell r="Q2872" t="str">
            <v>0003</v>
          </cell>
          <cell r="R2872" t="str">
            <v>1070</v>
          </cell>
        </row>
        <row r="2873">
          <cell r="A2873">
            <v>50071630</v>
          </cell>
          <cell r="B2873" t="str">
            <v>CUST_09_ADD 1 PHASE OF PRIMARY AND REROU</v>
          </cell>
          <cell r="C2873" t="str">
            <v>HDC2</v>
          </cell>
          <cell r="D2873"/>
          <cell r="E2873"/>
          <cell r="F2873"/>
          <cell r="G2873" t="str">
            <v>S/101678/CN/AF1HI-6</v>
          </cell>
          <cell r="H2873"/>
          <cell r="I2873"/>
          <cell r="J2873"/>
          <cell r="K2873">
            <v>70</v>
          </cell>
          <cell r="L2873" t="str">
            <v>005</v>
          </cell>
          <cell r="M2873" t="str">
            <v>2009</v>
          </cell>
          <cell r="N2873" t="str">
            <v>0003</v>
          </cell>
          <cell r="O2873" t="str">
            <v>1017</v>
          </cell>
          <cell r="P2873" t="str">
            <v>1101120</v>
          </cell>
          <cell r="Q2873" t="str">
            <v>0003</v>
          </cell>
          <cell r="R2873" t="str">
            <v>1070</v>
          </cell>
        </row>
        <row r="2874">
          <cell r="A2874">
            <v>50071854</v>
          </cell>
          <cell r="B2874" t="str">
            <v>CUST_OCEANEERING_TP's FOR MUG</v>
          </cell>
          <cell r="C2874" t="str">
            <v>HDC1</v>
          </cell>
          <cell r="D2874"/>
          <cell r="E2874"/>
          <cell r="F2874"/>
          <cell r="G2874" t="str">
            <v>S/101627/CN/AF1HI-3</v>
          </cell>
          <cell r="H2874"/>
          <cell r="I2874"/>
          <cell r="J2874"/>
          <cell r="K2874">
            <v>100</v>
          </cell>
          <cell r="L2874" t="str">
            <v>008</v>
          </cell>
          <cell r="M2874" t="str">
            <v>2009</v>
          </cell>
          <cell r="N2874" t="str">
            <v>0003</v>
          </cell>
          <cell r="O2874" t="str">
            <v>1006</v>
          </cell>
          <cell r="P2874" t="str">
            <v>1101230</v>
          </cell>
          <cell r="Q2874" t="str">
            <v>0003</v>
          </cell>
          <cell r="R2874" t="str">
            <v>1070</v>
          </cell>
        </row>
        <row r="2875">
          <cell r="A2875">
            <v>50071854</v>
          </cell>
          <cell r="B2875" t="str">
            <v>CUST_OCEANEERING_TP's FOR MUG</v>
          </cell>
          <cell r="C2875" t="str">
            <v>HDC1</v>
          </cell>
          <cell r="D2875"/>
          <cell r="E2875"/>
          <cell r="F2875"/>
          <cell r="G2875" t="str">
            <v>S/101627/CN/AF1HI-3</v>
          </cell>
          <cell r="H2875"/>
          <cell r="I2875"/>
          <cell r="J2875"/>
          <cell r="K2875">
            <v>100</v>
          </cell>
          <cell r="L2875" t="str">
            <v>008</v>
          </cell>
          <cell r="M2875" t="str">
            <v>2009</v>
          </cell>
          <cell r="N2875" t="str">
            <v>0003</v>
          </cell>
          <cell r="O2875" t="str">
            <v>1006</v>
          </cell>
          <cell r="P2875" t="str">
            <v>1101230</v>
          </cell>
          <cell r="Q2875" t="str">
            <v>0003</v>
          </cell>
          <cell r="R2875" t="str">
            <v>1070</v>
          </cell>
        </row>
        <row r="2876">
          <cell r="A2876">
            <v>50071854</v>
          </cell>
          <cell r="B2876" t="str">
            <v>CUST_OCEANEERING_TP's FOR MUG</v>
          </cell>
          <cell r="C2876" t="str">
            <v>HDC1</v>
          </cell>
          <cell r="D2876"/>
          <cell r="E2876"/>
          <cell r="F2876"/>
          <cell r="G2876" t="str">
            <v>S/101627/CN/AF1HI-3</v>
          </cell>
          <cell r="H2876"/>
          <cell r="I2876"/>
          <cell r="J2876"/>
          <cell r="K2876">
            <v>100</v>
          </cell>
          <cell r="L2876" t="str">
            <v>008</v>
          </cell>
          <cell r="M2876" t="str">
            <v>2009</v>
          </cell>
          <cell r="N2876" t="str">
            <v>0003</v>
          </cell>
          <cell r="O2876" t="str">
            <v>1006</v>
          </cell>
          <cell r="P2876" t="str">
            <v>1101230</v>
          </cell>
          <cell r="Q2876" t="str">
            <v>0003</v>
          </cell>
          <cell r="R2876" t="str">
            <v>1070</v>
          </cell>
        </row>
        <row r="2877">
          <cell r="A2877">
            <v>50071854</v>
          </cell>
          <cell r="B2877" t="str">
            <v>CUST_OCEANEERING_TP's FOR MUG</v>
          </cell>
          <cell r="C2877" t="str">
            <v>HDC1</v>
          </cell>
          <cell r="D2877"/>
          <cell r="E2877"/>
          <cell r="F2877"/>
          <cell r="G2877" t="str">
            <v>S/101627/CN/AF1HI-3</v>
          </cell>
          <cell r="H2877"/>
          <cell r="I2877"/>
          <cell r="J2877"/>
          <cell r="K2877">
            <v>100</v>
          </cell>
          <cell r="L2877" t="str">
            <v>008</v>
          </cell>
          <cell r="M2877" t="str">
            <v>2009</v>
          </cell>
          <cell r="N2877" t="str">
            <v>0003</v>
          </cell>
          <cell r="O2877" t="str">
            <v>1006</v>
          </cell>
          <cell r="P2877" t="str">
            <v>1101230</v>
          </cell>
          <cell r="Q2877" t="str">
            <v>0003</v>
          </cell>
          <cell r="R2877" t="str">
            <v>1070</v>
          </cell>
        </row>
        <row r="2878">
          <cell r="A2878">
            <v>50073341</v>
          </cell>
          <cell r="B2878" t="str">
            <v>DDPR_09_TB42D_BUILD 170'  600 AAC</v>
          </cell>
          <cell r="C2878" t="str">
            <v>HDC2</v>
          </cell>
          <cell r="D2878"/>
          <cell r="E2878"/>
          <cell r="F2878"/>
          <cell r="G2878" t="str">
            <v>S/101678/CN/AF1AI</v>
          </cell>
          <cell r="H2878"/>
          <cell r="I2878"/>
          <cell r="J2878"/>
          <cell r="K2878">
            <v>100</v>
          </cell>
          <cell r="L2878" t="str">
            <v>007</v>
          </cell>
          <cell r="M2878" t="str">
            <v>2009</v>
          </cell>
          <cell r="N2878" t="str">
            <v>0003</v>
          </cell>
          <cell r="O2878" t="str">
            <v>1017</v>
          </cell>
          <cell r="P2878" t="str">
            <v>1101120</v>
          </cell>
          <cell r="Q2878" t="str">
            <v>0003</v>
          </cell>
          <cell r="R2878" t="str">
            <v>1070</v>
          </cell>
        </row>
        <row r="2879">
          <cell r="A2879">
            <v>50073341</v>
          </cell>
          <cell r="B2879" t="str">
            <v>DDPR_09_TB42D_BUILD 170'  600 AAC</v>
          </cell>
          <cell r="C2879" t="str">
            <v>HDC2</v>
          </cell>
          <cell r="D2879"/>
          <cell r="E2879"/>
          <cell r="F2879"/>
          <cell r="G2879" t="str">
            <v>S/101678/CN/AF1AI</v>
          </cell>
          <cell r="H2879"/>
          <cell r="I2879"/>
          <cell r="J2879"/>
          <cell r="K2879">
            <v>100</v>
          </cell>
          <cell r="L2879" t="str">
            <v>008</v>
          </cell>
          <cell r="M2879" t="str">
            <v>2009</v>
          </cell>
          <cell r="N2879" t="str">
            <v>0003</v>
          </cell>
          <cell r="O2879" t="str">
            <v>1017</v>
          </cell>
          <cell r="P2879" t="str">
            <v>1101120</v>
          </cell>
          <cell r="Q2879" t="str">
            <v>0003</v>
          </cell>
          <cell r="R2879" t="str">
            <v>1070</v>
          </cell>
        </row>
        <row r="2880">
          <cell r="A2880">
            <v>50073341</v>
          </cell>
          <cell r="B2880" t="str">
            <v>DDPR_09_TB42D_BUILD 170'  600 AAC</v>
          </cell>
          <cell r="C2880" t="str">
            <v>HDC2</v>
          </cell>
          <cell r="D2880"/>
          <cell r="E2880"/>
          <cell r="F2880"/>
          <cell r="G2880" t="str">
            <v>S/101678/CN/AF1AI</v>
          </cell>
          <cell r="H2880"/>
          <cell r="I2880"/>
          <cell r="J2880"/>
          <cell r="K2880">
            <v>100</v>
          </cell>
          <cell r="L2880" t="str">
            <v>008</v>
          </cell>
          <cell r="M2880" t="str">
            <v>2009</v>
          </cell>
          <cell r="N2880" t="str">
            <v>0003</v>
          </cell>
          <cell r="O2880" t="str">
            <v>1017</v>
          </cell>
          <cell r="P2880" t="str">
            <v>1101120</v>
          </cell>
          <cell r="Q2880" t="str">
            <v>0003</v>
          </cell>
          <cell r="R2880" t="str">
            <v>1070</v>
          </cell>
        </row>
        <row r="2881">
          <cell r="A2881">
            <v>50073341</v>
          </cell>
          <cell r="B2881" t="str">
            <v>DDPR_09_TB42D_BUILD 170'  600 AAC</v>
          </cell>
          <cell r="C2881" t="str">
            <v>HDC2</v>
          </cell>
          <cell r="D2881"/>
          <cell r="E2881"/>
          <cell r="F2881"/>
          <cell r="G2881" t="str">
            <v>S/101678/CN/AF1AI</v>
          </cell>
          <cell r="H2881"/>
          <cell r="I2881"/>
          <cell r="J2881"/>
          <cell r="K2881">
            <v>70</v>
          </cell>
          <cell r="L2881" t="str">
            <v>007</v>
          </cell>
          <cell r="M2881" t="str">
            <v>2009</v>
          </cell>
          <cell r="N2881" t="str">
            <v>0003</v>
          </cell>
          <cell r="O2881" t="str">
            <v>1017</v>
          </cell>
          <cell r="P2881" t="str">
            <v>1101120</v>
          </cell>
          <cell r="Q2881" t="str">
            <v>0003</v>
          </cell>
          <cell r="R2881" t="str">
            <v>1070</v>
          </cell>
        </row>
        <row r="2882">
          <cell r="A2882">
            <v>50073341</v>
          </cell>
          <cell r="B2882" t="str">
            <v>DDPR_09_TB42D_BUILD 170'  600 AAC</v>
          </cell>
          <cell r="C2882" t="str">
            <v>HDC2</v>
          </cell>
          <cell r="D2882"/>
          <cell r="E2882"/>
          <cell r="F2882"/>
          <cell r="G2882" t="str">
            <v>S/101678/CN/AF1AR</v>
          </cell>
          <cell r="H2882"/>
          <cell r="I2882"/>
          <cell r="J2882"/>
          <cell r="K2882">
            <v>30</v>
          </cell>
          <cell r="L2882" t="str">
            <v>007</v>
          </cell>
          <cell r="M2882" t="str">
            <v>2009</v>
          </cell>
          <cell r="N2882" t="str">
            <v>0003</v>
          </cell>
          <cell r="O2882" t="str">
            <v>1017</v>
          </cell>
          <cell r="P2882" t="str">
            <v>1101120</v>
          </cell>
          <cell r="Q2882" t="str">
            <v>0003</v>
          </cell>
          <cell r="R2882" t="str">
            <v>1070</v>
          </cell>
        </row>
        <row r="2883">
          <cell r="A2883">
            <v>50076927</v>
          </cell>
          <cell r="B2883" t="str">
            <v>NEW PMT 1000 KVA, 395FT 1/0, TP SOX MEM</v>
          </cell>
          <cell r="C2883" t="str">
            <v>HXC1</v>
          </cell>
          <cell r="D2883"/>
          <cell r="E2883"/>
          <cell r="F2883"/>
          <cell r="G2883" t="str">
            <v>S/101762/CN/CF1R-I-2</v>
          </cell>
          <cell r="H2883"/>
          <cell r="I2883"/>
          <cell r="J2883"/>
          <cell r="K2883">
            <v>100</v>
          </cell>
          <cell r="L2883" t="str">
            <v>012</v>
          </cell>
          <cell r="M2883" t="str">
            <v>2009</v>
          </cell>
          <cell r="N2883" t="str">
            <v>0003</v>
          </cell>
          <cell r="O2883" t="str">
            <v>1008</v>
          </cell>
          <cell r="P2883" t="str">
            <v>1101245</v>
          </cell>
          <cell r="Q2883" t="str">
            <v>0003</v>
          </cell>
          <cell r="R2883" t="str">
            <v>1070</v>
          </cell>
        </row>
        <row r="2884">
          <cell r="A2884">
            <v>50076927</v>
          </cell>
          <cell r="B2884" t="str">
            <v>NEW PMT 1000 KVA, 395FT 1/0, TP SOX MEM</v>
          </cell>
          <cell r="C2884" t="str">
            <v>HXC1</v>
          </cell>
          <cell r="D2884"/>
          <cell r="E2884"/>
          <cell r="F2884"/>
          <cell r="G2884" t="str">
            <v>S/101762/CN/CF1R-I-2</v>
          </cell>
          <cell r="H2884"/>
          <cell r="I2884"/>
          <cell r="J2884"/>
          <cell r="K2884">
            <v>100</v>
          </cell>
          <cell r="L2884" t="str">
            <v>012</v>
          </cell>
          <cell r="M2884" t="str">
            <v>2009</v>
          </cell>
          <cell r="N2884" t="str">
            <v>0003</v>
          </cell>
          <cell r="O2884" t="str">
            <v>1008</v>
          </cell>
          <cell r="P2884" t="str">
            <v>1101245</v>
          </cell>
          <cell r="Q2884" t="str">
            <v>0003</v>
          </cell>
          <cell r="R2884" t="str">
            <v>1070</v>
          </cell>
        </row>
        <row r="2885">
          <cell r="A2885">
            <v>50076931</v>
          </cell>
          <cell r="B2885" t="str">
            <v>CUST_827 SHELDON RD</v>
          </cell>
          <cell r="C2885" t="str">
            <v>HDC1</v>
          </cell>
          <cell r="D2885"/>
          <cell r="E2885"/>
          <cell r="F2885"/>
          <cell r="G2885" t="str">
            <v>S/101556/CN/AF1HI-4</v>
          </cell>
          <cell r="H2885"/>
          <cell r="I2885"/>
          <cell r="J2885"/>
          <cell r="K2885">
            <v>100</v>
          </cell>
          <cell r="L2885" t="str">
            <v>005</v>
          </cell>
          <cell r="M2885" t="str">
            <v>2009</v>
          </cell>
          <cell r="N2885" t="str">
            <v>0003</v>
          </cell>
          <cell r="O2885" t="str">
            <v>1012</v>
          </cell>
          <cell r="P2885" t="str">
            <v>1101170</v>
          </cell>
          <cell r="Q2885" t="str">
            <v>0003</v>
          </cell>
          <cell r="R2885" t="str">
            <v>1070</v>
          </cell>
        </row>
        <row r="2886">
          <cell r="A2886">
            <v>50076931</v>
          </cell>
          <cell r="B2886" t="str">
            <v>CUST_827 SHELDON RD</v>
          </cell>
          <cell r="C2886" t="str">
            <v>HDC1</v>
          </cell>
          <cell r="D2886"/>
          <cell r="E2886"/>
          <cell r="F2886"/>
          <cell r="G2886" t="str">
            <v>S/101556/CN/AF1HI-4</v>
          </cell>
          <cell r="H2886"/>
          <cell r="I2886"/>
          <cell r="J2886"/>
          <cell r="K2886">
            <v>100</v>
          </cell>
          <cell r="L2886" t="str">
            <v>005</v>
          </cell>
          <cell r="M2886" t="str">
            <v>2009</v>
          </cell>
          <cell r="N2886" t="str">
            <v>0003</v>
          </cell>
          <cell r="O2886" t="str">
            <v>1012</v>
          </cell>
          <cell r="P2886" t="str">
            <v>1101170</v>
          </cell>
          <cell r="Q2886" t="str">
            <v>0003</v>
          </cell>
          <cell r="R2886" t="str">
            <v>1070</v>
          </cell>
        </row>
        <row r="2887">
          <cell r="A2887">
            <v>50076931</v>
          </cell>
          <cell r="B2887" t="str">
            <v>CUST_827 SHELDON RD</v>
          </cell>
          <cell r="C2887" t="str">
            <v>HDC1</v>
          </cell>
          <cell r="D2887"/>
          <cell r="E2887"/>
          <cell r="F2887"/>
          <cell r="G2887" t="str">
            <v>S/101556/CN/AF1HI-4</v>
          </cell>
          <cell r="H2887"/>
          <cell r="I2887"/>
          <cell r="J2887"/>
          <cell r="K2887">
            <v>100</v>
          </cell>
          <cell r="L2887" t="str">
            <v>005</v>
          </cell>
          <cell r="M2887" t="str">
            <v>2009</v>
          </cell>
          <cell r="N2887" t="str">
            <v>0003</v>
          </cell>
          <cell r="O2887" t="str">
            <v>1012</v>
          </cell>
          <cell r="P2887" t="str">
            <v>1101170</v>
          </cell>
          <cell r="Q2887" t="str">
            <v>0003</v>
          </cell>
          <cell r="R2887" t="str">
            <v>1070</v>
          </cell>
        </row>
        <row r="2888">
          <cell r="A2888">
            <v>50079547</v>
          </cell>
          <cell r="B2888" t="str">
            <v>NEW PMT 1000KVA,350'  1/0 Al(35kV),TP</v>
          </cell>
          <cell r="C2888" t="str">
            <v>HXC1</v>
          </cell>
          <cell r="D2888"/>
          <cell r="E2888"/>
          <cell r="F2888"/>
          <cell r="G2888" t="str">
            <v>S/101762/CN/CF1R-I-2</v>
          </cell>
          <cell r="H2888"/>
          <cell r="I2888"/>
          <cell r="J2888"/>
          <cell r="K2888">
            <v>100</v>
          </cell>
          <cell r="L2888" t="str">
            <v>011</v>
          </cell>
          <cell r="M2888" t="str">
            <v>2009</v>
          </cell>
          <cell r="N2888" t="str">
            <v>0003</v>
          </cell>
          <cell r="O2888" t="str">
            <v>1008</v>
          </cell>
          <cell r="P2888" t="str">
            <v>1101245</v>
          </cell>
          <cell r="Q2888" t="str">
            <v>0003</v>
          </cell>
          <cell r="R2888" t="str">
            <v>1070</v>
          </cell>
        </row>
        <row r="2889">
          <cell r="A2889">
            <v>50080024</v>
          </cell>
          <cell r="B2889" t="str">
            <v>RAYFRD-Convert To Loop Bus           E&amp;S</v>
          </cell>
          <cell r="C2889" t="str">
            <v>HSC2</v>
          </cell>
          <cell r="D2889"/>
          <cell r="E2889"/>
          <cell r="F2889"/>
          <cell r="G2889" t="str">
            <v>HLP/00/0839/SB/C</v>
          </cell>
          <cell r="H2889"/>
          <cell r="I2889"/>
          <cell r="J2889"/>
          <cell r="K2889">
            <v>100</v>
          </cell>
          <cell r="L2889" t="str">
            <v>011</v>
          </cell>
          <cell r="M2889" t="str">
            <v>2009</v>
          </cell>
          <cell r="N2889" t="str">
            <v>0003</v>
          </cell>
          <cell r="O2889" t="str">
            <v>1002</v>
          </cell>
          <cell r="P2889" t="str">
            <v>1101000</v>
          </cell>
          <cell r="Q2889" t="str">
            <v>0003</v>
          </cell>
          <cell r="R2889" t="str">
            <v>1070</v>
          </cell>
        </row>
        <row r="2890">
          <cell r="A2890">
            <v>50080024</v>
          </cell>
          <cell r="B2890" t="str">
            <v>RAYFRD-Convert To Loop Bus           E&amp;S</v>
          </cell>
          <cell r="C2890" t="str">
            <v>HSC2</v>
          </cell>
          <cell r="D2890"/>
          <cell r="E2890"/>
          <cell r="F2890"/>
          <cell r="G2890" t="str">
            <v>HLP/00/0839/SB/C</v>
          </cell>
          <cell r="H2890"/>
          <cell r="I2890"/>
          <cell r="J2890"/>
          <cell r="K2890">
            <v>100</v>
          </cell>
          <cell r="L2890" t="str">
            <v>011</v>
          </cell>
          <cell r="M2890" t="str">
            <v>2009</v>
          </cell>
          <cell r="N2890" t="str">
            <v>0003</v>
          </cell>
          <cell r="O2890" t="str">
            <v>1002</v>
          </cell>
          <cell r="P2890" t="str">
            <v>1101000</v>
          </cell>
          <cell r="Q2890" t="str">
            <v>0003</v>
          </cell>
          <cell r="R2890" t="str">
            <v>1070</v>
          </cell>
        </row>
        <row r="2891">
          <cell r="A2891">
            <v>50080024</v>
          </cell>
          <cell r="B2891" t="str">
            <v>RAYFRD-Convert To Loop Bus           E&amp;S</v>
          </cell>
          <cell r="C2891" t="str">
            <v>HSC2</v>
          </cell>
          <cell r="D2891"/>
          <cell r="E2891"/>
          <cell r="F2891"/>
          <cell r="G2891" t="str">
            <v>HLP/00/0839/SB/C</v>
          </cell>
          <cell r="H2891"/>
          <cell r="I2891"/>
          <cell r="J2891"/>
          <cell r="K2891">
            <v>98</v>
          </cell>
          <cell r="L2891" t="str">
            <v>010</v>
          </cell>
          <cell r="M2891" t="str">
            <v>2009</v>
          </cell>
          <cell r="N2891" t="str">
            <v>0003</v>
          </cell>
          <cell r="O2891" t="str">
            <v>1002</v>
          </cell>
          <cell r="P2891" t="str">
            <v>1101000</v>
          </cell>
          <cell r="Q2891" t="str">
            <v>0003</v>
          </cell>
          <cell r="R2891" t="str">
            <v>1070</v>
          </cell>
        </row>
        <row r="2892">
          <cell r="A2892">
            <v>50080024</v>
          </cell>
          <cell r="B2892" t="str">
            <v>RAYFRD-Convert To Loop Bus           E&amp;S</v>
          </cell>
          <cell r="C2892" t="str">
            <v>HSC2</v>
          </cell>
          <cell r="D2892"/>
          <cell r="E2892"/>
          <cell r="F2892"/>
          <cell r="G2892" t="str">
            <v>S/101316/CE/RMVL-3</v>
          </cell>
          <cell r="H2892"/>
          <cell r="I2892"/>
          <cell r="J2892"/>
          <cell r="K2892">
            <v>2</v>
          </cell>
          <cell r="L2892" t="str">
            <v>010</v>
          </cell>
          <cell r="M2892" t="str">
            <v>2009</v>
          </cell>
          <cell r="N2892" t="str">
            <v>0003</v>
          </cell>
          <cell r="O2892" t="str">
            <v>1002</v>
          </cell>
          <cell r="P2892" t="str">
            <v>1101000</v>
          </cell>
          <cell r="Q2892" t="str">
            <v>0003</v>
          </cell>
          <cell r="R2892" t="str">
            <v>1070</v>
          </cell>
        </row>
        <row r="2893">
          <cell r="A2893">
            <v>50081419</v>
          </cell>
          <cell r="B2893" t="str">
            <v>CUST_12085 NORTH FWY_CYRUS-ONE</v>
          </cell>
          <cell r="C2893" t="str">
            <v>HDC1</v>
          </cell>
          <cell r="D2893"/>
          <cell r="E2893"/>
          <cell r="F2893"/>
          <cell r="G2893" t="str">
            <v>S/101675/CN/AF1HI-3</v>
          </cell>
          <cell r="H2893"/>
          <cell r="I2893"/>
          <cell r="J2893"/>
          <cell r="K2893">
            <v>100</v>
          </cell>
          <cell r="L2893" t="str">
            <v>006</v>
          </cell>
          <cell r="M2893" t="str">
            <v>2009</v>
          </cell>
          <cell r="N2893" t="str">
            <v>0003</v>
          </cell>
          <cell r="O2893" t="str">
            <v>1021</v>
          </cell>
          <cell r="P2893" t="str">
            <v>1101110</v>
          </cell>
          <cell r="Q2893" t="str">
            <v>0003</v>
          </cell>
          <cell r="R2893" t="str">
            <v>1070</v>
          </cell>
        </row>
        <row r="2894">
          <cell r="A2894">
            <v>50081419</v>
          </cell>
          <cell r="B2894" t="str">
            <v>CUST_12085 NORTH FWY_CYRUS-ONE</v>
          </cell>
          <cell r="C2894" t="str">
            <v>HDC1</v>
          </cell>
          <cell r="D2894"/>
          <cell r="E2894"/>
          <cell r="F2894"/>
          <cell r="G2894" t="str">
            <v>S/101675/CN/AF1HI-3</v>
          </cell>
          <cell r="H2894"/>
          <cell r="I2894"/>
          <cell r="J2894"/>
          <cell r="K2894">
            <v>100</v>
          </cell>
          <cell r="L2894" t="str">
            <v>008</v>
          </cell>
          <cell r="M2894" t="str">
            <v>2009</v>
          </cell>
          <cell r="N2894" t="str">
            <v>0003</v>
          </cell>
          <cell r="O2894" t="str">
            <v>1021</v>
          </cell>
          <cell r="P2894" t="str">
            <v>1101110</v>
          </cell>
          <cell r="Q2894" t="str">
            <v>0003</v>
          </cell>
          <cell r="R2894" t="str">
            <v>1070</v>
          </cell>
        </row>
        <row r="2895">
          <cell r="A2895">
            <v>50081419</v>
          </cell>
          <cell r="B2895" t="str">
            <v>CUST_12085 NORTH FWY_CYRUS-ONE</v>
          </cell>
          <cell r="C2895" t="str">
            <v>HDC1</v>
          </cell>
          <cell r="D2895"/>
          <cell r="E2895"/>
          <cell r="F2895"/>
          <cell r="G2895" t="str">
            <v>S/101675/CN/AF1HI-3</v>
          </cell>
          <cell r="H2895"/>
          <cell r="I2895"/>
          <cell r="J2895"/>
          <cell r="K2895">
            <v>100</v>
          </cell>
          <cell r="L2895" t="str">
            <v>006</v>
          </cell>
          <cell r="M2895" t="str">
            <v>2009</v>
          </cell>
          <cell r="N2895" t="str">
            <v>0003</v>
          </cell>
          <cell r="O2895" t="str">
            <v>1021</v>
          </cell>
          <cell r="P2895" t="str">
            <v>1101110</v>
          </cell>
          <cell r="Q2895" t="str">
            <v>0003</v>
          </cell>
          <cell r="R2895" t="str">
            <v>1070</v>
          </cell>
        </row>
        <row r="2896">
          <cell r="A2896">
            <v>50081419</v>
          </cell>
          <cell r="B2896" t="str">
            <v>CUST_12085 NORTH FWY_CYRUS-ONE</v>
          </cell>
          <cell r="C2896" t="str">
            <v>HDC1</v>
          </cell>
          <cell r="D2896"/>
          <cell r="E2896"/>
          <cell r="F2896"/>
          <cell r="G2896" t="str">
            <v>S/101675/CN/AF1HI-3</v>
          </cell>
          <cell r="H2896"/>
          <cell r="I2896"/>
          <cell r="J2896"/>
          <cell r="K2896">
            <v>100</v>
          </cell>
          <cell r="L2896" t="str">
            <v>006</v>
          </cell>
          <cell r="M2896" t="str">
            <v>2009</v>
          </cell>
          <cell r="N2896" t="str">
            <v>0003</v>
          </cell>
          <cell r="O2896" t="str">
            <v>1021</v>
          </cell>
          <cell r="P2896" t="str">
            <v>1101110</v>
          </cell>
          <cell r="Q2896" t="str">
            <v>0003</v>
          </cell>
          <cell r="R2896" t="str">
            <v>1070</v>
          </cell>
        </row>
        <row r="2897">
          <cell r="A2897">
            <v>50081419</v>
          </cell>
          <cell r="B2897" t="str">
            <v>CUST_12085 NORTH FWY_CYRUS-ONE</v>
          </cell>
          <cell r="C2897" t="str">
            <v>HDC1</v>
          </cell>
          <cell r="D2897"/>
          <cell r="E2897"/>
          <cell r="F2897"/>
          <cell r="G2897" t="str">
            <v>S/101675/CN/AF1HI-3</v>
          </cell>
          <cell r="H2897"/>
          <cell r="I2897"/>
          <cell r="J2897"/>
          <cell r="K2897">
            <v>100</v>
          </cell>
          <cell r="L2897" t="str">
            <v>008</v>
          </cell>
          <cell r="M2897" t="str">
            <v>2009</v>
          </cell>
          <cell r="N2897" t="str">
            <v>0003</v>
          </cell>
          <cell r="O2897" t="str">
            <v>1021</v>
          </cell>
          <cell r="P2897" t="str">
            <v>1101110</v>
          </cell>
          <cell r="Q2897" t="str">
            <v>0003</v>
          </cell>
          <cell r="R2897" t="str">
            <v>1070</v>
          </cell>
        </row>
        <row r="2898">
          <cell r="A2898">
            <v>50083403</v>
          </cell>
          <cell r="B2898" t="str">
            <v>Govt_CYPRESS ROSE HILL NORTH PART 2</v>
          </cell>
          <cell r="C2898" t="str">
            <v>HDC2</v>
          </cell>
          <cell r="D2898"/>
          <cell r="E2898"/>
          <cell r="F2898"/>
          <cell r="G2898" t="str">
            <v>S/101678/CE/AD3DI</v>
          </cell>
          <cell r="H2898"/>
          <cell r="I2898"/>
          <cell r="J2898"/>
          <cell r="K2898">
            <v>100</v>
          </cell>
          <cell r="L2898" t="str">
            <v>006</v>
          </cell>
          <cell r="M2898" t="str">
            <v>2009</v>
          </cell>
          <cell r="N2898" t="str">
            <v>0003</v>
          </cell>
          <cell r="O2898" t="str">
            <v>1017</v>
          </cell>
          <cell r="P2898" t="str">
            <v>1101120</v>
          </cell>
          <cell r="Q2898" t="str">
            <v>0003</v>
          </cell>
          <cell r="R2898" t="str">
            <v>1070</v>
          </cell>
        </row>
        <row r="2899">
          <cell r="A2899">
            <v>50083403</v>
          </cell>
          <cell r="B2899" t="str">
            <v>Govt_CYPRESS ROSE HILL NORTH PART 2</v>
          </cell>
          <cell r="C2899" t="str">
            <v>HDC2</v>
          </cell>
          <cell r="D2899"/>
          <cell r="E2899"/>
          <cell r="F2899"/>
          <cell r="G2899" t="str">
            <v>S/101678/CE/AD3DI</v>
          </cell>
          <cell r="H2899"/>
          <cell r="I2899"/>
          <cell r="J2899"/>
          <cell r="K2899">
            <v>100</v>
          </cell>
          <cell r="L2899" t="str">
            <v>006</v>
          </cell>
          <cell r="M2899" t="str">
            <v>2009</v>
          </cell>
          <cell r="N2899" t="str">
            <v>0003</v>
          </cell>
          <cell r="O2899" t="str">
            <v>1017</v>
          </cell>
          <cell r="P2899" t="str">
            <v>1101120</v>
          </cell>
          <cell r="Q2899" t="str">
            <v>0003</v>
          </cell>
          <cell r="R2899" t="str">
            <v>1070</v>
          </cell>
        </row>
        <row r="2900">
          <cell r="A2900">
            <v>50083403</v>
          </cell>
          <cell r="B2900" t="str">
            <v>Govt_CYPRESS ROSE HILL NORTH PART 2</v>
          </cell>
          <cell r="C2900" t="str">
            <v>HDC2</v>
          </cell>
          <cell r="D2900"/>
          <cell r="E2900"/>
          <cell r="F2900"/>
          <cell r="G2900" t="str">
            <v>S/101678/CE/AD3DI</v>
          </cell>
          <cell r="H2900"/>
          <cell r="I2900"/>
          <cell r="J2900"/>
          <cell r="K2900">
            <v>100</v>
          </cell>
          <cell r="L2900" t="str">
            <v>006</v>
          </cell>
          <cell r="M2900" t="str">
            <v>2009</v>
          </cell>
          <cell r="N2900" t="str">
            <v>0003</v>
          </cell>
          <cell r="O2900" t="str">
            <v>1017</v>
          </cell>
          <cell r="P2900" t="str">
            <v>1101120</v>
          </cell>
          <cell r="Q2900" t="str">
            <v>0003</v>
          </cell>
          <cell r="R2900" t="str">
            <v>1070</v>
          </cell>
        </row>
        <row r="2901">
          <cell r="A2901">
            <v>50083403</v>
          </cell>
          <cell r="B2901" t="str">
            <v>Govt_CYPRESS ROSE HILL NORTH PART 2</v>
          </cell>
          <cell r="C2901" t="str">
            <v>HDC2</v>
          </cell>
          <cell r="D2901"/>
          <cell r="E2901"/>
          <cell r="F2901"/>
          <cell r="G2901" t="str">
            <v>S/101678/CE/AD3DI</v>
          </cell>
          <cell r="H2901"/>
          <cell r="I2901"/>
          <cell r="J2901"/>
          <cell r="K2901">
            <v>70</v>
          </cell>
          <cell r="L2901" t="str">
            <v>006</v>
          </cell>
          <cell r="M2901" t="str">
            <v>2009</v>
          </cell>
          <cell r="N2901" t="str">
            <v>0003</v>
          </cell>
          <cell r="O2901" t="str">
            <v>1017</v>
          </cell>
          <cell r="P2901" t="str">
            <v>1101120</v>
          </cell>
          <cell r="Q2901" t="str">
            <v>0003</v>
          </cell>
          <cell r="R2901" t="str">
            <v>1070</v>
          </cell>
        </row>
        <row r="2902">
          <cell r="A2902">
            <v>50083403</v>
          </cell>
          <cell r="B2902" t="str">
            <v>Govt_CYPRESS ROSE HILL NORTH PART 2</v>
          </cell>
          <cell r="C2902" t="str">
            <v>HDC2</v>
          </cell>
          <cell r="D2902"/>
          <cell r="E2902"/>
          <cell r="F2902"/>
          <cell r="G2902" t="str">
            <v>S/101678/CE/AD3DR-1</v>
          </cell>
          <cell r="H2902"/>
          <cell r="I2902"/>
          <cell r="J2902"/>
          <cell r="K2902">
            <v>30</v>
          </cell>
          <cell r="L2902" t="str">
            <v>006</v>
          </cell>
          <cell r="M2902" t="str">
            <v>2009</v>
          </cell>
          <cell r="N2902" t="str">
            <v>0003</v>
          </cell>
          <cell r="O2902" t="str">
            <v>1017</v>
          </cell>
          <cell r="P2902" t="str">
            <v>1101120</v>
          </cell>
          <cell r="Q2902" t="str">
            <v>0003</v>
          </cell>
          <cell r="R2902" t="str">
            <v>1070</v>
          </cell>
        </row>
        <row r="2903">
          <cell r="A2903">
            <v>50083907</v>
          </cell>
          <cell r="B2903" t="str">
            <v>CUST_4200 KENDRICK PLAZA_FEEDER REROUTE*</v>
          </cell>
          <cell r="C2903" t="str">
            <v>HDC2</v>
          </cell>
          <cell r="D2903"/>
          <cell r="E2903"/>
          <cell r="F2903"/>
          <cell r="G2903" t="str">
            <v>S/101458/CE/AB1ZI</v>
          </cell>
          <cell r="H2903"/>
          <cell r="I2903"/>
          <cell r="J2903"/>
          <cell r="K2903">
            <v>70</v>
          </cell>
          <cell r="L2903" t="str">
            <v>007</v>
          </cell>
          <cell r="M2903" t="str">
            <v>2009</v>
          </cell>
          <cell r="N2903" t="str">
            <v>0003</v>
          </cell>
          <cell r="O2903" t="str">
            <v>1024</v>
          </cell>
          <cell r="P2903" t="str">
            <v>1101130</v>
          </cell>
          <cell r="Q2903" t="str">
            <v>0003</v>
          </cell>
          <cell r="R2903" t="str">
            <v>1070</v>
          </cell>
        </row>
        <row r="2904">
          <cell r="A2904">
            <v>50083907</v>
          </cell>
          <cell r="B2904" t="str">
            <v>CUST_4200 KENDRICK PLAZA_FEEDER REROUTE*</v>
          </cell>
          <cell r="C2904" t="str">
            <v>HDC2</v>
          </cell>
          <cell r="D2904"/>
          <cell r="E2904"/>
          <cell r="F2904"/>
          <cell r="G2904" t="str">
            <v>S/101458/CE/AB1ZR</v>
          </cell>
          <cell r="H2904"/>
          <cell r="I2904"/>
          <cell r="J2904"/>
          <cell r="K2904">
            <v>30</v>
          </cell>
          <cell r="L2904" t="str">
            <v>007</v>
          </cell>
          <cell r="M2904" t="str">
            <v>2009</v>
          </cell>
          <cell r="N2904" t="str">
            <v>0003</v>
          </cell>
          <cell r="O2904" t="str">
            <v>1024</v>
          </cell>
          <cell r="P2904" t="str">
            <v>1101130</v>
          </cell>
          <cell r="Q2904" t="str">
            <v>0003</v>
          </cell>
          <cell r="R2904" t="str">
            <v>1070</v>
          </cell>
        </row>
        <row r="2905">
          <cell r="A2905">
            <v>50083907</v>
          </cell>
          <cell r="B2905" t="str">
            <v>CUST_4200 KENDRICK PLAZA_FEEDER REROUTE*</v>
          </cell>
          <cell r="C2905" t="str">
            <v>HDC2</v>
          </cell>
          <cell r="D2905"/>
          <cell r="E2905"/>
          <cell r="F2905"/>
          <cell r="G2905" t="str">
            <v>S/101458/CE/AB1ZI</v>
          </cell>
          <cell r="H2905"/>
          <cell r="I2905"/>
          <cell r="J2905"/>
          <cell r="K2905">
            <v>100</v>
          </cell>
          <cell r="L2905" t="str">
            <v>006</v>
          </cell>
          <cell r="M2905" t="str">
            <v>2009</v>
          </cell>
          <cell r="N2905" t="str">
            <v>0003</v>
          </cell>
          <cell r="O2905" t="str">
            <v>1024</v>
          </cell>
          <cell r="P2905" t="str">
            <v>1101130</v>
          </cell>
          <cell r="Q2905" t="str">
            <v>0003</v>
          </cell>
          <cell r="R2905" t="str">
            <v>1070</v>
          </cell>
        </row>
        <row r="2906">
          <cell r="A2906">
            <v>50083907</v>
          </cell>
          <cell r="B2906" t="str">
            <v>CUST_4200 KENDRICK PLAZA_FEEDER REROUTE*</v>
          </cell>
          <cell r="C2906" t="str">
            <v>HDC2</v>
          </cell>
          <cell r="D2906"/>
          <cell r="E2906"/>
          <cell r="F2906"/>
          <cell r="G2906" t="str">
            <v>S/101458/CE/AB1ZI</v>
          </cell>
          <cell r="H2906"/>
          <cell r="I2906"/>
          <cell r="J2906"/>
          <cell r="K2906">
            <v>70</v>
          </cell>
          <cell r="L2906" t="str">
            <v>007</v>
          </cell>
          <cell r="M2906" t="str">
            <v>2009</v>
          </cell>
          <cell r="N2906" t="str">
            <v>0003</v>
          </cell>
          <cell r="O2906" t="str">
            <v>1024</v>
          </cell>
          <cell r="P2906" t="str">
            <v>1101130</v>
          </cell>
          <cell r="Q2906" t="str">
            <v>0003</v>
          </cell>
          <cell r="R2906" t="str">
            <v>1070</v>
          </cell>
        </row>
        <row r="2907">
          <cell r="A2907">
            <v>50083907</v>
          </cell>
          <cell r="B2907" t="str">
            <v>CUST_4200 KENDRICK PLAZA_FEEDER REROUTE*</v>
          </cell>
          <cell r="C2907" t="str">
            <v>HDC2</v>
          </cell>
          <cell r="D2907"/>
          <cell r="E2907"/>
          <cell r="F2907"/>
          <cell r="G2907" t="str">
            <v>S/101458/CE/AB1ZR</v>
          </cell>
          <cell r="H2907"/>
          <cell r="I2907"/>
          <cell r="J2907"/>
          <cell r="K2907">
            <v>30</v>
          </cell>
          <cell r="L2907" t="str">
            <v>007</v>
          </cell>
          <cell r="M2907" t="str">
            <v>2009</v>
          </cell>
          <cell r="N2907" t="str">
            <v>0003</v>
          </cell>
          <cell r="O2907" t="str">
            <v>1024</v>
          </cell>
          <cell r="P2907" t="str">
            <v>1101130</v>
          </cell>
          <cell r="Q2907" t="str">
            <v>0003</v>
          </cell>
          <cell r="R2907" t="str">
            <v>1070</v>
          </cell>
        </row>
        <row r="2908">
          <cell r="A2908">
            <v>50085411</v>
          </cell>
          <cell r="B2908" t="str">
            <v>FUW_Cust_0_0_7491 Curry Rd.</v>
          </cell>
          <cell r="C2908" t="str">
            <v>HDM2</v>
          </cell>
          <cell r="D2908"/>
          <cell r="E2908"/>
          <cell r="F2908"/>
          <cell r="G2908" t="str">
            <v>S/101556/EE/AB1Z</v>
          </cell>
          <cell r="H2908"/>
          <cell r="I2908"/>
          <cell r="J2908"/>
          <cell r="K2908">
            <v>100</v>
          </cell>
          <cell r="L2908" t="str">
            <v>005</v>
          </cell>
          <cell r="M2908" t="str">
            <v>2009</v>
          </cell>
          <cell r="N2908" t="str">
            <v>0003</v>
          </cell>
          <cell r="O2908" t="str">
            <v>1012</v>
          </cell>
          <cell r="P2908" t="str">
            <v>1101170</v>
          </cell>
          <cell r="Q2908" t="str">
            <v>0003</v>
          </cell>
          <cell r="R2908" t="str">
            <v>5930</v>
          </cell>
        </row>
        <row r="2909">
          <cell r="A2909">
            <v>50093630</v>
          </cell>
          <cell r="B2909" t="str">
            <v>CUST_SIENNA RANCH RD_6424 1/2</v>
          </cell>
          <cell r="C2909" t="str">
            <v>HDC1</v>
          </cell>
          <cell r="D2909"/>
          <cell r="E2909"/>
          <cell r="F2909"/>
          <cell r="G2909" t="str">
            <v>S/101566/CN/AF1HI-3</v>
          </cell>
          <cell r="H2909"/>
          <cell r="I2909"/>
          <cell r="J2909"/>
          <cell r="K2909">
            <v>100</v>
          </cell>
          <cell r="L2909" t="str">
            <v>006</v>
          </cell>
          <cell r="M2909" t="str">
            <v>2009</v>
          </cell>
          <cell r="N2909" t="str">
            <v>0003</v>
          </cell>
          <cell r="O2909" t="str">
            <v>1025</v>
          </cell>
          <cell r="P2909" t="str">
            <v>1101240</v>
          </cell>
          <cell r="Q2909" t="str">
            <v>0003</v>
          </cell>
          <cell r="R2909" t="str">
            <v>1070</v>
          </cell>
        </row>
        <row r="2910">
          <cell r="A2910">
            <v>50094780</v>
          </cell>
          <cell r="B2910" t="str">
            <v>SDUG_SILVER RANCH SECTION 2 JT 2298</v>
          </cell>
          <cell r="C2910" t="str">
            <v>HDC1</v>
          </cell>
          <cell r="D2910"/>
          <cell r="E2910"/>
          <cell r="F2910"/>
          <cell r="G2910" t="str">
            <v>S/101570/CN/AF1UI</v>
          </cell>
          <cell r="H2910"/>
          <cell r="I2910"/>
          <cell r="J2910"/>
          <cell r="K2910">
            <v>100</v>
          </cell>
          <cell r="L2910" t="str">
            <v>011</v>
          </cell>
          <cell r="M2910" t="str">
            <v>2009</v>
          </cell>
          <cell r="N2910" t="str">
            <v>0003</v>
          </cell>
          <cell r="O2910" t="str">
            <v>1019</v>
          </cell>
          <cell r="P2910" t="str">
            <v>1101220</v>
          </cell>
          <cell r="Q2910" t="str">
            <v>0003</v>
          </cell>
          <cell r="R2910" t="str">
            <v>1070</v>
          </cell>
        </row>
        <row r="2911">
          <cell r="A2911">
            <v>50094780</v>
          </cell>
          <cell r="B2911" t="str">
            <v>SDUG_SILVER RANCH SECTION 2 JT 2298</v>
          </cell>
          <cell r="C2911" t="str">
            <v>HDC1</v>
          </cell>
          <cell r="D2911"/>
          <cell r="E2911"/>
          <cell r="F2911"/>
          <cell r="G2911" t="str">
            <v>S/101570/CN/AF1UI</v>
          </cell>
          <cell r="H2911"/>
          <cell r="I2911"/>
          <cell r="J2911"/>
          <cell r="K2911">
            <v>100</v>
          </cell>
          <cell r="L2911" t="str">
            <v>011</v>
          </cell>
          <cell r="M2911" t="str">
            <v>2009</v>
          </cell>
          <cell r="N2911" t="str">
            <v>0003</v>
          </cell>
          <cell r="O2911" t="str">
            <v>1019</v>
          </cell>
          <cell r="P2911" t="str">
            <v>1101220</v>
          </cell>
          <cell r="Q2911" t="str">
            <v>0003</v>
          </cell>
          <cell r="R2911" t="str">
            <v>1070</v>
          </cell>
        </row>
        <row r="2912">
          <cell r="A2912">
            <v>50094780</v>
          </cell>
          <cell r="B2912" t="str">
            <v>SDUG_SILVER RANCH SECTION 2 JT 2298</v>
          </cell>
          <cell r="C2912" t="str">
            <v>HDC1</v>
          </cell>
          <cell r="D2912"/>
          <cell r="E2912"/>
          <cell r="F2912"/>
          <cell r="G2912" t="str">
            <v>S/101570/CN/AF1UI</v>
          </cell>
          <cell r="H2912"/>
          <cell r="I2912"/>
          <cell r="J2912"/>
          <cell r="K2912">
            <v>100</v>
          </cell>
          <cell r="L2912" t="str">
            <v>011</v>
          </cell>
          <cell r="M2912" t="str">
            <v>2009</v>
          </cell>
          <cell r="N2912" t="str">
            <v>0003</v>
          </cell>
          <cell r="O2912" t="str">
            <v>1019</v>
          </cell>
          <cell r="P2912" t="str">
            <v>1101220</v>
          </cell>
          <cell r="Q2912" t="str">
            <v>0003</v>
          </cell>
          <cell r="R2912" t="str">
            <v>1070</v>
          </cell>
        </row>
        <row r="2913">
          <cell r="A2913">
            <v>50094780</v>
          </cell>
          <cell r="B2913" t="str">
            <v>SDUG_SILVER RANCH SECTION 2 JT 2298</v>
          </cell>
          <cell r="C2913" t="str">
            <v>HDC1</v>
          </cell>
          <cell r="D2913"/>
          <cell r="E2913"/>
          <cell r="F2913"/>
          <cell r="G2913" t="str">
            <v>S/101570/CN/AF1UI</v>
          </cell>
          <cell r="H2913"/>
          <cell r="I2913"/>
          <cell r="J2913"/>
          <cell r="K2913">
            <v>100</v>
          </cell>
          <cell r="L2913" t="str">
            <v>011</v>
          </cell>
          <cell r="M2913" t="str">
            <v>2009</v>
          </cell>
          <cell r="N2913" t="str">
            <v>0003</v>
          </cell>
          <cell r="O2913" t="str">
            <v>1019</v>
          </cell>
          <cell r="P2913" t="str">
            <v>1101220</v>
          </cell>
          <cell r="Q2913" t="str">
            <v>0003</v>
          </cell>
          <cell r="R2913" t="str">
            <v>1070</v>
          </cell>
        </row>
        <row r="2914">
          <cell r="A2914">
            <v>50098428</v>
          </cell>
          <cell r="B2914" t="str">
            <v>DDPR_09_PI47F_RECONDUCTOR PRIMARY TO 35K</v>
          </cell>
          <cell r="C2914" t="str">
            <v>HDC2</v>
          </cell>
          <cell r="D2914"/>
          <cell r="E2914"/>
          <cell r="F2914"/>
          <cell r="G2914" t="str">
            <v>S/101678/CN/AF1AI</v>
          </cell>
          <cell r="H2914"/>
          <cell r="I2914"/>
          <cell r="J2914"/>
          <cell r="K2914">
            <v>100</v>
          </cell>
          <cell r="L2914" t="str">
            <v>006</v>
          </cell>
          <cell r="M2914" t="str">
            <v>2009</v>
          </cell>
          <cell r="N2914" t="str">
            <v>0003</v>
          </cell>
          <cell r="O2914" t="str">
            <v>1017</v>
          </cell>
          <cell r="P2914" t="str">
            <v>1101120</v>
          </cell>
          <cell r="Q2914" t="str">
            <v>0003</v>
          </cell>
          <cell r="R2914" t="str">
            <v>1070</v>
          </cell>
        </row>
        <row r="2915">
          <cell r="A2915">
            <v>50098428</v>
          </cell>
          <cell r="B2915" t="str">
            <v>DDPR_09_PI47F_RECONDUCTOR PRIMARY TO 35K</v>
          </cell>
          <cell r="C2915" t="str">
            <v>HDC2</v>
          </cell>
          <cell r="D2915"/>
          <cell r="E2915"/>
          <cell r="F2915"/>
          <cell r="G2915" t="str">
            <v>S/101678/CN/AF1AI</v>
          </cell>
          <cell r="H2915"/>
          <cell r="I2915"/>
          <cell r="J2915"/>
          <cell r="K2915">
            <v>100</v>
          </cell>
          <cell r="L2915" t="str">
            <v>006</v>
          </cell>
          <cell r="M2915" t="str">
            <v>2009</v>
          </cell>
          <cell r="N2915" t="str">
            <v>0003</v>
          </cell>
          <cell r="O2915" t="str">
            <v>1017</v>
          </cell>
          <cell r="P2915" t="str">
            <v>1101120</v>
          </cell>
          <cell r="Q2915" t="str">
            <v>0003</v>
          </cell>
          <cell r="R2915" t="str">
            <v>1070</v>
          </cell>
        </row>
        <row r="2916">
          <cell r="A2916">
            <v>50098428</v>
          </cell>
          <cell r="B2916" t="str">
            <v>DDPR_09_PI47F_RECONDUCTOR PRIMARY TO 35K</v>
          </cell>
          <cell r="C2916" t="str">
            <v>HDC2</v>
          </cell>
          <cell r="D2916"/>
          <cell r="E2916"/>
          <cell r="F2916"/>
          <cell r="G2916" t="str">
            <v>S/101678/CN/AF1AI</v>
          </cell>
          <cell r="H2916"/>
          <cell r="I2916"/>
          <cell r="J2916"/>
          <cell r="K2916">
            <v>100</v>
          </cell>
          <cell r="L2916" t="str">
            <v>006</v>
          </cell>
          <cell r="M2916" t="str">
            <v>2009</v>
          </cell>
          <cell r="N2916" t="str">
            <v>0003</v>
          </cell>
          <cell r="O2916" t="str">
            <v>1017</v>
          </cell>
          <cell r="P2916" t="str">
            <v>1101120</v>
          </cell>
          <cell r="Q2916" t="str">
            <v>0003</v>
          </cell>
          <cell r="R2916" t="str">
            <v>1070</v>
          </cell>
        </row>
        <row r="2917">
          <cell r="A2917">
            <v>50098428</v>
          </cell>
          <cell r="B2917" t="str">
            <v>DDPR_09_PI47F_RECONDUCTOR PRIMARY TO 35K</v>
          </cell>
          <cell r="C2917" t="str">
            <v>HDC2</v>
          </cell>
          <cell r="D2917"/>
          <cell r="E2917"/>
          <cell r="F2917"/>
          <cell r="G2917" t="str">
            <v>S/101678/CN/AF1AI</v>
          </cell>
          <cell r="H2917"/>
          <cell r="I2917"/>
          <cell r="J2917"/>
          <cell r="K2917">
            <v>70</v>
          </cell>
          <cell r="L2917" t="str">
            <v>006</v>
          </cell>
          <cell r="M2917" t="str">
            <v>2009</v>
          </cell>
          <cell r="N2917" t="str">
            <v>0003</v>
          </cell>
          <cell r="O2917" t="str">
            <v>1017</v>
          </cell>
          <cell r="P2917" t="str">
            <v>1101120</v>
          </cell>
          <cell r="Q2917" t="str">
            <v>0003</v>
          </cell>
          <cell r="R2917" t="str">
            <v>1070</v>
          </cell>
        </row>
        <row r="2918">
          <cell r="A2918">
            <v>50098428</v>
          </cell>
          <cell r="B2918" t="str">
            <v>DDPR_09_PI47F_RECONDUCTOR PRIMARY TO 35K</v>
          </cell>
          <cell r="C2918" t="str">
            <v>HDC2</v>
          </cell>
          <cell r="D2918"/>
          <cell r="E2918"/>
          <cell r="F2918"/>
          <cell r="G2918" t="str">
            <v>S/101678/CN/AF1AR</v>
          </cell>
          <cell r="H2918"/>
          <cell r="I2918"/>
          <cell r="J2918"/>
          <cell r="K2918">
            <v>30</v>
          </cell>
          <cell r="L2918" t="str">
            <v>006</v>
          </cell>
          <cell r="M2918" t="str">
            <v>2009</v>
          </cell>
          <cell r="N2918" t="str">
            <v>0003</v>
          </cell>
          <cell r="O2918" t="str">
            <v>1017</v>
          </cell>
          <cell r="P2918" t="str">
            <v>1101120</v>
          </cell>
          <cell r="Q2918" t="str">
            <v>0003</v>
          </cell>
          <cell r="R2918" t="str">
            <v>1070</v>
          </cell>
        </row>
        <row r="2919">
          <cell r="A2919">
            <v>50107310</v>
          </cell>
          <cell r="B2919" t="str">
            <v>SDUG_LAKESHORE 15</v>
          </cell>
          <cell r="C2919" t="str">
            <v>HDC1</v>
          </cell>
          <cell r="D2919"/>
          <cell r="E2919"/>
          <cell r="F2919"/>
          <cell r="G2919" t="str">
            <v>S/101556/CN/AF1UI</v>
          </cell>
          <cell r="H2919"/>
          <cell r="I2919"/>
          <cell r="J2919"/>
          <cell r="K2919">
            <v>100</v>
          </cell>
          <cell r="L2919" t="str">
            <v>008</v>
          </cell>
          <cell r="M2919" t="str">
            <v>2009</v>
          </cell>
          <cell r="N2919" t="str">
            <v>0003</v>
          </cell>
          <cell r="O2919" t="str">
            <v>1012</v>
          </cell>
          <cell r="P2919" t="str">
            <v>1101170</v>
          </cell>
          <cell r="Q2919" t="str">
            <v>0003</v>
          </cell>
          <cell r="R2919" t="str">
            <v>1070</v>
          </cell>
        </row>
        <row r="2920">
          <cell r="A2920">
            <v>50107310</v>
          </cell>
          <cell r="B2920" t="str">
            <v>SDUG_LAKESHORE 15</v>
          </cell>
          <cell r="C2920" t="str">
            <v>HDC1</v>
          </cell>
          <cell r="D2920"/>
          <cell r="E2920"/>
          <cell r="F2920"/>
          <cell r="G2920" t="str">
            <v>S/101556/CN/AF1UI</v>
          </cell>
          <cell r="H2920"/>
          <cell r="I2920"/>
          <cell r="J2920"/>
          <cell r="K2920">
            <v>100</v>
          </cell>
          <cell r="L2920" t="str">
            <v>008</v>
          </cell>
          <cell r="M2920" t="str">
            <v>2009</v>
          </cell>
          <cell r="N2920" t="str">
            <v>0003</v>
          </cell>
          <cell r="O2920" t="str">
            <v>1012</v>
          </cell>
          <cell r="P2920" t="str">
            <v>1101170</v>
          </cell>
          <cell r="Q2920" t="str">
            <v>0003</v>
          </cell>
          <cell r="R2920" t="str">
            <v>1070</v>
          </cell>
        </row>
        <row r="2921">
          <cell r="A2921">
            <v>50107310</v>
          </cell>
          <cell r="B2921" t="str">
            <v>SDUG_LAKESHORE 15</v>
          </cell>
          <cell r="C2921" t="str">
            <v>HDC1</v>
          </cell>
          <cell r="D2921"/>
          <cell r="E2921"/>
          <cell r="F2921"/>
          <cell r="G2921" t="str">
            <v>S/101556/CN/AF1UI</v>
          </cell>
          <cell r="H2921"/>
          <cell r="I2921"/>
          <cell r="J2921"/>
          <cell r="K2921">
            <v>100</v>
          </cell>
          <cell r="L2921" t="str">
            <v>008</v>
          </cell>
          <cell r="M2921" t="str">
            <v>2009</v>
          </cell>
          <cell r="N2921" t="str">
            <v>0003</v>
          </cell>
          <cell r="O2921" t="str">
            <v>1012</v>
          </cell>
          <cell r="P2921" t="str">
            <v>1101170</v>
          </cell>
          <cell r="Q2921" t="str">
            <v>0003</v>
          </cell>
          <cell r="R2921" t="str">
            <v>1070</v>
          </cell>
        </row>
        <row r="2922">
          <cell r="A2922">
            <v>50107310</v>
          </cell>
          <cell r="B2922" t="str">
            <v>SDUG_LAKESHORE 15</v>
          </cell>
          <cell r="C2922" t="str">
            <v>HDC1</v>
          </cell>
          <cell r="D2922"/>
          <cell r="E2922"/>
          <cell r="F2922"/>
          <cell r="G2922" t="str">
            <v>S/101556/CN/AF1UI</v>
          </cell>
          <cell r="H2922"/>
          <cell r="I2922"/>
          <cell r="J2922"/>
          <cell r="K2922">
            <v>100</v>
          </cell>
          <cell r="L2922" t="str">
            <v>008</v>
          </cell>
          <cell r="M2922" t="str">
            <v>2009</v>
          </cell>
          <cell r="N2922" t="str">
            <v>0003</v>
          </cell>
          <cell r="O2922" t="str">
            <v>1012</v>
          </cell>
          <cell r="P2922" t="str">
            <v>1101170</v>
          </cell>
          <cell r="Q2922" t="str">
            <v>0003</v>
          </cell>
          <cell r="R2922" t="str">
            <v>1070</v>
          </cell>
        </row>
        <row r="2923">
          <cell r="A2923">
            <v>50109747</v>
          </cell>
          <cell r="B2923" t="str">
            <v>CUST_0_6025 FM 1462 ROAD</v>
          </cell>
          <cell r="C2923" t="str">
            <v>HDC1</v>
          </cell>
          <cell r="D2923"/>
          <cell r="E2923"/>
          <cell r="F2923"/>
          <cell r="G2923" t="str">
            <v>S/101652/CN/AF1HI-2</v>
          </cell>
          <cell r="H2923"/>
          <cell r="I2923"/>
          <cell r="J2923"/>
          <cell r="K2923">
            <v>100</v>
          </cell>
          <cell r="L2923" t="str">
            <v>006</v>
          </cell>
          <cell r="M2923" t="str">
            <v>2009</v>
          </cell>
          <cell r="N2923" t="str">
            <v>0003</v>
          </cell>
          <cell r="O2923" t="str">
            <v>1020</v>
          </cell>
          <cell r="P2923" t="str">
            <v>1101202</v>
          </cell>
          <cell r="Q2923" t="str">
            <v>0003</v>
          </cell>
          <cell r="R2923" t="str">
            <v>1070</v>
          </cell>
        </row>
        <row r="2924">
          <cell r="A2924">
            <v>50109747</v>
          </cell>
          <cell r="B2924" t="str">
            <v>CUST_0_6025 FM 1462 ROAD</v>
          </cell>
          <cell r="C2924" t="str">
            <v>HDC1</v>
          </cell>
          <cell r="D2924"/>
          <cell r="E2924"/>
          <cell r="F2924"/>
          <cell r="G2924" t="str">
            <v>S/101652/CN/AF1HI-2</v>
          </cell>
          <cell r="H2924"/>
          <cell r="I2924"/>
          <cell r="J2924"/>
          <cell r="K2924">
            <v>100</v>
          </cell>
          <cell r="L2924" t="str">
            <v>006</v>
          </cell>
          <cell r="M2924" t="str">
            <v>2009</v>
          </cell>
          <cell r="N2924" t="str">
            <v>0003</v>
          </cell>
          <cell r="O2924" t="str">
            <v>1020</v>
          </cell>
          <cell r="P2924" t="str">
            <v>1101202</v>
          </cell>
          <cell r="Q2924" t="str">
            <v>0003</v>
          </cell>
          <cell r="R2924" t="str">
            <v>1070</v>
          </cell>
        </row>
        <row r="2925">
          <cell r="A2925">
            <v>50109747</v>
          </cell>
          <cell r="B2925" t="str">
            <v>CUST_0_6025 FM 1462 ROAD</v>
          </cell>
          <cell r="C2925" t="str">
            <v>HDC1</v>
          </cell>
          <cell r="D2925"/>
          <cell r="E2925"/>
          <cell r="F2925"/>
          <cell r="G2925" t="str">
            <v>S/101652/CN/AF1HI-2</v>
          </cell>
          <cell r="H2925"/>
          <cell r="I2925"/>
          <cell r="J2925"/>
          <cell r="K2925">
            <v>100</v>
          </cell>
          <cell r="L2925" t="str">
            <v>006</v>
          </cell>
          <cell r="M2925" t="str">
            <v>2009</v>
          </cell>
          <cell r="N2925" t="str">
            <v>0003</v>
          </cell>
          <cell r="O2925" t="str">
            <v>1020</v>
          </cell>
          <cell r="P2925" t="str">
            <v>1101202</v>
          </cell>
          <cell r="Q2925" t="str">
            <v>0003</v>
          </cell>
          <cell r="R2925" t="str">
            <v>1070</v>
          </cell>
        </row>
        <row r="2926">
          <cell r="A2926">
            <v>50109747</v>
          </cell>
          <cell r="B2926" t="str">
            <v>CUST_0_6025 FM 1462 ROAD</v>
          </cell>
          <cell r="C2926" t="str">
            <v>HDC1</v>
          </cell>
          <cell r="D2926"/>
          <cell r="E2926"/>
          <cell r="F2926"/>
          <cell r="G2926" t="str">
            <v>S/101652/CN/AF1HI-2</v>
          </cell>
          <cell r="H2926"/>
          <cell r="I2926"/>
          <cell r="J2926"/>
          <cell r="K2926">
            <v>100</v>
          </cell>
          <cell r="L2926" t="str">
            <v>006</v>
          </cell>
          <cell r="M2926" t="str">
            <v>2009</v>
          </cell>
          <cell r="N2926" t="str">
            <v>0003</v>
          </cell>
          <cell r="O2926" t="str">
            <v>1020</v>
          </cell>
          <cell r="P2926" t="str">
            <v>1101202</v>
          </cell>
          <cell r="Q2926" t="str">
            <v>0003</v>
          </cell>
          <cell r="R2926" t="str">
            <v>1070</v>
          </cell>
        </row>
        <row r="2927">
          <cell r="A2927">
            <v>50109747</v>
          </cell>
          <cell r="B2927" t="str">
            <v>CUST_0_6025 FM 1462 ROAD</v>
          </cell>
          <cell r="C2927" t="str">
            <v>HDC1</v>
          </cell>
          <cell r="D2927"/>
          <cell r="E2927"/>
          <cell r="F2927"/>
          <cell r="G2927" t="str">
            <v>S/101652/CN/AF1HI-2</v>
          </cell>
          <cell r="H2927"/>
          <cell r="I2927"/>
          <cell r="J2927"/>
          <cell r="K2927">
            <v>100</v>
          </cell>
          <cell r="L2927" t="str">
            <v>006</v>
          </cell>
          <cell r="M2927" t="str">
            <v>2009</v>
          </cell>
          <cell r="N2927" t="str">
            <v>0003</v>
          </cell>
          <cell r="O2927" t="str">
            <v>1020</v>
          </cell>
          <cell r="P2927" t="str">
            <v>1101202</v>
          </cell>
          <cell r="Q2927" t="str">
            <v>0003</v>
          </cell>
          <cell r="R2927" t="str">
            <v>1070</v>
          </cell>
        </row>
        <row r="2928">
          <cell r="A2928">
            <v>50126411</v>
          </cell>
          <cell r="B2928" t="str">
            <v>CUST_3-phase,277/480v for S&amp;N Pumps</v>
          </cell>
          <cell r="C2928" t="str">
            <v>HDC1</v>
          </cell>
          <cell r="D2928"/>
          <cell r="E2928"/>
          <cell r="F2928"/>
          <cell r="G2928" t="str">
            <v>S/101675/CN/AF1HI-3</v>
          </cell>
          <cell r="H2928"/>
          <cell r="I2928"/>
          <cell r="J2928"/>
          <cell r="K2928">
            <v>100</v>
          </cell>
          <cell r="L2928" t="str">
            <v>007</v>
          </cell>
          <cell r="M2928" t="str">
            <v>2009</v>
          </cell>
          <cell r="N2928" t="str">
            <v>0003</v>
          </cell>
          <cell r="O2928" t="str">
            <v>1021</v>
          </cell>
          <cell r="P2928" t="str">
            <v>1101110</v>
          </cell>
          <cell r="Q2928" t="str">
            <v>0003</v>
          </cell>
          <cell r="R2928" t="str">
            <v>1070</v>
          </cell>
        </row>
        <row r="2929">
          <cell r="A2929">
            <v>50126411</v>
          </cell>
          <cell r="B2929" t="str">
            <v>CUST_3-phase,277/480v for S&amp;N Pumps</v>
          </cell>
          <cell r="C2929" t="str">
            <v>HDC1</v>
          </cell>
          <cell r="D2929"/>
          <cell r="E2929"/>
          <cell r="F2929"/>
          <cell r="G2929" t="str">
            <v>S/101675/CN/AF1HI-3</v>
          </cell>
          <cell r="H2929"/>
          <cell r="I2929"/>
          <cell r="J2929"/>
          <cell r="K2929">
            <v>100</v>
          </cell>
          <cell r="L2929" t="str">
            <v>008</v>
          </cell>
          <cell r="M2929" t="str">
            <v>2009</v>
          </cell>
          <cell r="N2929" t="str">
            <v>0003</v>
          </cell>
          <cell r="O2929" t="str">
            <v>1021</v>
          </cell>
          <cell r="P2929" t="str">
            <v>1101110</v>
          </cell>
          <cell r="Q2929" t="str">
            <v>0003</v>
          </cell>
          <cell r="R2929" t="str">
            <v>1070</v>
          </cell>
        </row>
        <row r="2930">
          <cell r="A2930">
            <v>50126411</v>
          </cell>
          <cell r="B2930" t="str">
            <v>CUST_3-phase,277/480v for S&amp;N Pumps</v>
          </cell>
          <cell r="C2930" t="str">
            <v>HDC1</v>
          </cell>
          <cell r="D2930"/>
          <cell r="E2930"/>
          <cell r="F2930"/>
          <cell r="G2930" t="str">
            <v>S/101675/CN/AF1HI-3</v>
          </cell>
          <cell r="H2930"/>
          <cell r="I2930"/>
          <cell r="J2930"/>
          <cell r="K2930">
            <v>100</v>
          </cell>
          <cell r="L2930" t="str">
            <v>011</v>
          </cell>
          <cell r="M2930" t="str">
            <v>2009</v>
          </cell>
          <cell r="N2930" t="str">
            <v>0003</v>
          </cell>
          <cell r="O2930" t="str">
            <v>1021</v>
          </cell>
          <cell r="P2930" t="str">
            <v>1101110</v>
          </cell>
          <cell r="Q2930" t="str">
            <v>0003</v>
          </cell>
          <cell r="R2930" t="str">
            <v>1070</v>
          </cell>
        </row>
        <row r="2931">
          <cell r="A2931">
            <v>50126411</v>
          </cell>
          <cell r="B2931" t="str">
            <v>CUST_3-phase,277/480v for S&amp;N Pumps</v>
          </cell>
          <cell r="C2931" t="str">
            <v>HDC1</v>
          </cell>
          <cell r="D2931"/>
          <cell r="E2931"/>
          <cell r="F2931"/>
          <cell r="G2931" t="str">
            <v>S/101675/CN/AF1HI-3</v>
          </cell>
          <cell r="H2931"/>
          <cell r="I2931"/>
          <cell r="J2931"/>
          <cell r="K2931">
            <v>100</v>
          </cell>
          <cell r="L2931" t="str">
            <v>011</v>
          </cell>
          <cell r="M2931" t="str">
            <v>2009</v>
          </cell>
          <cell r="N2931" t="str">
            <v>0003</v>
          </cell>
          <cell r="O2931" t="str">
            <v>1021</v>
          </cell>
          <cell r="P2931" t="str">
            <v>1101110</v>
          </cell>
          <cell r="Q2931" t="str">
            <v>0003</v>
          </cell>
          <cell r="R2931" t="str">
            <v>1070</v>
          </cell>
        </row>
        <row r="2932">
          <cell r="A2932">
            <v>50126411</v>
          </cell>
          <cell r="B2932" t="str">
            <v>CUST_3-phase,277/480v for S&amp;N Pumps</v>
          </cell>
          <cell r="C2932" t="str">
            <v>HDC1</v>
          </cell>
          <cell r="D2932"/>
          <cell r="E2932"/>
          <cell r="F2932"/>
          <cell r="G2932" t="str">
            <v>S/101675/CN/AF1HI-3</v>
          </cell>
          <cell r="H2932"/>
          <cell r="I2932"/>
          <cell r="J2932"/>
          <cell r="K2932">
            <v>100</v>
          </cell>
          <cell r="L2932" t="str">
            <v>008</v>
          </cell>
          <cell r="M2932" t="str">
            <v>2009</v>
          </cell>
          <cell r="N2932" t="str">
            <v>0003</v>
          </cell>
          <cell r="O2932" t="str">
            <v>1021</v>
          </cell>
          <cell r="P2932" t="str">
            <v>1101110</v>
          </cell>
          <cell r="Q2932" t="str">
            <v>0003</v>
          </cell>
          <cell r="R2932" t="str">
            <v>1070</v>
          </cell>
        </row>
        <row r="2933">
          <cell r="A2933">
            <v>50128243</v>
          </cell>
          <cell r="B2933" t="str">
            <v>GOVP_CR 101 BRIDGE HWY 288_TX DOT</v>
          </cell>
          <cell r="C2933" t="str">
            <v>HDC2</v>
          </cell>
          <cell r="D2933"/>
          <cell r="E2933"/>
          <cell r="F2933"/>
          <cell r="G2933" t="str">
            <v>S/101652/CE/AD3DI</v>
          </cell>
          <cell r="H2933"/>
          <cell r="I2933"/>
          <cell r="J2933"/>
          <cell r="K2933">
            <v>100</v>
          </cell>
          <cell r="L2933" t="str">
            <v>009</v>
          </cell>
          <cell r="M2933" t="str">
            <v>2009</v>
          </cell>
          <cell r="N2933" t="str">
            <v>0003</v>
          </cell>
          <cell r="O2933" t="str">
            <v>1020</v>
          </cell>
          <cell r="P2933" t="str">
            <v>1101202</v>
          </cell>
          <cell r="Q2933" t="str">
            <v>0003</v>
          </cell>
          <cell r="R2933" t="str">
            <v>1070</v>
          </cell>
        </row>
        <row r="2934">
          <cell r="A2934">
            <v>50128243</v>
          </cell>
          <cell r="B2934" t="str">
            <v>GOVP_CR 101 BRIDGE HWY 288_TX DOT</v>
          </cell>
          <cell r="C2934" t="str">
            <v>HDC2</v>
          </cell>
          <cell r="D2934"/>
          <cell r="E2934"/>
          <cell r="F2934"/>
          <cell r="G2934" t="str">
            <v>S/101652/CE/AD3DI</v>
          </cell>
          <cell r="H2934"/>
          <cell r="I2934"/>
          <cell r="J2934"/>
          <cell r="K2934">
            <v>100</v>
          </cell>
          <cell r="L2934" t="str">
            <v>009</v>
          </cell>
          <cell r="M2934" t="str">
            <v>2009</v>
          </cell>
          <cell r="N2934" t="str">
            <v>0003</v>
          </cell>
          <cell r="O2934" t="str">
            <v>1020</v>
          </cell>
          <cell r="P2934" t="str">
            <v>1101202</v>
          </cell>
          <cell r="Q2934" t="str">
            <v>0003</v>
          </cell>
          <cell r="R2934" t="str">
            <v>1070</v>
          </cell>
        </row>
        <row r="2935">
          <cell r="A2935">
            <v>50128243</v>
          </cell>
          <cell r="B2935" t="str">
            <v>GOVP_CR 101 BRIDGE HWY 288_TX DOT</v>
          </cell>
          <cell r="C2935" t="str">
            <v>HDC2</v>
          </cell>
          <cell r="D2935"/>
          <cell r="E2935"/>
          <cell r="F2935"/>
          <cell r="G2935" t="str">
            <v>S/101652/CE/AD3DI</v>
          </cell>
          <cell r="H2935"/>
          <cell r="I2935"/>
          <cell r="J2935"/>
          <cell r="K2935">
            <v>100</v>
          </cell>
          <cell r="L2935" t="str">
            <v>009</v>
          </cell>
          <cell r="M2935" t="str">
            <v>2009</v>
          </cell>
          <cell r="N2935" t="str">
            <v>0003</v>
          </cell>
          <cell r="O2935" t="str">
            <v>1020</v>
          </cell>
          <cell r="P2935" t="str">
            <v>1101202</v>
          </cell>
          <cell r="Q2935" t="str">
            <v>0003</v>
          </cell>
          <cell r="R2935" t="str">
            <v>1070</v>
          </cell>
        </row>
        <row r="2936">
          <cell r="A2936">
            <v>50128243</v>
          </cell>
          <cell r="B2936" t="str">
            <v>GOVP_CR 101 BRIDGE HWY 288_TX DOT</v>
          </cell>
          <cell r="C2936" t="str">
            <v>HDC2</v>
          </cell>
          <cell r="D2936"/>
          <cell r="E2936"/>
          <cell r="F2936"/>
          <cell r="G2936" t="str">
            <v>S/101652/CE/AD3DI</v>
          </cell>
          <cell r="H2936"/>
          <cell r="I2936"/>
          <cell r="J2936"/>
          <cell r="K2936">
            <v>70</v>
          </cell>
          <cell r="L2936" t="str">
            <v>009</v>
          </cell>
          <cell r="M2936" t="str">
            <v>2009</v>
          </cell>
          <cell r="N2936" t="str">
            <v>0003</v>
          </cell>
          <cell r="O2936" t="str">
            <v>1020</v>
          </cell>
          <cell r="P2936" t="str">
            <v>1101202</v>
          </cell>
          <cell r="Q2936" t="str">
            <v>0003</v>
          </cell>
          <cell r="R2936" t="str">
            <v>1070</v>
          </cell>
        </row>
        <row r="2937">
          <cell r="A2937">
            <v>50128243</v>
          </cell>
          <cell r="B2937" t="str">
            <v>GOVP_CR 101 BRIDGE HWY 288_TX DOT</v>
          </cell>
          <cell r="C2937" t="str">
            <v>HDC2</v>
          </cell>
          <cell r="D2937"/>
          <cell r="E2937"/>
          <cell r="F2937"/>
          <cell r="G2937" t="str">
            <v>S/101652/CE/AD3DR-1</v>
          </cell>
          <cell r="H2937"/>
          <cell r="I2937"/>
          <cell r="J2937"/>
          <cell r="K2937">
            <v>30</v>
          </cell>
          <cell r="L2937" t="str">
            <v>009</v>
          </cell>
          <cell r="M2937" t="str">
            <v>2009</v>
          </cell>
          <cell r="N2937" t="str">
            <v>0003</v>
          </cell>
          <cell r="O2937" t="str">
            <v>1020</v>
          </cell>
          <cell r="P2937" t="str">
            <v>1101202</v>
          </cell>
          <cell r="Q2937" t="str">
            <v>0003</v>
          </cell>
          <cell r="R2937" t="str">
            <v>1070</v>
          </cell>
        </row>
        <row r="2938">
          <cell r="A2938">
            <v>50130442</v>
          </cell>
          <cell r="B2938" t="str">
            <v>CUST_WOODBEND LN 622_URD PEDESTAL</v>
          </cell>
          <cell r="C2938" t="str">
            <v>HDC1</v>
          </cell>
          <cell r="D2938"/>
          <cell r="E2938"/>
          <cell r="F2938"/>
          <cell r="G2938" t="str">
            <v>S/101627/CN/AF1UI</v>
          </cell>
          <cell r="H2938"/>
          <cell r="I2938"/>
          <cell r="J2938"/>
          <cell r="K2938">
            <v>100</v>
          </cell>
          <cell r="L2938" t="str">
            <v>004</v>
          </cell>
          <cell r="M2938" t="str">
            <v>2009</v>
          </cell>
          <cell r="N2938" t="str">
            <v>0003</v>
          </cell>
          <cell r="O2938" t="str">
            <v>1006</v>
          </cell>
          <cell r="P2938" t="str">
            <v>1101230</v>
          </cell>
          <cell r="Q2938" t="str">
            <v>0003</v>
          </cell>
          <cell r="R2938" t="str">
            <v>1070</v>
          </cell>
        </row>
        <row r="2939">
          <cell r="A2939">
            <v>50130442</v>
          </cell>
          <cell r="B2939" t="str">
            <v>CUST_WOODBEND LN 622_URD PEDESTAL</v>
          </cell>
          <cell r="C2939" t="str">
            <v>HDC1</v>
          </cell>
          <cell r="D2939"/>
          <cell r="E2939"/>
          <cell r="F2939"/>
          <cell r="G2939" t="str">
            <v>S/101627/CN/AF1UI</v>
          </cell>
          <cell r="H2939"/>
          <cell r="I2939"/>
          <cell r="J2939"/>
          <cell r="K2939">
            <v>100</v>
          </cell>
          <cell r="L2939" t="str">
            <v>005</v>
          </cell>
          <cell r="M2939" t="str">
            <v>2009</v>
          </cell>
          <cell r="N2939" t="str">
            <v>0003</v>
          </cell>
          <cell r="O2939" t="str">
            <v>1006</v>
          </cell>
          <cell r="P2939" t="str">
            <v>1101230</v>
          </cell>
          <cell r="Q2939" t="str">
            <v>0003</v>
          </cell>
          <cell r="R2939" t="str">
            <v>1070</v>
          </cell>
        </row>
        <row r="2940">
          <cell r="A2940">
            <v>50130442</v>
          </cell>
          <cell r="B2940" t="str">
            <v>CUST_WOODBEND LN 622_URD PEDESTAL</v>
          </cell>
          <cell r="C2940" t="str">
            <v>HDC1</v>
          </cell>
          <cell r="D2940"/>
          <cell r="E2940"/>
          <cell r="F2940"/>
          <cell r="G2940" t="str">
            <v>S/101627/CN/AF1UI</v>
          </cell>
          <cell r="H2940"/>
          <cell r="I2940"/>
          <cell r="J2940"/>
          <cell r="K2940">
            <v>100</v>
          </cell>
          <cell r="L2940" t="str">
            <v>005</v>
          </cell>
          <cell r="M2940" t="str">
            <v>2009</v>
          </cell>
          <cell r="N2940" t="str">
            <v>0003</v>
          </cell>
          <cell r="O2940" t="str">
            <v>1006</v>
          </cell>
          <cell r="P2940" t="str">
            <v>1101230</v>
          </cell>
          <cell r="Q2940" t="str">
            <v>0003</v>
          </cell>
          <cell r="R2940" t="str">
            <v>1070</v>
          </cell>
        </row>
        <row r="2941">
          <cell r="A2941">
            <v>50130442</v>
          </cell>
          <cell r="B2941" t="str">
            <v>CUST_WOODBEND LN 622_URD PEDESTAL</v>
          </cell>
          <cell r="C2941" t="str">
            <v>HDC1</v>
          </cell>
          <cell r="D2941"/>
          <cell r="E2941"/>
          <cell r="F2941"/>
          <cell r="G2941" t="str">
            <v>S/101627/CN/AF1UI</v>
          </cell>
          <cell r="H2941"/>
          <cell r="I2941"/>
          <cell r="J2941"/>
          <cell r="K2941">
            <v>100</v>
          </cell>
          <cell r="L2941" t="str">
            <v>004</v>
          </cell>
          <cell r="M2941" t="str">
            <v>2009</v>
          </cell>
          <cell r="N2941" t="str">
            <v>0003</v>
          </cell>
          <cell r="O2941" t="str">
            <v>1006</v>
          </cell>
          <cell r="P2941" t="str">
            <v>1101230</v>
          </cell>
          <cell r="Q2941" t="str">
            <v>0003</v>
          </cell>
          <cell r="R2941" t="str">
            <v>1070</v>
          </cell>
        </row>
        <row r="2942">
          <cell r="A2942">
            <v>50131363</v>
          </cell>
          <cell r="B2942" t="str">
            <v>DDPR_09_WI42C_Reconductor 1350 Ft of sma</v>
          </cell>
          <cell r="C2942" t="str">
            <v>HDC2</v>
          </cell>
          <cell r="D2942"/>
          <cell r="E2942"/>
          <cell r="F2942"/>
          <cell r="G2942" t="str">
            <v>S/101566/CN/AF1AI</v>
          </cell>
          <cell r="H2942"/>
          <cell r="I2942"/>
          <cell r="J2942"/>
          <cell r="K2942">
            <v>100</v>
          </cell>
          <cell r="L2942" t="str">
            <v>006</v>
          </cell>
          <cell r="M2942" t="str">
            <v>2009</v>
          </cell>
          <cell r="N2942" t="str">
            <v>0003</v>
          </cell>
          <cell r="O2942" t="str">
            <v>1007</v>
          </cell>
          <cell r="P2942" t="str">
            <v>1101240</v>
          </cell>
          <cell r="Q2942" t="str">
            <v>0003</v>
          </cell>
          <cell r="R2942" t="str">
            <v>1070</v>
          </cell>
        </row>
        <row r="2943">
          <cell r="A2943">
            <v>50131363</v>
          </cell>
          <cell r="B2943" t="str">
            <v>DDPR_09_WI42C_Reconductor 1350 Ft of sma</v>
          </cell>
          <cell r="C2943" t="str">
            <v>HDC2</v>
          </cell>
          <cell r="D2943"/>
          <cell r="E2943"/>
          <cell r="F2943"/>
          <cell r="G2943" t="str">
            <v>S/101566/CN/AF1AI</v>
          </cell>
          <cell r="H2943"/>
          <cell r="I2943"/>
          <cell r="J2943"/>
          <cell r="K2943">
            <v>100</v>
          </cell>
          <cell r="L2943" t="str">
            <v>006</v>
          </cell>
          <cell r="M2943" t="str">
            <v>2009</v>
          </cell>
          <cell r="N2943" t="str">
            <v>0003</v>
          </cell>
          <cell r="O2943" t="str">
            <v>1007</v>
          </cell>
          <cell r="P2943" t="str">
            <v>1101240</v>
          </cell>
          <cell r="Q2943" t="str">
            <v>0003</v>
          </cell>
          <cell r="R2943" t="str">
            <v>1070</v>
          </cell>
        </row>
        <row r="2944">
          <cell r="A2944">
            <v>50131363</v>
          </cell>
          <cell r="B2944" t="str">
            <v>DDPR_09_WI42C_Reconductor 1350 Ft of sma</v>
          </cell>
          <cell r="C2944" t="str">
            <v>HDC2</v>
          </cell>
          <cell r="D2944"/>
          <cell r="E2944"/>
          <cell r="F2944"/>
          <cell r="G2944" t="str">
            <v>S/101566/CN/AF1AI</v>
          </cell>
          <cell r="H2944"/>
          <cell r="I2944"/>
          <cell r="J2944"/>
          <cell r="K2944">
            <v>100</v>
          </cell>
          <cell r="L2944" t="str">
            <v>006</v>
          </cell>
          <cell r="M2944" t="str">
            <v>2009</v>
          </cell>
          <cell r="N2944" t="str">
            <v>0003</v>
          </cell>
          <cell r="O2944" t="str">
            <v>1007</v>
          </cell>
          <cell r="P2944" t="str">
            <v>1101240</v>
          </cell>
          <cell r="Q2944" t="str">
            <v>0003</v>
          </cell>
          <cell r="R2944" t="str">
            <v>1070</v>
          </cell>
        </row>
        <row r="2945">
          <cell r="A2945">
            <v>50131363</v>
          </cell>
          <cell r="B2945" t="str">
            <v>DDPR_09_WI42C_Reconductor 1350 Ft of sma</v>
          </cell>
          <cell r="C2945" t="str">
            <v>HDC2</v>
          </cell>
          <cell r="D2945"/>
          <cell r="E2945"/>
          <cell r="F2945"/>
          <cell r="G2945" t="str">
            <v>S/101566/CN/AF1AI</v>
          </cell>
          <cell r="H2945"/>
          <cell r="I2945"/>
          <cell r="J2945"/>
          <cell r="K2945">
            <v>70</v>
          </cell>
          <cell r="L2945" t="str">
            <v>006</v>
          </cell>
          <cell r="M2945" t="str">
            <v>2009</v>
          </cell>
          <cell r="N2945" t="str">
            <v>0003</v>
          </cell>
          <cell r="O2945" t="str">
            <v>1007</v>
          </cell>
          <cell r="P2945" t="str">
            <v>1101240</v>
          </cell>
          <cell r="Q2945" t="str">
            <v>0003</v>
          </cell>
          <cell r="R2945" t="str">
            <v>1070</v>
          </cell>
        </row>
        <row r="2946">
          <cell r="A2946">
            <v>50131363</v>
          </cell>
          <cell r="B2946" t="str">
            <v>DDPR_09_WI42C_Reconductor 1350 Ft of sma</v>
          </cell>
          <cell r="C2946" t="str">
            <v>HDC2</v>
          </cell>
          <cell r="D2946"/>
          <cell r="E2946"/>
          <cell r="F2946"/>
          <cell r="G2946" t="str">
            <v>S/101566/CN/AF1AR</v>
          </cell>
          <cell r="H2946"/>
          <cell r="I2946"/>
          <cell r="J2946"/>
          <cell r="K2946">
            <v>30</v>
          </cell>
          <cell r="L2946" t="str">
            <v>006</v>
          </cell>
          <cell r="M2946" t="str">
            <v>2009</v>
          </cell>
          <cell r="N2946" t="str">
            <v>0003</v>
          </cell>
          <cell r="O2946" t="str">
            <v>1007</v>
          </cell>
          <cell r="P2946" t="str">
            <v>1101240</v>
          </cell>
          <cell r="Q2946" t="str">
            <v>0003</v>
          </cell>
          <cell r="R2946" t="str">
            <v>1070</v>
          </cell>
        </row>
        <row r="2947">
          <cell r="A2947">
            <v>50138479</v>
          </cell>
          <cell r="B2947" t="str">
            <v>NEW 1500 KVA PMT,257' 1/0, TP</v>
          </cell>
          <cell r="C2947" t="str">
            <v>HXC1</v>
          </cell>
          <cell r="D2947"/>
          <cell r="E2947"/>
          <cell r="F2947"/>
          <cell r="G2947" t="str">
            <v>S/101762/CN/CF1R-I-2</v>
          </cell>
          <cell r="H2947"/>
          <cell r="I2947"/>
          <cell r="J2947"/>
          <cell r="K2947">
            <v>100</v>
          </cell>
          <cell r="L2947" t="str">
            <v>008</v>
          </cell>
          <cell r="M2947" t="str">
            <v>2009</v>
          </cell>
          <cell r="N2947" t="str">
            <v>0003</v>
          </cell>
          <cell r="O2947" t="str">
            <v>1008</v>
          </cell>
          <cell r="P2947" t="str">
            <v>1101245</v>
          </cell>
          <cell r="Q2947" t="str">
            <v>0003</v>
          </cell>
          <cell r="R2947" t="str">
            <v>1070</v>
          </cell>
        </row>
        <row r="2948">
          <cell r="A2948">
            <v>50138479</v>
          </cell>
          <cell r="B2948" t="str">
            <v>NEW 1500 KVA PMT,257' 1/0, TP</v>
          </cell>
          <cell r="C2948" t="str">
            <v>HXC1</v>
          </cell>
          <cell r="D2948"/>
          <cell r="E2948"/>
          <cell r="F2948"/>
          <cell r="G2948" t="str">
            <v>S/101762/CN/CF1R-I-2</v>
          </cell>
          <cell r="H2948"/>
          <cell r="I2948"/>
          <cell r="J2948"/>
          <cell r="K2948">
            <v>100</v>
          </cell>
          <cell r="L2948" t="str">
            <v>010</v>
          </cell>
          <cell r="M2948" t="str">
            <v>2009</v>
          </cell>
          <cell r="N2948" t="str">
            <v>0003</v>
          </cell>
          <cell r="O2948" t="str">
            <v>1008</v>
          </cell>
          <cell r="P2948" t="str">
            <v>1101245</v>
          </cell>
          <cell r="Q2948" t="str">
            <v>0003</v>
          </cell>
          <cell r="R2948" t="str">
            <v>1070</v>
          </cell>
        </row>
        <row r="2949">
          <cell r="A2949">
            <v>50138479</v>
          </cell>
          <cell r="B2949" t="str">
            <v>NEW 1500 KVA PMT,257' 1/0, TP</v>
          </cell>
          <cell r="C2949" t="str">
            <v>HXC1</v>
          </cell>
          <cell r="D2949"/>
          <cell r="E2949"/>
          <cell r="F2949"/>
          <cell r="G2949" t="str">
            <v>S/101762/CN/CF1R-I-2</v>
          </cell>
          <cell r="H2949"/>
          <cell r="I2949"/>
          <cell r="J2949"/>
          <cell r="K2949">
            <v>100</v>
          </cell>
          <cell r="L2949" t="str">
            <v>009</v>
          </cell>
          <cell r="M2949" t="str">
            <v>2009</v>
          </cell>
          <cell r="N2949" t="str">
            <v>0003</v>
          </cell>
          <cell r="O2949" t="str">
            <v>1008</v>
          </cell>
          <cell r="P2949" t="str">
            <v>1101245</v>
          </cell>
          <cell r="Q2949" t="str">
            <v>0003</v>
          </cell>
          <cell r="R2949" t="str">
            <v>1070</v>
          </cell>
        </row>
        <row r="2950">
          <cell r="A2950">
            <v>50138479</v>
          </cell>
          <cell r="B2950" t="str">
            <v>NEW 1500 KVA PMT,257' 1/0, TP</v>
          </cell>
          <cell r="C2950" t="str">
            <v>HXC1</v>
          </cell>
          <cell r="D2950"/>
          <cell r="E2950"/>
          <cell r="F2950"/>
          <cell r="G2950" t="str">
            <v>S/101762/CN/CF1R-I-2</v>
          </cell>
          <cell r="H2950"/>
          <cell r="I2950"/>
          <cell r="J2950"/>
          <cell r="K2950">
            <v>100</v>
          </cell>
          <cell r="L2950" t="str">
            <v>009</v>
          </cell>
          <cell r="M2950" t="str">
            <v>2009</v>
          </cell>
          <cell r="N2950" t="str">
            <v>0003</v>
          </cell>
          <cell r="O2950" t="str">
            <v>1008</v>
          </cell>
          <cell r="P2950" t="str">
            <v>1101245</v>
          </cell>
          <cell r="Q2950" t="str">
            <v>0003</v>
          </cell>
          <cell r="R2950" t="str">
            <v>1070</v>
          </cell>
        </row>
        <row r="2951">
          <cell r="A2951">
            <v>50142067</v>
          </cell>
          <cell r="B2951" t="str">
            <v>CUST_CPAY_RELOCATE IN-LINE POLE</v>
          </cell>
          <cell r="C2951" t="str">
            <v>HDC2</v>
          </cell>
          <cell r="D2951"/>
          <cell r="E2951"/>
          <cell r="F2951"/>
          <cell r="G2951" t="str">
            <v>S/101652/CN/AF1HR</v>
          </cell>
          <cell r="H2951"/>
          <cell r="I2951"/>
          <cell r="J2951"/>
          <cell r="K2951">
            <v>30</v>
          </cell>
          <cell r="L2951" t="str">
            <v>005</v>
          </cell>
          <cell r="M2951" t="str">
            <v>2009</v>
          </cell>
          <cell r="N2951" t="str">
            <v>0003</v>
          </cell>
          <cell r="O2951" t="str">
            <v>1020</v>
          </cell>
          <cell r="P2951" t="str">
            <v>1101202</v>
          </cell>
          <cell r="Q2951" t="str">
            <v>0003</v>
          </cell>
          <cell r="R2951" t="str">
            <v>1070</v>
          </cell>
        </row>
        <row r="2952">
          <cell r="A2952">
            <v>50142067</v>
          </cell>
          <cell r="B2952" t="str">
            <v>CUST_CPAY_RELOCATE IN-LINE POLE</v>
          </cell>
          <cell r="C2952" t="str">
            <v>HDC2</v>
          </cell>
          <cell r="D2952"/>
          <cell r="E2952"/>
          <cell r="F2952"/>
          <cell r="G2952" t="str">
            <v>S/101652/CN/AF1HI-2</v>
          </cell>
          <cell r="H2952"/>
          <cell r="I2952"/>
          <cell r="J2952"/>
          <cell r="K2952">
            <v>70</v>
          </cell>
          <cell r="L2952" t="str">
            <v>005</v>
          </cell>
          <cell r="M2952" t="str">
            <v>2009</v>
          </cell>
          <cell r="N2952" t="str">
            <v>0003</v>
          </cell>
          <cell r="O2952" t="str">
            <v>1020</v>
          </cell>
          <cell r="P2952" t="str">
            <v>1101202</v>
          </cell>
          <cell r="Q2952" t="str">
            <v>0003</v>
          </cell>
          <cell r="R2952" t="str">
            <v>1070</v>
          </cell>
        </row>
        <row r="2953">
          <cell r="A2953">
            <v>50142067</v>
          </cell>
          <cell r="B2953" t="str">
            <v>CUST_CPAY_RELOCATE IN-LINE POLE</v>
          </cell>
          <cell r="C2953" t="str">
            <v>HDC2</v>
          </cell>
          <cell r="D2953"/>
          <cell r="E2953"/>
          <cell r="F2953"/>
          <cell r="G2953" t="str">
            <v>S/101652/CN/AF1HI-2</v>
          </cell>
          <cell r="H2953"/>
          <cell r="I2953"/>
          <cell r="J2953"/>
          <cell r="K2953">
            <v>100</v>
          </cell>
          <cell r="L2953" t="str">
            <v>005</v>
          </cell>
          <cell r="M2953" t="str">
            <v>2009</v>
          </cell>
          <cell r="N2953" t="str">
            <v>0003</v>
          </cell>
          <cell r="O2953" t="str">
            <v>1020</v>
          </cell>
          <cell r="P2953" t="str">
            <v>1101202</v>
          </cell>
          <cell r="Q2953" t="str">
            <v>0003</v>
          </cell>
          <cell r="R2953" t="str">
            <v>1070</v>
          </cell>
        </row>
        <row r="2954">
          <cell r="A2954">
            <v>50142067</v>
          </cell>
          <cell r="B2954" t="str">
            <v>CUST_CPAY_RELOCATE IN-LINE POLE</v>
          </cell>
          <cell r="C2954" t="str">
            <v>HDC2</v>
          </cell>
          <cell r="D2954"/>
          <cell r="E2954"/>
          <cell r="F2954"/>
          <cell r="G2954" t="str">
            <v>S/101652/CN/AF1HR</v>
          </cell>
          <cell r="H2954"/>
          <cell r="I2954"/>
          <cell r="J2954"/>
          <cell r="K2954">
            <v>30</v>
          </cell>
          <cell r="L2954" t="str">
            <v>006</v>
          </cell>
          <cell r="M2954" t="str">
            <v>2009</v>
          </cell>
          <cell r="N2954" t="str">
            <v>0003</v>
          </cell>
          <cell r="O2954" t="str">
            <v>1020</v>
          </cell>
          <cell r="P2954" t="str">
            <v>1101202</v>
          </cell>
          <cell r="Q2954" t="str">
            <v>0003</v>
          </cell>
          <cell r="R2954" t="str">
            <v>1070</v>
          </cell>
        </row>
        <row r="2955">
          <cell r="A2955">
            <v>50142067</v>
          </cell>
          <cell r="B2955" t="str">
            <v>CUST_CPAY_RELOCATE IN-LINE POLE</v>
          </cell>
          <cell r="C2955" t="str">
            <v>HDC2</v>
          </cell>
          <cell r="D2955"/>
          <cell r="E2955"/>
          <cell r="F2955"/>
          <cell r="G2955" t="str">
            <v>S/101652/CN/AF1HI-2</v>
          </cell>
          <cell r="H2955"/>
          <cell r="I2955"/>
          <cell r="J2955"/>
          <cell r="K2955">
            <v>70</v>
          </cell>
          <cell r="L2955" t="str">
            <v>006</v>
          </cell>
          <cell r="M2955" t="str">
            <v>2009</v>
          </cell>
          <cell r="N2955" t="str">
            <v>0003</v>
          </cell>
          <cell r="O2955" t="str">
            <v>1020</v>
          </cell>
          <cell r="P2955" t="str">
            <v>1101202</v>
          </cell>
          <cell r="Q2955" t="str">
            <v>0003</v>
          </cell>
          <cell r="R2955" t="str">
            <v>1070</v>
          </cell>
        </row>
        <row r="2956">
          <cell r="A2956">
            <v>50142123</v>
          </cell>
          <cell r="B2956" t="str">
            <v>CUST_svc to 31033 Morrison_Guevara</v>
          </cell>
          <cell r="C2956" t="str">
            <v>HDC1</v>
          </cell>
          <cell r="D2956"/>
          <cell r="E2956"/>
          <cell r="F2956"/>
          <cell r="G2956" t="str">
            <v>S/101570/CN/AF1HI-3</v>
          </cell>
          <cell r="H2956"/>
          <cell r="I2956"/>
          <cell r="J2956"/>
          <cell r="K2956">
            <v>100</v>
          </cell>
          <cell r="L2956" t="str">
            <v>005</v>
          </cell>
          <cell r="M2956" t="str">
            <v>2009</v>
          </cell>
          <cell r="N2956" t="str">
            <v>0003</v>
          </cell>
          <cell r="O2956" t="str">
            <v>1019</v>
          </cell>
          <cell r="P2956" t="str">
            <v>1101220</v>
          </cell>
          <cell r="Q2956" t="str">
            <v>0003</v>
          </cell>
          <cell r="R2956" t="str">
            <v>1070</v>
          </cell>
        </row>
        <row r="2957">
          <cell r="A2957">
            <v>50142123</v>
          </cell>
          <cell r="B2957" t="str">
            <v>CUST_svc to 31033 Morrison_Guevara</v>
          </cell>
          <cell r="C2957" t="str">
            <v>HDC1</v>
          </cell>
          <cell r="D2957"/>
          <cell r="E2957"/>
          <cell r="F2957"/>
          <cell r="G2957" t="str">
            <v>S/101570/CN/AF1HI-3</v>
          </cell>
          <cell r="H2957"/>
          <cell r="I2957"/>
          <cell r="J2957"/>
          <cell r="K2957">
            <v>100</v>
          </cell>
          <cell r="L2957" t="str">
            <v>005</v>
          </cell>
          <cell r="M2957" t="str">
            <v>2009</v>
          </cell>
          <cell r="N2957" t="str">
            <v>0003</v>
          </cell>
          <cell r="O2957" t="str">
            <v>1019</v>
          </cell>
          <cell r="P2957" t="str">
            <v>1101220</v>
          </cell>
          <cell r="Q2957" t="str">
            <v>0003</v>
          </cell>
          <cell r="R2957" t="str">
            <v>1070</v>
          </cell>
        </row>
        <row r="2958">
          <cell r="A2958">
            <v>50142123</v>
          </cell>
          <cell r="B2958" t="str">
            <v>CUST_svc to 31033 Morrison_Guevara</v>
          </cell>
          <cell r="C2958" t="str">
            <v>HDC1</v>
          </cell>
          <cell r="D2958"/>
          <cell r="E2958"/>
          <cell r="F2958"/>
          <cell r="G2958" t="str">
            <v>S/101570/CN/AF1HI-3</v>
          </cell>
          <cell r="H2958"/>
          <cell r="I2958"/>
          <cell r="J2958"/>
          <cell r="K2958">
            <v>100</v>
          </cell>
          <cell r="L2958" t="str">
            <v>005</v>
          </cell>
          <cell r="M2958" t="str">
            <v>2009</v>
          </cell>
          <cell r="N2958" t="str">
            <v>0003</v>
          </cell>
          <cell r="O2958" t="str">
            <v>1019</v>
          </cell>
          <cell r="P2958" t="str">
            <v>1101220</v>
          </cell>
          <cell r="Q2958" t="str">
            <v>0003</v>
          </cell>
          <cell r="R2958" t="str">
            <v>1070</v>
          </cell>
        </row>
        <row r="2959">
          <cell r="A2959">
            <v>50142123</v>
          </cell>
          <cell r="B2959" t="str">
            <v>CUST_svc to 31033 Morrison_Guevara</v>
          </cell>
          <cell r="C2959" t="str">
            <v>HDC1</v>
          </cell>
          <cell r="D2959"/>
          <cell r="E2959"/>
          <cell r="F2959"/>
          <cell r="G2959" t="str">
            <v>S/101570/CN/AF1HI-3</v>
          </cell>
          <cell r="H2959"/>
          <cell r="I2959"/>
          <cell r="J2959"/>
          <cell r="K2959">
            <v>100</v>
          </cell>
          <cell r="L2959" t="str">
            <v>005</v>
          </cell>
          <cell r="M2959" t="str">
            <v>2009</v>
          </cell>
          <cell r="N2959" t="str">
            <v>0003</v>
          </cell>
          <cell r="O2959" t="str">
            <v>1019</v>
          </cell>
          <cell r="P2959" t="str">
            <v>1101220</v>
          </cell>
          <cell r="Q2959" t="str">
            <v>0003</v>
          </cell>
          <cell r="R2959" t="str">
            <v>1070</v>
          </cell>
        </row>
        <row r="2960">
          <cell r="A2960">
            <v>50142123</v>
          </cell>
          <cell r="B2960" t="str">
            <v>CUST_svc to 31033 Morrison_Guevara</v>
          </cell>
          <cell r="C2960" t="str">
            <v>HDC1</v>
          </cell>
          <cell r="D2960"/>
          <cell r="E2960"/>
          <cell r="F2960"/>
          <cell r="G2960" t="str">
            <v>S/101570/CN/AF1HI-3</v>
          </cell>
          <cell r="H2960"/>
          <cell r="I2960"/>
          <cell r="J2960"/>
          <cell r="K2960">
            <v>100</v>
          </cell>
          <cell r="L2960" t="str">
            <v>005</v>
          </cell>
          <cell r="M2960" t="str">
            <v>2009</v>
          </cell>
          <cell r="N2960" t="str">
            <v>0003</v>
          </cell>
          <cell r="O2960" t="str">
            <v>1019</v>
          </cell>
          <cell r="P2960" t="str">
            <v>1101220</v>
          </cell>
          <cell r="Q2960" t="str">
            <v>0003</v>
          </cell>
          <cell r="R2960" t="str">
            <v>1070</v>
          </cell>
        </row>
        <row r="2961">
          <cell r="A2961">
            <v>50142840</v>
          </cell>
          <cell r="B2961" t="str">
            <v>DDPU_09_KDL41_E08228_FEEDER TIE / PTS #2</v>
          </cell>
          <cell r="C2961" t="str">
            <v>HDC2</v>
          </cell>
          <cell r="D2961"/>
          <cell r="E2961"/>
          <cell r="F2961"/>
          <cell r="G2961" t="str">
            <v>S/101675/CN/AF1AI</v>
          </cell>
          <cell r="H2961"/>
          <cell r="I2961"/>
          <cell r="J2961"/>
          <cell r="K2961">
            <v>70</v>
          </cell>
          <cell r="L2961" t="str">
            <v>006</v>
          </cell>
          <cell r="M2961" t="str">
            <v>2009</v>
          </cell>
          <cell r="N2961" t="str">
            <v>0003</v>
          </cell>
          <cell r="O2961" t="str">
            <v>1021</v>
          </cell>
          <cell r="P2961" t="str">
            <v>1101110</v>
          </cell>
          <cell r="Q2961" t="str">
            <v>0003</v>
          </cell>
          <cell r="R2961" t="str">
            <v>1070</v>
          </cell>
        </row>
        <row r="2962">
          <cell r="A2962">
            <v>50142840</v>
          </cell>
          <cell r="B2962" t="str">
            <v>DDPU_09_KDL41_E08228_FEEDER TIE / PTS #2</v>
          </cell>
          <cell r="C2962" t="str">
            <v>HDC2</v>
          </cell>
          <cell r="D2962"/>
          <cell r="E2962"/>
          <cell r="F2962"/>
          <cell r="G2962" t="str">
            <v>S/101675/CN/AF1AR</v>
          </cell>
          <cell r="H2962"/>
          <cell r="I2962"/>
          <cell r="J2962"/>
          <cell r="K2962">
            <v>30</v>
          </cell>
          <cell r="L2962" t="str">
            <v>006</v>
          </cell>
          <cell r="M2962" t="str">
            <v>2009</v>
          </cell>
          <cell r="N2962" t="str">
            <v>0003</v>
          </cell>
          <cell r="O2962" t="str">
            <v>1021</v>
          </cell>
          <cell r="P2962" t="str">
            <v>1101110</v>
          </cell>
          <cell r="Q2962" t="str">
            <v>0003</v>
          </cell>
          <cell r="R2962" t="str">
            <v>1070</v>
          </cell>
        </row>
        <row r="2963">
          <cell r="A2963">
            <v>50142840</v>
          </cell>
          <cell r="B2963" t="str">
            <v>DDPU_09_KDL41_E08228_FEEDER TIE / PTS #2</v>
          </cell>
          <cell r="C2963" t="str">
            <v>HDC2</v>
          </cell>
          <cell r="D2963"/>
          <cell r="E2963"/>
          <cell r="F2963"/>
          <cell r="G2963" t="str">
            <v>S/101675/CN/AF1AI</v>
          </cell>
          <cell r="H2963"/>
          <cell r="I2963"/>
          <cell r="J2963"/>
          <cell r="K2963">
            <v>100</v>
          </cell>
          <cell r="L2963" t="str">
            <v>007</v>
          </cell>
          <cell r="M2963" t="str">
            <v>2009</v>
          </cell>
          <cell r="N2963" t="str">
            <v>0003</v>
          </cell>
          <cell r="O2963" t="str">
            <v>1021</v>
          </cell>
          <cell r="P2963" t="str">
            <v>1101110</v>
          </cell>
          <cell r="Q2963" t="str">
            <v>0003</v>
          </cell>
          <cell r="R2963" t="str">
            <v>1070</v>
          </cell>
        </row>
        <row r="2964">
          <cell r="A2964">
            <v>50142840</v>
          </cell>
          <cell r="B2964" t="str">
            <v>DDPU_09_KDL41_E08228_FEEDER TIE / PTS #2</v>
          </cell>
          <cell r="C2964" t="str">
            <v>HDC2</v>
          </cell>
          <cell r="D2964"/>
          <cell r="E2964"/>
          <cell r="F2964"/>
          <cell r="G2964" t="str">
            <v>S/101675/CN/AF1AI</v>
          </cell>
          <cell r="H2964"/>
          <cell r="I2964"/>
          <cell r="J2964"/>
          <cell r="K2964">
            <v>100</v>
          </cell>
          <cell r="L2964" t="str">
            <v>006</v>
          </cell>
          <cell r="M2964" t="str">
            <v>2009</v>
          </cell>
          <cell r="N2964" t="str">
            <v>0003</v>
          </cell>
          <cell r="O2964" t="str">
            <v>1021</v>
          </cell>
          <cell r="P2964" t="str">
            <v>1101110</v>
          </cell>
          <cell r="Q2964" t="str">
            <v>0003</v>
          </cell>
          <cell r="R2964" t="str">
            <v>1070</v>
          </cell>
        </row>
        <row r="2965">
          <cell r="A2965">
            <v>50142840</v>
          </cell>
          <cell r="B2965" t="str">
            <v>DDPU_09_KDL41_E08228_FEEDER TIE / PTS #2</v>
          </cell>
          <cell r="C2965" t="str">
            <v>HDC2</v>
          </cell>
          <cell r="D2965"/>
          <cell r="E2965"/>
          <cell r="F2965"/>
          <cell r="G2965" t="str">
            <v>S/101675/CN/AF1AI</v>
          </cell>
          <cell r="H2965"/>
          <cell r="I2965"/>
          <cell r="J2965"/>
          <cell r="K2965">
            <v>100</v>
          </cell>
          <cell r="L2965" t="str">
            <v>006</v>
          </cell>
          <cell r="M2965" t="str">
            <v>2009</v>
          </cell>
          <cell r="N2965" t="str">
            <v>0003</v>
          </cell>
          <cell r="O2965" t="str">
            <v>1021</v>
          </cell>
          <cell r="P2965" t="str">
            <v>1101110</v>
          </cell>
          <cell r="Q2965" t="str">
            <v>0003</v>
          </cell>
          <cell r="R2965" t="str">
            <v>1070</v>
          </cell>
        </row>
        <row r="2966">
          <cell r="A2966">
            <v>50142840</v>
          </cell>
          <cell r="B2966" t="str">
            <v>DDPU_09_KDL41_E08228_FEEDER TIE / PTS #2</v>
          </cell>
          <cell r="C2966" t="str">
            <v>HDC2</v>
          </cell>
          <cell r="D2966"/>
          <cell r="E2966"/>
          <cell r="F2966"/>
          <cell r="G2966" t="str">
            <v>S/101675/CN/AF1AI</v>
          </cell>
          <cell r="H2966"/>
          <cell r="I2966"/>
          <cell r="J2966"/>
          <cell r="K2966">
            <v>70</v>
          </cell>
          <cell r="L2966" t="str">
            <v>007</v>
          </cell>
          <cell r="M2966" t="str">
            <v>2009</v>
          </cell>
          <cell r="N2966" t="str">
            <v>0003</v>
          </cell>
          <cell r="O2966" t="str">
            <v>1021</v>
          </cell>
          <cell r="P2966" t="str">
            <v>1101110</v>
          </cell>
          <cell r="Q2966" t="str">
            <v>0003</v>
          </cell>
          <cell r="R2966" t="str">
            <v>1070</v>
          </cell>
        </row>
        <row r="2967">
          <cell r="A2967">
            <v>50142840</v>
          </cell>
          <cell r="B2967" t="str">
            <v>DDPU_09_KDL41_E08228_FEEDER TIE / PTS #2</v>
          </cell>
          <cell r="C2967" t="str">
            <v>HDC2</v>
          </cell>
          <cell r="D2967"/>
          <cell r="E2967"/>
          <cell r="F2967"/>
          <cell r="G2967" t="str">
            <v>S/101675/CN/AF1AR</v>
          </cell>
          <cell r="H2967"/>
          <cell r="I2967"/>
          <cell r="J2967"/>
          <cell r="K2967">
            <v>30</v>
          </cell>
          <cell r="L2967" t="str">
            <v>007</v>
          </cell>
          <cell r="M2967" t="str">
            <v>2009</v>
          </cell>
          <cell r="N2967" t="str">
            <v>0003</v>
          </cell>
          <cell r="O2967" t="str">
            <v>1021</v>
          </cell>
          <cell r="P2967" t="str">
            <v>1101110</v>
          </cell>
          <cell r="Q2967" t="str">
            <v>0003</v>
          </cell>
          <cell r="R2967" t="str">
            <v>1070</v>
          </cell>
        </row>
        <row r="2968">
          <cell r="A2968">
            <v>50144906</v>
          </cell>
          <cell r="B2968" t="str">
            <v>ESCR_401 PEDEN_URD_BLDG. CLRNC.</v>
          </cell>
          <cell r="C2968" t="str">
            <v>HDC1</v>
          </cell>
          <cell r="D2968"/>
          <cell r="E2968"/>
          <cell r="F2968"/>
          <cell r="G2968" t="str">
            <v>S/101653/CN/AF1UI</v>
          </cell>
          <cell r="H2968"/>
          <cell r="I2968"/>
          <cell r="J2968"/>
          <cell r="K2968">
            <v>100</v>
          </cell>
          <cell r="L2968" t="str">
            <v>006</v>
          </cell>
          <cell r="M2968" t="str">
            <v>2009</v>
          </cell>
          <cell r="N2968" t="str">
            <v>0003</v>
          </cell>
          <cell r="O2968" t="str">
            <v>1013</v>
          </cell>
          <cell r="P2968" t="str">
            <v>1101201</v>
          </cell>
          <cell r="Q2968" t="str">
            <v>0003</v>
          </cell>
          <cell r="R2968" t="str">
            <v>1070</v>
          </cell>
        </row>
        <row r="2969">
          <cell r="A2969">
            <v>50144906</v>
          </cell>
          <cell r="B2969" t="str">
            <v>ESCR_401 PEDEN_URD_BLDG. CLRNC.</v>
          </cell>
          <cell r="C2969" t="str">
            <v>HDC1</v>
          </cell>
          <cell r="D2969"/>
          <cell r="E2969"/>
          <cell r="F2969"/>
          <cell r="G2969" t="str">
            <v>S/101653/CN/AF1UI</v>
          </cell>
          <cell r="H2969"/>
          <cell r="I2969"/>
          <cell r="J2969"/>
          <cell r="K2969">
            <v>100</v>
          </cell>
          <cell r="L2969" t="str">
            <v>007</v>
          </cell>
          <cell r="M2969" t="str">
            <v>2009</v>
          </cell>
          <cell r="N2969" t="str">
            <v>0003</v>
          </cell>
          <cell r="O2969" t="str">
            <v>1013</v>
          </cell>
          <cell r="P2969" t="str">
            <v>1101201</v>
          </cell>
          <cell r="Q2969" t="str">
            <v>0003</v>
          </cell>
          <cell r="R2969" t="str">
            <v>1070</v>
          </cell>
        </row>
        <row r="2970">
          <cell r="A2970">
            <v>50144906</v>
          </cell>
          <cell r="B2970" t="str">
            <v>ESCR_401 PEDEN_URD_BLDG. CLRNC.</v>
          </cell>
          <cell r="C2970" t="str">
            <v>HDC1</v>
          </cell>
          <cell r="D2970"/>
          <cell r="E2970"/>
          <cell r="F2970"/>
          <cell r="G2970" t="str">
            <v>S/101653/CN/AF1UI</v>
          </cell>
          <cell r="H2970"/>
          <cell r="I2970"/>
          <cell r="J2970"/>
          <cell r="K2970">
            <v>100</v>
          </cell>
          <cell r="L2970" t="str">
            <v>007</v>
          </cell>
          <cell r="M2970" t="str">
            <v>2009</v>
          </cell>
          <cell r="N2970" t="str">
            <v>0003</v>
          </cell>
          <cell r="O2970" t="str">
            <v>1013</v>
          </cell>
          <cell r="P2970" t="str">
            <v>1101201</v>
          </cell>
          <cell r="Q2970" t="str">
            <v>0003</v>
          </cell>
          <cell r="R2970" t="str">
            <v>1070</v>
          </cell>
        </row>
        <row r="2971">
          <cell r="A2971">
            <v>50144906</v>
          </cell>
          <cell r="B2971" t="str">
            <v>ESCR_401 PEDEN_URD_BLDG. CLRNC.</v>
          </cell>
          <cell r="C2971" t="str">
            <v>HDC1</v>
          </cell>
          <cell r="D2971"/>
          <cell r="E2971"/>
          <cell r="F2971"/>
          <cell r="G2971" t="str">
            <v>S/101653/CN/AF1UI</v>
          </cell>
          <cell r="H2971"/>
          <cell r="I2971"/>
          <cell r="J2971"/>
          <cell r="K2971">
            <v>100</v>
          </cell>
          <cell r="L2971" t="str">
            <v>007</v>
          </cell>
          <cell r="M2971" t="str">
            <v>2009</v>
          </cell>
          <cell r="N2971" t="str">
            <v>0003</v>
          </cell>
          <cell r="O2971" t="str">
            <v>1013</v>
          </cell>
          <cell r="P2971" t="str">
            <v>1101201</v>
          </cell>
          <cell r="Q2971" t="str">
            <v>0003</v>
          </cell>
          <cell r="R2971" t="str">
            <v>1070</v>
          </cell>
        </row>
        <row r="2972">
          <cell r="A2972">
            <v>50145907</v>
          </cell>
          <cell r="B2972" t="str">
            <v>CUST_Fall Creek Storage***</v>
          </cell>
          <cell r="C2972" t="str">
            <v>HDC1</v>
          </cell>
          <cell r="D2972"/>
          <cell r="E2972"/>
          <cell r="F2972"/>
          <cell r="G2972" t="str">
            <v>S/101458/CN/AF1HI-2</v>
          </cell>
          <cell r="H2972"/>
          <cell r="I2972"/>
          <cell r="J2972"/>
          <cell r="K2972">
            <v>100</v>
          </cell>
          <cell r="L2972" t="str">
            <v>005</v>
          </cell>
          <cell r="M2972" t="str">
            <v>2009</v>
          </cell>
          <cell r="N2972" t="str">
            <v>0003</v>
          </cell>
          <cell r="O2972" t="str">
            <v>1024</v>
          </cell>
          <cell r="P2972" t="str">
            <v>1101130</v>
          </cell>
          <cell r="Q2972" t="str">
            <v>0003</v>
          </cell>
          <cell r="R2972" t="str">
            <v>1070</v>
          </cell>
        </row>
        <row r="2973">
          <cell r="A2973">
            <v>50145907</v>
          </cell>
          <cell r="B2973" t="str">
            <v>CUST_Fall Creek Storage***</v>
          </cell>
          <cell r="C2973" t="str">
            <v>HDC1</v>
          </cell>
          <cell r="D2973"/>
          <cell r="E2973"/>
          <cell r="F2973"/>
          <cell r="G2973" t="str">
            <v>S/101458/CN/AF1HI-2</v>
          </cell>
          <cell r="H2973"/>
          <cell r="I2973"/>
          <cell r="J2973"/>
          <cell r="K2973">
            <v>100</v>
          </cell>
          <cell r="L2973" t="str">
            <v>005</v>
          </cell>
          <cell r="M2973" t="str">
            <v>2009</v>
          </cell>
          <cell r="N2973" t="str">
            <v>0003</v>
          </cell>
          <cell r="O2973" t="str">
            <v>1024</v>
          </cell>
          <cell r="P2973" t="str">
            <v>1101130</v>
          </cell>
          <cell r="Q2973" t="str">
            <v>0003</v>
          </cell>
          <cell r="R2973" t="str">
            <v>1070</v>
          </cell>
        </row>
        <row r="2974">
          <cell r="A2974">
            <v>50145907</v>
          </cell>
          <cell r="B2974" t="str">
            <v>CUST_Fall Creek Storage***</v>
          </cell>
          <cell r="C2974" t="str">
            <v>HDC1</v>
          </cell>
          <cell r="D2974"/>
          <cell r="E2974"/>
          <cell r="F2974"/>
          <cell r="G2974" t="str">
            <v>S/101458/CN/AF1HI-2</v>
          </cell>
          <cell r="H2974"/>
          <cell r="I2974"/>
          <cell r="J2974"/>
          <cell r="K2974">
            <v>100</v>
          </cell>
          <cell r="L2974" t="str">
            <v>006</v>
          </cell>
          <cell r="M2974" t="str">
            <v>2009</v>
          </cell>
          <cell r="N2974" t="str">
            <v>0003</v>
          </cell>
          <cell r="O2974" t="str">
            <v>1024</v>
          </cell>
          <cell r="P2974" t="str">
            <v>1101130</v>
          </cell>
          <cell r="Q2974" t="str">
            <v>0003</v>
          </cell>
          <cell r="R2974" t="str">
            <v>1070</v>
          </cell>
        </row>
        <row r="2975">
          <cell r="A2975">
            <v>50145907</v>
          </cell>
          <cell r="B2975" t="str">
            <v>CUST_Fall Creek Storage***</v>
          </cell>
          <cell r="C2975" t="str">
            <v>HDC1</v>
          </cell>
          <cell r="D2975"/>
          <cell r="E2975"/>
          <cell r="F2975"/>
          <cell r="G2975" t="str">
            <v>S/101458/CN/AF1HI-2</v>
          </cell>
          <cell r="H2975"/>
          <cell r="I2975"/>
          <cell r="J2975"/>
          <cell r="K2975">
            <v>100</v>
          </cell>
          <cell r="L2975" t="str">
            <v>006</v>
          </cell>
          <cell r="M2975" t="str">
            <v>2009</v>
          </cell>
          <cell r="N2975" t="str">
            <v>0003</v>
          </cell>
          <cell r="O2975" t="str">
            <v>1024</v>
          </cell>
          <cell r="P2975" t="str">
            <v>1101130</v>
          </cell>
          <cell r="Q2975" t="str">
            <v>0003</v>
          </cell>
          <cell r="R2975" t="str">
            <v>1070</v>
          </cell>
        </row>
        <row r="2976">
          <cell r="A2976">
            <v>50145907</v>
          </cell>
          <cell r="B2976" t="str">
            <v>CUST_Fall Creek Storage***</v>
          </cell>
          <cell r="C2976" t="str">
            <v>HDC1</v>
          </cell>
          <cell r="D2976"/>
          <cell r="E2976"/>
          <cell r="F2976"/>
          <cell r="G2976" t="str">
            <v>S/101458/CN/AF1HI-2</v>
          </cell>
          <cell r="H2976"/>
          <cell r="I2976"/>
          <cell r="J2976"/>
          <cell r="K2976">
            <v>100</v>
          </cell>
          <cell r="L2976" t="str">
            <v>006</v>
          </cell>
          <cell r="M2976" t="str">
            <v>2009</v>
          </cell>
          <cell r="N2976" t="str">
            <v>0003</v>
          </cell>
          <cell r="O2976" t="str">
            <v>1024</v>
          </cell>
          <cell r="P2976" t="str">
            <v>1101130</v>
          </cell>
          <cell r="Q2976" t="str">
            <v>0003</v>
          </cell>
          <cell r="R2976" t="str">
            <v>1070</v>
          </cell>
        </row>
        <row r="2977">
          <cell r="A2977">
            <v>50147284</v>
          </cell>
          <cell r="B2977" t="str">
            <v>CUST_RELOCATE_REYNA</v>
          </cell>
          <cell r="C2977" t="str">
            <v>HDC2</v>
          </cell>
          <cell r="D2977"/>
          <cell r="E2977"/>
          <cell r="F2977"/>
          <cell r="G2977" t="str">
            <v>S/101566/CN/AF1HR</v>
          </cell>
          <cell r="H2977"/>
          <cell r="I2977"/>
          <cell r="J2977"/>
          <cell r="K2977">
            <v>30</v>
          </cell>
          <cell r="L2977" t="str">
            <v>006</v>
          </cell>
          <cell r="M2977" t="str">
            <v>2009</v>
          </cell>
          <cell r="N2977" t="str">
            <v>0003</v>
          </cell>
          <cell r="O2977" t="str">
            <v>1007</v>
          </cell>
          <cell r="P2977" t="str">
            <v>1101240</v>
          </cell>
          <cell r="Q2977" t="str">
            <v>0003</v>
          </cell>
          <cell r="R2977" t="str">
            <v>1070</v>
          </cell>
        </row>
        <row r="2978">
          <cell r="A2978">
            <v>50147284</v>
          </cell>
          <cell r="B2978" t="str">
            <v>CUST_RELOCATE_REYNA</v>
          </cell>
          <cell r="C2978" t="str">
            <v>HDC2</v>
          </cell>
          <cell r="D2978"/>
          <cell r="E2978"/>
          <cell r="F2978"/>
          <cell r="G2978" t="str">
            <v>S/101566/CN/AF1HI-3</v>
          </cell>
          <cell r="H2978"/>
          <cell r="I2978"/>
          <cell r="J2978"/>
          <cell r="K2978">
            <v>70</v>
          </cell>
          <cell r="L2978" t="str">
            <v>006</v>
          </cell>
          <cell r="M2978" t="str">
            <v>2009</v>
          </cell>
          <cell r="N2978" t="str">
            <v>0003</v>
          </cell>
          <cell r="O2978" t="str">
            <v>1007</v>
          </cell>
          <cell r="P2978" t="str">
            <v>1101240</v>
          </cell>
          <cell r="Q2978" t="str">
            <v>0003</v>
          </cell>
          <cell r="R2978" t="str">
            <v>1070</v>
          </cell>
        </row>
        <row r="2979">
          <cell r="A2979">
            <v>50147284</v>
          </cell>
          <cell r="B2979" t="str">
            <v>CUST_RELOCATE_REYNA</v>
          </cell>
          <cell r="C2979" t="str">
            <v>HDC2</v>
          </cell>
          <cell r="D2979"/>
          <cell r="E2979"/>
          <cell r="F2979"/>
          <cell r="G2979" t="str">
            <v>S/101566/CN/AF1HI-3</v>
          </cell>
          <cell r="H2979"/>
          <cell r="I2979"/>
          <cell r="J2979"/>
          <cell r="K2979">
            <v>100</v>
          </cell>
          <cell r="L2979" t="str">
            <v>006</v>
          </cell>
          <cell r="M2979" t="str">
            <v>2009</v>
          </cell>
          <cell r="N2979" t="str">
            <v>0003</v>
          </cell>
          <cell r="O2979" t="str">
            <v>1007</v>
          </cell>
          <cell r="P2979" t="str">
            <v>1101240</v>
          </cell>
          <cell r="Q2979" t="str">
            <v>0003</v>
          </cell>
          <cell r="R2979" t="str">
            <v>1070</v>
          </cell>
        </row>
        <row r="2980">
          <cell r="A2980">
            <v>50147284</v>
          </cell>
          <cell r="B2980" t="str">
            <v>CUST_RELOCATE_REYNA</v>
          </cell>
          <cell r="C2980" t="str">
            <v>HDC2</v>
          </cell>
          <cell r="D2980"/>
          <cell r="E2980"/>
          <cell r="F2980"/>
          <cell r="G2980" t="str">
            <v>S/101566/CN/AF1HI-3</v>
          </cell>
          <cell r="H2980"/>
          <cell r="I2980"/>
          <cell r="J2980"/>
          <cell r="K2980">
            <v>100</v>
          </cell>
          <cell r="L2980" t="str">
            <v>006</v>
          </cell>
          <cell r="M2980" t="str">
            <v>2009</v>
          </cell>
          <cell r="N2980" t="str">
            <v>0003</v>
          </cell>
          <cell r="O2980" t="str">
            <v>1007</v>
          </cell>
          <cell r="P2980" t="str">
            <v>1101240</v>
          </cell>
          <cell r="Q2980" t="str">
            <v>0003</v>
          </cell>
          <cell r="R2980" t="str">
            <v>1070</v>
          </cell>
        </row>
        <row r="2981">
          <cell r="A2981">
            <v>50147284</v>
          </cell>
          <cell r="B2981" t="str">
            <v>CUST_RELOCATE_REYNA</v>
          </cell>
          <cell r="C2981" t="str">
            <v>HDC2</v>
          </cell>
          <cell r="D2981"/>
          <cell r="E2981"/>
          <cell r="F2981"/>
          <cell r="G2981" t="str">
            <v>S/101566/CN/AF1HR</v>
          </cell>
          <cell r="H2981"/>
          <cell r="I2981"/>
          <cell r="J2981"/>
          <cell r="K2981">
            <v>30</v>
          </cell>
          <cell r="L2981" t="str">
            <v>006</v>
          </cell>
          <cell r="M2981" t="str">
            <v>2009</v>
          </cell>
          <cell r="N2981" t="str">
            <v>0003</v>
          </cell>
          <cell r="O2981" t="str">
            <v>1007</v>
          </cell>
          <cell r="P2981" t="str">
            <v>1101240</v>
          </cell>
          <cell r="Q2981" t="str">
            <v>0003</v>
          </cell>
          <cell r="R2981" t="str">
            <v>1070</v>
          </cell>
        </row>
        <row r="2982">
          <cell r="A2982">
            <v>50147284</v>
          </cell>
          <cell r="B2982" t="str">
            <v>CUST_RELOCATE_REYNA</v>
          </cell>
          <cell r="C2982" t="str">
            <v>HDC2</v>
          </cell>
          <cell r="D2982"/>
          <cell r="E2982"/>
          <cell r="F2982"/>
          <cell r="G2982" t="str">
            <v>S/101566/CN/AF1HI-3</v>
          </cell>
          <cell r="H2982"/>
          <cell r="I2982"/>
          <cell r="J2982"/>
          <cell r="K2982">
            <v>70</v>
          </cell>
          <cell r="L2982" t="str">
            <v>006</v>
          </cell>
          <cell r="M2982" t="str">
            <v>2009</v>
          </cell>
          <cell r="N2982" t="str">
            <v>0003</v>
          </cell>
          <cell r="O2982" t="str">
            <v>1007</v>
          </cell>
          <cell r="P2982" t="str">
            <v>1101240</v>
          </cell>
          <cell r="Q2982" t="str">
            <v>0003</v>
          </cell>
          <cell r="R2982" t="str">
            <v>1070</v>
          </cell>
        </row>
        <row r="2983">
          <cell r="A2983">
            <v>50148516</v>
          </cell>
          <cell r="B2983" t="str">
            <v>NEW PMT 2000 KVA, 700FT 1/0, TP 0905SOX</v>
          </cell>
          <cell r="C2983" t="str">
            <v>HXC1</v>
          </cell>
          <cell r="D2983"/>
          <cell r="E2983"/>
          <cell r="F2983"/>
          <cell r="G2983" t="str">
            <v>S/101762/CN/CF1R-I-2</v>
          </cell>
          <cell r="H2983"/>
          <cell r="I2983"/>
          <cell r="J2983"/>
          <cell r="K2983">
            <v>100</v>
          </cell>
          <cell r="L2983" t="str">
            <v>006</v>
          </cell>
          <cell r="M2983" t="str">
            <v>2009</v>
          </cell>
          <cell r="N2983" t="str">
            <v>0003</v>
          </cell>
          <cell r="O2983" t="str">
            <v>1008</v>
          </cell>
          <cell r="P2983" t="str">
            <v>1101245</v>
          </cell>
          <cell r="Q2983" t="str">
            <v>0003</v>
          </cell>
          <cell r="R2983" t="str">
            <v>1070</v>
          </cell>
        </row>
        <row r="2984">
          <cell r="A2984">
            <v>50148516</v>
          </cell>
          <cell r="B2984" t="str">
            <v>NEW PMT 2000 KVA, 700FT 1/0, TP 0905SOX</v>
          </cell>
          <cell r="C2984" t="str">
            <v>HXC1</v>
          </cell>
          <cell r="D2984"/>
          <cell r="E2984"/>
          <cell r="F2984"/>
          <cell r="G2984" t="str">
            <v>S/101762/CN/CF1R-I-2</v>
          </cell>
          <cell r="H2984"/>
          <cell r="I2984"/>
          <cell r="J2984"/>
          <cell r="K2984">
            <v>100</v>
          </cell>
          <cell r="L2984" t="str">
            <v>007</v>
          </cell>
          <cell r="M2984" t="str">
            <v>2009</v>
          </cell>
          <cell r="N2984" t="str">
            <v>0003</v>
          </cell>
          <cell r="O2984" t="str">
            <v>1008</v>
          </cell>
          <cell r="P2984" t="str">
            <v>1101245</v>
          </cell>
          <cell r="Q2984" t="str">
            <v>0003</v>
          </cell>
          <cell r="R2984" t="str">
            <v>1070</v>
          </cell>
        </row>
        <row r="2985">
          <cell r="A2985">
            <v>50148516</v>
          </cell>
          <cell r="B2985" t="str">
            <v>NEW PMT 2000 KVA, 700FT 1/0, TP 0905SOX</v>
          </cell>
          <cell r="C2985" t="str">
            <v>HXC1</v>
          </cell>
          <cell r="D2985"/>
          <cell r="E2985"/>
          <cell r="F2985"/>
          <cell r="G2985" t="str">
            <v>S/101762/CN/CF1R-I-2</v>
          </cell>
          <cell r="H2985"/>
          <cell r="I2985"/>
          <cell r="J2985"/>
          <cell r="K2985">
            <v>100</v>
          </cell>
          <cell r="L2985" t="str">
            <v>008</v>
          </cell>
          <cell r="M2985" t="str">
            <v>2009</v>
          </cell>
          <cell r="N2985" t="str">
            <v>0003</v>
          </cell>
          <cell r="O2985" t="str">
            <v>1008</v>
          </cell>
          <cell r="P2985" t="str">
            <v>1101245</v>
          </cell>
          <cell r="Q2985" t="str">
            <v>0003</v>
          </cell>
          <cell r="R2985" t="str">
            <v>1070</v>
          </cell>
        </row>
        <row r="2986">
          <cell r="A2986">
            <v>50148516</v>
          </cell>
          <cell r="B2986" t="str">
            <v>NEW PMT 2000 KVA, 700FT 1/0, TP 0905SOX</v>
          </cell>
          <cell r="C2986" t="str">
            <v>HXC1</v>
          </cell>
          <cell r="D2986"/>
          <cell r="E2986"/>
          <cell r="F2986"/>
          <cell r="G2986" t="str">
            <v>S/101762/CN/CF1R-I-2</v>
          </cell>
          <cell r="H2986"/>
          <cell r="I2986"/>
          <cell r="J2986"/>
          <cell r="K2986">
            <v>100</v>
          </cell>
          <cell r="L2986" t="str">
            <v>008</v>
          </cell>
          <cell r="M2986" t="str">
            <v>2009</v>
          </cell>
          <cell r="N2986" t="str">
            <v>0003</v>
          </cell>
          <cell r="O2986" t="str">
            <v>1008</v>
          </cell>
          <cell r="P2986" t="str">
            <v>1101245</v>
          </cell>
          <cell r="Q2986" t="str">
            <v>0003</v>
          </cell>
          <cell r="R2986" t="str">
            <v>1070</v>
          </cell>
        </row>
        <row r="2987">
          <cell r="A2987">
            <v>50148516</v>
          </cell>
          <cell r="B2987" t="str">
            <v>NEW PMT 2000 KVA, 700FT 1/0, TP 0905SOX</v>
          </cell>
          <cell r="C2987" t="str">
            <v>HXC1</v>
          </cell>
          <cell r="D2987"/>
          <cell r="E2987"/>
          <cell r="F2987"/>
          <cell r="G2987" t="str">
            <v>S/101762/CN/CF1R-I-2</v>
          </cell>
          <cell r="H2987"/>
          <cell r="I2987"/>
          <cell r="J2987"/>
          <cell r="K2987">
            <v>100</v>
          </cell>
          <cell r="L2987" t="str">
            <v>007</v>
          </cell>
          <cell r="M2987" t="str">
            <v>2009</v>
          </cell>
          <cell r="N2987" t="str">
            <v>0003</v>
          </cell>
          <cell r="O2987" t="str">
            <v>1008</v>
          </cell>
          <cell r="P2987" t="str">
            <v>1101245</v>
          </cell>
          <cell r="Q2987" t="str">
            <v>0003</v>
          </cell>
          <cell r="R2987" t="str">
            <v>1070</v>
          </cell>
        </row>
        <row r="2988">
          <cell r="A2988">
            <v>50149209</v>
          </cell>
          <cell r="B2988" t="str">
            <v>NEW PMT 2000 KVA, 165' 1/0,TP SOX MEM 4/</v>
          </cell>
          <cell r="C2988" t="str">
            <v>HXC1</v>
          </cell>
          <cell r="D2988"/>
          <cell r="E2988"/>
          <cell r="F2988"/>
          <cell r="G2988" t="str">
            <v>S/101762/CN/CF1R-I-2</v>
          </cell>
          <cell r="H2988"/>
          <cell r="I2988"/>
          <cell r="J2988"/>
          <cell r="K2988">
            <v>100</v>
          </cell>
          <cell r="L2988" t="str">
            <v>005</v>
          </cell>
          <cell r="M2988" t="str">
            <v>2009</v>
          </cell>
          <cell r="N2988" t="str">
            <v>0003</v>
          </cell>
          <cell r="O2988" t="str">
            <v>1008</v>
          </cell>
          <cell r="P2988" t="str">
            <v>1101245</v>
          </cell>
          <cell r="Q2988" t="str">
            <v>0003</v>
          </cell>
          <cell r="R2988" t="str">
            <v>1070</v>
          </cell>
        </row>
        <row r="2989">
          <cell r="A2989">
            <v>50158343</v>
          </cell>
          <cell r="B2989" t="str">
            <v>CUST_CPAY_5234 Mount Houston 2nd pt svc*</v>
          </cell>
          <cell r="C2989" t="str">
            <v>HDC1</v>
          </cell>
          <cell r="D2989"/>
          <cell r="E2989"/>
          <cell r="F2989"/>
          <cell r="G2989" t="str">
            <v>S/101458/CN/AF1HI-2</v>
          </cell>
          <cell r="H2989"/>
          <cell r="I2989"/>
          <cell r="J2989"/>
          <cell r="K2989">
            <v>100</v>
          </cell>
          <cell r="L2989" t="str">
            <v>006</v>
          </cell>
          <cell r="M2989" t="str">
            <v>2009</v>
          </cell>
          <cell r="N2989" t="str">
            <v>0003</v>
          </cell>
          <cell r="O2989" t="str">
            <v>1024</v>
          </cell>
          <cell r="P2989" t="str">
            <v>1101130</v>
          </cell>
          <cell r="Q2989" t="str">
            <v>0003</v>
          </cell>
          <cell r="R2989" t="str">
            <v>1070</v>
          </cell>
        </row>
        <row r="2990">
          <cell r="A2990">
            <v>50158343</v>
          </cell>
          <cell r="B2990" t="str">
            <v>CUST_CPAY_5234 Mount Houston 2nd pt svc*</v>
          </cell>
          <cell r="C2990" t="str">
            <v>HDC1</v>
          </cell>
          <cell r="D2990"/>
          <cell r="E2990"/>
          <cell r="F2990"/>
          <cell r="G2990" t="str">
            <v>S/101458/CN/AF1HI-2</v>
          </cell>
          <cell r="H2990"/>
          <cell r="I2990"/>
          <cell r="J2990"/>
          <cell r="K2990">
            <v>100</v>
          </cell>
          <cell r="L2990" t="str">
            <v>006</v>
          </cell>
          <cell r="M2990" t="str">
            <v>2009</v>
          </cell>
          <cell r="N2990" t="str">
            <v>0003</v>
          </cell>
          <cell r="O2990" t="str">
            <v>1024</v>
          </cell>
          <cell r="P2990" t="str">
            <v>1101130</v>
          </cell>
          <cell r="Q2990" t="str">
            <v>0003</v>
          </cell>
          <cell r="R2990" t="str">
            <v>1070</v>
          </cell>
        </row>
        <row r="2991">
          <cell r="A2991">
            <v>50158343</v>
          </cell>
          <cell r="B2991" t="str">
            <v>CUST_CPAY_5234 Mount Houston 2nd pt svc*</v>
          </cell>
          <cell r="C2991" t="str">
            <v>HDC1</v>
          </cell>
          <cell r="D2991"/>
          <cell r="E2991"/>
          <cell r="F2991"/>
          <cell r="G2991" t="str">
            <v>S/101458/CN/AF1HI-2</v>
          </cell>
          <cell r="H2991"/>
          <cell r="I2991"/>
          <cell r="J2991"/>
          <cell r="K2991">
            <v>100</v>
          </cell>
          <cell r="L2991" t="str">
            <v>006</v>
          </cell>
          <cell r="M2991" t="str">
            <v>2009</v>
          </cell>
          <cell r="N2991" t="str">
            <v>0003</v>
          </cell>
          <cell r="O2991" t="str">
            <v>1024</v>
          </cell>
          <cell r="P2991" t="str">
            <v>1101130</v>
          </cell>
          <cell r="Q2991" t="str">
            <v>0003</v>
          </cell>
          <cell r="R2991" t="str">
            <v>1070</v>
          </cell>
        </row>
        <row r="2992">
          <cell r="A2992">
            <v>50164467</v>
          </cell>
          <cell r="B2992" t="str">
            <v>CUST_OZLAT_SVC POLES TRESPASSING ON PROP</v>
          </cell>
          <cell r="C2992" t="str">
            <v>HDC2</v>
          </cell>
          <cell r="D2992"/>
          <cell r="E2992"/>
          <cell r="F2992"/>
          <cell r="G2992" t="str">
            <v>S/101566/CN/AF1HR</v>
          </cell>
          <cell r="H2992"/>
          <cell r="I2992"/>
          <cell r="J2992"/>
          <cell r="K2992">
            <v>30</v>
          </cell>
          <cell r="L2992" t="str">
            <v>005</v>
          </cell>
          <cell r="M2992" t="str">
            <v>2009</v>
          </cell>
          <cell r="N2992" t="str">
            <v>0003</v>
          </cell>
          <cell r="O2992" t="str">
            <v>1007</v>
          </cell>
          <cell r="P2992" t="str">
            <v>1101240</v>
          </cell>
          <cell r="Q2992" t="str">
            <v>0003</v>
          </cell>
          <cell r="R2992" t="str">
            <v>1070</v>
          </cell>
        </row>
        <row r="2993">
          <cell r="A2993">
            <v>50164467</v>
          </cell>
          <cell r="B2993" t="str">
            <v>CUST_OZLAT_SVC POLES TRESPASSING ON PROP</v>
          </cell>
          <cell r="C2993" t="str">
            <v>HDC2</v>
          </cell>
          <cell r="D2993"/>
          <cell r="E2993"/>
          <cell r="F2993"/>
          <cell r="G2993" t="str">
            <v>S/101566/CN/AF1HI-3</v>
          </cell>
          <cell r="H2993"/>
          <cell r="I2993"/>
          <cell r="J2993"/>
          <cell r="K2993">
            <v>70</v>
          </cell>
          <cell r="L2993" t="str">
            <v>005</v>
          </cell>
          <cell r="M2993" t="str">
            <v>2009</v>
          </cell>
          <cell r="N2993" t="str">
            <v>0003</v>
          </cell>
          <cell r="O2993" t="str">
            <v>1007</v>
          </cell>
          <cell r="P2993" t="str">
            <v>1101240</v>
          </cell>
          <cell r="Q2993" t="str">
            <v>0003</v>
          </cell>
          <cell r="R2993" t="str">
            <v>1070</v>
          </cell>
        </row>
        <row r="2994">
          <cell r="A2994">
            <v>50164467</v>
          </cell>
          <cell r="B2994" t="str">
            <v>CUST_OZLAT_SVC POLES TRESPASSING ON PROP</v>
          </cell>
          <cell r="C2994" t="str">
            <v>HDC2</v>
          </cell>
          <cell r="D2994"/>
          <cell r="E2994"/>
          <cell r="F2994"/>
          <cell r="G2994" t="str">
            <v>S/101566/CN/AF1HI-3</v>
          </cell>
          <cell r="H2994"/>
          <cell r="I2994"/>
          <cell r="J2994"/>
          <cell r="K2994">
            <v>100</v>
          </cell>
          <cell r="L2994" t="str">
            <v>006</v>
          </cell>
          <cell r="M2994" t="str">
            <v>2009</v>
          </cell>
          <cell r="N2994" t="str">
            <v>0003</v>
          </cell>
          <cell r="O2994" t="str">
            <v>1007</v>
          </cell>
          <cell r="P2994" t="str">
            <v>1101240</v>
          </cell>
          <cell r="Q2994" t="str">
            <v>0003</v>
          </cell>
          <cell r="R2994" t="str">
            <v>1070</v>
          </cell>
        </row>
        <row r="2995">
          <cell r="A2995">
            <v>50164467</v>
          </cell>
          <cell r="B2995" t="str">
            <v>CUST_OZLAT_SVC POLES TRESPASSING ON PROP</v>
          </cell>
          <cell r="C2995" t="str">
            <v>HDC2</v>
          </cell>
          <cell r="D2995"/>
          <cell r="E2995"/>
          <cell r="F2995"/>
          <cell r="G2995" t="str">
            <v>S/101566/CN/AF1HI-3</v>
          </cell>
          <cell r="H2995"/>
          <cell r="I2995"/>
          <cell r="J2995"/>
          <cell r="K2995">
            <v>100</v>
          </cell>
          <cell r="L2995" t="str">
            <v>006</v>
          </cell>
          <cell r="M2995" t="str">
            <v>2009</v>
          </cell>
          <cell r="N2995" t="str">
            <v>0003</v>
          </cell>
          <cell r="O2995" t="str">
            <v>1007</v>
          </cell>
          <cell r="P2995" t="str">
            <v>1101240</v>
          </cell>
          <cell r="Q2995" t="str">
            <v>0003</v>
          </cell>
          <cell r="R2995" t="str">
            <v>1070</v>
          </cell>
        </row>
        <row r="2996">
          <cell r="A2996">
            <v>50164467</v>
          </cell>
          <cell r="B2996" t="str">
            <v>CUST_OZLAT_SVC POLES TRESPASSING ON PROP</v>
          </cell>
          <cell r="C2996" t="str">
            <v>HDC2</v>
          </cell>
          <cell r="D2996"/>
          <cell r="E2996"/>
          <cell r="F2996"/>
          <cell r="G2996" t="str">
            <v>S/101566/CN/AF1HI-3</v>
          </cell>
          <cell r="H2996"/>
          <cell r="I2996"/>
          <cell r="J2996"/>
          <cell r="K2996">
            <v>100</v>
          </cell>
          <cell r="L2996" t="str">
            <v>006</v>
          </cell>
          <cell r="M2996" t="str">
            <v>2009</v>
          </cell>
          <cell r="N2996" t="str">
            <v>0003</v>
          </cell>
          <cell r="O2996" t="str">
            <v>1007</v>
          </cell>
          <cell r="P2996" t="str">
            <v>1101240</v>
          </cell>
          <cell r="Q2996" t="str">
            <v>0003</v>
          </cell>
          <cell r="R2996" t="str">
            <v>1070</v>
          </cell>
        </row>
        <row r="2997">
          <cell r="A2997">
            <v>50164467</v>
          </cell>
          <cell r="B2997" t="str">
            <v>CUST_OZLAT_SVC POLES TRESPASSING ON PROP</v>
          </cell>
          <cell r="C2997" t="str">
            <v>HDC2</v>
          </cell>
          <cell r="D2997"/>
          <cell r="E2997"/>
          <cell r="F2997"/>
          <cell r="G2997" t="str">
            <v>S/101566/CN/AF1HR</v>
          </cell>
          <cell r="H2997"/>
          <cell r="I2997"/>
          <cell r="J2997"/>
          <cell r="K2997">
            <v>30</v>
          </cell>
          <cell r="L2997" t="str">
            <v>006</v>
          </cell>
          <cell r="M2997" t="str">
            <v>2009</v>
          </cell>
          <cell r="N2997" t="str">
            <v>0003</v>
          </cell>
          <cell r="O2997" t="str">
            <v>1007</v>
          </cell>
          <cell r="P2997" t="str">
            <v>1101240</v>
          </cell>
          <cell r="Q2997" t="str">
            <v>0003</v>
          </cell>
          <cell r="R2997" t="str">
            <v>1070</v>
          </cell>
        </row>
        <row r="2998">
          <cell r="A2998">
            <v>50164467</v>
          </cell>
          <cell r="B2998" t="str">
            <v>CUST_OZLAT_SVC POLES TRESPASSING ON PROP</v>
          </cell>
          <cell r="C2998" t="str">
            <v>HDC2</v>
          </cell>
          <cell r="D2998"/>
          <cell r="E2998"/>
          <cell r="F2998"/>
          <cell r="G2998" t="str">
            <v>S/101566/CN/AF1HI-3</v>
          </cell>
          <cell r="H2998"/>
          <cell r="I2998"/>
          <cell r="J2998"/>
          <cell r="K2998">
            <v>70</v>
          </cell>
          <cell r="L2998" t="str">
            <v>006</v>
          </cell>
          <cell r="M2998" t="str">
            <v>2009</v>
          </cell>
          <cell r="N2998" t="str">
            <v>0003</v>
          </cell>
          <cell r="O2998" t="str">
            <v>1007</v>
          </cell>
          <cell r="P2998" t="str">
            <v>1101240</v>
          </cell>
          <cell r="Q2998" t="str">
            <v>0003</v>
          </cell>
          <cell r="R2998" t="str">
            <v>1070</v>
          </cell>
        </row>
        <row r="2999">
          <cell r="A2999">
            <v>50175374</v>
          </cell>
          <cell r="B2999" t="str">
            <v>DDPR_09_CYF48I_BUILD PRIMARY FEEDER</v>
          </cell>
          <cell r="C2999" t="str">
            <v>HDC1</v>
          </cell>
          <cell r="D2999"/>
          <cell r="E2999"/>
          <cell r="F2999"/>
          <cell r="G2999" t="str">
            <v>S/101678/CN/AF1AI</v>
          </cell>
          <cell r="H2999"/>
          <cell r="I2999"/>
          <cell r="J2999"/>
          <cell r="K2999">
            <v>100</v>
          </cell>
          <cell r="L2999" t="str">
            <v>006</v>
          </cell>
          <cell r="M2999" t="str">
            <v>2009</v>
          </cell>
          <cell r="N2999" t="str">
            <v>0003</v>
          </cell>
          <cell r="O2999" t="str">
            <v>1017</v>
          </cell>
          <cell r="P2999" t="str">
            <v>1101120</v>
          </cell>
          <cell r="Q2999" t="str">
            <v>0003</v>
          </cell>
          <cell r="R2999" t="str">
            <v>1070</v>
          </cell>
        </row>
        <row r="3000">
          <cell r="A3000">
            <v>50175374</v>
          </cell>
          <cell r="B3000" t="str">
            <v>DDPR_09_CYF48I_BUILD PRIMARY FEEDER</v>
          </cell>
          <cell r="C3000" t="str">
            <v>HDC1</v>
          </cell>
          <cell r="D3000"/>
          <cell r="E3000"/>
          <cell r="F3000"/>
          <cell r="G3000" t="str">
            <v>S/101678/CN/AF1AI</v>
          </cell>
          <cell r="H3000"/>
          <cell r="I3000"/>
          <cell r="J3000"/>
          <cell r="K3000">
            <v>100</v>
          </cell>
          <cell r="L3000" t="str">
            <v>010</v>
          </cell>
          <cell r="M3000" t="str">
            <v>2009</v>
          </cell>
          <cell r="N3000" t="str">
            <v>0003</v>
          </cell>
          <cell r="O3000" t="str">
            <v>1017</v>
          </cell>
          <cell r="P3000" t="str">
            <v>1101120</v>
          </cell>
          <cell r="Q3000" t="str">
            <v>0003</v>
          </cell>
          <cell r="R3000" t="str">
            <v>1070</v>
          </cell>
        </row>
        <row r="3001">
          <cell r="A3001">
            <v>50175374</v>
          </cell>
          <cell r="B3001" t="str">
            <v>DDPR_09_CYF48I_BUILD PRIMARY FEEDER</v>
          </cell>
          <cell r="C3001" t="str">
            <v>HDC1</v>
          </cell>
          <cell r="D3001"/>
          <cell r="E3001"/>
          <cell r="F3001"/>
          <cell r="G3001" t="str">
            <v>S/101678/CN/AF1AI</v>
          </cell>
          <cell r="H3001"/>
          <cell r="I3001"/>
          <cell r="J3001"/>
          <cell r="K3001">
            <v>100</v>
          </cell>
          <cell r="L3001" t="str">
            <v>010</v>
          </cell>
          <cell r="M3001" t="str">
            <v>2009</v>
          </cell>
          <cell r="N3001" t="str">
            <v>0003</v>
          </cell>
          <cell r="O3001" t="str">
            <v>1017</v>
          </cell>
          <cell r="P3001" t="str">
            <v>1101120</v>
          </cell>
          <cell r="Q3001" t="str">
            <v>0003</v>
          </cell>
          <cell r="R3001" t="str">
            <v>1070</v>
          </cell>
        </row>
        <row r="3002">
          <cell r="A3002">
            <v>50175374</v>
          </cell>
          <cell r="B3002" t="str">
            <v>DDPR_09_CYF48I_BUILD PRIMARY FEEDER</v>
          </cell>
          <cell r="C3002" t="str">
            <v>HDC1</v>
          </cell>
          <cell r="D3002"/>
          <cell r="E3002"/>
          <cell r="F3002"/>
          <cell r="G3002" t="str">
            <v>S/101678/CN/AF1AI</v>
          </cell>
          <cell r="H3002"/>
          <cell r="I3002"/>
          <cell r="J3002"/>
          <cell r="K3002">
            <v>100</v>
          </cell>
          <cell r="L3002" t="str">
            <v>010</v>
          </cell>
          <cell r="M3002" t="str">
            <v>2009</v>
          </cell>
          <cell r="N3002" t="str">
            <v>0003</v>
          </cell>
          <cell r="O3002" t="str">
            <v>1017</v>
          </cell>
          <cell r="P3002" t="str">
            <v>1101120</v>
          </cell>
          <cell r="Q3002" t="str">
            <v>0003</v>
          </cell>
          <cell r="R3002" t="str">
            <v>1070</v>
          </cell>
        </row>
        <row r="3003">
          <cell r="A3003">
            <v>50175374</v>
          </cell>
          <cell r="B3003" t="str">
            <v>DDPR_09_CYF48I_BUILD PRIMARY FEEDER</v>
          </cell>
          <cell r="C3003" t="str">
            <v>HDC1</v>
          </cell>
          <cell r="D3003"/>
          <cell r="E3003"/>
          <cell r="F3003"/>
          <cell r="G3003" t="str">
            <v>S/101678/CN/AF1AI</v>
          </cell>
          <cell r="H3003"/>
          <cell r="I3003"/>
          <cell r="J3003"/>
          <cell r="K3003">
            <v>100</v>
          </cell>
          <cell r="L3003" t="str">
            <v>010</v>
          </cell>
          <cell r="M3003" t="str">
            <v>2009</v>
          </cell>
          <cell r="N3003" t="str">
            <v>0003</v>
          </cell>
          <cell r="O3003" t="str">
            <v>1017</v>
          </cell>
          <cell r="P3003" t="str">
            <v>1101120</v>
          </cell>
          <cell r="Q3003" t="str">
            <v>0003</v>
          </cell>
          <cell r="R3003" t="str">
            <v>1070</v>
          </cell>
        </row>
        <row r="3004">
          <cell r="A3004">
            <v>50177067</v>
          </cell>
          <cell r="B3004" t="str">
            <v>CUST_11639 N. LAKE HOUSTON PKWY.</v>
          </cell>
          <cell r="C3004" t="str">
            <v>HDC1</v>
          </cell>
          <cell r="D3004"/>
          <cell r="E3004"/>
          <cell r="F3004"/>
          <cell r="G3004" t="str">
            <v>S/101556/CN/AF1HI-4</v>
          </cell>
          <cell r="H3004"/>
          <cell r="I3004"/>
          <cell r="J3004"/>
          <cell r="K3004">
            <v>100</v>
          </cell>
          <cell r="L3004" t="str">
            <v>006</v>
          </cell>
          <cell r="M3004" t="str">
            <v>2009</v>
          </cell>
          <cell r="N3004" t="str">
            <v>0003</v>
          </cell>
          <cell r="O3004" t="str">
            <v>1012</v>
          </cell>
          <cell r="P3004" t="str">
            <v>1101170</v>
          </cell>
          <cell r="Q3004" t="str">
            <v>0003</v>
          </cell>
          <cell r="R3004" t="str">
            <v>1070</v>
          </cell>
        </row>
        <row r="3005">
          <cell r="A3005">
            <v>50177067</v>
          </cell>
          <cell r="B3005" t="str">
            <v>CUST_11639 N. LAKE HOUSTON PKWY.</v>
          </cell>
          <cell r="C3005" t="str">
            <v>HDC1</v>
          </cell>
          <cell r="D3005"/>
          <cell r="E3005"/>
          <cell r="F3005"/>
          <cell r="G3005" t="str">
            <v>S/101556/CN/AF1HI-4</v>
          </cell>
          <cell r="H3005"/>
          <cell r="I3005"/>
          <cell r="J3005"/>
          <cell r="K3005">
            <v>100</v>
          </cell>
          <cell r="L3005" t="str">
            <v>006</v>
          </cell>
          <cell r="M3005" t="str">
            <v>2009</v>
          </cell>
          <cell r="N3005" t="str">
            <v>0003</v>
          </cell>
          <cell r="O3005" t="str">
            <v>1012</v>
          </cell>
          <cell r="P3005" t="str">
            <v>1101170</v>
          </cell>
          <cell r="Q3005" t="str">
            <v>0003</v>
          </cell>
          <cell r="R3005" t="str">
            <v>1070</v>
          </cell>
        </row>
        <row r="3006">
          <cell r="A3006">
            <v>50177067</v>
          </cell>
          <cell r="B3006" t="str">
            <v>CUST_11639 N. LAKE HOUSTON PKWY.</v>
          </cell>
          <cell r="C3006" t="str">
            <v>HDC1</v>
          </cell>
          <cell r="D3006"/>
          <cell r="E3006"/>
          <cell r="F3006"/>
          <cell r="G3006" t="str">
            <v>S/101556/CN/AF1HI-4</v>
          </cell>
          <cell r="H3006"/>
          <cell r="I3006"/>
          <cell r="J3006"/>
          <cell r="K3006">
            <v>100</v>
          </cell>
          <cell r="L3006" t="str">
            <v>006</v>
          </cell>
          <cell r="M3006" t="str">
            <v>2009</v>
          </cell>
          <cell r="N3006" t="str">
            <v>0003</v>
          </cell>
          <cell r="O3006" t="str">
            <v>1012</v>
          </cell>
          <cell r="P3006" t="str">
            <v>1101170</v>
          </cell>
          <cell r="Q3006" t="str">
            <v>0003</v>
          </cell>
          <cell r="R3006" t="str">
            <v>1070</v>
          </cell>
        </row>
        <row r="3007">
          <cell r="A3007">
            <v>50195417</v>
          </cell>
          <cell r="B3007" t="str">
            <v>CUST_16720 KUYKENDAHL_BUDDHIST TEMPLE</v>
          </cell>
          <cell r="C3007" t="str">
            <v>HDC1</v>
          </cell>
          <cell r="D3007"/>
          <cell r="E3007"/>
          <cell r="F3007"/>
          <cell r="G3007" t="str">
            <v>S/101675/CN/AF1HI-3</v>
          </cell>
          <cell r="H3007"/>
          <cell r="I3007"/>
          <cell r="J3007"/>
          <cell r="K3007">
            <v>100</v>
          </cell>
          <cell r="L3007" t="str">
            <v>006</v>
          </cell>
          <cell r="M3007" t="str">
            <v>2009</v>
          </cell>
          <cell r="N3007" t="str">
            <v>0003</v>
          </cell>
          <cell r="O3007" t="str">
            <v>1021</v>
          </cell>
          <cell r="P3007" t="str">
            <v>1101110</v>
          </cell>
          <cell r="Q3007" t="str">
            <v>0003</v>
          </cell>
          <cell r="R3007" t="str">
            <v>1070</v>
          </cell>
        </row>
        <row r="3008">
          <cell r="A3008">
            <v>50195417</v>
          </cell>
          <cell r="B3008" t="str">
            <v>CUST_16720 KUYKENDAHL_BUDDHIST TEMPLE</v>
          </cell>
          <cell r="C3008" t="str">
            <v>HDC1</v>
          </cell>
          <cell r="D3008"/>
          <cell r="E3008"/>
          <cell r="F3008"/>
          <cell r="G3008" t="str">
            <v>S/101675/CN/AF1HI-3</v>
          </cell>
          <cell r="H3008"/>
          <cell r="I3008"/>
          <cell r="J3008"/>
          <cell r="K3008">
            <v>100</v>
          </cell>
          <cell r="L3008" t="str">
            <v>007</v>
          </cell>
          <cell r="M3008" t="str">
            <v>2009</v>
          </cell>
          <cell r="N3008" t="str">
            <v>0003</v>
          </cell>
          <cell r="O3008" t="str">
            <v>1021</v>
          </cell>
          <cell r="P3008" t="str">
            <v>1101110</v>
          </cell>
          <cell r="Q3008" t="str">
            <v>0003</v>
          </cell>
          <cell r="R3008" t="str">
            <v>1070</v>
          </cell>
        </row>
        <row r="3009">
          <cell r="A3009">
            <v>50195417</v>
          </cell>
          <cell r="B3009" t="str">
            <v>CUST_16720 KUYKENDAHL_BUDDHIST TEMPLE</v>
          </cell>
          <cell r="C3009" t="str">
            <v>HDC1</v>
          </cell>
          <cell r="D3009"/>
          <cell r="E3009"/>
          <cell r="F3009"/>
          <cell r="G3009" t="str">
            <v>S/101675/CN/AF1HI-3</v>
          </cell>
          <cell r="H3009"/>
          <cell r="I3009"/>
          <cell r="J3009"/>
          <cell r="K3009">
            <v>100</v>
          </cell>
          <cell r="L3009" t="str">
            <v>007</v>
          </cell>
          <cell r="M3009" t="str">
            <v>2009</v>
          </cell>
          <cell r="N3009" t="str">
            <v>0003</v>
          </cell>
          <cell r="O3009" t="str">
            <v>1021</v>
          </cell>
          <cell r="P3009" t="str">
            <v>1101110</v>
          </cell>
          <cell r="Q3009" t="str">
            <v>0003</v>
          </cell>
          <cell r="R3009" t="str">
            <v>1070</v>
          </cell>
        </row>
        <row r="3010">
          <cell r="A3010">
            <v>50195417</v>
          </cell>
          <cell r="B3010" t="str">
            <v>CUST_16720 KUYKENDAHL_BUDDHIST TEMPLE</v>
          </cell>
          <cell r="C3010" t="str">
            <v>HDC1</v>
          </cell>
          <cell r="D3010"/>
          <cell r="E3010"/>
          <cell r="F3010"/>
          <cell r="G3010" t="str">
            <v>S/101675/CN/AF1HI-3</v>
          </cell>
          <cell r="H3010"/>
          <cell r="I3010"/>
          <cell r="J3010"/>
          <cell r="K3010">
            <v>100</v>
          </cell>
          <cell r="L3010" t="str">
            <v>007</v>
          </cell>
          <cell r="M3010" t="str">
            <v>2009</v>
          </cell>
          <cell r="N3010" t="str">
            <v>0003</v>
          </cell>
          <cell r="O3010" t="str">
            <v>1021</v>
          </cell>
          <cell r="P3010" t="str">
            <v>1101110</v>
          </cell>
          <cell r="Q3010" t="str">
            <v>0003</v>
          </cell>
          <cell r="R3010" t="str">
            <v>1070</v>
          </cell>
        </row>
        <row r="3011">
          <cell r="A3011">
            <v>50195417</v>
          </cell>
          <cell r="B3011" t="str">
            <v>CUST_16720 KUYKENDAHL_BUDDHIST TEMPLE</v>
          </cell>
          <cell r="C3011" t="str">
            <v>HDC1</v>
          </cell>
          <cell r="D3011"/>
          <cell r="E3011"/>
          <cell r="F3011"/>
          <cell r="G3011" t="str">
            <v>S/101675/CN/AF1HI-3</v>
          </cell>
          <cell r="H3011"/>
          <cell r="I3011"/>
          <cell r="J3011"/>
          <cell r="K3011">
            <v>100</v>
          </cell>
          <cell r="L3011" t="str">
            <v>007</v>
          </cell>
          <cell r="M3011" t="str">
            <v>2009</v>
          </cell>
          <cell r="N3011" t="str">
            <v>0003</v>
          </cell>
          <cell r="O3011" t="str">
            <v>1021</v>
          </cell>
          <cell r="P3011" t="str">
            <v>1101110</v>
          </cell>
          <cell r="Q3011" t="str">
            <v>0003</v>
          </cell>
          <cell r="R3011" t="str">
            <v>1070</v>
          </cell>
        </row>
        <row r="3012">
          <cell r="A3012">
            <v>50195720</v>
          </cell>
          <cell r="B3012" t="str">
            <v>Conversion and relocation at UDG-000354</v>
          </cell>
          <cell r="C3012" t="str">
            <v>HXC3</v>
          </cell>
          <cell r="D3012"/>
          <cell r="E3012"/>
          <cell r="F3012"/>
          <cell r="G3012" t="str">
            <v>S/101762/CE/CG1R-I-1</v>
          </cell>
          <cell r="H3012"/>
          <cell r="I3012"/>
          <cell r="J3012"/>
          <cell r="K3012">
            <v>100</v>
          </cell>
          <cell r="L3012" t="str">
            <v>007</v>
          </cell>
          <cell r="M3012" t="str">
            <v>2009</v>
          </cell>
          <cell r="N3012" t="str">
            <v>0003</v>
          </cell>
          <cell r="O3012" t="str">
            <v>1008</v>
          </cell>
          <cell r="P3012" t="str">
            <v>1101245</v>
          </cell>
          <cell r="Q3012" t="str">
            <v>0003</v>
          </cell>
          <cell r="R3012" t="str">
            <v>1070</v>
          </cell>
        </row>
        <row r="3013">
          <cell r="A3013">
            <v>50195720</v>
          </cell>
          <cell r="B3013" t="str">
            <v>Conversion and relocation at UDG-000354</v>
          </cell>
          <cell r="C3013" t="str">
            <v>HXC3</v>
          </cell>
          <cell r="D3013"/>
          <cell r="E3013"/>
          <cell r="F3013"/>
          <cell r="G3013" t="str">
            <v>S/101762/CE/CG1R-I-1</v>
          </cell>
          <cell r="H3013"/>
          <cell r="I3013"/>
          <cell r="J3013"/>
          <cell r="K3013">
            <v>100</v>
          </cell>
          <cell r="L3013" t="str">
            <v>007</v>
          </cell>
          <cell r="M3013" t="str">
            <v>2009</v>
          </cell>
          <cell r="N3013" t="str">
            <v>0003</v>
          </cell>
          <cell r="O3013" t="str">
            <v>1008</v>
          </cell>
          <cell r="P3013" t="str">
            <v>1101245</v>
          </cell>
          <cell r="Q3013" t="str">
            <v>0003</v>
          </cell>
          <cell r="R3013" t="str">
            <v>1070</v>
          </cell>
        </row>
        <row r="3014">
          <cell r="A3014">
            <v>50195720</v>
          </cell>
          <cell r="B3014" t="str">
            <v>Conversion and relocation at UDG-000354</v>
          </cell>
          <cell r="C3014" t="str">
            <v>HXC3</v>
          </cell>
          <cell r="D3014"/>
          <cell r="E3014"/>
          <cell r="F3014"/>
          <cell r="G3014" t="str">
            <v>S/101762/CE/CG1R-I-1</v>
          </cell>
          <cell r="H3014"/>
          <cell r="I3014"/>
          <cell r="J3014"/>
          <cell r="K3014">
            <v>100</v>
          </cell>
          <cell r="L3014" t="str">
            <v>008</v>
          </cell>
          <cell r="M3014" t="str">
            <v>2009</v>
          </cell>
          <cell r="N3014" t="str">
            <v>0003</v>
          </cell>
          <cell r="O3014" t="str">
            <v>1008</v>
          </cell>
          <cell r="P3014" t="str">
            <v>1101245</v>
          </cell>
          <cell r="Q3014" t="str">
            <v>0003</v>
          </cell>
          <cell r="R3014" t="str">
            <v>1070</v>
          </cell>
        </row>
        <row r="3015">
          <cell r="A3015">
            <v>50195720</v>
          </cell>
          <cell r="B3015" t="str">
            <v>Conversion and relocation at UDG-000354</v>
          </cell>
          <cell r="C3015" t="str">
            <v>HXC3</v>
          </cell>
          <cell r="D3015"/>
          <cell r="E3015"/>
          <cell r="F3015"/>
          <cell r="G3015" t="str">
            <v>S/101762/CE/CG1R-I-1</v>
          </cell>
          <cell r="H3015"/>
          <cell r="I3015"/>
          <cell r="J3015"/>
          <cell r="K3015">
            <v>100</v>
          </cell>
          <cell r="L3015" t="str">
            <v>008</v>
          </cell>
          <cell r="M3015" t="str">
            <v>2009</v>
          </cell>
          <cell r="N3015" t="str">
            <v>0003</v>
          </cell>
          <cell r="O3015" t="str">
            <v>1008</v>
          </cell>
          <cell r="P3015" t="str">
            <v>1101245</v>
          </cell>
          <cell r="Q3015" t="str">
            <v>0003</v>
          </cell>
          <cell r="R3015" t="str">
            <v>1070</v>
          </cell>
        </row>
        <row r="3016">
          <cell r="A3016">
            <v>50195720</v>
          </cell>
          <cell r="B3016" t="str">
            <v>Conversion and relocation at UDG-000354</v>
          </cell>
          <cell r="C3016" t="str">
            <v>HXC3</v>
          </cell>
          <cell r="D3016"/>
          <cell r="E3016"/>
          <cell r="F3016"/>
          <cell r="G3016" t="str">
            <v>S/101762/CE/CG1R-I-1</v>
          </cell>
          <cell r="H3016"/>
          <cell r="I3016"/>
          <cell r="J3016"/>
          <cell r="K3016">
            <v>100</v>
          </cell>
          <cell r="L3016" t="str">
            <v>008</v>
          </cell>
          <cell r="M3016" t="str">
            <v>2009</v>
          </cell>
          <cell r="N3016" t="str">
            <v>0003</v>
          </cell>
          <cell r="O3016" t="str">
            <v>1008</v>
          </cell>
          <cell r="P3016" t="str">
            <v>1101245</v>
          </cell>
          <cell r="Q3016" t="str">
            <v>0003</v>
          </cell>
          <cell r="R3016" t="str">
            <v>1070</v>
          </cell>
        </row>
        <row r="3017">
          <cell r="A3017">
            <v>50196252</v>
          </cell>
          <cell r="B3017" t="str">
            <v>W_GALV-Rebuild 138/12KV Sub. Ph.2   IFDN</v>
          </cell>
          <cell r="C3017" t="str">
            <v>HSC2</v>
          </cell>
          <cell r="D3017"/>
          <cell r="E3017"/>
          <cell r="F3017"/>
          <cell r="G3017" t="str">
            <v>HLP/00/0834/SB/C</v>
          </cell>
          <cell r="H3017"/>
          <cell r="I3017"/>
          <cell r="J3017"/>
          <cell r="K3017">
            <v>100</v>
          </cell>
          <cell r="L3017" t="str">
            <v>011</v>
          </cell>
          <cell r="M3017" t="str">
            <v>2009</v>
          </cell>
          <cell r="N3017" t="str">
            <v>0003</v>
          </cell>
          <cell r="O3017" t="str">
            <v>1002</v>
          </cell>
          <cell r="P3017" t="str">
            <v>1101000</v>
          </cell>
          <cell r="Q3017" t="str">
            <v>0003</v>
          </cell>
          <cell r="R3017" t="str">
            <v>1070</v>
          </cell>
        </row>
        <row r="3018">
          <cell r="A3018">
            <v>50200237</v>
          </cell>
          <cell r="B3018" t="str">
            <v>CUST_CPAY_World Houston #30_E09070***</v>
          </cell>
          <cell r="C3018" t="str">
            <v>HDC1</v>
          </cell>
          <cell r="D3018"/>
          <cell r="E3018"/>
          <cell r="F3018"/>
          <cell r="G3018" t="str">
            <v>S/101458/CN/AF1HI-2</v>
          </cell>
          <cell r="H3018"/>
          <cell r="I3018"/>
          <cell r="J3018"/>
          <cell r="K3018">
            <v>100</v>
          </cell>
          <cell r="L3018" t="str">
            <v>006</v>
          </cell>
          <cell r="M3018" t="str">
            <v>2009</v>
          </cell>
          <cell r="N3018" t="str">
            <v>0003</v>
          </cell>
          <cell r="O3018" t="str">
            <v>1024</v>
          </cell>
          <cell r="P3018" t="str">
            <v>1101130</v>
          </cell>
          <cell r="Q3018" t="str">
            <v>0003</v>
          </cell>
          <cell r="R3018" t="str">
            <v>1070</v>
          </cell>
        </row>
        <row r="3019">
          <cell r="A3019">
            <v>50200237</v>
          </cell>
          <cell r="B3019" t="str">
            <v>CUST_CPAY_World Houston #30_E09070***</v>
          </cell>
          <cell r="C3019" t="str">
            <v>HDC1</v>
          </cell>
          <cell r="D3019"/>
          <cell r="E3019"/>
          <cell r="F3019"/>
          <cell r="G3019" t="str">
            <v>S/101458/CN/AF1HI-2</v>
          </cell>
          <cell r="H3019"/>
          <cell r="I3019"/>
          <cell r="J3019"/>
          <cell r="K3019">
            <v>100</v>
          </cell>
          <cell r="L3019" t="str">
            <v>006</v>
          </cell>
          <cell r="M3019" t="str">
            <v>2009</v>
          </cell>
          <cell r="N3019" t="str">
            <v>0003</v>
          </cell>
          <cell r="O3019" t="str">
            <v>1024</v>
          </cell>
          <cell r="P3019" t="str">
            <v>1101130</v>
          </cell>
          <cell r="Q3019" t="str">
            <v>0003</v>
          </cell>
          <cell r="R3019" t="str">
            <v>1070</v>
          </cell>
        </row>
        <row r="3020">
          <cell r="A3020">
            <v>50200237</v>
          </cell>
          <cell r="B3020" t="str">
            <v>CUST_CPAY_World Houston #30_E09070***</v>
          </cell>
          <cell r="C3020" t="str">
            <v>HDC1</v>
          </cell>
          <cell r="D3020"/>
          <cell r="E3020"/>
          <cell r="F3020"/>
          <cell r="G3020" t="str">
            <v>S/101458/CN/AF1HI-2</v>
          </cell>
          <cell r="H3020"/>
          <cell r="I3020"/>
          <cell r="J3020"/>
          <cell r="K3020">
            <v>100</v>
          </cell>
          <cell r="L3020" t="str">
            <v>006</v>
          </cell>
          <cell r="M3020" t="str">
            <v>2009</v>
          </cell>
          <cell r="N3020" t="str">
            <v>0003</v>
          </cell>
          <cell r="O3020" t="str">
            <v>1024</v>
          </cell>
          <cell r="P3020" t="str">
            <v>1101130</v>
          </cell>
          <cell r="Q3020" t="str">
            <v>0003</v>
          </cell>
          <cell r="R3020" t="str">
            <v>1070</v>
          </cell>
        </row>
        <row r="3021">
          <cell r="A3021">
            <v>50200237</v>
          </cell>
          <cell r="B3021" t="str">
            <v>CUST_CPAY_World Houston #30_E09070***</v>
          </cell>
          <cell r="C3021" t="str">
            <v>HDC1</v>
          </cell>
          <cell r="D3021"/>
          <cell r="E3021"/>
          <cell r="F3021"/>
          <cell r="G3021" t="str">
            <v>S/101458/CN/AF1HI-2</v>
          </cell>
          <cell r="H3021"/>
          <cell r="I3021"/>
          <cell r="J3021"/>
          <cell r="K3021">
            <v>100</v>
          </cell>
          <cell r="L3021" t="str">
            <v>006</v>
          </cell>
          <cell r="M3021" t="str">
            <v>2009</v>
          </cell>
          <cell r="N3021" t="str">
            <v>0003</v>
          </cell>
          <cell r="O3021" t="str">
            <v>1024</v>
          </cell>
          <cell r="P3021" t="str">
            <v>1101130</v>
          </cell>
          <cell r="Q3021" t="str">
            <v>0003</v>
          </cell>
          <cell r="R3021" t="str">
            <v>1070</v>
          </cell>
        </row>
        <row r="3022">
          <cell r="A3022">
            <v>50200237</v>
          </cell>
          <cell r="B3022" t="str">
            <v>CUST_CPAY_World Houston #30_E09070***</v>
          </cell>
          <cell r="C3022" t="str">
            <v>HDC1</v>
          </cell>
          <cell r="D3022"/>
          <cell r="E3022"/>
          <cell r="F3022"/>
          <cell r="G3022" t="str">
            <v>S/101458/CN/AF1HI-2</v>
          </cell>
          <cell r="H3022"/>
          <cell r="I3022"/>
          <cell r="J3022"/>
          <cell r="K3022">
            <v>100</v>
          </cell>
          <cell r="L3022" t="str">
            <v>006</v>
          </cell>
          <cell r="M3022" t="str">
            <v>2009</v>
          </cell>
          <cell r="N3022" t="str">
            <v>0003</v>
          </cell>
          <cell r="O3022" t="str">
            <v>1024</v>
          </cell>
          <cell r="P3022" t="str">
            <v>1101130</v>
          </cell>
          <cell r="Q3022" t="str">
            <v>0003</v>
          </cell>
          <cell r="R3022" t="str">
            <v>1070</v>
          </cell>
        </row>
        <row r="3023">
          <cell r="A3023">
            <v>50200242</v>
          </cell>
          <cell r="B3023" t="str">
            <v>CUST_CPAY_World Houston #29_E09070***</v>
          </cell>
          <cell r="C3023" t="str">
            <v>HDC1</v>
          </cell>
          <cell r="D3023"/>
          <cell r="E3023"/>
          <cell r="F3023"/>
          <cell r="G3023" t="str">
            <v>S/101458/CN/AF1HI-2</v>
          </cell>
          <cell r="H3023"/>
          <cell r="I3023"/>
          <cell r="J3023"/>
          <cell r="K3023">
            <v>100</v>
          </cell>
          <cell r="L3023" t="str">
            <v>006</v>
          </cell>
          <cell r="M3023" t="str">
            <v>2009</v>
          </cell>
          <cell r="N3023" t="str">
            <v>0003</v>
          </cell>
          <cell r="O3023" t="str">
            <v>1024</v>
          </cell>
          <cell r="P3023" t="str">
            <v>1101130</v>
          </cell>
          <cell r="Q3023" t="str">
            <v>0003</v>
          </cell>
          <cell r="R3023" t="str">
            <v>1070</v>
          </cell>
        </row>
        <row r="3024">
          <cell r="A3024">
            <v>50200242</v>
          </cell>
          <cell r="B3024" t="str">
            <v>CUST_CPAY_World Houston #29_E09070***</v>
          </cell>
          <cell r="C3024" t="str">
            <v>HDC1</v>
          </cell>
          <cell r="D3024"/>
          <cell r="E3024"/>
          <cell r="F3024"/>
          <cell r="G3024" t="str">
            <v>S/101458/CN/AF1HI-2</v>
          </cell>
          <cell r="H3024"/>
          <cell r="I3024"/>
          <cell r="J3024"/>
          <cell r="K3024">
            <v>100</v>
          </cell>
          <cell r="L3024" t="str">
            <v>006</v>
          </cell>
          <cell r="M3024" t="str">
            <v>2009</v>
          </cell>
          <cell r="N3024" t="str">
            <v>0003</v>
          </cell>
          <cell r="O3024" t="str">
            <v>1024</v>
          </cell>
          <cell r="P3024" t="str">
            <v>1101130</v>
          </cell>
          <cell r="Q3024" t="str">
            <v>0003</v>
          </cell>
          <cell r="R3024" t="str">
            <v>1070</v>
          </cell>
        </row>
        <row r="3025">
          <cell r="A3025">
            <v>50200242</v>
          </cell>
          <cell r="B3025" t="str">
            <v>CUST_CPAY_World Houston #29_E09070***</v>
          </cell>
          <cell r="C3025" t="str">
            <v>HDC1</v>
          </cell>
          <cell r="D3025"/>
          <cell r="E3025"/>
          <cell r="F3025"/>
          <cell r="G3025" t="str">
            <v>S/101458/CN/AF1HI-2</v>
          </cell>
          <cell r="H3025"/>
          <cell r="I3025"/>
          <cell r="J3025"/>
          <cell r="K3025">
            <v>100</v>
          </cell>
          <cell r="L3025" t="str">
            <v>006</v>
          </cell>
          <cell r="M3025" t="str">
            <v>2009</v>
          </cell>
          <cell r="N3025" t="str">
            <v>0003</v>
          </cell>
          <cell r="O3025" t="str">
            <v>1024</v>
          </cell>
          <cell r="P3025" t="str">
            <v>1101130</v>
          </cell>
          <cell r="Q3025" t="str">
            <v>0003</v>
          </cell>
          <cell r="R3025" t="str">
            <v>1070</v>
          </cell>
        </row>
        <row r="3026">
          <cell r="A3026">
            <v>50200242</v>
          </cell>
          <cell r="B3026" t="str">
            <v>CUST_CPAY_World Houston #29_E09070***</v>
          </cell>
          <cell r="C3026" t="str">
            <v>HDC1</v>
          </cell>
          <cell r="D3026"/>
          <cell r="E3026"/>
          <cell r="F3026"/>
          <cell r="G3026" t="str">
            <v>S/101458/CN/AF1HI-2</v>
          </cell>
          <cell r="H3026"/>
          <cell r="I3026"/>
          <cell r="J3026"/>
          <cell r="K3026">
            <v>100</v>
          </cell>
          <cell r="L3026" t="str">
            <v>006</v>
          </cell>
          <cell r="M3026" t="str">
            <v>2009</v>
          </cell>
          <cell r="N3026" t="str">
            <v>0003</v>
          </cell>
          <cell r="O3026" t="str">
            <v>1024</v>
          </cell>
          <cell r="P3026" t="str">
            <v>1101130</v>
          </cell>
          <cell r="Q3026" t="str">
            <v>0003</v>
          </cell>
          <cell r="R3026" t="str">
            <v>1070</v>
          </cell>
        </row>
        <row r="3027">
          <cell r="A3027">
            <v>50200242</v>
          </cell>
          <cell r="B3027" t="str">
            <v>CUST_CPAY_World Houston #29_E09070***</v>
          </cell>
          <cell r="C3027" t="str">
            <v>HDC1</v>
          </cell>
          <cell r="D3027"/>
          <cell r="E3027"/>
          <cell r="F3027"/>
          <cell r="G3027" t="str">
            <v>S/101458/CN/AF1HI-2</v>
          </cell>
          <cell r="H3027"/>
          <cell r="I3027"/>
          <cell r="J3027"/>
          <cell r="K3027">
            <v>100</v>
          </cell>
          <cell r="L3027" t="str">
            <v>006</v>
          </cell>
          <cell r="M3027" t="str">
            <v>2009</v>
          </cell>
          <cell r="N3027" t="str">
            <v>0003</v>
          </cell>
          <cell r="O3027" t="str">
            <v>1024</v>
          </cell>
          <cell r="P3027" t="str">
            <v>1101130</v>
          </cell>
          <cell r="Q3027" t="str">
            <v>0003</v>
          </cell>
          <cell r="R3027" t="str">
            <v>1070</v>
          </cell>
        </row>
        <row r="3028">
          <cell r="A3028">
            <v>50208925</v>
          </cell>
          <cell r="B3028" t="str">
            <v>DDPR_09_TB46E_REBUILD/CONVERT EXISTING</v>
          </cell>
          <cell r="C3028" t="str">
            <v>HDC2</v>
          </cell>
          <cell r="D3028"/>
          <cell r="E3028"/>
          <cell r="F3028"/>
          <cell r="G3028" t="str">
            <v>S/101678/CN/AF1AI</v>
          </cell>
          <cell r="H3028"/>
          <cell r="I3028"/>
          <cell r="J3028"/>
          <cell r="K3028">
            <v>100</v>
          </cell>
          <cell r="L3028" t="str">
            <v>007</v>
          </cell>
          <cell r="M3028" t="str">
            <v>2009</v>
          </cell>
          <cell r="N3028" t="str">
            <v>0003</v>
          </cell>
          <cell r="O3028" t="str">
            <v>1017</v>
          </cell>
          <cell r="P3028" t="str">
            <v>1101120</v>
          </cell>
          <cell r="Q3028" t="str">
            <v>0003</v>
          </cell>
          <cell r="R3028" t="str">
            <v>1070</v>
          </cell>
        </row>
        <row r="3029">
          <cell r="A3029">
            <v>50208925</v>
          </cell>
          <cell r="B3029" t="str">
            <v>DDPR_09_TB46E_REBUILD/CONVERT EXISTING</v>
          </cell>
          <cell r="C3029" t="str">
            <v>HDC2</v>
          </cell>
          <cell r="D3029"/>
          <cell r="E3029"/>
          <cell r="F3029"/>
          <cell r="G3029" t="str">
            <v>S/101678/CN/AF1AI</v>
          </cell>
          <cell r="H3029"/>
          <cell r="I3029"/>
          <cell r="J3029"/>
          <cell r="K3029">
            <v>100</v>
          </cell>
          <cell r="L3029" t="str">
            <v>007</v>
          </cell>
          <cell r="M3029" t="str">
            <v>2009</v>
          </cell>
          <cell r="N3029" t="str">
            <v>0003</v>
          </cell>
          <cell r="O3029" t="str">
            <v>1017</v>
          </cell>
          <cell r="P3029" t="str">
            <v>1101120</v>
          </cell>
          <cell r="Q3029" t="str">
            <v>0003</v>
          </cell>
          <cell r="R3029" t="str">
            <v>1070</v>
          </cell>
        </row>
        <row r="3030">
          <cell r="A3030">
            <v>50208925</v>
          </cell>
          <cell r="B3030" t="str">
            <v>DDPR_09_TB46E_REBUILD/CONVERT EXISTING</v>
          </cell>
          <cell r="C3030" t="str">
            <v>HDC2</v>
          </cell>
          <cell r="D3030"/>
          <cell r="E3030"/>
          <cell r="F3030"/>
          <cell r="G3030" t="str">
            <v>S/101678/CN/AF1AI</v>
          </cell>
          <cell r="H3030"/>
          <cell r="I3030"/>
          <cell r="J3030"/>
          <cell r="K3030">
            <v>100</v>
          </cell>
          <cell r="L3030" t="str">
            <v>007</v>
          </cell>
          <cell r="M3030" t="str">
            <v>2009</v>
          </cell>
          <cell r="N3030" t="str">
            <v>0003</v>
          </cell>
          <cell r="O3030" t="str">
            <v>1017</v>
          </cell>
          <cell r="P3030" t="str">
            <v>1101120</v>
          </cell>
          <cell r="Q3030" t="str">
            <v>0003</v>
          </cell>
          <cell r="R3030" t="str">
            <v>1070</v>
          </cell>
        </row>
        <row r="3031">
          <cell r="A3031">
            <v>50208925</v>
          </cell>
          <cell r="B3031" t="str">
            <v>DDPR_09_TB46E_REBUILD/CONVERT EXISTING</v>
          </cell>
          <cell r="C3031" t="str">
            <v>HDC2</v>
          </cell>
          <cell r="D3031"/>
          <cell r="E3031"/>
          <cell r="F3031"/>
          <cell r="G3031" t="str">
            <v>S/101678/CN/AF1AI</v>
          </cell>
          <cell r="H3031"/>
          <cell r="I3031"/>
          <cell r="J3031"/>
          <cell r="K3031">
            <v>70</v>
          </cell>
          <cell r="L3031" t="str">
            <v>007</v>
          </cell>
          <cell r="M3031" t="str">
            <v>2009</v>
          </cell>
          <cell r="N3031" t="str">
            <v>0003</v>
          </cell>
          <cell r="O3031" t="str">
            <v>1017</v>
          </cell>
          <cell r="P3031" t="str">
            <v>1101120</v>
          </cell>
          <cell r="Q3031" t="str">
            <v>0003</v>
          </cell>
          <cell r="R3031" t="str">
            <v>1070</v>
          </cell>
        </row>
        <row r="3032">
          <cell r="A3032">
            <v>50208925</v>
          </cell>
          <cell r="B3032" t="str">
            <v>DDPR_09_TB46E_REBUILD/CONVERT EXISTING</v>
          </cell>
          <cell r="C3032" t="str">
            <v>HDC2</v>
          </cell>
          <cell r="D3032"/>
          <cell r="E3032"/>
          <cell r="F3032"/>
          <cell r="G3032" t="str">
            <v>S/101678/CN/AF1AR</v>
          </cell>
          <cell r="H3032"/>
          <cell r="I3032"/>
          <cell r="J3032"/>
          <cell r="K3032">
            <v>30</v>
          </cell>
          <cell r="L3032" t="str">
            <v>007</v>
          </cell>
          <cell r="M3032" t="str">
            <v>2009</v>
          </cell>
          <cell r="N3032" t="str">
            <v>0003</v>
          </cell>
          <cell r="O3032" t="str">
            <v>1017</v>
          </cell>
          <cell r="P3032" t="str">
            <v>1101120</v>
          </cell>
          <cell r="Q3032" t="str">
            <v>0003</v>
          </cell>
          <cell r="R3032" t="str">
            <v>1070</v>
          </cell>
        </row>
        <row r="3033">
          <cell r="A3033">
            <v>50215852</v>
          </cell>
          <cell r="B3033" t="str">
            <v>CUST_SERVICE TO  LA PORTE ISD AG CENTER</v>
          </cell>
          <cell r="C3033" t="str">
            <v>HDC1</v>
          </cell>
          <cell r="D3033"/>
          <cell r="E3033"/>
          <cell r="F3033"/>
          <cell r="G3033" t="str">
            <v>S/101556/CN/AF1HI-4</v>
          </cell>
          <cell r="H3033"/>
          <cell r="I3033"/>
          <cell r="J3033"/>
          <cell r="K3033">
            <v>100</v>
          </cell>
          <cell r="L3033" t="str">
            <v>007</v>
          </cell>
          <cell r="M3033" t="str">
            <v>2009</v>
          </cell>
          <cell r="N3033" t="str">
            <v>0003</v>
          </cell>
          <cell r="O3033" t="str">
            <v>1012</v>
          </cell>
          <cell r="P3033" t="str">
            <v>1101170</v>
          </cell>
          <cell r="Q3033" t="str">
            <v>0003</v>
          </cell>
          <cell r="R3033" t="str">
            <v>1070</v>
          </cell>
        </row>
        <row r="3034">
          <cell r="A3034">
            <v>50215852</v>
          </cell>
          <cell r="B3034" t="str">
            <v>CUST_SERVICE TO  LA PORTE ISD AG CENTER</v>
          </cell>
          <cell r="C3034" t="str">
            <v>HDC1</v>
          </cell>
          <cell r="D3034"/>
          <cell r="E3034"/>
          <cell r="F3034"/>
          <cell r="G3034" t="str">
            <v>S/101556/CN/AF1HI-4</v>
          </cell>
          <cell r="H3034"/>
          <cell r="I3034"/>
          <cell r="J3034"/>
          <cell r="K3034">
            <v>100</v>
          </cell>
          <cell r="L3034" t="str">
            <v>007</v>
          </cell>
          <cell r="M3034" t="str">
            <v>2009</v>
          </cell>
          <cell r="N3034" t="str">
            <v>0003</v>
          </cell>
          <cell r="O3034" t="str">
            <v>1012</v>
          </cell>
          <cell r="P3034" t="str">
            <v>1101170</v>
          </cell>
          <cell r="Q3034" t="str">
            <v>0003</v>
          </cell>
          <cell r="R3034" t="str">
            <v>1070</v>
          </cell>
        </row>
        <row r="3035">
          <cell r="A3035">
            <v>50215852</v>
          </cell>
          <cell r="B3035" t="str">
            <v>CUST_SERVICE TO  LA PORTE ISD AG CENTER</v>
          </cell>
          <cell r="C3035" t="str">
            <v>HDC1</v>
          </cell>
          <cell r="D3035"/>
          <cell r="E3035"/>
          <cell r="F3035"/>
          <cell r="G3035" t="str">
            <v>S/101556/CN/AF1HI-4</v>
          </cell>
          <cell r="H3035"/>
          <cell r="I3035"/>
          <cell r="J3035"/>
          <cell r="K3035">
            <v>100</v>
          </cell>
          <cell r="L3035" t="str">
            <v>007</v>
          </cell>
          <cell r="M3035" t="str">
            <v>2009</v>
          </cell>
          <cell r="N3035" t="str">
            <v>0003</v>
          </cell>
          <cell r="O3035" t="str">
            <v>1012</v>
          </cell>
          <cell r="P3035" t="str">
            <v>1101170</v>
          </cell>
          <cell r="Q3035" t="str">
            <v>0003</v>
          </cell>
          <cell r="R3035" t="str">
            <v>1070</v>
          </cell>
        </row>
        <row r="3036">
          <cell r="A3036">
            <v>50215852</v>
          </cell>
          <cell r="B3036" t="str">
            <v>CUST_SERVICE TO  LA PORTE ISD AG CENTER</v>
          </cell>
          <cell r="C3036" t="str">
            <v>HDC1</v>
          </cell>
          <cell r="D3036"/>
          <cell r="E3036"/>
          <cell r="F3036"/>
          <cell r="G3036" t="str">
            <v>S/101556/CN/AF1HI-4</v>
          </cell>
          <cell r="H3036"/>
          <cell r="I3036"/>
          <cell r="J3036"/>
          <cell r="K3036">
            <v>100</v>
          </cell>
          <cell r="L3036" t="str">
            <v>007</v>
          </cell>
          <cell r="M3036" t="str">
            <v>2009</v>
          </cell>
          <cell r="N3036" t="str">
            <v>0003</v>
          </cell>
          <cell r="O3036" t="str">
            <v>1012</v>
          </cell>
          <cell r="P3036" t="str">
            <v>1101170</v>
          </cell>
          <cell r="Q3036" t="str">
            <v>0003</v>
          </cell>
          <cell r="R3036" t="str">
            <v>1070</v>
          </cell>
        </row>
        <row r="3037">
          <cell r="A3037">
            <v>50215852</v>
          </cell>
          <cell r="B3037" t="str">
            <v>CUST_SERVICE TO  LA PORTE ISD AG CENTER</v>
          </cell>
          <cell r="C3037" t="str">
            <v>HDC1</v>
          </cell>
          <cell r="D3037"/>
          <cell r="E3037"/>
          <cell r="F3037"/>
          <cell r="G3037" t="str">
            <v>S/101556/CN/AF1HI-4</v>
          </cell>
          <cell r="H3037"/>
          <cell r="I3037"/>
          <cell r="J3037"/>
          <cell r="K3037">
            <v>100</v>
          </cell>
          <cell r="L3037" t="str">
            <v>007</v>
          </cell>
          <cell r="M3037" t="str">
            <v>2009</v>
          </cell>
          <cell r="N3037" t="str">
            <v>0003</v>
          </cell>
          <cell r="O3037" t="str">
            <v>1012</v>
          </cell>
          <cell r="P3037" t="str">
            <v>1101170</v>
          </cell>
          <cell r="Q3037" t="str">
            <v>0003</v>
          </cell>
          <cell r="R3037" t="str">
            <v>1070</v>
          </cell>
        </row>
        <row r="3038">
          <cell r="A3038">
            <v>50220084</v>
          </cell>
          <cell r="B3038" t="str">
            <v>CUST_RELOCATE FACILITIES_FAA</v>
          </cell>
          <cell r="C3038" t="str">
            <v>HDC2</v>
          </cell>
          <cell r="D3038"/>
          <cell r="E3038"/>
          <cell r="F3038"/>
          <cell r="G3038" t="str">
            <v>S/101574/CE/AB1ZI</v>
          </cell>
          <cell r="H3038"/>
          <cell r="I3038"/>
          <cell r="J3038"/>
          <cell r="K3038">
            <v>100</v>
          </cell>
          <cell r="L3038" t="str">
            <v>010</v>
          </cell>
          <cell r="M3038" t="str">
            <v>2009</v>
          </cell>
          <cell r="N3038" t="str">
            <v>0003</v>
          </cell>
          <cell r="O3038" t="str">
            <v>1005</v>
          </cell>
          <cell r="P3038" t="str">
            <v>1101160</v>
          </cell>
          <cell r="Q3038" t="str">
            <v>0003</v>
          </cell>
          <cell r="R3038" t="str">
            <v>1070</v>
          </cell>
        </row>
        <row r="3039">
          <cell r="A3039">
            <v>50220084</v>
          </cell>
          <cell r="B3039" t="str">
            <v>CUST_RELOCATE FACILITIES_FAA</v>
          </cell>
          <cell r="C3039" t="str">
            <v>HDC2</v>
          </cell>
          <cell r="D3039"/>
          <cell r="E3039"/>
          <cell r="F3039"/>
          <cell r="G3039" t="str">
            <v>S/101574/CE/AB1ZI</v>
          </cell>
          <cell r="H3039"/>
          <cell r="I3039"/>
          <cell r="J3039"/>
          <cell r="K3039">
            <v>100</v>
          </cell>
          <cell r="L3039" t="str">
            <v>010</v>
          </cell>
          <cell r="M3039" t="str">
            <v>2009</v>
          </cell>
          <cell r="N3039" t="str">
            <v>0003</v>
          </cell>
          <cell r="O3039" t="str">
            <v>1005</v>
          </cell>
          <cell r="P3039" t="str">
            <v>1101160</v>
          </cell>
          <cell r="Q3039" t="str">
            <v>0003</v>
          </cell>
          <cell r="R3039" t="str">
            <v>1070</v>
          </cell>
        </row>
        <row r="3040">
          <cell r="A3040">
            <v>50220084</v>
          </cell>
          <cell r="B3040" t="str">
            <v>CUST_RELOCATE FACILITIES_FAA</v>
          </cell>
          <cell r="C3040" t="str">
            <v>HDC2</v>
          </cell>
          <cell r="D3040"/>
          <cell r="E3040"/>
          <cell r="F3040"/>
          <cell r="G3040" t="str">
            <v>S/101574/CE/AB1ZI</v>
          </cell>
          <cell r="H3040"/>
          <cell r="I3040"/>
          <cell r="J3040"/>
          <cell r="K3040">
            <v>70</v>
          </cell>
          <cell r="L3040" t="str">
            <v>007</v>
          </cell>
          <cell r="M3040" t="str">
            <v>2009</v>
          </cell>
          <cell r="N3040" t="str">
            <v>0003</v>
          </cell>
          <cell r="O3040" t="str">
            <v>1005</v>
          </cell>
          <cell r="P3040" t="str">
            <v>1101160</v>
          </cell>
          <cell r="Q3040" t="str">
            <v>0003</v>
          </cell>
          <cell r="R3040" t="str">
            <v>1070</v>
          </cell>
        </row>
        <row r="3041">
          <cell r="A3041">
            <v>50220084</v>
          </cell>
          <cell r="B3041" t="str">
            <v>CUST_RELOCATE FACILITIES_FAA</v>
          </cell>
          <cell r="C3041" t="str">
            <v>HDC2</v>
          </cell>
          <cell r="D3041"/>
          <cell r="E3041"/>
          <cell r="F3041"/>
          <cell r="G3041" t="str">
            <v>S/101574/CE/AB1ZR</v>
          </cell>
          <cell r="H3041"/>
          <cell r="I3041"/>
          <cell r="J3041"/>
          <cell r="K3041">
            <v>30</v>
          </cell>
          <cell r="L3041" t="str">
            <v>007</v>
          </cell>
          <cell r="M3041" t="str">
            <v>2009</v>
          </cell>
          <cell r="N3041" t="str">
            <v>0003</v>
          </cell>
          <cell r="O3041" t="str">
            <v>1005</v>
          </cell>
          <cell r="P3041" t="str">
            <v>1101160</v>
          </cell>
          <cell r="Q3041" t="str">
            <v>0003</v>
          </cell>
          <cell r="R3041" t="str">
            <v>1070</v>
          </cell>
        </row>
        <row r="3042">
          <cell r="A3042">
            <v>50221455</v>
          </cell>
          <cell r="B3042" t="str">
            <v>GOVP_JU-M-05-0218_SH332</v>
          </cell>
          <cell r="C3042" t="str">
            <v>HDC2</v>
          </cell>
          <cell r="D3042"/>
          <cell r="E3042"/>
          <cell r="F3042"/>
          <cell r="G3042" t="str">
            <v>S/101652/CE/AD3DI</v>
          </cell>
          <cell r="H3042"/>
          <cell r="I3042"/>
          <cell r="J3042"/>
          <cell r="K3042">
            <v>100</v>
          </cell>
          <cell r="L3042" t="str">
            <v>009</v>
          </cell>
          <cell r="M3042" t="str">
            <v>2009</v>
          </cell>
          <cell r="N3042" t="str">
            <v>0003</v>
          </cell>
          <cell r="O3042" t="str">
            <v>1020</v>
          </cell>
          <cell r="P3042" t="str">
            <v>1101202</v>
          </cell>
          <cell r="Q3042" t="str">
            <v>0003</v>
          </cell>
          <cell r="R3042" t="str">
            <v>1070</v>
          </cell>
        </row>
        <row r="3043">
          <cell r="A3043">
            <v>50221455</v>
          </cell>
          <cell r="B3043" t="str">
            <v>GOVP_JU-M-05-0218_SH332</v>
          </cell>
          <cell r="C3043" t="str">
            <v>HDC2</v>
          </cell>
          <cell r="D3043"/>
          <cell r="E3043"/>
          <cell r="F3043"/>
          <cell r="G3043" t="str">
            <v>S/101652/CE/AD3DI</v>
          </cell>
          <cell r="H3043"/>
          <cell r="I3043"/>
          <cell r="J3043"/>
          <cell r="K3043">
            <v>100</v>
          </cell>
          <cell r="L3043" t="str">
            <v>009</v>
          </cell>
          <cell r="M3043" t="str">
            <v>2009</v>
          </cell>
          <cell r="N3043" t="str">
            <v>0003</v>
          </cell>
          <cell r="O3043" t="str">
            <v>1020</v>
          </cell>
          <cell r="P3043" t="str">
            <v>1101202</v>
          </cell>
          <cell r="Q3043" t="str">
            <v>0003</v>
          </cell>
          <cell r="R3043" t="str">
            <v>1070</v>
          </cell>
        </row>
        <row r="3044">
          <cell r="A3044">
            <v>50221455</v>
          </cell>
          <cell r="B3044" t="str">
            <v>GOVP_JU-M-05-0218_SH332</v>
          </cell>
          <cell r="C3044" t="str">
            <v>HDC2</v>
          </cell>
          <cell r="D3044"/>
          <cell r="E3044"/>
          <cell r="F3044"/>
          <cell r="G3044" t="str">
            <v>S/101652/CE/AD3DI</v>
          </cell>
          <cell r="H3044"/>
          <cell r="I3044"/>
          <cell r="J3044"/>
          <cell r="K3044">
            <v>100</v>
          </cell>
          <cell r="L3044" t="str">
            <v>009</v>
          </cell>
          <cell r="M3044" t="str">
            <v>2009</v>
          </cell>
          <cell r="N3044" t="str">
            <v>0003</v>
          </cell>
          <cell r="O3044" t="str">
            <v>1020</v>
          </cell>
          <cell r="P3044" t="str">
            <v>1101202</v>
          </cell>
          <cell r="Q3044" t="str">
            <v>0003</v>
          </cell>
          <cell r="R3044" t="str">
            <v>1070</v>
          </cell>
        </row>
        <row r="3045">
          <cell r="A3045">
            <v>50221455</v>
          </cell>
          <cell r="B3045" t="str">
            <v>GOVP_JU-M-05-0218_SH332</v>
          </cell>
          <cell r="C3045" t="str">
            <v>HDC2</v>
          </cell>
          <cell r="D3045"/>
          <cell r="E3045"/>
          <cell r="F3045"/>
          <cell r="G3045" t="str">
            <v>S/101652/CE/AD3DI</v>
          </cell>
          <cell r="H3045"/>
          <cell r="I3045"/>
          <cell r="J3045"/>
          <cell r="K3045">
            <v>70</v>
          </cell>
          <cell r="L3045" t="str">
            <v>009</v>
          </cell>
          <cell r="M3045" t="str">
            <v>2009</v>
          </cell>
          <cell r="N3045" t="str">
            <v>0003</v>
          </cell>
          <cell r="O3045" t="str">
            <v>1020</v>
          </cell>
          <cell r="P3045" t="str">
            <v>1101202</v>
          </cell>
          <cell r="Q3045" t="str">
            <v>0003</v>
          </cell>
          <cell r="R3045" t="str">
            <v>1070</v>
          </cell>
        </row>
        <row r="3046">
          <cell r="A3046">
            <v>50221455</v>
          </cell>
          <cell r="B3046" t="str">
            <v>GOVP_JU-M-05-0218_SH332</v>
          </cell>
          <cell r="C3046" t="str">
            <v>HDC2</v>
          </cell>
          <cell r="D3046"/>
          <cell r="E3046"/>
          <cell r="F3046"/>
          <cell r="G3046" t="str">
            <v>S/101652/CE/AD3DR-1</v>
          </cell>
          <cell r="H3046"/>
          <cell r="I3046"/>
          <cell r="J3046"/>
          <cell r="K3046">
            <v>30</v>
          </cell>
          <cell r="L3046" t="str">
            <v>009</v>
          </cell>
          <cell r="M3046" t="str">
            <v>2009</v>
          </cell>
          <cell r="N3046" t="str">
            <v>0003</v>
          </cell>
          <cell r="O3046" t="str">
            <v>1020</v>
          </cell>
          <cell r="P3046" t="str">
            <v>1101202</v>
          </cell>
          <cell r="Q3046" t="str">
            <v>0003</v>
          </cell>
          <cell r="R3046" t="str">
            <v>1070</v>
          </cell>
        </row>
        <row r="3047">
          <cell r="A3047">
            <v>50229164</v>
          </cell>
          <cell r="B3047" t="str">
            <v>CUST_16341 JACINTOPORT_E09023</v>
          </cell>
          <cell r="C3047" t="str">
            <v>HDC1</v>
          </cell>
          <cell r="D3047"/>
          <cell r="E3047"/>
          <cell r="F3047"/>
          <cell r="G3047" t="str">
            <v>S/101556/CN/AF1HI-4</v>
          </cell>
          <cell r="H3047"/>
          <cell r="I3047"/>
          <cell r="J3047"/>
          <cell r="K3047">
            <v>100</v>
          </cell>
          <cell r="L3047" t="str">
            <v>011</v>
          </cell>
          <cell r="M3047" t="str">
            <v>2009</v>
          </cell>
          <cell r="N3047" t="str">
            <v>0003</v>
          </cell>
          <cell r="O3047" t="str">
            <v>1012</v>
          </cell>
          <cell r="P3047" t="str">
            <v>1101170</v>
          </cell>
          <cell r="Q3047" t="str">
            <v>0003</v>
          </cell>
          <cell r="R3047" t="str">
            <v>1070</v>
          </cell>
        </row>
        <row r="3048">
          <cell r="A3048">
            <v>50229164</v>
          </cell>
          <cell r="B3048" t="str">
            <v>CUST_16341 JACINTOPORT_E09023</v>
          </cell>
          <cell r="C3048" t="str">
            <v>HDC1</v>
          </cell>
          <cell r="D3048"/>
          <cell r="E3048"/>
          <cell r="F3048"/>
          <cell r="G3048" t="str">
            <v>S/101556/CN/AF1HI-4</v>
          </cell>
          <cell r="H3048"/>
          <cell r="I3048"/>
          <cell r="J3048"/>
          <cell r="K3048">
            <v>100</v>
          </cell>
          <cell r="L3048" t="str">
            <v>011</v>
          </cell>
          <cell r="M3048" t="str">
            <v>2009</v>
          </cell>
          <cell r="N3048" t="str">
            <v>0003</v>
          </cell>
          <cell r="O3048" t="str">
            <v>1012</v>
          </cell>
          <cell r="P3048" t="str">
            <v>1101170</v>
          </cell>
          <cell r="Q3048" t="str">
            <v>0003</v>
          </cell>
          <cell r="R3048" t="str">
            <v>1070</v>
          </cell>
        </row>
        <row r="3049">
          <cell r="A3049">
            <v>50229164</v>
          </cell>
          <cell r="B3049" t="str">
            <v>CUST_16341 JACINTOPORT_E09023</v>
          </cell>
          <cell r="C3049" t="str">
            <v>HDC1</v>
          </cell>
          <cell r="D3049"/>
          <cell r="E3049"/>
          <cell r="F3049"/>
          <cell r="G3049" t="str">
            <v>S/101556/CN/AF1HI-4</v>
          </cell>
          <cell r="H3049"/>
          <cell r="I3049"/>
          <cell r="J3049"/>
          <cell r="K3049">
            <v>100</v>
          </cell>
          <cell r="L3049" t="str">
            <v>011</v>
          </cell>
          <cell r="M3049" t="str">
            <v>2009</v>
          </cell>
          <cell r="N3049" t="str">
            <v>0003</v>
          </cell>
          <cell r="O3049" t="str">
            <v>1012</v>
          </cell>
          <cell r="P3049" t="str">
            <v>1101170</v>
          </cell>
          <cell r="Q3049" t="str">
            <v>0003</v>
          </cell>
          <cell r="R3049" t="str">
            <v>1070</v>
          </cell>
        </row>
        <row r="3050">
          <cell r="A3050">
            <v>50229164</v>
          </cell>
          <cell r="B3050" t="str">
            <v>CUST_16341 JACINTOPORT_E09023</v>
          </cell>
          <cell r="C3050" t="str">
            <v>HDC1</v>
          </cell>
          <cell r="D3050"/>
          <cell r="E3050"/>
          <cell r="F3050"/>
          <cell r="G3050" t="str">
            <v>S/101556/CN/AF1HI-4</v>
          </cell>
          <cell r="H3050"/>
          <cell r="I3050"/>
          <cell r="J3050"/>
          <cell r="K3050">
            <v>100</v>
          </cell>
          <cell r="L3050" t="str">
            <v>011</v>
          </cell>
          <cell r="M3050" t="str">
            <v>2009</v>
          </cell>
          <cell r="N3050" t="str">
            <v>0003</v>
          </cell>
          <cell r="O3050" t="str">
            <v>1012</v>
          </cell>
          <cell r="P3050" t="str">
            <v>1101170</v>
          </cell>
          <cell r="Q3050" t="str">
            <v>0003</v>
          </cell>
          <cell r="R3050" t="str">
            <v>1070</v>
          </cell>
        </row>
        <row r="3051">
          <cell r="A3051">
            <v>50229164</v>
          </cell>
          <cell r="B3051" t="str">
            <v>CUST_16341 JACINTOPORT_E09023</v>
          </cell>
          <cell r="C3051" t="str">
            <v>HDC1</v>
          </cell>
          <cell r="D3051"/>
          <cell r="E3051"/>
          <cell r="F3051"/>
          <cell r="G3051" t="str">
            <v>S/101556/CN/AF1HI-4</v>
          </cell>
          <cell r="H3051"/>
          <cell r="I3051"/>
          <cell r="J3051"/>
          <cell r="K3051">
            <v>100</v>
          </cell>
          <cell r="L3051" t="str">
            <v>012</v>
          </cell>
          <cell r="M3051" t="str">
            <v>2009</v>
          </cell>
          <cell r="N3051" t="str">
            <v>0003</v>
          </cell>
          <cell r="O3051" t="str">
            <v>1012</v>
          </cell>
          <cell r="P3051" t="str">
            <v>1101170</v>
          </cell>
          <cell r="Q3051" t="str">
            <v>0003</v>
          </cell>
          <cell r="R3051" t="str">
            <v>1070</v>
          </cell>
        </row>
        <row r="3052">
          <cell r="A3052">
            <v>50232068</v>
          </cell>
          <cell r="B3052" t="str">
            <v>CUST_0_731 LILLEY ROAD</v>
          </cell>
          <cell r="C3052" t="str">
            <v>HDC1</v>
          </cell>
          <cell r="D3052"/>
          <cell r="E3052"/>
          <cell r="F3052"/>
          <cell r="G3052" t="str">
            <v>S/101652/CN/AF1HI-2</v>
          </cell>
          <cell r="H3052"/>
          <cell r="I3052"/>
          <cell r="J3052"/>
          <cell r="K3052">
            <v>100</v>
          </cell>
          <cell r="L3052" t="str">
            <v>007</v>
          </cell>
          <cell r="M3052" t="str">
            <v>2009</v>
          </cell>
          <cell r="N3052" t="str">
            <v>0003</v>
          </cell>
          <cell r="O3052" t="str">
            <v>1020</v>
          </cell>
          <cell r="P3052" t="str">
            <v>1101202</v>
          </cell>
          <cell r="Q3052" t="str">
            <v>0003</v>
          </cell>
          <cell r="R3052" t="str">
            <v>1070</v>
          </cell>
        </row>
        <row r="3053">
          <cell r="A3053">
            <v>50232068</v>
          </cell>
          <cell r="B3053" t="str">
            <v>CUST_0_731 LILLEY ROAD</v>
          </cell>
          <cell r="C3053" t="str">
            <v>HDC1</v>
          </cell>
          <cell r="D3053"/>
          <cell r="E3053"/>
          <cell r="F3053"/>
          <cell r="G3053" t="str">
            <v>S/101652/CN/AF1HI-2</v>
          </cell>
          <cell r="H3053"/>
          <cell r="I3053"/>
          <cell r="J3053"/>
          <cell r="K3053">
            <v>100</v>
          </cell>
          <cell r="L3053" t="str">
            <v>007</v>
          </cell>
          <cell r="M3053" t="str">
            <v>2009</v>
          </cell>
          <cell r="N3053" t="str">
            <v>0003</v>
          </cell>
          <cell r="O3053" t="str">
            <v>1020</v>
          </cell>
          <cell r="P3053" t="str">
            <v>1101202</v>
          </cell>
          <cell r="Q3053" t="str">
            <v>0003</v>
          </cell>
          <cell r="R3053" t="str">
            <v>1070</v>
          </cell>
        </row>
        <row r="3054">
          <cell r="A3054">
            <v>50232068</v>
          </cell>
          <cell r="B3054" t="str">
            <v>CUST_0_731 LILLEY ROAD</v>
          </cell>
          <cell r="C3054" t="str">
            <v>HDC1</v>
          </cell>
          <cell r="D3054"/>
          <cell r="E3054"/>
          <cell r="F3054"/>
          <cell r="G3054" t="str">
            <v>S/101652/CN/AF1HI-2</v>
          </cell>
          <cell r="H3054"/>
          <cell r="I3054"/>
          <cell r="J3054"/>
          <cell r="K3054">
            <v>100</v>
          </cell>
          <cell r="L3054" t="str">
            <v>007</v>
          </cell>
          <cell r="M3054" t="str">
            <v>2009</v>
          </cell>
          <cell r="N3054" t="str">
            <v>0003</v>
          </cell>
          <cell r="O3054" t="str">
            <v>1020</v>
          </cell>
          <cell r="P3054" t="str">
            <v>1101202</v>
          </cell>
          <cell r="Q3054" t="str">
            <v>0003</v>
          </cell>
          <cell r="R3054" t="str">
            <v>1070</v>
          </cell>
        </row>
        <row r="3055">
          <cell r="A3055">
            <v>50232068</v>
          </cell>
          <cell r="B3055" t="str">
            <v>CUST_0_731 LILLEY ROAD</v>
          </cell>
          <cell r="C3055" t="str">
            <v>HDC1</v>
          </cell>
          <cell r="D3055"/>
          <cell r="E3055"/>
          <cell r="F3055"/>
          <cell r="G3055" t="str">
            <v>S/101652/CN/AF1HI-2</v>
          </cell>
          <cell r="H3055"/>
          <cell r="I3055"/>
          <cell r="J3055"/>
          <cell r="K3055">
            <v>100</v>
          </cell>
          <cell r="L3055" t="str">
            <v>007</v>
          </cell>
          <cell r="M3055" t="str">
            <v>2009</v>
          </cell>
          <cell r="N3055" t="str">
            <v>0003</v>
          </cell>
          <cell r="O3055" t="str">
            <v>1020</v>
          </cell>
          <cell r="P3055" t="str">
            <v>1101202</v>
          </cell>
          <cell r="Q3055" t="str">
            <v>0003</v>
          </cell>
          <cell r="R3055" t="str">
            <v>1070</v>
          </cell>
        </row>
        <row r="3056">
          <cell r="A3056">
            <v>50232068</v>
          </cell>
          <cell r="B3056" t="str">
            <v>CUST_0_731 LILLEY ROAD</v>
          </cell>
          <cell r="C3056" t="str">
            <v>HDC1</v>
          </cell>
          <cell r="D3056"/>
          <cell r="E3056"/>
          <cell r="F3056"/>
          <cell r="G3056" t="str">
            <v>S/101652/CN/AF1HI-2</v>
          </cell>
          <cell r="H3056"/>
          <cell r="I3056"/>
          <cell r="J3056"/>
          <cell r="K3056">
            <v>100</v>
          </cell>
          <cell r="L3056" t="str">
            <v>007</v>
          </cell>
          <cell r="M3056" t="str">
            <v>2009</v>
          </cell>
          <cell r="N3056" t="str">
            <v>0003</v>
          </cell>
          <cell r="O3056" t="str">
            <v>1020</v>
          </cell>
          <cell r="P3056" t="str">
            <v>1101202</v>
          </cell>
          <cell r="Q3056" t="str">
            <v>0003</v>
          </cell>
          <cell r="R3056" t="str">
            <v>1070</v>
          </cell>
        </row>
        <row r="3057">
          <cell r="A3057">
            <v>50233345</v>
          </cell>
          <cell r="B3057" t="str">
            <v>GOVP_JU-M-08-111 PERRY, 1960 TO MILLS RD</v>
          </cell>
          <cell r="C3057" t="str">
            <v>HDC2</v>
          </cell>
          <cell r="D3057"/>
          <cell r="E3057"/>
          <cell r="F3057"/>
          <cell r="G3057" t="str">
            <v>S/101675/CE/AD3DI</v>
          </cell>
          <cell r="H3057"/>
          <cell r="I3057"/>
          <cell r="J3057"/>
          <cell r="K3057">
            <v>70</v>
          </cell>
          <cell r="L3057" t="str">
            <v>008</v>
          </cell>
          <cell r="M3057" t="str">
            <v>2009</v>
          </cell>
          <cell r="N3057" t="str">
            <v>0003</v>
          </cell>
          <cell r="O3057" t="str">
            <v>1021</v>
          </cell>
          <cell r="P3057" t="str">
            <v>1101110</v>
          </cell>
          <cell r="Q3057" t="str">
            <v>0003</v>
          </cell>
          <cell r="R3057" t="str">
            <v>1070</v>
          </cell>
        </row>
        <row r="3058">
          <cell r="A3058">
            <v>50233345</v>
          </cell>
          <cell r="B3058" t="str">
            <v>GOVP_JU-M-08-111 PERRY, 1960 TO MILLS RD</v>
          </cell>
          <cell r="C3058" t="str">
            <v>HDC2</v>
          </cell>
          <cell r="D3058"/>
          <cell r="E3058"/>
          <cell r="F3058"/>
          <cell r="G3058" t="str">
            <v>S/101675/CE/AD3DR-1</v>
          </cell>
          <cell r="H3058"/>
          <cell r="I3058"/>
          <cell r="J3058"/>
          <cell r="K3058">
            <v>30</v>
          </cell>
          <cell r="L3058" t="str">
            <v>008</v>
          </cell>
          <cell r="M3058" t="str">
            <v>2009</v>
          </cell>
          <cell r="N3058" t="str">
            <v>0003</v>
          </cell>
          <cell r="O3058" t="str">
            <v>1021</v>
          </cell>
          <cell r="P3058" t="str">
            <v>1101110</v>
          </cell>
          <cell r="Q3058" t="str">
            <v>0003</v>
          </cell>
          <cell r="R3058" t="str">
            <v>1070</v>
          </cell>
        </row>
        <row r="3059">
          <cell r="A3059">
            <v>50233345</v>
          </cell>
          <cell r="B3059" t="str">
            <v>GOVP_JU-M-08-111 PERRY, 1960 TO MILLS RD</v>
          </cell>
          <cell r="C3059" t="str">
            <v>HDC2</v>
          </cell>
          <cell r="D3059"/>
          <cell r="E3059"/>
          <cell r="F3059"/>
          <cell r="G3059" t="str">
            <v>S/101675/CE/AD3DI</v>
          </cell>
          <cell r="H3059"/>
          <cell r="I3059"/>
          <cell r="J3059"/>
          <cell r="K3059">
            <v>70</v>
          </cell>
          <cell r="L3059" t="str">
            <v>008</v>
          </cell>
          <cell r="M3059" t="str">
            <v>2009</v>
          </cell>
          <cell r="N3059" t="str">
            <v>0003</v>
          </cell>
          <cell r="O3059" t="str">
            <v>1021</v>
          </cell>
          <cell r="P3059" t="str">
            <v>1101110</v>
          </cell>
          <cell r="Q3059" t="str">
            <v>0003</v>
          </cell>
          <cell r="R3059" t="str">
            <v>1070</v>
          </cell>
        </row>
        <row r="3060">
          <cell r="A3060">
            <v>50233345</v>
          </cell>
          <cell r="B3060" t="str">
            <v>GOVP_JU-M-08-111 PERRY, 1960 TO MILLS RD</v>
          </cell>
          <cell r="C3060" t="str">
            <v>HDC2</v>
          </cell>
          <cell r="D3060"/>
          <cell r="E3060"/>
          <cell r="F3060"/>
          <cell r="G3060" t="str">
            <v>S/101675/CE/AD3DR-1</v>
          </cell>
          <cell r="H3060"/>
          <cell r="I3060"/>
          <cell r="J3060"/>
          <cell r="K3060">
            <v>30</v>
          </cell>
          <cell r="L3060" t="str">
            <v>008</v>
          </cell>
          <cell r="M3060" t="str">
            <v>2009</v>
          </cell>
          <cell r="N3060" t="str">
            <v>0003</v>
          </cell>
          <cell r="O3060" t="str">
            <v>1021</v>
          </cell>
          <cell r="P3060" t="str">
            <v>1101110</v>
          </cell>
          <cell r="Q3060" t="str">
            <v>0003</v>
          </cell>
          <cell r="R3060" t="str">
            <v>1070</v>
          </cell>
        </row>
        <row r="3061">
          <cell r="A3061">
            <v>50233830</v>
          </cell>
          <cell r="B3061" t="str">
            <v>CUST_NEW SERVICE_9126 CULLEN</v>
          </cell>
          <cell r="C3061" t="str">
            <v>HDC2</v>
          </cell>
          <cell r="D3061"/>
          <cell r="E3061"/>
          <cell r="F3061"/>
          <cell r="G3061" t="str">
            <v>S/101652/CN/AF1HR</v>
          </cell>
          <cell r="H3061"/>
          <cell r="I3061"/>
          <cell r="J3061"/>
          <cell r="K3061">
            <v>30</v>
          </cell>
          <cell r="L3061" t="str">
            <v>005</v>
          </cell>
          <cell r="M3061" t="str">
            <v>2009</v>
          </cell>
          <cell r="N3061" t="str">
            <v>0003</v>
          </cell>
          <cell r="O3061" t="str">
            <v>1020</v>
          </cell>
          <cell r="P3061" t="str">
            <v>1101202</v>
          </cell>
          <cell r="Q3061" t="str">
            <v>0003</v>
          </cell>
          <cell r="R3061" t="str">
            <v>1070</v>
          </cell>
        </row>
        <row r="3062">
          <cell r="A3062">
            <v>50233830</v>
          </cell>
          <cell r="B3062" t="str">
            <v>CUST_NEW SERVICE_9126 CULLEN</v>
          </cell>
          <cell r="C3062" t="str">
            <v>HDC2</v>
          </cell>
          <cell r="D3062"/>
          <cell r="E3062"/>
          <cell r="F3062"/>
          <cell r="G3062" t="str">
            <v>S/101652/CN/AF1HI-2</v>
          </cell>
          <cell r="H3062"/>
          <cell r="I3062"/>
          <cell r="J3062"/>
          <cell r="K3062">
            <v>70</v>
          </cell>
          <cell r="L3062" t="str">
            <v>005</v>
          </cell>
          <cell r="M3062" t="str">
            <v>2009</v>
          </cell>
          <cell r="N3062" t="str">
            <v>0003</v>
          </cell>
          <cell r="O3062" t="str">
            <v>1020</v>
          </cell>
          <cell r="P3062" t="str">
            <v>1101202</v>
          </cell>
          <cell r="Q3062" t="str">
            <v>0003</v>
          </cell>
          <cell r="R3062" t="str">
            <v>1070</v>
          </cell>
        </row>
        <row r="3063">
          <cell r="A3063">
            <v>50233830</v>
          </cell>
          <cell r="B3063" t="str">
            <v>CUST_NEW SERVICE_9126 CULLEN</v>
          </cell>
          <cell r="C3063" t="str">
            <v>HDC2</v>
          </cell>
          <cell r="D3063"/>
          <cell r="E3063"/>
          <cell r="F3063"/>
          <cell r="G3063" t="str">
            <v>S/101652/CN/AF1HR</v>
          </cell>
          <cell r="H3063"/>
          <cell r="I3063"/>
          <cell r="J3063"/>
          <cell r="K3063">
            <v>30</v>
          </cell>
          <cell r="L3063" t="str">
            <v>005</v>
          </cell>
          <cell r="M3063" t="str">
            <v>2009</v>
          </cell>
          <cell r="N3063" t="str">
            <v>0003</v>
          </cell>
          <cell r="O3063" t="str">
            <v>1020</v>
          </cell>
          <cell r="P3063" t="str">
            <v>1101202</v>
          </cell>
          <cell r="Q3063" t="str">
            <v>0003</v>
          </cell>
          <cell r="R3063" t="str">
            <v>1070</v>
          </cell>
        </row>
        <row r="3064">
          <cell r="A3064">
            <v>50233830</v>
          </cell>
          <cell r="B3064" t="str">
            <v>CUST_NEW SERVICE_9126 CULLEN</v>
          </cell>
          <cell r="C3064" t="str">
            <v>HDC2</v>
          </cell>
          <cell r="D3064"/>
          <cell r="E3064"/>
          <cell r="F3064"/>
          <cell r="G3064" t="str">
            <v>S/101652/CN/AF1HI-2</v>
          </cell>
          <cell r="H3064"/>
          <cell r="I3064"/>
          <cell r="J3064"/>
          <cell r="K3064">
            <v>70</v>
          </cell>
          <cell r="L3064" t="str">
            <v>005</v>
          </cell>
          <cell r="M3064" t="str">
            <v>2009</v>
          </cell>
          <cell r="N3064" t="str">
            <v>0003</v>
          </cell>
          <cell r="O3064" t="str">
            <v>1020</v>
          </cell>
          <cell r="P3064" t="str">
            <v>1101202</v>
          </cell>
          <cell r="Q3064" t="str">
            <v>0003</v>
          </cell>
          <cell r="R3064" t="str">
            <v>1070</v>
          </cell>
        </row>
        <row r="3065">
          <cell r="A3065">
            <v>50240216</v>
          </cell>
          <cell r="B3065" t="str">
            <v>ESCR_11515 OLD MAIN_BLDG. CLRNC.</v>
          </cell>
          <cell r="C3065" t="str">
            <v>HDC2</v>
          </cell>
          <cell r="D3065"/>
          <cell r="E3065"/>
          <cell r="F3065"/>
          <cell r="G3065" t="str">
            <v>S/101652/CE/AB1ZI</v>
          </cell>
          <cell r="H3065"/>
          <cell r="I3065"/>
          <cell r="J3065"/>
          <cell r="K3065">
            <v>100</v>
          </cell>
          <cell r="L3065" t="str">
            <v>011</v>
          </cell>
          <cell r="M3065" t="str">
            <v>2009</v>
          </cell>
          <cell r="N3065" t="str">
            <v>0003</v>
          </cell>
          <cell r="O3065" t="str">
            <v>1020</v>
          </cell>
          <cell r="P3065" t="str">
            <v>1101201</v>
          </cell>
          <cell r="Q3065" t="str">
            <v>0003</v>
          </cell>
          <cell r="R3065" t="str">
            <v>1070</v>
          </cell>
        </row>
        <row r="3066">
          <cell r="A3066">
            <v>50240216</v>
          </cell>
          <cell r="B3066" t="str">
            <v>ESCR_11515 OLD MAIN_BLDG. CLRNC.</v>
          </cell>
          <cell r="C3066" t="str">
            <v>HDC2</v>
          </cell>
          <cell r="D3066"/>
          <cell r="E3066"/>
          <cell r="F3066"/>
          <cell r="G3066" t="str">
            <v>S/101652/CE/AB1ZI</v>
          </cell>
          <cell r="H3066"/>
          <cell r="I3066"/>
          <cell r="J3066"/>
          <cell r="K3066">
            <v>100</v>
          </cell>
          <cell r="L3066" t="str">
            <v>012</v>
          </cell>
          <cell r="M3066" t="str">
            <v>2009</v>
          </cell>
          <cell r="N3066" t="str">
            <v>0003</v>
          </cell>
          <cell r="O3066" t="str">
            <v>1020</v>
          </cell>
          <cell r="P3066" t="str">
            <v>1101201</v>
          </cell>
          <cell r="Q3066" t="str">
            <v>0003</v>
          </cell>
          <cell r="R3066" t="str">
            <v>1070</v>
          </cell>
        </row>
        <row r="3067">
          <cell r="A3067">
            <v>50240216</v>
          </cell>
          <cell r="B3067" t="str">
            <v>ESCR_11515 OLD MAIN_BLDG. CLRNC.</v>
          </cell>
          <cell r="C3067" t="str">
            <v>HDC2</v>
          </cell>
          <cell r="D3067"/>
          <cell r="E3067"/>
          <cell r="F3067"/>
          <cell r="G3067" t="str">
            <v>S/101652/CE/AB1ZI</v>
          </cell>
          <cell r="H3067"/>
          <cell r="I3067"/>
          <cell r="J3067"/>
          <cell r="K3067">
            <v>100</v>
          </cell>
          <cell r="L3067" t="str">
            <v>012</v>
          </cell>
          <cell r="M3067" t="str">
            <v>2009</v>
          </cell>
          <cell r="N3067" t="str">
            <v>0003</v>
          </cell>
          <cell r="O3067" t="str">
            <v>1020</v>
          </cell>
          <cell r="P3067" t="str">
            <v>1101201</v>
          </cell>
          <cell r="Q3067" t="str">
            <v>0003</v>
          </cell>
          <cell r="R3067" t="str">
            <v>1070</v>
          </cell>
        </row>
        <row r="3068">
          <cell r="A3068">
            <v>50240216</v>
          </cell>
          <cell r="B3068" t="str">
            <v>ESCR_11515 OLD MAIN_BLDG. CLRNC.</v>
          </cell>
          <cell r="C3068" t="str">
            <v>HDC2</v>
          </cell>
          <cell r="D3068"/>
          <cell r="E3068"/>
          <cell r="F3068"/>
          <cell r="G3068" t="str">
            <v>S/101652/CE/AB1ZI</v>
          </cell>
          <cell r="H3068"/>
          <cell r="I3068"/>
          <cell r="J3068"/>
          <cell r="K3068">
            <v>70</v>
          </cell>
          <cell r="L3068" t="str">
            <v>011</v>
          </cell>
          <cell r="M3068" t="str">
            <v>2009</v>
          </cell>
          <cell r="N3068" t="str">
            <v>0003</v>
          </cell>
          <cell r="O3068" t="str">
            <v>1020</v>
          </cell>
          <cell r="P3068" t="str">
            <v>1101201</v>
          </cell>
          <cell r="Q3068" t="str">
            <v>0003</v>
          </cell>
          <cell r="R3068" t="str">
            <v>1070</v>
          </cell>
        </row>
        <row r="3069">
          <cell r="A3069">
            <v>50240216</v>
          </cell>
          <cell r="B3069" t="str">
            <v>ESCR_11515 OLD MAIN_BLDG. CLRNC.</v>
          </cell>
          <cell r="C3069" t="str">
            <v>HDC2</v>
          </cell>
          <cell r="D3069"/>
          <cell r="E3069"/>
          <cell r="F3069"/>
          <cell r="G3069" t="str">
            <v>S/101652/CE/AB1ZR</v>
          </cell>
          <cell r="H3069"/>
          <cell r="I3069"/>
          <cell r="J3069"/>
          <cell r="K3069">
            <v>30</v>
          </cell>
          <cell r="L3069" t="str">
            <v>011</v>
          </cell>
          <cell r="M3069" t="str">
            <v>2009</v>
          </cell>
          <cell r="N3069" t="str">
            <v>0003</v>
          </cell>
          <cell r="O3069" t="str">
            <v>1020</v>
          </cell>
          <cell r="P3069" t="str">
            <v>1101201</v>
          </cell>
          <cell r="Q3069" t="str">
            <v>0003</v>
          </cell>
          <cell r="R3069" t="str">
            <v>1070</v>
          </cell>
        </row>
        <row r="3070">
          <cell r="A3070">
            <v>50263004</v>
          </cell>
          <cell r="B3070" t="str">
            <v>REHAB_CARLTONWOODS9_</v>
          </cell>
          <cell r="C3070" t="str">
            <v>HDC2</v>
          </cell>
          <cell r="D3070"/>
          <cell r="E3070"/>
          <cell r="F3070"/>
          <cell r="G3070" t="str">
            <v>S/101675/CN/AF1UI</v>
          </cell>
          <cell r="H3070"/>
          <cell r="I3070"/>
          <cell r="J3070"/>
          <cell r="K3070">
            <v>100</v>
          </cell>
          <cell r="L3070" t="str">
            <v>010</v>
          </cell>
          <cell r="M3070" t="str">
            <v>2009</v>
          </cell>
          <cell r="N3070" t="str">
            <v>0003</v>
          </cell>
          <cell r="O3070" t="str">
            <v>1017</v>
          </cell>
          <cell r="P3070" t="str">
            <v>1101110</v>
          </cell>
          <cell r="Q3070" t="str">
            <v>0003</v>
          </cell>
          <cell r="R3070" t="str">
            <v>1070</v>
          </cell>
        </row>
        <row r="3071">
          <cell r="A3071">
            <v>50263004</v>
          </cell>
          <cell r="B3071" t="str">
            <v>REHAB_CARLTONWOODS9_</v>
          </cell>
          <cell r="C3071" t="str">
            <v>HDC2</v>
          </cell>
          <cell r="D3071"/>
          <cell r="E3071"/>
          <cell r="F3071"/>
          <cell r="G3071" t="str">
            <v>S/101675/CN/AF1UI</v>
          </cell>
          <cell r="H3071"/>
          <cell r="I3071"/>
          <cell r="J3071"/>
          <cell r="K3071">
            <v>100</v>
          </cell>
          <cell r="L3071" t="str">
            <v>010</v>
          </cell>
          <cell r="M3071" t="str">
            <v>2009</v>
          </cell>
          <cell r="N3071" t="str">
            <v>0003</v>
          </cell>
          <cell r="O3071" t="str">
            <v>1017</v>
          </cell>
          <cell r="P3071" t="str">
            <v>1101110</v>
          </cell>
          <cell r="Q3071" t="str">
            <v>0003</v>
          </cell>
          <cell r="R3071" t="str">
            <v>1070</v>
          </cell>
        </row>
        <row r="3072">
          <cell r="A3072">
            <v>50263004</v>
          </cell>
          <cell r="B3072" t="str">
            <v>REHAB_CARLTONWOODS9_</v>
          </cell>
          <cell r="C3072" t="str">
            <v>HDC2</v>
          </cell>
          <cell r="D3072"/>
          <cell r="E3072"/>
          <cell r="F3072"/>
          <cell r="G3072" t="str">
            <v>S/101675/CN/AF1UI</v>
          </cell>
          <cell r="H3072"/>
          <cell r="I3072"/>
          <cell r="J3072"/>
          <cell r="K3072">
            <v>70</v>
          </cell>
          <cell r="L3072" t="str">
            <v>007</v>
          </cell>
          <cell r="M3072" t="str">
            <v>2009</v>
          </cell>
          <cell r="N3072" t="str">
            <v>0003</v>
          </cell>
          <cell r="O3072" t="str">
            <v>1017</v>
          </cell>
          <cell r="P3072" t="str">
            <v>1101110</v>
          </cell>
          <cell r="Q3072" t="str">
            <v>0003</v>
          </cell>
          <cell r="R3072" t="str">
            <v>1070</v>
          </cell>
        </row>
        <row r="3073">
          <cell r="A3073">
            <v>50263004</v>
          </cell>
          <cell r="B3073" t="str">
            <v>REHAB_CARLTONWOODS9_</v>
          </cell>
          <cell r="C3073" t="str">
            <v>HDC2</v>
          </cell>
          <cell r="D3073"/>
          <cell r="E3073"/>
          <cell r="F3073"/>
          <cell r="G3073" t="str">
            <v>S/101675/CN/AF1UR</v>
          </cell>
          <cell r="H3073"/>
          <cell r="I3073"/>
          <cell r="J3073"/>
          <cell r="K3073">
            <v>30</v>
          </cell>
          <cell r="L3073" t="str">
            <v>007</v>
          </cell>
          <cell r="M3073" t="str">
            <v>2009</v>
          </cell>
          <cell r="N3073" t="str">
            <v>0003</v>
          </cell>
          <cell r="O3073" t="str">
            <v>1017</v>
          </cell>
          <cell r="P3073" t="str">
            <v>1101110</v>
          </cell>
          <cell r="Q3073" t="str">
            <v>0003</v>
          </cell>
          <cell r="R3073" t="str">
            <v>1070</v>
          </cell>
        </row>
        <row r="3074">
          <cell r="A3074">
            <v>50269685</v>
          </cell>
          <cell r="B3074" t="str">
            <v>DDPR_TB42L1_35KVUPGRADE</v>
          </cell>
          <cell r="C3074" t="str">
            <v>HDC2</v>
          </cell>
          <cell r="D3074"/>
          <cell r="E3074"/>
          <cell r="F3074"/>
          <cell r="G3074" t="str">
            <v>S/101678/CN/AF1AI</v>
          </cell>
          <cell r="H3074"/>
          <cell r="I3074"/>
          <cell r="J3074"/>
          <cell r="K3074">
            <v>100</v>
          </cell>
          <cell r="L3074" t="str">
            <v>007</v>
          </cell>
          <cell r="M3074" t="str">
            <v>2009</v>
          </cell>
          <cell r="N3074" t="str">
            <v>0003</v>
          </cell>
          <cell r="O3074" t="str">
            <v>1017</v>
          </cell>
          <cell r="P3074" t="str">
            <v>1101120</v>
          </cell>
          <cell r="Q3074" t="str">
            <v>0003</v>
          </cell>
          <cell r="R3074" t="str">
            <v>1070</v>
          </cell>
        </row>
        <row r="3075">
          <cell r="A3075">
            <v>50269685</v>
          </cell>
          <cell r="B3075" t="str">
            <v>DDPR_TB42L1_35KVUPGRADE</v>
          </cell>
          <cell r="C3075" t="str">
            <v>HDC2</v>
          </cell>
          <cell r="D3075"/>
          <cell r="E3075"/>
          <cell r="F3075"/>
          <cell r="G3075" t="str">
            <v>S/101678/CN/AF1AI</v>
          </cell>
          <cell r="H3075"/>
          <cell r="I3075"/>
          <cell r="J3075"/>
          <cell r="K3075">
            <v>100</v>
          </cell>
          <cell r="L3075" t="str">
            <v>007</v>
          </cell>
          <cell r="M3075" t="str">
            <v>2009</v>
          </cell>
          <cell r="N3075" t="str">
            <v>0003</v>
          </cell>
          <cell r="O3075" t="str">
            <v>1017</v>
          </cell>
          <cell r="P3075" t="str">
            <v>1101120</v>
          </cell>
          <cell r="Q3075" t="str">
            <v>0003</v>
          </cell>
          <cell r="R3075" t="str">
            <v>1070</v>
          </cell>
        </row>
        <row r="3076">
          <cell r="A3076">
            <v>50269685</v>
          </cell>
          <cell r="B3076" t="str">
            <v>DDPR_TB42L1_35KVUPGRADE</v>
          </cell>
          <cell r="C3076" t="str">
            <v>HDC2</v>
          </cell>
          <cell r="D3076"/>
          <cell r="E3076"/>
          <cell r="F3076"/>
          <cell r="G3076" t="str">
            <v>S/101678/CN/AF1AI</v>
          </cell>
          <cell r="H3076"/>
          <cell r="I3076"/>
          <cell r="J3076"/>
          <cell r="K3076">
            <v>100</v>
          </cell>
          <cell r="L3076" t="str">
            <v>007</v>
          </cell>
          <cell r="M3076" t="str">
            <v>2009</v>
          </cell>
          <cell r="N3076" t="str">
            <v>0003</v>
          </cell>
          <cell r="O3076" t="str">
            <v>1017</v>
          </cell>
          <cell r="P3076" t="str">
            <v>1101120</v>
          </cell>
          <cell r="Q3076" t="str">
            <v>0003</v>
          </cell>
          <cell r="R3076" t="str">
            <v>1070</v>
          </cell>
        </row>
        <row r="3077">
          <cell r="A3077">
            <v>50269685</v>
          </cell>
          <cell r="B3077" t="str">
            <v>DDPR_TB42L1_35KVUPGRADE</v>
          </cell>
          <cell r="C3077" t="str">
            <v>HDC2</v>
          </cell>
          <cell r="D3077"/>
          <cell r="E3077"/>
          <cell r="F3077"/>
          <cell r="G3077" t="str">
            <v>S/101678/CN/AF1AI</v>
          </cell>
          <cell r="H3077"/>
          <cell r="I3077"/>
          <cell r="J3077"/>
          <cell r="K3077">
            <v>70</v>
          </cell>
          <cell r="L3077" t="str">
            <v>007</v>
          </cell>
          <cell r="M3077" t="str">
            <v>2009</v>
          </cell>
          <cell r="N3077" t="str">
            <v>0003</v>
          </cell>
          <cell r="O3077" t="str">
            <v>1017</v>
          </cell>
          <cell r="P3077" t="str">
            <v>1101120</v>
          </cell>
          <cell r="Q3077" t="str">
            <v>0003</v>
          </cell>
          <cell r="R3077" t="str">
            <v>1070</v>
          </cell>
        </row>
        <row r="3078">
          <cell r="A3078">
            <v>50269685</v>
          </cell>
          <cell r="B3078" t="str">
            <v>DDPR_TB42L1_35KVUPGRADE</v>
          </cell>
          <cell r="C3078" t="str">
            <v>HDC2</v>
          </cell>
          <cell r="D3078"/>
          <cell r="E3078"/>
          <cell r="F3078"/>
          <cell r="G3078" t="str">
            <v>S/101678/CN/AF1AR</v>
          </cell>
          <cell r="H3078"/>
          <cell r="I3078"/>
          <cell r="J3078"/>
          <cell r="K3078">
            <v>30</v>
          </cell>
          <cell r="L3078" t="str">
            <v>007</v>
          </cell>
          <cell r="M3078" t="str">
            <v>2009</v>
          </cell>
          <cell r="N3078" t="str">
            <v>0003</v>
          </cell>
          <cell r="O3078" t="str">
            <v>1017</v>
          </cell>
          <cell r="P3078" t="str">
            <v>1101120</v>
          </cell>
          <cell r="Q3078" t="str">
            <v>0003</v>
          </cell>
          <cell r="R3078" t="str">
            <v>1070</v>
          </cell>
        </row>
        <row r="3079">
          <cell r="A3079">
            <v>50269790</v>
          </cell>
          <cell r="B3079" t="str">
            <v>DDPU_E09073_Line ext  &amp; TP for Sysco</v>
          </cell>
          <cell r="C3079" t="str">
            <v>HDC1</v>
          </cell>
          <cell r="D3079"/>
          <cell r="E3079"/>
          <cell r="F3079"/>
          <cell r="G3079" t="str">
            <v>S/101675/CN/AF1HI-3</v>
          </cell>
          <cell r="H3079"/>
          <cell r="I3079"/>
          <cell r="J3079"/>
          <cell r="K3079">
            <v>100</v>
          </cell>
          <cell r="L3079" t="str">
            <v>010</v>
          </cell>
          <cell r="M3079" t="str">
            <v>2009</v>
          </cell>
          <cell r="N3079" t="str">
            <v>0003</v>
          </cell>
          <cell r="O3079" t="str">
            <v>1021</v>
          </cell>
          <cell r="P3079" t="str">
            <v>1101110</v>
          </cell>
          <cell r="Q3079" t="str">
            <v>0003</v>
          </cell>
          <cell r="R3079" t="str">
            <v>1070</v>
          </cell>
        </row>
        <row r="3080">
          <cell r="A3080">
            <v>50269790</v>
          </cell>
          <cell r="B3080" t="str">
            <v>DDPU_E09073_Line ext  &amp; TP for Sysco</v>
          </cell>
          <cell r="C3080" t="str">
            <v>HDC1</v>
          </cell>
          <cell r="D3080"/>
          <cell r="E3080"/>
          <cell r="F3080"/>
          <cell r="G3080" t="str">
            <v>S/101675/CN/AF1HI-3</v>
          </cell>
          <cell r="H3080"/>
          <cell r="I3080"/>
          <cell r="J3080"/>
          <cell r="K3080">
            <v>100</v>
          </cell>
          <cell r="L3080" t="str">
            <v>010</v>
          </cell>
          <cell r="M3080" t="str">
            <v>2009</v>
          </cell>
          <cell r="N3080" t="str">
            <v>0003</v>
          </cell>
          <cell r="O3080" t="str">
            <v>1021</v>
          </cell>
          <cell r="P3080" t="str">
            <v>1101110</v>
          </cell>
          <cell r="Q3080" t="str">
            <v>0003</v>
          </cell>
          <cell r="R3080" t="str">
            <v>1070</v>
          </cell>
        </row>
        <row r="3081">
          <cell r="A3081">
            <v>50277749</v>
          </cell>
          <cell r="B3081" t="str">
            <v>SDUG_WILLOW_SPRINGS_8_#E09051</v>
          </cell>
          <cell r="C3081" t="str">
            <v>HDC1</v>
          </cell>
          <cell r="D3081"/>
          <cell r="E3081"/>
          <cell r="F3081"/>
          <cell r="G3081" t="str">
            <v>S/101675/CN/AF1UI</v>
          </cell>
          <cell r="H3081"/>
          <cell r="I3081"/>
          <cell r="J3081"/>
          <cell r="K3081">
            <v>100</v>
          </cell>
          <cell r="L3081" t="str">
            <v>008</v>
          </cell>
          <cell r="M3081" t="str">
            <v>2009</v>
          </cell>
          <cell r="N3081" t="str">
            <v>0003</v>
          </cell>
          <cell r="O3081" t="str">
            <v>1021</v>
          </cell>
          <cell r="P3081" t="str">
            <v>1101110</v>
          </cell>
          <cell r="Q3081" t="str">
            <v>0003</v>
          </cell>
          <cell r="R3081" t="str">
            <v>1070</v>
          </cell>
        </row>
        <row r="3082">
          <cell r="A3082">
            <v>50277749</v>
          </cell>
          <cell r="B3082" t="str">
            <v>SDUG_WILLOW_SPRINGS_8_#E09051</v>
          </cell>
          <cell r="C3082" t="str">
            <v>HDC1</v>
          </cell>
          <cell r="D3082"/>
          <cell r="E3082"/>
          <cell r="F3082"/>
          <cell r="G3082" t="str">
            <v>S/101675/CN/AF1UI</v>
          </cell>
          <cell r="H3082"/>
          <cell r="I3082"/>
          <cell r="J3082"/>
          <cell r="K3082">
            <v>100</v>
          </cell>
          <cell r="L3082" t="str">
            <v>007</v>
          </cell>
          <cell r="M3082" t="str">
            <v>2009</v>
          </cell>
          <cell r="N3082" t="str">
            <v>0003</v>
          </cell>
          <cell r="O3082" t="str">
            <v>1021</v>
          </cell>
          <cell r="P3082" t="str">
            <v>1101110</v>
          </cell>
          <cell r="Q3082" t="str">
            <v>0003</v>
          </cell>
          <cell r="R3082" t="str">
            <v>1070</v>
          </cell>
        </row>
        <row r="3083">
          <cell r="A3083">
            <v>50277749</v>
          </cell>
          <cell r="B3083" t="str">
            <v>SDUG_WILLOW_SPRINGS_8_#E09051</v>
          </cell>
          <cell r="C3083" t="str">
            <v>HDC1</v>
          </cell>
          <cell r="D3083"/>
          <cell r="E3083"/>
          <cell r="F3083"/>
          <cell r="G3083" t="str">
            <v>S/101675/CN/AF1UI</v>
          </cell>
          <cell r="H3083"/>
          <cell r="I3083"/>
          <cell r="J3083"/>
          <cell r="K3083">
            <v>100</v>
          </cell>
          <cell r="L3083" t="str">
            <v>007</v>
          </cell>
          <cell r="M3083" t="str">
            <v>2009</v>
          </cell>
          <cell r="N3083" t="str">
            <v>0003</v>
          </cell>
          <cell r="O3083" t="str">
            <v>1021</v>
          </cell>
          <cell r="P3083" t="str">
            <v>1101110</v>
          </cell>
          <cell r="Q3083" t="str">
            <v>0003</v>
          </cell>
          <cell r="R3083" t="str">
            <v>1070</v>
          </cell>
        </row>
        <row r="3084">
          <cell r="A3084">
            <v>50277749</v>
          </cell>
          <cell r="B3084" t="str">
            <v>SDUG_WILLOW_SPRINGS_8_#E09051</v>
          </cell>
          <cell r="C3084" t="str">
            <v>HDC1</v>
          </cell>
          <cell r="D3084"/>
          <cell r="E3084"/>
          <cell r="F3084"/>
          <cell r="G3084" t="str">
            <v>S/101675/CN/AF1UI</v>
          </cell>
          <cell r="H3084"/>
          <cell r="I3084"/>
          <cell r="J3084"/>
          <cell r="K3084">
            <v>100</v>
          </cell>
          <cell r="L3084" t="str">
            <v>008</v>
          </cell>
          <cell r="M3084" t="str">
            <v>2009</v>
          </cell>
          <cell r="N3084" t="str">
            <v>0003</v>
          </cell>
          <cell r="O3084" t="str">
            <v>1021</v>
          </cell>
          <cell r="P3084" t="str">
            <v>1101110</v>
          </cell>
          <cell r="Q3084" t="str">
            <v>0003</v>
          </cell>
          <cell r="R3084" t="str">
            <v>1070</v>
          </cell>
        </row>
        <row r="3085">
          <cell r="A3085">
            <v>50279306</v>
          </cell>
          <cell r="B3085" t="str">
            <v>NEW PMT 1000 KVA, 150' 1/0, TP   SOX 1/2</v>
          </cell>
          <cell r="C3085" t="str">
            <v>HXC1</v>
          </cell>
          <cell r="D3085"/>
          <cell r="E3085"/>
          <cell r="F3085"/>
          <cell r="G3085" t="str">
            <v>S/101762/CN/CF1R-I-2</v>
          </cell>
          <cell r="H3085"/>
          <cell r="I3085"/>
          <cell r="J3085"/>
          <cell r="K3085">
            <v>100</v>
          </cell>
          <cell r="L3085" t="str">
            <v>006</v>
          </cell>
          <cell r="M3085" t="str">
            <v>2009</v>
          </cell>
          <cell r="N3085" t="str">
            <v>0003</v>
          </cell>
          <cell r="O3085" t="str">
            <v>1008</v>
          </cell>
          <cell r="P3085" t="str">
            <v>1101245</v>
          </cell>
          <cell r="Q3085" t="str">
            <v>0003</v>
          </cell>
          <cell r="R3085" t="str">
            <v>1070</v>
          </cell>
        </row>
        <row r="3086">
          <cell r="A3086">
            <v>50283217</v>
          </cell>
          <cell r="B3086" t="str">
            <v>CUST_5822 ELBERTA ST_75KVA TRF***</v>
          </cell>
          <cell r="C3086" t="str">
            <v>HDC1</v>
          </cell>
          <cell r="D3086"/>
          <cell r="E3086"/>
          <cell r="F3086"/>
          <cell r="G3086" t="str">
            <v>S/101458/CN/AF1HI-2</v>
          </cell>
          <cell r="H3086"/>
          <cell r="I3086"/>
          <cell r="J3086"/>
          <cell r="K3086">
            <v>100</v>
          </cell>
          <cell r="L3086" t="str">
            <v>005</v>
          </cell>
          <cell r="M3086" t="str">
            <v>2009</v>
          </cell>
          <cell r="N3086" t="str">
            <v>0003</v>
          </cell>
          <cell r="O3086" t="str">
            <v>1024</v>
          </cell>
          <cell r="P3086" t="str">
            <v>1101130</v>
          </cell>
          <cell r="Q3086" t="str">
            <v>0003</v>
          </cell>
          <cell r="R3086" t="str">
            <v>1070</v>
          </cell>
        </row>
        <row r="3087">
          <cell r="A3087">
            <v>50283217</v>
          </cell>
          <cell r="B3087" t="str">
            <v>CUST_5822 ELBERTA ST_75KVA TRF***</v>
          </cell>
          <cell r="C3087" t="str">
            <v>HDC1</v>
          </cell>
          <cell r="D3087"/>
          <cell r="E3087"/>
          <cell r="F3087"/>
          <cell r="G3087" t="str">
            <v>S/101458/CN/AF1HI-2</v>
          </cell>
          <cell r="H3087"/>
          <cell r="I3087"/>
          <cell r="J3087"/>
          <cell r="K3087">
            <v>100</v>
          </cell>
          <cell r="L3087" t="str">
            <v>005</v>
          </cell>
          <cell r="M3087" t="str">
            <v>2009</v>
          </cell>
          <cell r="N3087" t="str">
            <v>0003</v>
          </cell>
          <cell r="O3087" t="str">
            <v>1024</v>
          </cell>
          <cell r="P3087" t="str">
            <v>1101130</v>
          </cell>
          <cell r="Q3087" t="str">
            <v>0003</v>
          </cell>
          <cell r="R3087" t="str">
            <v>1070</v>
          </cell>
        </row>
        <row r="3088">
          <cell r="A3088">
            <v>50283217</v>
          </cell>
          <cell r="B3088" t="str">
            <v>CUST_5822 ELBERTA ST_75KVA TRF***</v>
          </cell>
          <cell r="C3088" t="str">
            <v>HDC1</v>
          </cell>
          <cell r="D3088"/>
          <cell r="E3088"/>
          <cell r="F3088"/>
          <cell r="G3088" t="str">
            <v>S/101458/CN/AF1HI-2</v>
          </cell>
          <cell r="H3088"/>
          <cell r="I3088"/>
          <cell r="J3088"/>
          <cell r="K3088">
            <v>100</v>
          </cell>
          <cell r="L3088" t="str">
            <v>006</v>
          </cell>
          <cell r="M3088" t="str">
            <v>2009</v>
          </cell>
          <cell r="N3088" t="str">
            <v>0003</v>
          </cell>
          <cell r="O3088" t="str">
            <v>1024</v>
          </cell>
          <cell r="P3088" t="str">
            <v>1101130</v>
          </cell>
          <cell r="Q3088" t="str">
            <v>0003</v>
          </cell>
          <cell r="R3088" t="str">
            <v>1070</v>
          </cell>
        </row>
        <row r="3089">
          <cell r="A3089">
            <v>50283217</v>
          </cell>
          <cell r="B3089" t="str">
            <v>CUST_5822 ELBERTA ST_75KVA TRF***</v>
          </cell>
          <cell r="C3089" t="str">
            <v>HDC1</v>
          </cell>
          <cell r="D3089"/>
          <cell r="E3089"/>
          <cell r="F3089"/>
          <cell r="G3089" t="str">
            <v>S/101458/CN/AF1HI-2</v>
          </cell>
          <cell r="H3089"/>
          <cell r="I3089"/>
          <cell r="J3089"/>
          <cell r="K3089">
            <v>100</v>
          </cell>
          <cell r="L3089" t="str">
            <v>006</v>
          </cell>
          <cell r="M3089" t="str">
            <v>2009</v>
          </cell>
          <cell r="N3089" t="str">
            <v>0003</v>
          </cell>
          <cell r="O3089" t="str">
            <v>1024</v>
          </cell>
          <cell r="P3089" t="str">
            <v>1101130</v>
          </cell>
          <cell r="Q3089" t="str">
            <v>0003</v>
          </cell>
          <cell r="R3089" t="str">
            <v>1070</v>
          </cell>
        </row>
        <row r="3090">
          <cell r="A3090">
            <v>50283217</v>
          </cell>
          <cell r="B3090" t="str">
            <v>CUST_5822 ELBERTA ST_75KVA TRF***</v>
          </cell>
          <cell r="C3090" t="str">
            <v>HDC1</v>
          </cell>
          <cell r="D3090"/>
          <cell r="E3090"/>
          <cell r="F3090"/>
          <cell r="G3090" t="str">
            <v>S/101458/CN/AF1HI-2</v>
          </cell>
          <cell r="H3090"/>
          <cell r="I3090"/>
          <cell r="J3090"/>
          <cell r="K3090">
            <v>100</v>
          </cell>
          <cell r="L3090" t="str">
            <v>005</v>
          </cell>
          <cell r="M3090" t="str">
            <v>2009</v>
          </cell>
          <cell r="N3090" t="str">
            <v>0003</v>
          </cell>
          <cell r="O3090" t="str">
            <v>1024</v>
          </cell>
          <cell r="P3090" t="str">
            <v>1101130</v>
          </cell>
          <cell r="Q3090" t="str">
            <v>0003</v>
          </cell>
          <cell r="R3090" t="str">
            <v>1070</v>
          </cell>
        </row>
        <row r="3091">
          <cell r="A3091">
            <v>50286859</v>
          </cell>
          <cell r="B3091" t="str">
            <v>BALLET -TEMP SERVICE 2L-1L PMT</v>
          </cell>
          <cell r="C3091" t="str">
            <v>HXC1</v>
          </cell>
          <cell r="D3091"/>
          <cell r="E3091"/>
          <cell r="F3091"/>
          <cell r="G3091" t="str">
            <v>S/101762/CN/CF1R-I-2</v>
          </cell>
          <cell r="H3091"/>
          <cell r="I3091"/>
          <cell r="J3091"/>
          <cell r="K3091">
            <v>100</v>
          </cell>
          <cell r="L3091" t="str">
            <v>009</v>
          </cell>
          <cell r="M3091" t="str">
            <v>2009</v>
          </cell>
          <cell r="N3091" t="str">
            <v>0003</v>
          </cell>
          <cell r="O3091" t="str">
            <v>1008</v>
          </cell>
          <cell r="P3091" t="str">
            <v>1101245</v>
          </cell>
          <cell r="Q3091" t="str">
            <v>0003</v>
          </cell>
          <cell r="R3091" t="str">
            <v>1070</v>
          </cell>
        </row>
        <row r="3092">
          <cell r="A3092">
            <v>50286859</v>
          </cell>
          <cell r="B3092" t="str">
            <v>BALLET -TEMP SERVICE 2L-1L PMT</v>
          </cell>
          <cell r="C3092" t="str">
            <v>HXC1</v>
          </cell>
          <cell r="D3092"/>
          <cell r="E3092"/>
          <cell r="F3092"/>
          <cell r="G3092" t="str">
            <v>S/101762/CN/CF1R-I-2</v>
          </cell>
          <cell r="H3092"/>
          <cell r="I3092"/>
          <cell r="J3092"/>
          <cell r="K3092">
            <v>100</v>
          </cell>
          <cell r="L3092" t="str">
            <v>009</v>
          </cell>
          <cell r="M3092" t="str">
            <v>2009</v>
          </cell>
          <cell r="N3092" t="str">
            <v>0003</v>
          </cell>
          <cell r="O3092" t="str">
            <v>1008</v>
          </cell>
          <cell r="P3092" t="str">
            <v>1101245</v>
          </cell>
          <cell r="Q3092" t="str">
            <v>0003</v>
          </cell>
          <cell r="R3092" t="str">
            <v>1070</v>
          </cell>
        </row>
        <row r="3093">
          <cell r="A3093">
            <v>50286859</v>
          </cell>
          <cell r="B3093" t="str">
            <v>BALLET -TEMP SERVICE 2L-1L PMT</v>
          </cell>
          <cell r="C3093" t="str">
            <v>HXC1</v>
          </cell>
          <cell r="D3093"/>
          <cell r="E3093"/>
          <cell r="F3093"/>
          <cell r="G3093" t="str">
            <v>S/101762/CN/CF1R-I-2</v>
          </cell>
          <cell r="H3093"/>
          <cell r="I3093"/>
          <cell r="J3093"/>
          <cell r="K3093">
            <v>100</v>
          </cell>
          <cell r="L3093" t="str">
            <v>010</v>
          </cell>
          <cell r="M3093" t="str">
            <v>2009</v>
          </cell>
          <cell r="N3093" t="str">
            <v>0003</v>
          </cell>
          <cell r="O3093" t="str">
            <v>1008</v>
          </cell>
          <cell r="P3093" t="str">
            <v>1101245</v>
          </cell>
          <cell r="Q3093" t="str">
            <v>0003</v>
          </cell>
          <cell r="R3093" t="str">
            <v>1070</v>
          </cell>
        </row>
        <row r="3094">
          <cell r="A3094">
            <v>50286859</v>
          </cell>
          <cell r="B3094" t="str">
            <v>BALLET -TEMP SERVICE 2L-1L PMT</v>
          </cell>
          <cell r="C3094" t="str">
            <v>HXC1</v>
          </cell>
          <cell r="D3094"/>
          <cell r="E3094"/>
          <cell r="F3094"/>
          <cell r="G3094" t="str">
            <v>S/101762/CN/CF1R-I-2</v>
          </cell>
          <cell r="H3094"/>
          <cell r="I3094"/>
          <cell r="J3094"/>
          <cell r="K3094">
            <v>100</v>
          </cell>
          <cell r="L3094" t="str">
            <v>010</v>
          </cell>
          <cell r="M3094" t="str">
            <v>2009</v>
          </cell>
          <cell r="N3094" t="str">
            <v>0003</v>
          </cell>
          <cell r="O3094" t="str">
            <v>1008</v>
          </cell>
          <cell r="P3094" t="str">
            <v>1101245</v>
          </cell>
          <cell r="Q3094" t="str">
            <v>0003</v>
          </cell>
          <cell r="R3094" t="str">
            <v>1070</v>
          </cell>
        </row>
        <row r="3095">
          <cell r="A3095">
            <v>50286859</v>
          </cell>
          <cell r="B3095" t="str">
            <v>BALLET -TEMP SERVICE 2L-1L PMT</v>
          </cell>
          <cell r="C3095" t="str">
            <v>HXC1</v>
          </cell>
          <cell r="D3095"/>
          <cell r="E3095"/>
          <cell r="F3095"/>
          <cell r="G3095" t="str">
            <v>S/101762/CN/CF1R-I-2</v>
          </cell>
          <cell r="H3095"/>
          <cell r="I3095"/>
          <cell r="J3095"/>
          <cell r="K3095">
            <v>100</v>
          </cell>
          <cell r="L3095" t="str">
            <v>009</v>
          </cell>
          <cell r="M3095" t="str">
            <v>2009</v>
          </cell>
          <cell r="N3095" t="str">
            <v>0003</v>
          </cell>
          <cell r="O3095" t="str">
            <v>1008</v>
          </cell>
          <cell r="P3095" t="str">
            <v>1101245</v>
          </cell>
          <cell r="Q3095" t="str">
            <v>0003</v>
          </cell>
          <cell r="R3095" t="str">
            <v>1070</v>
          </cell>
        </row>
        <row r="3096">
          <cell r="A3096">
            <v>50288023</v>
          </cell>
          <cell r="B3096" t="str">
            <v>NEW 750 KVA PMT, TP, 365' CABLE</v>
          </cell>
          <cell r="C3096" t="str">
            <v>HXC1</v>
          </cell>
          <cell r="D3096"/>
          <cell r="E3096"/>
          <cell r="F3096"/>
          <cell r="G3096" t="str">
            <v>S/101762/CN/CF1R-I-2</v>
          </cell>
          <cell r="H3096"/>
          <cell r="I3096"/>
          <cell r="J3096"/>
          <cell r="K3096">
            <v>100</v>
          </cell>
          <cell r="L3096" t="str">
            <v>008</v>
          </cell>
          <cell r="M3096" t="str">
            <v>2009</v>
          </cell>
          <cell r="N3096" t="str">
            <v>0003</v>
          </cell>
          <cell r="O3096" t="str">
            <v>1008</v>
          </cell>
          <cell r="P3096" t="str">
            <v>1101245</v>
          </cell>
          <cell r="Q3096" t="str">
            <v>0003</v>
          </cell>
          <cell r="R3096" t="str">
            <v>1070</v>
          </cell>
        </row>
        <row r="3097">
          <cell r="A3097">
            <v>50288619</v>
          </cell>
          <cell r="B3097" t="str">
            <v>CUST_0_0_6227 N MAIN ST_E09103****</v>
          </cell>
          <cell r="C3097" t="str">
            <v>HDC1</v>
          </cell>
          <cell r="D3097"/>
          <cell r="E3097"/>
          <cell r="F3097"/>
          <cell r="G3097" t="str">
            <v>S/101556/CN/AF1HI-4</v>
          </cell>
          <cell r="H3097"/>
          <cell r="I3097"/>
          <cell r="J3097"/>
          <cell r="K3097">
            <v>100</v>
          </cell>
          <cell r="L3097" t="str">
            <v>006</v>
          </cell>
          <cell r="M3097" t="str">
            <v>2009</v>
          </cell>
          <cell r="N3097" t="str">
            <v>0003</v>
          </cell>
          <cell r="O3097" t="str">
            <v>1012</v>
          </cell>
          <cell r="P3097" t="str">
            <v>1101170</v>
          </cell>
          <cell r="Q3097" t="str">
            <v>0003</v>
          </cell>
          <cell r="R3097" t="str">
            <v>1070</v>
          </cell>
        </row>
        <row r="3098">
          <cell r="A3098">
            <v>50288619</v>
          </cell>
          <cell r="B3098" t="str">
            <v>CUST_0_0_6227 N MAIN ST_E09103****</v>
          </cell>
          <cell r="C3098" t="str">
            <v>HDC1</v>
          </cell>
          <cell r="D3098"/>
          <cell r="E3098"/>
          <cell r="F3098"/>
          <cell r="G3098" t="str">
            <v>S/101556/CN/AF1HI-4</v>
          </cell>
          <cell r="H3098"/>
          <cell r="I3098"/>
          <cell r="J3098"/>
          <cell r="K3098">
            <v>100</v>
          </cell>
          <cell r="L3098" t="str">
            <v>006</v>
          </cell>
          <cell r="M3098" t="str">
            <v>2009</v>
          </cell>
          <cell r="N3098" t="str">
            <v>0003</v>
          </cell>
          <cell r="O3098" t="str">
            <v>1012</v>
          </cell>
          <cell r="P3098" t="str">
            <v>1101170</v>
          </cell>
          <cell r="Q3098" t="str">
            <v>0003</v>
          </cell>
          <cell r="R3098" t="str">
            <v>1070</v>
          </cell>
        </row>
        <row r="3099">
          <cell r="A3099">
            <v>50288619</v>
          </cell>
          <cell r="B3099" t="str">
            <v>CUST_0_0_6227 N MAIN ST_E09103****</v>
          </cell>
          <cell r="C3099" t="str">
            <v>HDC1</v>
          </cell>
          <cell r="D3099"/>
          <cell r="E3099"/>
          <cell r="F3099"/>
          <cell r="G3099" t="str">
            <v>S/101556/CN/AF1HI-4</v>
          </cell>
          <cell r="H3099"/>
          <cell r="I3099"/>
          <cell r="J3099"/>
          <cell r="K3099">
            <v>100</v>
          </cell>
          <cell r="L3099" t="str">
            <v>006</v>
          </cell>
          <cell r="M3099" t="str">
            <v>2009</v>
          </cell>
          <cell r="N3099" t="str">
            <v>0003</v>
          </cell>
          <cell r="O3099" t="str">
            <v>1012</v>
          </cell>
          <cell r="P3099" t="str">
            <v>1101170</v>
          </cell>
          <cell r="Q3099" t="str">
            <v>0003</v>
          </cell>
          <cell r="R3099" t="str">
            <v>1070</v>
          </cell>
        </row>
        <row r="3100">
          <cell r="A3100">
            <v>50288619</v>
          </cell>
          <cell r="B3100" t="str">
            <v>CUST_0_0_6227 N MAIN ST_E09103****</v>
          </cell>
          <cell r="C3100" t="str">
            <v>HDC1</v>
          </cell>
          <cell r="D3100"/>
          <cell r="E3100"/>
          <cell r="F3100"/>
          <cell r="G3100" t="str">
            <v>S/101556/CN/AF1HI-4</v>
          </cell>
          <cell r="H3100"/>
          <cell r="I3100"/>
          <cell r="J3100"/>
          <cell r="K3100">
            <v>100</v>
          </cell>
          <cell r="L3100" t="str">
            <v>006</v>
          </cell>
          <cell r="M3100" t="str">
            <v>2009</v>
          </cell>
          <cell r="N3100" t="str">
            <v>0003</v>
          </cell>
          <cell r="O3100" t="str">
            <v>1012</v>
          </cell>
          <cell r="P3100" t="str">
            <v>1101170</v>
          </cell>
          <cell r="Q3100" t="str">
            <v>0003</v>
          </cell>
          <cell r="R3100" t="str">
            <v>1070</v>
          </cell>
        </row>
        <row r="3101">
          <cell r="A3101">
            <v>50288619</v>
          </cell>
          <cell r="B3101" t="str">
            <v>CUST_0_0_6227 N MAIN ST_E09103****</v>
          </cell>
          <cell r="C3101" t="str">
            <v>HDC1</v>
          </cell>
          <cell r="D3101"/>
          <cell r="E3101"/>
          <cell r="F3101"/>
          <cell r="G3101" t="str">
            <v>S/101556/CN/AF1HI-4</v>
          </cell>
          <cell r="H3101"/>
          <cell r="I3101"/>
          <cell r="J3101"/>
          <cell r="K3101">
            <v>100</v>
          </cell>
          <cell r="L3101" t="str">
            <v>006</v>
          </cell>
          <cell r="M3101" t="str">
            <v>2009</v>
          </cell>
          <cell r="N3101" t="str">
            <v>0003</v>
          </cell>
          <cell r="O3101" t="str">
            <v>1012</v>
          </cell>
          <cell r="P3101" t="str">
            <v>1101170</v>
          </cell>
          <cell r="Q3101" t="str">
            <v>0003</v>
          </cell>
          <cell r="R3101" t="str">
            <v>1070</v>
          </cell>
        </row>
        <row r="3102">
          <cell r="A3102">
            <v>50288807</v>
          </cell>
          <cell r="B3102" t="str">
            <v>NEW 500,1500,2000 KVA PMT, 3 TP</v>
          </cell>
          <cell r="C3102" t="str">
            <v>HXC1</v>
          </cell>
          <cell r="D3102"/>
          <cell r="E3102"/>
          <cell r="F3102"/>
          <cell r="G3102" t="str">
            <v>S/101762/CN/CF1R-I-2</v>
          </cell>
          <cell r="H3102"/>
          <cell r="I3102"/>
          <cell r="J3102"/>
          <cell r="K3102">
            <v>100</v>
          </cell>
          <cell r="L3102" t="str">
            <v>010</v>
          </cell>
          <cell r="M3102" t="str">
            <v>2009</v>
          </cell>
          <cell r="N3102" t="str">
            <v>0003</v>
          </cell>
          <cell r="O3102" t="str">
            <v>1008</v>
          </cell>
          <cell r="P3102" t="str">
            <v>1101245</v>
          </cell>
          <cell r="Q3102" t="str">
            <v>0003</v>
          </cell>
          <cell r="R3102" t="str">
            <v>1070</v>
          </cell>
        </row>
        <row r="3103">
          <cell r="A3103">
            <v>50288807</v>
          </cell>
          <cell r="B3103" t="str">
            <v>NEW 500,1500,2000 KVA PMT, 3 TP</v>
          </cell>
          <cell r="C3103" t="str">
            <v>HXC1</v>
          </cell>
          <cell r="D3103"/>
          <cell r="E3103"/>
          <cell r="F3103"/>
          <cell r="G3103" t="str">
            <v>S/101762/CN/CF1R-I-2</v>
          </cell>
          <cell r="H3103"/>
          <cell r="I3103"/>
          <cell r="J3103"/>
          <cell r="K3103">
            <v>100</v>
          </cell>
          <cell r="L3103" t="str">
            <v>010</v>
          </cell>
          <cell r="M3103" t="str">
            <v>2009</v>
          </cell>
          <cell r="N3103" t="str">
            <v>0003</v>
          </cell>
          <cell r="O3103" t="str">
            <v>1008</v>
          </cell>
          <cell r="P3103" t="str">
            <v>1101245</v>
          </cell>
          <cell r="Q3103" t="str">
            <v>0003</v>
          </cell>
          <cell r="R3103" t="str">
            <v>1070</v>
          </cell>
        </row>
        <row r="3104">
          <cell r="A3104">
            <v>50304271</v>
          </cell>
          <cell r="B3104" t="str">
            <v>CUST_OCEANEERING_TP's FOR MUG,,MATL IN J</v>
          </cell>
          <cell r="C3104" t="str">
            <v>HDC2</v>
          </cell>
          <cell r="D3104"/>
          <cell r="E3104"/>
          <cell r="F3104"/>
          <cell r="G3104" t="str">
            <v>S/101627/CN/AF1HR</v>
          </cell>
          <cell r="H3104"/>
          <cell r="I3104"/>
          <cell r="J3104"/>
          <cell r="K3104">
            <v>30</v>
          </cell>
          <cell r="L3104" t="str">
            <v>008</v>
          </cell>
          <cell r="M3104" t="str">
            <v>2009</v>
          </cell>
          <cell r="N3104" t="str">
            <v>0003</v>
          </cell>
          <cell r="O3104" t="str">
            <v>1006</v>
          </cell>
          <cell r="P3104" t="str">
            <v>1101230</v>
          </cell>
          <cell r="Q3104" t="str">
            <v>0003</v>
          </cell>
          <cell r="R3104" t="str">
            <v>1070</v>
          </cell>
        </row>
        <row r="3105">
          <cell r="A3105">
            <v>50304271</v>
          </cell>
          <cell r="B3105" t="str">
            <v>CUST_OCEANEERING_TP's FOR MUG,,MATL IN J</v>
          </cell>
          <cell r="C3105" t="str">
            <v>HDC2</v>
          </cell>
          <cell r="D3105"/>
          <cell r="E3105"/>
          <cell r="F3105"/>
          <cell r="G3105" t="str">
            <v>S/101627/CN/AF1HI-3</v>
          </cell>
          <cell r="H3105"/>
          <cell r="I3105"/>
          <cell r="J3105"/>
          <cell r="K3105">
            <v>70</v>
          </cell>
          <cell r="L3105" t="str">
            <v>008</v>
          </cell>
          <cell r="M3105" t="str">
            <v>2009</v>
          </cell>
          <cell r="N3105" t="str">
            <v>0003</v>
          </cell>
          <cell r="O3105" t="str">
            <v>1006</v>
          </cell>
          <cell r="P3105" t="str">
            <v>1101230</v>
          </cell>
          <cell r="Q3105" t="str">
            <v>0003</v>
          </cell>
          <cell r="R3105" t="str">
            <v>1070</v>
          </cell>
        </row>
        <row r="3106">
          <cell r="A3106">
            <v>50304271</v>
          </cell>
          <cell r="B3106" t="str">
            <v>CUST_OCEANEERING_TP's FOR MUG,,MATL IN J</v>
          </cell>
          <cell r="C3106" t="str">
            <v>HDC2</v>
          </cell>
          <cell r="D3106"/>
          <cell r="E3106"/>
          <cell r="F3106"/>
          <cell r="G3106" t="str">
            <v>S/101627/CN/AF1HI-3</v>
          </cell>
          <cell r="H3106"/>
          <cell r="I3106"/>
          <cell r="J3106"/>
          <cell r="K3106">
            <v>100</v>
          </cell>
          <cell r="L3106" t="str">
            <v>004</v>
          </cell>
          <cell r="M3106" t="str">
            <v>2009</v>
          </cell>
          <cell r="N3106" t="str">
            <v>0003</v>
          </cell>
          <cell r="O3106" t="str">
            <v>1006</v>
          </cell>
          <cell r="P3106" t="str">
            <v>1101230</v>
          </cell>
          <cell r="Q3106" t="str">
            <v>0003</v>
          </cell>
          <cell r="R3106" t="str">
            <v>1070</v>
          </cell>
        </row>
        <row r="3107">
          <cell r="A3107">
            <v>50304271</v>
          </cell>
          <cell r="B3107" t="str">
            <v>CUST_OCEANEERING_TP's FOR MUG,,MATL IN J</v>
          </cell>
          <cell r="C3107" t="str">
            <v>HDC2</v>
          </cell>
          <cell r="D3107"/>
          <cell r="E3107"/>
          <cell r="F3107"/>
          <cell r="G3107" t="str">
            <v>S/101627/CN/AF1HI-3</v>
          </cell>
          <cell r="H3107"/>
          <cell r="I3107"/>
          <cell r="J3107"/>
          <cell r="K3107">
            <v>100</v>
          </cell>
          <cell r="L3107" t="str">
            <v>005</v>
          </cell>
          <cell r="M3107" t="str">
            <v>2009</v>
          </cell>
          <cell r="N3107" t="str">
            <v>0003</v>
          </cell>
          <cell r="O3107" t="str">
            <v>1006</v>
          </cell>
          <cell r="P3107" t="str">
            <v>1101230</v>
          </cell>
          <cell r="Q3107" t="str">
            <v>0003</v>
          </cell>
          <cell r="R3107" t="str">
            <v>1070</v>
          </cell>
        </row>
        <row r="3108">
          <cell r="A3108">
            <v>50304271</v>
          </cell>
          <cell r="B3108" t="str">
            <v>CUST_OCEANEERING_TP's FOR MUG,,MATL IN J</v>
          </cell>
          <cell r="C3108" t="str">
            <v>HDC2</v>
          </cell>
          <cell r="D3108"/>
          <cell r="E3108"/>
          <cell r="F3108"/>
          <cell r="G3108" t="str">
            <v>S/101627/CN/AF1HI-3</v>
          </cell>
          <cell r="H3108"/>
          <cell r="I3108"/>
          <cell r="J3108"/>
          <cell r="K3108">
            <v>100</v>
          </cell>
          <cell r="L3108" t="str">
            <v>005</v>
          </cell>
          <cell r="M3108" t="str">
            <v>2009</v>
          </cell>
          <cell r="N3108" t="str">
            <v>0003</v>
          </cell>
          <cell r="O3108" t="str">
            <v>1006</v>
          </cell>
          <cell r="P3108" t="str">
            <v>1101230</v>
          </cell>
          <cell r="Q3108" t="str">
            <v>0003</v>
          </cell>
          <cell r="R3108" t="str">
            <v>1070</v>
          </cell>
        </row>
        <row r="3109">
          <cell r="A3109">
            <v>50304271</v>
          </cell>
          <cell r="B3109" t="str">
            <v>CUST_OCEANEERING_TP's FOR MUG,,MATL IN J</v>
          </cell>
          <cell r="C3109" t="str">
            <v>HDC2</v>
          </cell>
          <cell r="D3109"/>
          <cell r="E3109"/>
          <cell r="F3109"/>
          <cell r="G3109" t="str">
            <v>S/101627/CN/AF1HR</v>
          </cell>
          <cell r="H3109"/>
          <cell r="I3109"/>
          <cell r="J3109"/>
          <cell r="K3109">
            <v>30</v>
          </cell>
          <cell r="L3109" t="str">
            <v>010</v>
          </cell>
          <cell r="M3109" t="str">
            <v>2009</v>
          </cell>
          <cell r="N3109" t="str">
            <v>0003</v>
          </cell>
          <cell r="O3109" t="str">
            <v>1006</v>
          </cell>
          <cell r="P3109" t="str">
            <v>1101230</v>
          </cell>
          <cell r="Q3109" t="str">
            <v>0003</v>
          </cell>
          <cell r="R3109" t="str">
            <v>1070</v>
          </cell>
        </row>
        <row r="3110">
          <cell r="A3110">
            <v>50304271</v>
          </cell>
          <cell r="B3110" t="str">
            <v>CUST_OCEANEERING_TP's FOR MUG,,MATL IN J</v>
          </cell>
          <cell r="C3110" t="str">
            <v>HDC2</v>
          </cell>
          <cell r="D3110"/>
          <cell r="E3110"/>
          <cell r="F3110"/>
          <cell r="G3110" t="str">
            <v>S/101627/CN/AF1HI-3</v>
          </cell>
          <cell r="H3110"/>
          <cell r="I3110"/>
          <cell r="J3110"/>
          <cell r="K3110">
            <v>70</v>
          </cell>
          <cell r="L3110" t="str">
            <v>010</v>
          </cell>
          <cell r="M3110" t="str">
            <v>2009</v>
          </cell>
          <cell r="N3110" t="str">
            <v>0003</v>
          </cell>
          <cell r="O3110" t="str">
            <v>1006</v>
          </cell>
          <cell r="P3110" t="str">
            <v>1101230</v>
          </cell>
          <cell r="Q3110" t="str">
            <v>0003</v>
          </cell>
          <cell r="R3110" t="str">
            <v>1070</v>
          </cell>
        </row>
        <row r="3111">
          <cell r="A3111">
            <v>50306049</v>
          </cell>
          <cell r="B3111" t="str">
            <v>CUST_09_UCE#3_SET 3 55'PLS RUN 350'3PHS_</v>
          </cell>
          <cell r="C3111" t="str">
            <v>HDC1</v>
          </cell>
          <cell r="D3111"/>
          <cell r="E3111"/>
          <cell r="F3111"/>
          <cell r="G3111" t="str">
            <v>S/101678/CN/AF1HI-6</v>
          </cell>
          <cell r="H3111"/>
          <cell r="I3111"/>
          <cell r="J3111"/>
          <cell r="K3111">
            <v>100</v>
          </cell>
          <cell r="L3111" t="str">
            <v>006</v>
          </cell>
          <cell r="M3111" t="str">
            <v>2009</v>
          </cell>
          <cell r="N3111" t="str">
            <v>0003</v>
          </cell>
          <cell r="O3111" t="str">
            <v>1017</v>
          </cell>
          <cell r="P3111" t="str">
            <v>1101120</v>
          </cell>
          <cell r="Q3111" t="str">
            <v>0003</v>
          </cell>
          <cell r="R3111" t="str">
            <v>1070</v>
          </cell>
        </row>
        <row r="3112">
          <cell r="A3112">
            <v>50306049</v>
          </cell>
          <cell r="B3112" t="str">
            <v>CUST_09_UCE#3_SET 3 55'PLS RUN 350'3PHS_</v>
          </cell>
          <cell r="C3112" t="str">
            <v>HDC1</v>
          </cell>
          <cell r="D3112"/>
          <cell r="E3112"/>
          <cell r="F3112"/>
          <cell r="G3112" t="str">
            <v>S/101678/CN/AF1HI-6</v>
          </cell>
          <cell r="H3112"/>
          <cell r="I3112"/>
          <cell r="J3112"/>
          <cell r="K3112">
            <v>100</v>
          </cell>
          <cell r="L3112" t="str">
            <v>006</v>
          </cell>
          <cell r="M3112" t="str">
            <v>2009</v>
          </cell>
          <cell r="N3112" t="str">
            <v>0003</v>
          </cell>
          <cell r="O3112" t="str">
            <v>1017</v>
          </cell>
          <cell r="P3112" t="str">
            <v>1101120</v>
          </cell>
          <cell r="Q3112" t="str">
            <v>0003</v>
          </cell>
          <cell r="R3112" t="str">
            <v>1070</v>
          </cell>
        </row>
        <row r="3113">
          <cell r="A3113">
            <v>50306049</v>
          </cell>
          <cell r="B3113" t="str">
            <v>CUST_09_UCE#3_SET 3 55'PLS RUN 350'3PHS_</v>
          </cell>
          <cell r="C3113" t="str">
            <v>HDC1</v>
          </cell>
          <cell r="D3113"/>
          <cell r="E3113"/>
          <cell r="F3113"/>
          <cell r="G3113" t="str">
            <v>S/101678/CN/AF1HI-6</v>
          </cell>
          <cell r="H3113"/>
          <cell r="I3113"/>
          <cell r="J3113"/>
          <cell r="K3113">
            <v>100</v>
          </cell>
          <cell r="L3113" t="str">
            <v>006</v>
          </cell>
          <cell r="M3113" t="str">
            <v>2009</v>
          </cell>
          <cell r="N3113" t="str">
            <v>0003</v>
          </cell>
          <cell r="O3113" t="str">
            <v>1017</v>
          </cell>
          <cell r="P3113" t="str">
            <v>1101120</v>
          </cell>
          <cell r="Q3113" t="str">
            <v>0003</v>
          </cell>
          <cell r="R3113" t="str">
            <v>1070</v>
          </cell>
        </row>
        <row r="3114">
          <cell r="A3114">
            <v>50306049</v>
          </cell>
          <cell r="B3114" t="str">
            <v>CUST_09_UCE#3_SET 3 55'PLS RUN 350'3PHS_</v>
          </cell>
          <cell r="C3114" t="str">
            <v>HDC1</v>
          </cell>
          <cell r="D3114"/>
          <cell r="E3114"/>
          <cell r="F3114"/>
          <cell r="G3114" t="str">
            <v>S/101678/CN/AF1HI-6</v>
          </cell>
          <cell r="H3114"/>
          <cell r="I3114"/>
          <cell r="J3114"/>
          <cell r="K3114">
            <v>100</v>
          </cell>
          <cell r="L3114" t="str">
            <v>006</v>
          </cell>
          <cell r="M3114" t="str">
            <v>2009</v>
          </cell>
          <cell r="N3114" t="str">
            <v>0003</v>
          </cell>
          <cell r="O3114" t="str">
            <v>1017</v>
          </cell>
          <cell r="P3114" t="str">
            <v>1101120</v>
          </cell>
          <cell r="Q3114" t="str">
            <v>0003</v>
          </cell>
          <cell r="R3114" t="str">
            <v>1070</v>
          </cell>
        </row>
        <row r="3115">
          <cell r="A3115">
            <v>50306049</v>
          </cell>
          <cell r="B3115" t="str">
            <v>CUST_09_UCE#3_SET 3 55'PLS RUN 350'3PHS_</v>
          </cell>
          <cell r="C3115" t="str">
            <v>HDC1</v>
          </cell>
          <cell r="D3115"/>
          <cell r="E3115"/>
          <cell r="F3115"/>
          <cell r="G3115" t="str">
            <v>S/101678/CN/AF1HI-6</v>
          </cell>
          <cell r="H3115"/>
          <cell r="I3115"/>
          <cell r="J3115"/>
          <cell r="K3115">
            <v>100</v>
          </cell>
          <cell r="L3115" t="str">
            <v>006</v>
          </cell>
          <cell r="M3115" t="str">
            <v>2009</v>
          </cell>
          <cell r="N3115" t="str">
            <v>0003</v>
          </cell>
          <cell r="O3115" t="str">
            <v>1017</v>
          </cell>
          <cell r="P3115" t="str">
            <v>1101120</v>
          </cell>
          <cell r="Q3115" t="str">
            <v>0003</v>
          </cell>
          <cell r="R3115" t="str">
            <v>1070</v>
          </cell>
        </row>
        <row r="3116">
          <cell r="A3116">
            <v>50307447</v>
          </cell>
          <cell r="B3116" t="str">
            <v>CUST_CROSS CREEK RANCH_OH DIST LINE</v>
          </cell>
          <cell r="C3116" t="str">
            <v>HDC2</v>
          </cell>
          <cell r="D3116"/>
          <cell r="E3116"/>
          <cell r="F3116"/>
          <cell r="G3116" t="str">
            <v>S/101570/CN/AF2HI</v>
          </cell>
          <cell r="H3116"/>
          <cell r="I3116"/>
          <cell r="J3116"/>
          <cell r="K3116">
            <v>100</v>
          </cell>
          <cell r="L3116" t="str">
            <v>007</v>
          </cell>
          <cell r="M3116" t="str">
            <v>2009</v>
          </cell>
          <cell r="N3116" t="str">
            <v>0003</v>
          </cell>
          <cell r="O3116" t="str">
            <v>1019</v>
          </cell>
          <cell r="P3116" t="str">
            <v>1101220</v>
          </cell>
          <cell r="Q3116" t="str">
            <v>0003</v>
          </cell>
          <cell r="R3116" t="str">
            <v>1070</v>
          </cell>
        </row>
        <row r="3117">
          <cell r="A3117">
            <v>50307447</v>
          </cell>
          <cell r="B3117" t="str">
            <v>CUST_CROSS CREEK RANCH_OH DIST LINE</v>
          </cell>
          <cell r="C3117" t="str">
            <v>HDC2</v>
          </cell>
          <cell r="D3117"/>
          <cell r="E3117"/>
          <cell r="F3117"/>
          <cell r="G3117" t="str">
            <v>S/101570/CN/AF2HI</v>
          </cell>
          <cell r="H3117"/>
          <cell r="I3117"/>
          <cell r="J3117"/>
          <cell r="K3117">
            <v>100</v>
          </cell>
          <cell r="L3117" t="str">
            <v>007</v>
          </cell>
          <cell r="M3117" t="str">
            <v>2009</v>
          </cell>
          <cell r="N3117" t="str">
            <v>0003</v>
          </cell>
          <cell r="O3117" t="str">
            <v>1019</v>
          </cell>
          <cell r="P3117" t="str">
            <v>1101220</v>
          </cell>
          <cell r="Q3117" t="str">
            <v>0003</v>
          </cell>
          <cell r="R3117" t="str">
            <v>1070</v>
          </cell>
        </row>
        <row r="3118">
          <cell r="A3118">
            <v>50307447</v>
          </cell>
          <cell r="B3118" t="str">
            <v>CUST_CROSS CREEK RANCH_OH DIST LINE</v>
          </cell>
          <cell r="C3118" t="str">
            <v>HDC2</v>
          </cell>
          <cell r="D3118"/>
          <cell r="E3118"/>
          <cell r="F3118"/>
          <cell r="G3118" t="str">
            <v>S/101570/CN/AF2HI</v>
          </cell>
          <cell r="H3118"/>
          <cell r="I3118"/>
          <cell r="J3118"/>
          <cell r="K3118">
            <v>100</v>
          </cell>
          <cell r="L3118" t="str">
            <v>007</v>
          </cell>
          <cell r="M3118" t="str">
            <v>2009</v>
          </cell>
          <cell r="N3118" t="str">
            <v>0003</v>
          </cell>
          <cell r="O3118" t="str">
            <v>1019</v>
          </cell>
          <cell r="P3118" t="str">
            <v>1101220</v>
          </cell>
          <cell r="Q3118" t="str">
            <v>0003</v>
          </cell>
          <cell r="R3118" t="str">
            <v>1070</v>
          </cell>
        </row>
        <row r="3119">
          <cell r="A3119">
            <v>50307447</v>
          </cell>
          <cell r="B3119" t="str">
            <v>CUST_CROSS CREEK RANCH_OH DIST LINE</v>
          </cell>
          <cell r="C3119" t="str">
            <v>HDC2</v>
          </cell>
          <cell r="D3119"/>
          <cell r="E3119"/>
          <cell r="F3119"/>
          <cell r="G3119" t="str">
            <v>S/101570/CN/AF2HI</v>
          </cell>
          <cell r="H3119"/>
          <cell r="I3119"/>
          <cell r="J3119"/>
          <cell r="K3119">
            <v>70</v>
          </cell>
          <cell r="L3119" t="str">
            <v>007</v>
          </cell>
          <cell r="M3119" t="str">
            <v>2009</v>
          </cell>
          <cell r="N3119" t="str">
            <v>0003</v>
          </cell>
          <cell r="O3119" t="str">
            <v>1019</v>
          </cell>
          <cell r="P3119" t="str">
            <v>1101220</v>
          </cell>
          <cell r="Q3119" t="str">
            <v>0003</v>
          </cell>
          <cell r="R3119" t="str">
            <v>1070</v>
          </cell>
        </row>
        <row r="3120">
          <cell r="A3120">
            <v>50307447</v>
          </cell>
          <cell r="B3120" t="str">
            <v>CUST_CROSS CREEK RANCH_OH DIST LINE</v>
          </cell>
          <cell r="C3120" t="str">
            <v>HDC2</v>
          </cell>
          <cell r="D3120"/>
          <cell r="E3120"/>
          <cell r="F3120"/>
          <cell r="G3120" t="str">
            <v>S/101570/CN/AF2HR-1</v>
          </cell>
          <cell r="H3120"/>
          <cell r="I3120"/>
          <cell r="J3120"/>
          <cell r="K3120">
            <v>30</v>
          </cell>
          <cell r="L3120" t="str">
            <v>007</v>
          </cell>
          <cell r="M3120" t="str">
            <v>2009</v>
          </cell>
          <cell r="N3120" t="str">
            <v>0003</v>
          </cell>
          <cell r="O3120" t="str">
            <v>1019</v>
          </cell>
          <cell r="P3120" t="str">
            <v>1101220</v>
          </cell>
          <cell r="Q3120" t="str">
            <v>0003</v>
          </cell>
          <cell r="R3120" t="str">
            <v>1070</v>
          </cell>
        </row>
        <row r="3121">
          <cell r="A3121">
            <v>50308927</v>
          </cell>
          <cell r="B3121" t="str">
            <v>SDOH_TWELVE OAKS ESTATES</v>
          </cell>
          <cell r="C3121" t="str">
            <v>HDC2</v>
          </cell>
          <cell r="D3121"/>
          <cell r="E3121"/>
          <cell r="F3121"/>
          <cell r="G3121" t="str">
            <v>S/101653/CN/AF2HI</v>
          </cell>
          <cell r="H3121"/>
          <cell r="I3121"/>
          <cell r="J3121"/>
          <cell r="K3121">
            <v>100</v>
          </cell>
          <cell r="L3121" t="str">
            <v>005</v>
          </cell>
          <cell r="M3121" t="str">
            <v>2009</v>
          </cell>
          <cell r="N3121" t="str">
            <v>0003</v>
          </cell>
          <cell r="O3121" t="str">
            <v>1013</v>
          </cell>
          <cell r="P3121" t="str">
            <v>1101201</v>
          </cell>
          <cell r="Q3121" t="str">
            <v>0003</v>
          </cell>
          <cell r="R3121" t="str">
            <v>1070</v>
          </cell>
        </row>
        <row r="3122">
          <cell r="A3122">
            <v>50308927</v>
          </cell>
          <cell r="B3122" t="str">
            <v>SDOH_TWELVE OAKS ESTATES</v>
          </cell>
          <cell r="C3122" t="str">
            <v>HDC2</v>
          </cell>
          <cell r="D3122"/>
          <cell r="E3122"/>
          <cell r="F3122"/>
          <cell r="G3122" t="str">
            <v>S/101653/CN/AF2HI</v>
          </cell>
          <cell r="H3122"/>
          <cell r="I3122"/>
          <cell r="J3122"/>
          <cell r="K3122">
            <v>100</v>
          </cell>
          <cell r="L3122" t="str">
            <v>005</v>
          </cell>
          <cell r="M3122" t="str">
            <v>2009</v>
          </cell>
          <cell r="N3122" t="str">
            <v>0003</v>
          </cell>
          <cell r="O3122" t="str">
            <v>1013</v>
          </cell>
          <cell r="P3122" t="str">
            <v>1101201</v>
          </cell>
          <cell r="Q3122" t="str">
            <v>0003</v>
          </cell>
          <cell r="R3122" t="str">
            <v>1070</v>
          </cell>
        </row>
        <row r="3123">
          <cell r="A3123">
            <v>50308927</v>
          </cell>
          <cell r="B3123" t="str">
            <v>SDOH_TWELVE OAKS ESTATES</v>
          </cell>
          <cell r="C3123" t="str">
            <v>HDC2</v>
          </cell>
          <cell r="D3123"/>
          <cell r="E3123"/>
          <cell r="F3123"/>
          <cell r="G3123" t="str">
            <v>S/101653/CN/AF2HI</v>
          </cell>
          <cell r="H3123"/>
          <cell r="I3123"/>
          <cell r="J3123"/>
          <cell r="K3123">
            <v>100</v>
          </cell>
          <cell r="L3123" t="str">
            <v>005</v>
          </cell>
          <cell r="M3123" t="str">
            <v>2009</v>
          </cell>
          <cell r="N3123" t="str">
            <v>0003</v>
          </cell>
          <cell r="O3123" t="str">
            <v>1013</v>
          </cell>
          <cell r="P3123" t="str">
            <v>1101201</v>
          </cell>
          <cell r="Q3123" t="str">
            <v>0003</v>
          </cell>
          <cell r="R3123" t="str">
            <v>1070</v>
          </cell>
        </row>
        <row r="3124">
          <cell r="A3124">
            <v>50308927</v>
          </cell>
          <cell r="B3124" t="str">
            <v>SDOH_TWELVE OAKS ESTATES</v>
          </cell>
          <cell r="C3124" t="str">
            <v>HDC2</v>
          </cell>
          <cell r="D3124"/>
          <cell r="E3124"/>
          <cell r="F3124"/>
          <cell r="G3124" t="str">
            <v>S/101653/CN/AF2HI</v>
          </cell>
          <cell r="H3124"/>
          <cell r="I3124"/>
          <cell r="J3124"/>
          <cell r="K3124">
            <v>70</v>
          </cell>
          <cell r="L3124" t="str">
            <v>005</v>
          </cell>
          <cell r="M3124" t="str">
            <v>2009</v>
          </cell>
          <cell r="N3124" t="str">
            <v>0003</v>
          </cell>
          <cell r="O3124" t="str">
            <v>1013</v>
          </cell>
          <cell r="P3124" t="str">
            <v>1101201</v>
          </cell>
          <cell r="Q3124" t="str">
            <v>0003</v>
          </cell>
          <cell r="R3124" t="str">
            <v>1070</v>
          </cell>
        </row>
        <row r="3125">
          <cell r="A3125">
            <v>50308927</v>
          </cell>
          <cell r="B3125" t="str">
            <v>SDOH_TWELVE OAKS ESTATES</v>
          </cell>
          <cell r="C3125" t="str">
            <v>HDC2</v>
          </cell>
          <cell r="D3125"/>
          <cell r="E3125"/>
          <cell r="F3125"/>
          <cell r="G3125" t="str">
            <v>S/101653/CN/AF2HR-1</v>
          </cell>
          <cell r="H3125"/>
          <cell r="I3125"/>
          <cell r="J3125"/>
          <cell r="K3125">
            <v>30</v>
          </cell>
          <cell r="L3125" t="str">
            <v>005</v>
          </cell>
          <cell r="M3125" t="str">
            <v>2009</v>
          </cell>
          <cell r="N3125" t="str">
            <v>0003</v>
          </cell>
          <cell r="O3125" t="str">
            <v>1013</v>
          </cell>
          <cell r="P3125" t="str">
            <v>1101201</v>
          </cell>
          <cell r="Q3125" t="str">
            <v>0003</v>
          </cell>
          <cell r="R3125" t="str">
            <v>1070</v>
          </cell>
        </row>
        <row r="3126">
          <cell r="A3126">
            <v>50308939</v>
          </cell>
          <cell r="B3126" t="str">
            <v>CUST_Halliburton 3950 Interwood S_E09079</v>
          </cell>
          <cell r="C3126" t="str">
            <v>HDC1</v>
          </cell>
          <cell r="D3126"/>
          <cell r="E3126"/>
          <cell r="F3126"/>
          <cell r="G3126" t="str">
            <v>S/101458/CN/AF1HI-2</v>
          </cell>
          <cell r="H3126"/>
          <cell r="I3126"/>
          <cell r="J3126"/>
          <cell r="K3126">
            <v>100</v>
          </cell>
          <cell r="L3126" t="str">
            <v>006</v>
          </cell>
          <cell r="M3126" t="str">
            <v>2009</v>
          </cell>
          <cell r="N3126" t="str">
            <v>0003</v>
          </cell>
          <cell r="O3126" t="str">
            <v>1024</v>
          </cell>
          <cell r="P3126" t="str">
            <v>1101130</v>
          </cell>
          <cell r="Q3126" t="str">
            <v>0003</v>
          </cell>
          <cell r="R3126" t="str">
            <v>1070</v>
          </cell>
        </row>
        <row r="3127">
          <cell r="A3127">
            <v>50308939</v>
          </cell>
          <cell r="B3127" t="str">
            <v>CUST_Halliburton 3950 Interwood S_E09079</v>
          </cell>
          <cell r="C3127" t="str">
            <v>HDC1</v>
          </cell>
          <cell r="D3127"/>
          <cell r="E3127"/>
          <cell r="F3127"/>
          <cell r="G3127" t="str">
            <v>S/101458/CN/AF1HI-2</v>
          </cell>
          <cell r="H3127"/>
          <cell r="I3127"/>
          <cell r="J3127"/>
          <cell r="K3127">
            <v>100</v>
          </cell>
          <cell r="L3127" t="str">
            <v>006</v>
          </cell>
          <cell r="M3127" t="str">
            <v>2009</v>
          </cell>
          <cell r="N3127" t="str">
            <v>0003</v>
          </cell>
          <cell r="O3127" t="str">
            <v>1024</v>
          </cell>
          <cell r="P3127" t="str">
            <v>1101130</v>
          </cell>
          <cell r="Q3127" t="str">
            <v>0003</v>
          </cell>
          <cell r="R3127" t="str">
            <v>1070</v>
          </cell>
        </row>
        <row r="3128">
          <cell r="A3128">
            <v>50308939</v>
          </cell>
          <cell r="B3128" t="str">
            <v>CUST_Halliburton 3950 Interwood S_E09079</v>
          </cell>
          <cell r="C3128" t="str">
            <v>HDC1</v>
          </cell>
          <cell r="D3128"/>
          <cell r="E3128"/>
          <cell r="F3128"/>
          <cell r="G3128" t="str">
            <v>S/101458/CN/AF1HI-2</v>
          </cell>
          <cell r="H3128"/>
          <cell r="I3128"/>
          <cell r="J3128"/>
          <cell r="K3128">
            <v>100</v>
          </cell>
          <cell r="L3128" t="str">
            <v>006</v>
          </cell>
          <cell r="M3128" t="str">
            <v>2009</v>
          </cell>
          <cell r="N3128" t="str">
            <v>0003</v>
          </cell>
          <cell r="O3128" t="str">
            <v>1024</v>
          </cell>
          <cell r="P3128" t="str">
            <v>1101130</v>
          </cell>
          <cell r="Q3128" t="str">
            <v>0003</v>
          </cell>
          <cell r="R3128" t="str">
            <v>1070</v>
          </cell>
        </row>
        <row r="3129">
          <cell r="A3129">
            <v>50308939</v>
          </cell>
          <cell r="B3129" t="str">
            <v>CUST_Halliburton 3950 Interwood S_E09079</v>
          </cell>
          <cell r="C3129" t="str">
            <v>HDC1</v>
          </cell>
          <cell r="D3129"/>
          <cell r="E3129"/>
          <cell r="F3129"/>
          <cell r="G3129" t="str">
            <v>S/101458/CN/AF1HI-2</v>
          </cell>
          <cell r="H3129"/>
          <cell r="I3129"/>
          <cell r="J3129"/>
          <cell r="K3129">
            <v>100</v>
          </cell>
          <cell r="L3129" t="str">
            <v>006</v>
          </cell>
          <cell r="M3129" t="str">
            <v>2009</v>
          </cell>
          <cell r="N3129" t="str">
            <v>0003</v>
          </cell>
          <cell r="O3129" t="str">
            <v>1024</v>
          </cell>
          <cell r="P3129" t="str">
            <v>1101130</v>
          </cell>
          <cell r="Q3129" t="str">
            <v>0003</v>
          </cell>
          <cell r="R3129" t="str">
            <v>1070</v>
          </cell>
        </row>
        <row r="3130">
          <cell r="A3130">
            <v>50308939</v>
          </cell>
          <cell r="B3130" t="str">
            <v>CUST_Halliburton 3950 Interwood S_E09079</v>
          </cell>
          <cell r="C3130" t="str">
            <v>HDC1</v>
          </cell>
          <cell r="D3130"/>
          <cell r="E3130"/>
          <cell r="F3130"/>
          <cell r="G3130" t="str">
            <v>S/101458/CN/AF1HI-2</v>
          </cell>
          <cell r="H3130"/>
          <cell r="I3130"/>
          <cell r="J3130"/>
          <cell r="K3130">
            <v>100</v>
          </cell>
          <cell r="L3130" t="str">
            <v>006</v>
          </cell>
          <cell r="M3130" t="str">
            <v>2009</v>
          </cell>
          <cell r="N3130" t="str">
            <v>0003</v>
          </cell>
          <cell r="O3130" t="str">
            <v>1024</v>
          </cell>
          <cell r="P3130" t="str">
            <v>1101130</v>
          </cell>
          <cell r="Q3130" t="str">
            <v>0003</v>
          </cell>
          <cell r="R3130" t="str">
            <v>1070</v>
          </cell>
        </row>
        <row r="3131">
          <cell r="A3131">
            <v>50329705</v>
          </cell>
          <cell r="B3131" t="str">
            <v>CUST_Enterprise Gas Site_Old Humble Rd.*</v>
          </cell>
          <cell r="C3131" t="str">
            <v>HDC1</v>
          </cell>
          <cell r="D3131"/>
          <cell r="E3131"/>
          <cell r="F3131"/>
          <cell r="G3131" t="str">
            <v>S/101458/CN/AF1HI-2</v>
          </cell>
          <cell r="H3131"/>
          <cell r="I3131"/>
          <cell r="J3131"/>
          <cell r="K3131">
            <v>100</v>
          </cell>
          <cell r="L3131" t="str">
            <v>006</v>
          </cell>
          <cell r="M3131" t="str">
            <v>2009</v>
          </cell>
          <cell r="N3131" t="str">
            <v>0003</v>
          </cell>
          <cell r="O3131" t="str">
            <v>1024</v>
          </cell>
          <cell r="P3131" t="str">
            <v>1101130</v>
          </cell>
          <cell r="Q3131" t="str">
            <v>0003</v>
          </cell>
          <cell r="R3131" t="str">
            <v>1070</v>
          </cell>
        </row>
        <row r="3132">
          <cell r="A3132">
            <v>50329705</v>
          </cell>
          <cell r="B3132" t="str">
            <v>CUST_Enterprise Gas Site_Old Humble Rd.*</v>
          </cell>
          <cell r="C3132" t="str">
            <v>HDC1</v>
          </cell>
          <cell r="D3132"/>
          <cell r="E3132"/>
          <cell r="F3132"/>
          <cell r="G3132" t="str">
            <v>S/101458/CN/AF1HI-2</v>
          </cell>
          <cell r="H3132"/>
          <cell r="I3132"/>
          <cell r="J3132"/>
          <cell r="K3132">
            <v>100</v>
          </cell>
          <cell r="L3132" t="str">
            <v>006</v>
          </cell>
          <cell r="M3132" t="str">
            <v>2009</v>
          </cell>
          <cell r="N3132" t="str">
            <v>0003</v>
          </cell>
          <cell r="O3132" t="str">
            <v>1024</v>
          </cell>
          <cell r="P3132" t="str">
            <v>1101130</v>
          </cell>
          <cell r="Q3132" t="str">
            <v>0003</v>
          </cell>
          <cell r="R3132" t="str">
            <v>1070</v>
          </cell>
        </row>
        <row r="3133">
          <cell r="A3133">
            <v>50329705</v>
          </cell>
          <cell r="B3133" t="str">
            <v>CUST_Enterprise Gas Site_Old Humble Rd.*</v>
          </cell>
          <cell r="C3133" t="str">
            <v>HDC1</v>
          </cell>
          <cell r="D3133"/>
          <cell r="E3133"/>
          <cell r="F3133"/>
          <cell r="G3133" t="str">
            <v>S/101458/CN/AF1HI-2</v>
          </cell>
          <cell r="H3133"/>
          <cell r="I3133"/>
          <cell r="J3133"/>
          <cell r="K3133">
            <v>100</v>
          </cell>
          <cell r="L3133" t="str">
            <v>008</v>
          </cell>
          <cell r="M3133" t="str">
            <v>2009</v>
          </cell>
          <cell r="N3133" t="str">
            <v>0003</v>
          </cell>
          <cell r="O3133" t="str">
            <v>1024</v>
          </cell>
          <cell r="P3133" t="str">
            <v>1101130</v>
          </cell>
          <cell r="Q3133" t="str">
            <v>0003</v>
          </cell>
          <cell r="R3133" t="str">
            <v>1070</v>
          </cell>
        </row>
        <row r="3134">
          <cell r="A3134">
            <v>50329705</v>
          </cell>
          <cell r="B3134" t="str">
            <v>CUST_Enterprise Gas Site_Old Humble Rd.*</v>
          </cell>
          <cell r="C3134" t="str">
            <v>HDC1</v>
          </cell>
          <cell r="D3134"/>
          <cell r="E3134"/>
          <cell r="F3134"/>
          <cell r="G3134" t="str">
            <v>S/101458/CN/AF1HI-2</v>
          </cell>
          <cell r="H3134"/>
          <cell r="I3134"/>
          <cell r="J3134"/>
          <cell r="K3134">
            <v>100</v>
          </cell>
          <cell r="L3134" t="str">
            <v>008</v>
          </cell>
          <cell r="M3134" t="str">
            <v>2009</v>
          </cell>
          <cell r="N3134" t="str">
            <v>0003</v>
          </cell>
          <cell r="O3134" t="str">
            <v>1024</v>
          </cell>
          <cell r="P3134" t="str">
            <v>1101130</v>
          </cell>
          <cell r="Q3134" t="str">
            <v>0003</v>
          </cell>
          <cell r="R3134" t="str">
            <v>1070</v>
          </cell>
        </row>
        <row r="3135">
          <cell r="A3135">
            <v>50329705</v>
          </cell>
          <cell r="B3135" t="str">
            <v>CUST_Enterprise Gas Site_Old Humble Rd.*</v>
          </cell>
          <cell r="C3135" t="str">
            <v>HDC1</v>
          </cell>
          <cell r="D3135"/>
          <cell r="E3135"/>
          <cell r="F3135"/>
          <cell r="G3135" t="str">
            <v>S/101458/CN/AF1HI-2</v>
          </cell>
          <cell r="H3135"/>
          <cell r="I3135"/>
          <cell r="J3135"/>
          <cell r="K3135">
            <v>100</v>
          </cell>
          <cell r="L3135" t="str">
            <v>008</v>
          </cell>
          <cell r="M3135" t="str">
            <v>2009</v>
          </cell>
          <cell r="N3135" t="str">
            <v>0003</v>
          </cell>
          <cell r="O3135" t="str">
            <v>1024</v>
          </cell>
          <cell r="P3135" t="str">
            <v>1101130</v>
          </cell>
          <cell r="Q3135" t="str">
            <v>0003</v>
          </cell>
          <cell r="R3135" t="str">
            <v>1070</v>
          </cell>
        </row>
        <row r="3136">
          <cell r="A3136">
            <v>50330549</v>
          </cell>
          <cell r="B3136" t="str">
            <v>DDPU_W09041_19203 1/2 Park Row</v>
          </cell>
          <cell r="C3136" t="str">
            <v>HDC2</v>
          </cell>
          <cell r="D3136"/>
          <cell r="E3136"/>
          <cell r="F3136"/>
          <cell r="G3136" t="str">
            <v>S/101627/CE/AD2DI</v>
          </cell>
          <cell r="H3136"/>
          <cell r="I3136"/>
          <cell r="J3136"/>
          <cell r="K3136">
            <v>70</v>
          </cell>
          <cell r="L3136" t="str">
            <v>005</v>
          </cell>
          <cell r="M3136" t="str">
            <v>2009</v>
          </cell>
          <cell r="N3136" t="str">
            <v>0003</v>
          </cell>
          <cell r="O3136" t="str">
            <v>1006</v>
          </cell>
          <cell r="P3136" t="str">
            <v>1101230</v>
          </cell>
          <cell r="Q3136" t="str">
            <v>0003</v>
          </cell>
          <cell r="R3136" t="str">
            <v>1070</v>
          </cell>
        </row>
        <row r="3137">
          <cell r="A3137">
            <v>50330549</v>
          </cell>
          <cell r="B3137" t="str">
            <v>DDPU_W09041_19203 1/2 Park Row</v>
          </cell>
          <cell r="C3137" t="str">
            <v>HDC2</v>
          </cell>
          <cell r="D3137"/>
          <cell r="E3137"/>
          <cell r="F3137"/>
          <cell r="G3137" t="str">
            <v>S/101627/CE/AD2DR</v>
          </cell>
          <cell r="H3137"/>
          <cell r="I3137"/>
          <cell r="J3137"/>
          <cell r="K3137">
            <v>30</v>
          </cell>
          <cell r="L3137" t="str">
            <v>005</v>
          </cell>
          <cell r="M3137" t="str">
            <v>2009</v>
          </cell>
          <cell r="N3137" t="str">
            <v>0003</v>
          </cell>
          <cell r="O3137" t="str">
            <v>1006</v>
          </cell>
          <cell r="P3137" t="str">
            <v>1101230</v>
          </cell>
          <cell r="Q3137" t="str">
            <v>0003</v>
          </cell>
          <cell r="R3137" t="str">
            <v>1070</v>
          </cell>
        </row>
        <row r="3138">
          <cell r="A3138">
            <v>50330549</v>
          </cell>
          <cell r="B3138" t="str">
            <v>DDPU_W09041_19203 1/2 Park Row</v>
          </cell>
          <cell r="C3138" t="str">
            <v>HDC2</v>
          </cell>
          <cell r="D3138"/>
          <cell r="E3138"/>
          <cell r="F3138"/>
          <cell r="G3138" t="str">
            <v>S/101627/CE/AD2DI</v>
          </cell>
          <cell r="H3138"/>
          <cell r="I3138"/>
          <cell r="J3138"/>
          <cell r="K3138">
            <v>100</v>
          </cell>
          <cell r="L3138" t="str">
            <v>005</v>
          </cell>
          <cell r="M3138" t="str">
            <v>2009</v>
          </cell>
          <cell r="N3138" t="str">
            <v>0003</v>
          </cell>
          <cell r="O3138" t="str">
            <v>1006</v>
          </cell>
          <cell r="P3138" t="str">
            <v>1101230</v>
          </cell>
          <cell r="Q3138" t="str">
            <v>0003</v>
          </cell>
          <cell r="R3138" t="str">
            <v>1070</v>
          </cell>
        </row>
        <row r="3139">
          <cell r="A3139">
            <v>50330549</v>
          </cell>
          <cell r="B3139" t="str">
            <v>DDPU_W09041_19203 1/2 Park Row</v>
          </cell>
          <cell r="C3139" t="str">
            <v>HDC2</v>
          </cell>
          <cell r="D3139"/>
          <cell r="E3139"/>
          <cell r="F3139"/>
          <cell r="G3139" t="str">
            <v>S/101627/CE/AD2DI</v>
          </cell>
          <cell r="H3139"/>
          <cell r="I3139"/>
          <cell r="J3139"/>
          <cell r="K3139">
            <v>100</v>
          </cell>
          <cell r="L3139" t="str">
            <v>005</v>
          </cell>
          <cell r="M3139" t="str">
            <v>2009</v>
          </cell>
          <cell r="N3139" t="str">
            <v>0003</v>
          </cell>
          <cell r="O3139" t="str">
            <v>1006</v>
          </cell>
          <cell r="P3139" t="str">
            <v>1101230</v>
          </cell>
          <cell r="Q3139" t="str">
            <v>0003</v>
          </cell>
          <cell r="R3139" t="str">
            <v>1070</v>
          </cell>
        </row>
        <row r="3140">
          <cell r="A3140">
            <v>50330549</v>
          </cell>
          <cell r="B3140" t="str">
            <v>DDPU_W09041_19203 1/2 Park Row</v>
          </cell>
          <cell r="C3140" t="str">
            <v>HDC2</v>
          </cell>
          <cell r="D3140"/>
          <cell r="E3140"/>
          <cell r="F3140"/>
          <cell r="G3140" t="str">
            <v>S/101627/CE/AD2DI</v>
          </cell>
          <cell r="H3140"/>
          <cell r="I3140"/>
          <cell r="J3140"/>
          <cell r="K3140">
            <v>100</v>
          </cell>
          <cell r="L3140" t="str">
            <v>005</v>
          </cell>
          <cell r="M3140" t="str">
            <v>2009</v>
          </cell>
          <cell r="N3140" t="str">
            <v>0003</v>
          </cell>
          <cell r="O3140" t="str">
            <v>1006</v>
          </cell>
          <cell r="P3140" t="str">
            <v>1101230</v>
          </cell>
          <cell r="Q3140" t="str">
            <v>0003</v>
          </cell>
          <cell r="R3140" t="str">
            <v>1070</v>
          </cell>
        </row>
        <row r="3141">
          <cell r="A3141">
            <v>50330549</v>
          </cell>
          <cell r="B3141" t="str">
            <v>DDPU_W09041_19203 1/2 Park Row</v>
          </cell>
          <cell r="C3141" t="str">
            <v>HDC2</v>
          </cell>
          <cell r="D3141"/>
          <cell r="E3141"/>
          <cell r="F3141"/>
          <cell r="G3141" t="str">
            <v>S/101627/CE/AD2DI</v>
          </cell>
          <cell r="H3141"/>
          <cell r="I3141"/>
          <cell r="J3141"/>
          <cell r="K3141">
            <v>70</v>
          </cell>
          <cell r="L3141" t="str">
            <v>005</v>
          </cell>
          <cell r="M3141" t="str">
            <v>2009</v>
          </cell>
          <cell r="N3141" t="str">
            <v>0003</v>
          </cell>
          <cell r="O3141" t="str">
            <v>1006</v>
          </cell>
          <cell r="P3141" t="str">
            <v>1101230</v>
          </cell>
          <cell r="Q3141" t="str">
            <v>0003</v>
          </cell>
          <cell r="R3141" t="str">
            <v>1070</v>
          </cell>
        </row>
        <row r="3142">
          <cell r="A3142">
            <v>50330549</v>
          </cell>
          <cell r="B3142" t="str">
            <v>DDPU_W09041_19203 1/2 Park Row</v>
          </cell>
          <cell r="C3142" t="str">
            <v>HDC2</v>
          </cell>
          <cell r="D3142"/>
          <cell r="E3142"/>
          <cell r="F3142"/>
          <cell r="G3142" t="str">
            <v>S/101627/CE/AD2DR</v>
          </cell>
          <cell r="H3142"/>
          <cell r="I3142"/>
          <cell r="J3142"/>
          <cell r="K3142">
            <v>30</v>
          </cell>
          <cell r="L3142" t="str">
            <v>005</v>
          </cell>
          <cell r="M3142" t="str">
            <v>2009</v>
          </cell>
          <cell r="N3142" t="str">
            <v>0003</v>
          </cell>
          <cell r="O3142" t="str">
            <v>1006</v>
          </cell>
          <cell r="P3142" t="str">
            <v>1101230</v>
          </cell>
          <cell r="Q3142" t="str">
            <v>0003</v>
          </cell>
          <cell r="R3142" t="str">
            <v>1070</v>
          </cell>
        </row>
        <row r="3143">
          <cell r="A3143">
            <v>50347045</v>
          </cell>
          <cell r="B3143" t="str">
            <v>CUST_CPAY_NEW SERVICE TO SHOPPING CENTER</v>
          </cell>
          <cell r="C3143" t="str">
            <v>HDC1</v>
          </cell>
          <cell r="D3143"/>
          <cell r="E3143"/>
          <cell r="F3143"/>
          <cell r="G3143" t="str">
            <v>S/101652/CN/AF1HI-2</v>
          </cell>
          <cell r="H3143"/>
          <cell r="I3143"/>
          <cell r="J3143"/>
          <cell r="K3143">
            <v>100</v>
          </cell>
          <cell r="L3143" t="str">
            <v>012</v>
          </cell>
          <cell r="M3143" t="str">
            <v>2009</v>
          </cell>
          <cell r="N3143" t="str">
            <v>0003</v>
          </cell>
          <cell r="O3143" t="str">
            <v>1020</v>
          </cell>
          <cell r="P3143" t="str">
            <v>1101202</v>
          </cell>
          <cell r="Q3143" t="str">
            <v>0003</v>
          </cell>
          <cell r="R3143" t="str">
            <v>1070</v>
          </cell>
        </row>
        <row r="3144">
          <cell r="A3144">
            <v>50347045</v>
          </cell>
          <cell r="B3144" t="str">
            <v>CUST_CPAY_NEW SERVICE TO SHOPPING CENTER</v>
          </cell>
          <cell r="C3144" t="str">
            <v>HDC1</v>
          </cell>
          <cell r="D3144"/>
          <cell r="E3144"/>
          <cell r="F3144"/>
          <cell r="G3144" t="str">
            <v>S/101652/CN/AF1HI-2</v>
          </cell>
          <cell r="H3144"/>
          <cell r="I3144"/>
          <cell r="J3144"/>
          <cell r="K3144">
            <v>100</v>
          </cell>
          <cell r="L3144" t="str">
            <v>012</v>
          </cell>
          <cell r="M3144" t="str">
            <v>2009</v>
          </cell>
          <cell r="N3144" t="str">
            <v>0003</v>
          </cell>
          <cell r="O3144" t="str">
            <v>1020</v>
          </cell>
          <cell r="P3144" t="str">
            <v>1101202</v>
          </cell>
          <cell r="Q3144" t="str">
            <v>0003</v>
          </cell>
          <cell r="R3144" t="str">
            <v>1070</v>
          </cell>
        </row>
        <row r="3145">
          <cell r="A3145">
            <v>50347045</v>
          </cell>
          <cell r="B3145" t="str">
            <v>CUST_CPAY_NEW SERVICE TO SHOPPING CENTER</v>
          </cell>
          <cell r="C3145" t="str">
            <v>HDC1</v>
          </cell>
          <cell r="D3145"/>
          <cell r="E3145"/>
          <cell r="F3145"/>
          <cell r="G3145" t="str">
            <v>S/101652/CN/AF1HI-2</v>
          </cell>
          <cell r="H3145"/>
          <cell r="I3145"/>
          <cell r="J3145"/>
          <cell r="K3145">
            <v>100</v>
          </cell>
          <cell r="L3145" t="str">
            <v>012</v>
          </cell>
          <cell r="M3145" t="str">
            <v>2009</v>
          </cell>
          <cell r="N3145" t="str">
            <v>0003</v>
          </cell>
          <cell r="O3145" t="str">
            <v>1020</v>
          </cell>
          <cell r="P3145" t="str">
            <v>1101202</v>
          </cell>
          <cell r="Q3145" t="str">
            <v>0003</v>
          </cell>
          <cell r="R3145" t="str">
            <v>1070</v>
          </cell>
        </row>
        <row r="3146">
          <cell r="A3146">
            <v>50347045</v>
          </cell>
          <cell r="B3146" t="str">
            <v>CUST_CPAY_NEW SERVICE TO SHOPPING CENTER</v>
          </cell>
          <cell r="C3146" t="str">
            <v>HDC1</v>
          </cell>
          <cell r="D3146"/>
          <cell r="E3146"/>
          <cell r="F3146"/>
          <cell r="G3146" t="str">
            <v>S/101652/CN/AF1HI-2</v>
          </cell>
          <cell r="H3146"/>
          <cell r="I3146"/>
          <cell r="J3146"/>
          <cell r="K3146">
            <v>100</v>
          </cell>
          <cell r="L3146" t="str">
            <v>012</v>
          </cell>
          <cell r="M3146" t="str">
            <v>2009</v>
          </cell>
          <cell r="N3146" t="str">
            <v>0003</v>
          </cell>
          <cell r="O3146" t="str">
            <v>1020</v>
          </cell>
          <cell r="P3146" t="str">
            <v>1101202</v>
          </cell>
          <cell r="Q3146" t="str">
            <v>0003</v>
          </cell>
          <cell r="R3146" t="str">
            <v>1070</v>
          </cell>
        </row>
        <row r="3147">
          <cell r="A3147">
            <v>50347045</v>
          </cell>
          <cell r="B3147" t="str">
            <v>CUST_CPAY_NEW SERVICE TO SHOPPING CENTER</v>
          </cell>
          <cell r="C3147" t="str">
            <v>HDC1</v>
          </cell>
          <cell r="D3147"/>
          <cell r="E3147"/>
          <cell r="F3147"/>
          <cell r="G3147" t="str">
            <v>S/101652/CN/AF1HI-2</v>
          </cell>
          <cell r="H3147"/>
          <cell r="I3147"/>
          <cell r="J3147"/>
          <cell r="K3147">
            <v>100</v>
          </cell>
          <cell r="L3147" t="str">
            <v>012</v>
          </cell>
          <cell r="M3147" t="str">
            <v>2009</v>
          </cell>
          <cell r="N3147" t="str">
            <v>0003</v>
          </cell>
          <cell r="O3147" t="str">
            <v>1020</v>
          </cell>
          <cell r="P3147" t="str">
            <v>1101202</v>
          </cell>
          <cell r="Q3147" t="str">
            <v>0003</v>
          </cell>
          <cell r="R3147" t="str">
            <v>1070</v>
          </cell>
        </row>
        <row r="3148">
          <cell r="A3148">
            <v>50352042</v>
          </cell>
          <cell r="B3148" t="str">
            <v>CUST_HIGHWAY 36_1549#A_MARATHON SPA &amp; BA</v>
          </cell>
          <cell r="C3148" t="str">
            <v>HDC2</v>
          </cell>
          <cell r="D3148"/>
          <cell r="E3148"/>
          <cell r="F3148"/>
          <cell r="G3148" t="str">
            <v>S/101530/CN/AF1HR</v>
          </cell>
          <cell r="H3148"/>
          <cell r="I3148"/>
          <cell r="J3148"/>
          <cell r="K3148">
            <v>30</v>
          </cell>
          <cell r="L3148" t="str">
            <v>005</v>
          </cell>
          <cell r="M3148" t="str">
            <v>2009</v>
          </cell>
          <cell r="N3148" t="str">
            <v>0003</v>
          </cell>
          <cell r="O3148" t="str">
            <v>1023</v>
          </cell>
          <cell r="P3148" t="str">
            <v>1101210</v>
          </cell>
          <cell r="Q3148" t="str">
            <v>0003</v>
          </cell>
          <cell r="R3148" t="str">
            <v>1070</v>
          </cell>
        </row>
        <row r="3149">
          <cell r="A3149">
            <v>50352042</v>
          </cell>
          <cell r="B3149" t="str">
            <v>CUST_HIGHWAY 36_1549#A_MARATHON SPA &amp; BA</v>
          </cell>
          <cell r="C3149" t="str">
            <v>HDC2</v>
          </cell>
          <cell r="D3149"/>
          <cell r="E3149"/>
          <cell r="F3149"/>
          <cell r="G3149" t="str">
            <v>S/101530/CN/AF1HI-4</v>
          </cell>
          <cell r="H3149"/>
          <cell r="I3149"/>
          <cell r="J3149"/>
          <cell r="K3149">
            <v>70</v>
          </cell>
          <cell r="L3149" t="str">
            <v>005</v>
          </cell>
          <cell r="M3149" t="str">
            <v>2009</v>
          </cell>
          <cell r="N3149" t="str">
            <v>0003</v>
          </cell>
          <cell r="O3149" t="str">
            <v>1023</v>
          </cell>
          <cell r="P3149" t="str">
            <v>1101210</v>
          </cell>
          <cell r="Q3149" t="str">
            <v>0003</v>
          </cell>
          <cell r="R3149" t="str">
            <v>1070</v>
          </cell>
        </row>
        <row r="3150">
          <cell r="A3150">
            <v>50352042</v>
          </cell>
          <cell r="B3150" t="str">
            <v>CUST_HIGHWAY 36_1549#A_MARATHON SPA &amp; BA</v>
          </cell>
          <cell r="C3150" t="str">
            <v>HDC2</v>
          </cell>
          <cell r="D3150"/>
          <cell r="E3150"/>
          <cell r="F3150"/>
          <cell r="G3150" t="str">
            <v>S/101530/CN/AF1HI-4</v>
          </cell>
          <cell r="H3150"/>
          <cell r="I3150"/>
          <cell r="J3150"/>
          <cell r="K3150">
            <v>100</v>
          </cell>
          <cell r="L3150" t="str">
            <v>005</v>
          </cell>
          <cell r="M3150" t="str">
            <v>2009</v>
          </cell>
          <cell r="N3150" t="str">
            <v>0003</v>
          </cell>
          <cell r="O3150" t="str">
            <v>1023</v>
          </cell>
          <cell r="P3150" t="str">
            <v>1101210</v>
          </cell>
          <cell r="Q3150" t="str">
            <v>0003</v>
          </cell>
          <cell r="R3150" t="str">
            <v>1070</v>
          </cell>
        </row>
        <row r="3151">
          <cell r="A3151">
            <v>50352042</v>
          </cell>
          <cell r="B3151" t="str">
            <v>CUST_HIGHWAY 36_1549#A_MARATHON SPA &amp; BA</v>
          </cell>
          <cell r="C3151" t="str">
            <v>HDC2</v>
          </cell>
          <cell r="D3151"/>
          <cell r="E3151"/>
          <cell r="F3151"/>
          <cell r="G3151" t="str">
            <v>S/101530/CN/AF1HI-4</v>
          </cell>
          <cell r="H3151"/>
          <cell r="I3151"/>
          <cell r="J3151"/>
          <cell r="K3151">
            <v>100</v>
          </cell>
          <cell r="L3151" t="str">
            <v>005</v>
          </cell>
          <cell r="M3151" t="str">
            <v>2009</v>
          </cell>
          <cell r="N3151" t="str">
            <v>0003</v>
          </cell>
          <cell r="O3151" t="str">
            <v>1023</v>
          </cell>
          <cell r="P3151" t="str">
            <v>1101210</v>
          </cell>
          <cell r="Q3151" t="str">
            <v>0003</v>
          </cell>
          <cell r="R3151" t="str">
            <v>1070</v>
          </cell>
        </row>
        <row r="3152">
          <cell r="A3152">
            <v>50352042</v>
          </cell>
          <cell r="B3152" t="str">
            <v>CUST_HIGHWAY 36_1549#A_MARATHON SPA &amp; BA</v>
          </cell>
          <cell r="C3152" t="str">
            <v>HDC2</v>
          </cell>
          <cell r="D3152"/>
          <cell r="E3152"/>
          <cell r="F3152"/>
          <cell r="G3152" t="str">
            <v>S/101530/CN/AF1HI-4</v>
          </cell>
          <cell r="H3152"/>
          <cell r="I3152"/>
          <cell r="J3152"/>
          <cell r="K3152">
            <v>100</v>
          </cell>
          <cell r="L3152" t="str">
            <v>005</v>
          </cell>
          <cell r="M3152" t="str">
            <v>2009</v>
          </cell>
          <cell r="N3152" t="str">
            <v>0003</v>
          </cell>
          <cell r="O3152" t="str">
            <v>1023</v>
          </cell>
          <cell r="P3152" t="str">
            <v>1101210</v>
          </cell>
          <cell r="Q3152" t="str">
            <v>0003</v>
          </cell>
          <cell r="R3152" t="str">
            <v>1070</v>
          </cell>
        </row>
        <row r="3153">
          <cell r="A3153">
            <v>50352042</v>
          </cell>
          <cell r="B3153" t="str">
            <v>CUST_HIGHWAY 36_1549#A_MARATHON SPA &amp; BA</v>
          </cell>
          <cell r="C3153" t="str">
            <v>HDC2</v>
          </cell>
          <cell r="D3153"/>
          <cell r="E3153"/>
          <cell r="F3153"/>
          <cell r="G3153" t="str">
            <v>S/101530/CN/AF1HR</v>
          </cell>
          <cell r="H3153"/>
          <cell r="I3153"/>
          <cell r="J3153"/>
          <cell r="K3153">
            <v>30</v>
          </cell>
          <cell r="L3153" t="str">
            <v>005</v>
          </cell>
          <cell r="M3153" t="str">
            <v>2009</v>
          </cell>
          <cell r="N3153" t="str">
            <v>0003</v>
          </cell>
          <cell r="O3153" t="str">
            <v>1023</v>
          </cell>
          <cell r="P3153" t="str">
            <v>1101210</v>
          </cell>
          <cell r="Q3153" t="str">
            <v>0003</v>
          </cell>
          <cell r="R3153" t="str">
            <v>1070</v>
          </cell>
        </row>
        <row r="3154">
          <cell r="A3154">
            <v>50352042</v>
          </cell>
          <cell r="B3154" t="str">
            <v>CUST_HIGHWAY 36_1549#A_MARATHON SPA &amp; BA</v>
          </cell>
          <cell r="C3154" t="str">
            <v>HDC2</v>
          </cell>
          <cell r="D3154"/>
          <cell r="E3154"/>
          <cell r="F3154"/>
          <cell r="G3154" t="str">
            <v>S/101530/CN/AF1HI-4</v>
          </cell>
          <cell r="H3154"/>
          <cell r="I3154"/>
          <cell r="J3154"/>
          <cell r="K3154">
            <v>70</v>
          </cell>
          <cell r="L3154" t="str">
            <v>005</v>
          </cell>
          <cell r="M3154" t="str">
            <v>2009</v>
          </cell>
          <cell r="N3154" t="str">
            <v>0003</v>
          </cell>
          <cell r="O3154" t="str">
            <v>1023</v>
          </cell>
          <cell r="P3154" t="str">
            <v>1101210</v>
          </cell>
          <cell r="Q3154" t="str">
            <v>0003</v>
          </cell>
          <cell r="R3154" t="str">
            <v>1070</v>
          </cell>
        </row>
        <row r="3155">
          <cell r="A3155">
            <v>50352625</v>
          </cell>
          <cell r="B3155" t="str">
            <v>GOVP_JU-M-05-0218_SH332</v>
          </cell>
          <cell r="C3155" t="str">
            <v>HDC2</v>
          </cell>
          <cell r="D3155"/>
          <cell r="E3155"/>
          <cell r="F3155"/>
          <cell r="G3155" t="str">
            <v>S/101652/CE/AD3DI</v>
          </cell>
          <cell r="H3155"/>
          <cell r="I3155"/>
          <cell r="J3155"/>
          <cell r="K3155">
            <v>100</v>
          </cell>
          <cell r="L3155" t="str">
            <v>011</v>
          </cell>
          <cell r="M3155" t="str">
            <v>2009</v>
          </cell>
          <cell r="N3155" t="str">
            <v>0003</v>
          </cell>
          <cell r="O3155" t="str">
            <v>1020</v>
          </cell>
          <cell r="P3155" t="str">
            <v>1101190</v>
          </cell>
          <cell r="Q3155" t="str">
            <v>0003</v>
          </cell>
          <cell r="R3155" t="str">
            <v>1070</v>
          </cell>
        </row>
        <row r="3156">
          <cell r="A3156">
            <v>50352625</v>
          </cell>
          <cell r="B3156" t="str">
            <v>GOVP_JU-M-05-0218_SH332</v>
          </cell>
          <cell r="C3156" t="str">
            <v>HDC2</v>
          </cell>
          <cell r="D3156"/>
          <cell r="E3156"/>
          <cell r="F3156"/>
          <cell r="G3156" t="str">
            <v>S/101652/CE/AD3DI</v>
          </cell>
          <cell r="H3156"/>
          <cell r="I3156"/>
          <cell r="J3156"/>
          <cell r="K3156">
            <v>100</v>
          </cell>
          <cell r="L3156" t="str">
            <v>011</v>
          </cell>
          <cell r="M3156" t="str">
            <v>2009</v>
          </cell>
          <cell r="N3156" t="str">
            <v>0003</v>
          </cell>
          <cell r="O3156" t="str">
            <v>1020</v>
          </cell>
          <cell r="P3156" t="str">
            <v>1101190</v>
          </cell>
          <cell r="Q3156" t="str">
            <v>0003</v>
          </cell>
          <cell r="R3156" t="str">
            <v>1070</v>
          </cell>
        </row>
        <row r="3157">
          <cell r="A3157">
            <v>50352625</v>
          </cell>
          <cell r="B3157" t="str">
            <v>GOVP_JU-M-05-0218_SH332</v>
          </cell>
          <cell r="C3157" t="str">
            <v>HDC2</v>
          </cell>
          <cell r="D3157"/>
          <cell r="E3157"/>
          <cell r="F3157"/>
          <cell r="G3157" t="str">
            <v>S/101652/CE/AD3DI</v>
          </cell>
          <cell r="H3157"/>
          <cell r="I3157"/>
          <cell r="J3157"/>
          <cell r="K3157">
            <v>100</v>
          </cell>
          <cell r="L3157" t="str">
            <v>011</v>
          </cell>
          <cell r="M3157" t="str">
            <v>2009</v>
          </cell>
          <cell r="N3157" t="str">
            <v>0003</v>
          </cell>
          <cell r="O3157" t="str">
            <v>1020</v>
          </cell>
          <cell r="P3157" t="str">
            <v>1101190</v>
          </cell>
          <cell r="Q3157" t="str">
            <v>0003</v>
          </cell>
          <cell r="R3157" t="str">
            <v>1070</v>
          </cell>
        </row>
        <row r="3158">
          <cell r="A3158">
            <v>50352625</v>
          </cell>
          <cell r="B3158" t="str">
            <v>GOVP_JU-M-05-0218_SH332</v>
          </cell>
          <cell r="C3158" t="str">
            <v>HDC2</v>
          </cell>
          <cell r="D3158"/>
          <cell r="E3158"/>
          <cell r="F3158"/>
          <cell r="G3158" t="str">
            <v>S/101652/CE/AD3DI</v>
          </cell>
          <cell r="H3158"/>
          <cell r="I3158"/>
          <cell r="J3158"/>
          <cell r="K3158">
            <v>70</v>
          </cell>
          <cell r="L3158" t="str">
            <v>011</v>
          </cell>
          <cell r="M3158" t="str">
            <v>2009</v>
          </cell>
          <cell r="N3158" t="str">
            <v>0003</v>
          </cell>
          <cell r="O3158" t="str">
            <v>1020</v>
          </cell>
          <cell r="P3158" t="str">
            <v>1101190</v>
          </cell>
          <cell r="Q3158" t="str">
            <v>0003</v>
          </cell>
          <cell r="R3158" t="str">
            <v>1070</v>
          </cell>
        </row>
        <row r="3159">
          <cell r="A3159">
            <v>50352625</v>
          </cell>
          <cell r="B3159" t="str">
            <v>GOVP_JU-M-05-0218_SH332</v>
          </cell>
          <cell r="C3159" t="str">
            <v>HDC2</v>
          </cell>
          <cell r="D3159"/>
          <cell r="E3159"/>
          <cell r="F3159"/>
          <cell r="G3159" t="str">
            <v>S/101652/CE/AD3DR-1</v>
          </cell>
          <cell r="H3159"/>
          <cell r="I3159"/>
          <cell r="J3159"/>
          <cell r="K3159">
            <v>30</v>
          </cell>
          <cell r="L3159" t="str">
            <v>011</v>
          </cell>
          <cell r="M3159" t="str">
            <v>2009</v>
          </cell>
          <cell r="N3159" t="str">
            <v>0003</v>
          </cell>
          <cell r="O3159" t="str">
            <v>1020</v>
          </cell>
          <cell r="P3159" t="str">
            <v>1101190</v>
          </cell>
          <cell r="Q3159" t="str">
            <v>0003</v>
          </cell>
          <cell r="R3159" t="str">
            <v>1070</v>
          </cell>
        </row>
        <row r="3160">
          <cell r="A3160">
            <v>50354010</v>
          </cell>
          <cell r="B3160" t="str">
            <v>CUST_SERVICE TO NEW BUILDING</v>
          </cell>
          <cell r="C3160" t="str">
            <v>HDC1</v>
          </cell>
          <cell r="D3160"/>
          <cell r="E3160"/>
          <cell r="F3160"/>
          <cell r="G3160" t="str">
            <v>S/101566/CN/AF1HI-3</v>
          </cell>
          <cell r="H3160"/>
          <cell r="I3160"/>
          <cell r="J3160"/>
          <cell r="K3160">
            <v>100</v>
          </cell>
          <cell r="L3160" t="str">
            <v>006</v>
          </cell>
          <cell r="M3160" t="str">
            <v>2009</v>
          </cell>
          <cell r="N3160" t="str">
            <v>0003</v>
          </cell>
          <cell r="O3160" t="str">
            <v>1007</v>
          </cell>
          <cell r="P3160" t="str">
            <v>1101240</v>
          </cell>
          <cell r="Q3160" t="str">
            <v>0003</v>
          </cell>
          <cell r="R3160" t="str">
            <v>1070</v>
          </cell>
        </row>
        <row r="3161">
          <cell r="A3161">
            <v>50354010</v>
          </cell>
          <cell r="B3161" t="str">
            <v>CUST_SERVICE TO NEW BUILDING</v>
          </cell>
          <cell r="C3161" t="str">
            <v>HDC1</v>
          </cell>
          <cell r="D3161"/>
          <cell r="E3161"/>
          <cell r="F3161"/>
          <cell r="G3161" t="str">
            <v>S/101566/CN/AF1HI-3</v>
          </cell>
          <cell r="H3161"/>
          <cell r="I3161"/>
          <cell r="J3161"/>
          <cell r="K3161">
            <v>100</v>
          </cell>
          <cell r="L3161" t="str">
            <v>006</v>
          </cell>
          <cell r="M3161" t="str">
            <v>2009</v>
          </cell>
          <cell r="N3161" t="str">
            <v>0003</v>
          </cell>
          <cell r="O3161" t="str">
            <v>1007</v>
          </cell>
          <cell r="P3161" t="str">
            <v>1101240</v>
          </cell>
          <cell r="Q3161" t="str">
            <v>0003</v>
          </cell>
          <cell r="R3161" t="str">
            <v>1070</v>
          </cell>
        </row>
        <row r="3162">
          <cell r="A3162">
            <v>50354010</v>
          </cell>
          <cell r="B3162" t="str">
            <v>CUST_SERVICE TO NEW BUILDING</v>
          </cell>
          <cell r="C3162" t="str">
            <v>HDC1</v>
          </cell>
          <cell r="D3162"/>
          <cell r="E3162"/>
          <cell r="F3162"/>
          <cell r="G3162" t="str">
            <v>S/101566/CN/AF1HI-3</v>
          </cell>
          <cell r="H3162"/>
          <cell r="I3162"/>
          <cell r="J3162"/>
          <cell r="K3162">
            <v>100</v>
          </cell>
          <cell r="L3162" t="str">
            <v>006</v>
          </cell>
          <cell r="M3162" t="str">
            <v>2009</v>
          </cell>
          <cell r="N3162" t="str">
            <v>0003</v>
          </cell>
          <cell r="O3162" t="str">
            <v>1007</v>
          </cell>
          <cell r="P3162" t="str">
            <v>1101240</v>
          </cell>
          <cell r="Q3162" t="str">
            <v>0003</v>
          </cell>
          <cell r="R3162" t="str">
            <v>1070</v>
          </cell>
        </row>
        <row r="3163">
          <cell r="A3163">
            <v>50354010</v>
          </cell>
          <cell r="B3163" t="str">
            <v>CUST_SERVICE TO NEW BUILDING</v>
          </cell>
          <cell r="C3163" t="str">
            <v>HDC1</v>
          </cell>
          <cell r="D3163"/>
          <cell r="E3163"/>
          <cell r="F3163"/>
          <cell r="G3163" t="str">
            <v>S/101566/CN/AF1HI-3</v>
          </cell>
          <cell r="H3163"/>
          <cell r="I3163"/>
          <cell r="J3163"/>
          <cell r="K3163">
            <v>100</v>
          </cell>
          <cell r="L3163" t="str">
            <v>006</v>
          </cell>
          <cell r="M3163" t="str">
            <v>2009</v>
          </cell>
          <cell r="N3163" t="str">
            <v>0003</v>
          </cell>
          <cell r="O3163" t="str">
            <v>1007</v>
          </cell>
          <cell r="P3163" t="str">
            <v>1101240</v>
          </cell>
          <cell r="Q3163" t="str">
            <v>0003</v>
          </cell>
          <cell r="R3163" t="str">
            <v>1070</v>
          </cell>
        </row>
        <row r="3164">
          <cell r="A3164">
            <v>50354010</v>
          </cell>
          <cell r="B3164" t="str">
            <v>CUST_SERVICE TO NEW BUILDING</v>
          </cell>
          <cell r="C3164" t="str">
            <v>HDC1</v>
          </cell>
          <cell r="D3164"/>
          <cell r="E3164"/>
          <cell r="F3164"/>
          <cell r="G3164" t="str">
            <v>S/101566/CN/AF1HI-3</v>
          </cell>
          <cell r="H3164"/>
          <cell r="I3164"/>
          <cell r="J3164"/>
          <cell r="K3164">
            <v>100</v>
          </cell>
          <cell r="L3164" t="str">
            <v>006</v>
          </cell>
          <cell r="M3164" t="str">
            <v>2009</v>
          </cell>
          <cell r="N3164" t="str">
            <v>0003</v>
          </cell>
          <cell r="O3164" t="str">
            <v>1007</v>
          </cell>
          <cell r="P3164" t="str">
            <v>1101240</v>
          </cell>
          <cell r="Q3164" t="str">
            <v>0003</v>
          </cell>
          <cell r="R3164" t="str">
            <v>1070</v>
          </cell>
        </row>
        <row r="3165">
          <cell r="A3165">
            <v>50354021</v>
          </cell>
          <cell r="B3165" t="str">
            <v>LIMEST-Upgrade Faulty Duty to 63KA  IFDN</v>
          </cell>
          <cell r="C3165" t="str">
            <v>HSC2</v>
          </cell>
          <cell r="D3165"/>
          <cell r="E3165"/>
          <cell r="F3165"/>
          <cell r="G3165" t="str">
            <v>HLP/00/0718/SB/0001-C</v>
          </cell>
          <cell r="H3165"/>
          <cell r="I3165"/>
          <cell r="J3165"/>
          <cell r="K3165">
            <v>95</v>
          </cell>
          <cell r="L3165" t="str">
            <v>011</v>
          </cell>
          <cell r="M3165" t="str">
            <v>2009</v>
          </cell>
          <cell r="N3165" t="str">
            <v>0003</v>
          </cell>
          <cell r="O3165" t="str">
            <v>1002</v>
          </cell>
          <cell r="P3165" t="str">
            <v>1101000</v>
          </cell>
          <cell r="Q3165" t="str">
            <v>0003</v>
          </cell>
          <cell r="R3165" t="str">
            <v>1070</v>
          </cell>
        </row>
        <row r="3166">
          <cell r="A3166">
            <v>50354021</v>
          </cell>
          <cell r="B3166" t="str">
            <v>LIMEST-Upgrade Faulty Duty to 63KA  IFDN</v>
          </cell>
          <cell r="C3166" t="str">
            <v>HSC2</v>
          </cell>
          <cell r="D3166"/>
          <cell r="E3166"/>
          <cell r="F3166"/>
          <cell r="G3166" t="str">
            <v>S/101316/CE/RMVL-3</v>
          </cell>
          <cell r="H3166"/>
          <cell r="I3166"/>
          <cell r="J3166"/>
          <cell r="K3166">
            <v>5</v>
          </cell>
          <cell r="L3166" t="str">
            <v>011</v>
          </cell>
          <cell r="M3166" t="str">
            <v>2009</v>
          </cell>
          <cell r="N3166" t="str">
            <v>0003</v>
          </cell>
          <cell r="O3166" t="str">
            <v>1002</v>
          </cell>
          <cell r="P3166" t="str">
            <v>1101000</v>
          </cell>
          <cell r="Q3166" t="str">
            <v>0003</v>
          </cell>
          <cell r="R3166" t="str">
            <v>1070</v>
          </cell>
        </row>
        <row r="3167">
          <cell r="A3167">
            <v>50356518</v>
          </cell>
          <cell r="B3167" t="str">
            <v>FUW_09_PI46_REM &amp; INST 45' PL &amp; ANCHOR</v>
          </cell>
          <cell r="C3167" t="str">
            <v>HDC2</v>
          </cell>
          <cell r="D3167"/>
          <cell r="E3167"/>
          <cell r="F3167"/>
          <cell r="G3167" t="str">
            <v>S/101678/CE/AB1CI</v>
          </cell>
          <cell r="H3167"/>
          <cell r="I3167"/>
          <cell r="J3167"/>
          <cell r="K3167">
            <v>70</v>
          </cell>
          <cell r="L3167" t="str">
            <v>007</v>
          </cell>
          <cell r="M3167" t="str">
            <v>2009</v>
          </cell>
          <cell r="N3167" t="str">
            <v>0003</v>
          </cell>
          <cell r="O3167" t="str">
            <v>1017</v>
          </cell>
          <cell r="P3167" t="str">
            <v>1101120</v>
          </cell>
          <cell r="Q3167" t="str">
            <v>0003</v>
          </cell>
          <cell r="R3167" t="str">
            <v>1070</v>
          </cell>
        </row>
        <row r="3168">
          <cell r="A3168">
            <v>50356518</v>
          </cell>
          <cell r="B3168" t="str">
            <v>FUW_09_PI46_REM &amp; INST 45' PL &amp; ANCHOR</v>
          </cell>
          <cell r="C3168" t="str">
            <v>HDC2</v>
          </cell>
          <cell r="D3168"/>
          <cell r="E3168"/>
          <cell r="F3168"/>
          <cell r="G3168" t="str">
            <v>S/101678/CE/AB1CR</v>
          </cell>
          <cell r="H3168"/>
          <cell r="I3168"/>
          <cell r="J3168"/>
          <cell r="K3168">
            <v>30</v>
          </cell>
          <cell r="L3168" t="str">
            <v>007</v>
          </cell>
          <cell r="M3168" t="str">
            <v>2009</v>
          </cell>
          <cell r="N3168" t="str">
            <v>0003</v>
          </cell>
          <cell r="O3168" t="str">
            <v>1017</v>
          </cell>
          <cell r="P3168" t="str">
            <v>1101120</v>
          </cell>
          <cell r="Q3168" t="str">
            <v>0003</v>
          </cell>
          <cell r="R3168" t="str">
            <v>1070</v>
          </cell>
        </row>
        <row r="3169">
          <cell r="A3169">
            <v>50356518</v>
          </cell>
          <cell r="B3169" t="str">
            <v>FUW_09_PI46_REM &amp; INST 45' PL &amp; ANCHOR</v>
          </cell>
          <cell r="C3169" t="str">
            <v>HDC2</v>
          </cell>
          <cell r="D3169"/>
          <cell r="E3169"/>
          <cell r="F3169"/>
          <cell r="G3169" t="str">
            <v>S/101678/CE/AB1CI</v>
          </cell>
          <cell r="H3169"/>
          <cell r="I3169"/>
          <cell r="J3169"/>
          <cell r="K3169">
            <v>100</v>
          </cell>
          <cell r="L3169" t="str">
            <v>006</v>
          </cell>
          <cell r="M3169" t="str">
            <v>2009</v>
          </cell>
          <cell r="N3169" t="str">
            <v>0003</v>
          </cell>
          <cell r="O3169" t="str">
            <v>1017</v>
          </cell>
          <cell r="P3169" t="str">
            <v>1101120</v>
          </cell>
          <cell r="Q3169" t="str">
            <v>0003</v>
          </cell>
          <cell r="R3169" t="str">
            <v>1070</v>
          </cell>
        </row>
        <row r="3170">
          <cell r="A3170">
            <v>50356518</v>
          </cell>
          <cell r="B3170" t="str">
            <v>FUW_09_PI46_REM &amp; INST 45' PL &amp; ANCHOR</v>
          </cell>
          <cell r="C3170" t="str">
            <v>HDC2</v>
          </cell>
          <cell r="D3170"/>
          <cell r="E3170"/>
          <cell r="F3170"/>
          <cell r="G3170" t="str">
            <v>S/101678/CE/AB1CI</v>
          </cell>
          <cell r="H3170"/>
          <cell r="I3170"/>
          <cell r="J3170"/>
          <cell r="K3170">
            <v>100</v>
          </cell>
          <cell r="L3170" t="str">
            <v>006</v>
          </cell>
          <cell r="M3170" t="str">
            <v>2009</v>
          </cell>
          <cell r="N3170" t="str">
            <v>0003</v>
          </cell>
          <cell r="O3170" t="str">
            <v>1017</v>
          </cell>
          <cell r="P3170" t="str">
            <v>1101120</v>
          </cell>
          <cell r="Q3170" t="str">
            <v>0003</v>
          </cell>
          <cell r="R3170" t="str">
            <v>1070</v>
          </cell>
        </row>
        <row r="3171">
          <cell r="A3171">
            <v>50356518</v>
          </cell>
          <cell r="B3171" t="str">
            <v>FUW_09_PI46_REM &amp; INST 45' PL &amp; ANCHOR</v>
          </cell>
          <cell r="C3171" t="str">
            <v>HDC2</v>
          </cell>
          <cell r="D3171"/>
          <cell r="E3171"/>
          <cell r="F3171"/>
          <cell r="G3171" t="str">
            <v>S/101678/CE/AB1CI</v>
          </cell>
          <cell r="H3171"/>
          <cell r="I3171"/>
          <cell r="J3171"/>
          <cell r="K3171">
            <v>100</v>
          </cell>
          <cell r="L3171" t="str">
            <v>006</v>
          </cell>
          <cell r="M3171" t="str">
            <v>2009</v>
          </cell>
          <cell r="N3171" t="str">
            <v>0003</v>
          </cell>
          <cell r="O3171" t="str">
            <v>1017</v>
          </cell>
          <cell r="P3171" t="str">
            <v>1101120</v>
          </cell>
          <cell r="Q3171" t="str">
            <v>0003</v>
          </cell>
          <cell r="R3171" t="str">
            <v>1070</v>
          </cell>
        </row>
        <row r="3172">
          <cell r="A3172">
            <v>50356518</v>
          </cell>
          <cell r="B3172" t="str">
            <v>FUW_09_PI46_REM &amp; INST 45' PL &amp; ANCHOR</v>
          </cell>
          <cell r="C3172" t="str">
            <v>HDC2</v>
          </cell>
          <cell r="D3172"/>
          <cell r="E3172"/>
          <cell r="F3172"/>
          <cell r="G3172" t="str">
            <v>S/101678/CE/AB1CI</v>
          </cell>
          <cell r="H3172"/>
          <cell r="I3172"/>
          <cell r="J3172"/>
          <cell r="K3172">
            <v>70</v>
          </cell>
          <cell r="L3172" t="str">
            <v>007</v>
          </cell>
          <cell r="M3172" t="str">
            <v>2009</v>
          </cell>
          <cell r="N3172" t="str">
            <v>0003</v>
          </cell>
          <cell r="O3172" t="str">
            <v>1017</v>
          </cell>
          <cell r="P3172" t="str">
            <v>1101120</v>
          </cell>
          <cell r="Q3172" t="str">
            <v>0003</v>
          </cell>
          <cell r="R3172" t="str">
            <v>1070</v>
          </cell>
        </row>
        <row r="3173">
          <cell r="A3173">
            <v>50356518</v>
          </cell>
          <cell r="B3173" t="str">
            <v>FUW_09_PI46_REM &amp; INST 45' PL &amp; ANCHOR</v>
          </cell>
          <cell r="C3173" t="str">
            <v>HDC2</v>
          </cell>
          <cell r="D3173"/>
          <cell r="E3173"/>
          <cell r="F3173"/>
          <cell r="G3173" t="str">
            <v>S/101678/CE/AB1CR</v>
          </cell>
          <cell r="H3173"/>
          <cell r="I3173"/>
          <cell r="J3173"/>
          <cell r="K3173">
            <v>30</v>
          </cell>
          <cell r="L3173" t="str">
            <v>007</v>
          </cell>
          <cell r="M3173" t="str">
            <v>2009</v>
          </cell>
          <cell r="N3173" t="str">
            <v>0003</v>
          </cell>
          <cell r="O3173" t="str">
            <v>1017</v>
          </cell>
          <cell r="P3173" t="str">
            <v>1101120</v>
          </cell>
          <cell r="Q3173" t="str">
            <v>0003</v>
          </cell>
          <cell r="R3173" t="str">
            <v>1070</v>
          </cell>
        </row>
        <row r="3174">
          <cell r="A3174">
            <v>50359226</v>
          </cell>
          <cell r="B3174" t="str">
            <v>SDOH_CARDIFF RANCH</v>
          </cell>
          <cell r="C3174" t="str">
            <v>HDC1</v>
          </cell>
          <cell r="D3174"/>
          <cell r="E3174"/>
          <cell r="F3174"/>
          <cell r="G3174" t="str">
            <v>S/101570/CN/AF1HI-3</v>
          </cell>
          <cell r="H3174"/>
          <cell r="I3174"/>
          <cell r="J3174"/>
          <cell r="K3174">
            <v>100</v>
          </cell>
          <cell r="L3174" t="str">
            <v>012</v>
          </cell>
          <cell r="M3174" t="str">
            <v>2009</v>
          </cell>
          <cell r="N3174" t="str">
            <v>0003</v>
          </cell>
          <cell r="O3174" t="str">
            <v>1019</v>
          </cell>
          <cell r="P3174" t="str">
            <v>1101220</v>
          </cell>
          <cell r="Q3174" t="str">
            <v>0003</v>
          </cell>
          <cell r="R3174" t="str">
            <v>1070</v>
          </cell>
        </row>
        <row r="3175">
          <cell r="A3175">
            <v>50359226</v>
          </cell>
          <cell r="B3175" t="str">
            <v>SDOH_CARDIFF RANCH</v>
          </cell>
          <cell r="C3175" t="str">
            <v>HDC1</v>
          </cell>
          <cell r="D3175"/>
          <cell r="E3175"/>
          <cell r="F3175"/>
          <cell r="G3175" t="str">
            <v>S/101570/CN/AF1HI-3</v>
          </cell>
          <cell r="H3175"/>
          <cell r="I3175"/>
          <cell r="J3175"/>
          <cell r="K3175">
            <v>100</v>
          </cell>
          <cell r="L3175" t="str">
            <v>012</v>
          </cell>
          <cell r="M3175" t="str">
            <v>2009</v>
          </cell>
          <cell r="N3175" t="str">
            <v>0003</v>
          </cell>
          <cell r="O3175" t="str">
            <v>1019</v>
          </cell>
          <cell r="P3175" t="str">
            <v>1101220</v>
          </cell>
          <cell r="Q3175" t="str">
            <v>0003</v>
          </cell>
          <cell r="R3175" t="str">
            <v>1070</v>
          </cell>
        </row>
        <row r="3176">
          <cell r="A3176">
            <v>50359226</v>
          </cell>
          <cell r="B3176" t="str">
            <v>SDOH_CARDIFF RANCH</v>
          </cell>
          <cell r="C3176" t="str">
            <v>HDC1</v>
          </cell>
          <cell r="D3176"/>
          <cell r="E3176"/>
          <cell r="F3176"/>
          <cell r="G3176" t="str">
            <v>S/101570/CN/AF1HI-3</v>
          </cell>
          <cell r="H3176"/>
          <cell r="I3176"/>
          <cell r="J3176"/>
          <cell r="K3176">
            <v>100</v>
          </cell>
          <cell r="L3176" t="str">
            <v>012</v>
          </cell>
          <cell r="M3176" t="str">
            <v>2009</v>
          </cell>
          <cell r="N3176" t="str">
            <v>0003</v>
          </cell>
          <cell r="O3176" t="str">
            <v>1019</v>
          </cell>
          <cell r="P3176" t="str">
            <v>1101220</v>
          </cell>
          <cell r="Q3176" t="str">
            <v>0003</v>
          </cell>
          <cell r="R3176" t="str">
            <v>1070</v>
          </cell>
        </row>
        <row r="3177">
          <cell r="A3177">
            <v>50359226</v>
          </cell>
          <cell r="B3177" t="str">
            <v>SDOH_CARDIFF RANCH</v>
          </cell>
          <cell r="C3177" t="str">
            <v>HDC1</v>
          </cell>
          <cell r="D3177"/>
          <cell r="E3177"/>
          <cell r="F3177"/>
          <cell r="G3177" t="str">
            <v>S/101570/CN/AF1HI-3</v>
          </cell>
          <cell r="H3177"/>
          <cell r="I3177"/>
          <cell r="J3177"/>
          <cell r="K3177">
            <v>100</v>
          </cell>
          <cell r="L3177" t="str">
            <v>012</v>
          </cell>
          <cell r="M3177" t="str">
            <v>2009</v>
          </cell>
          <cell r="N3177" t="str">
            <v>0003</v>
          </cell>
          <cell r="O3177" t="str">
            <v>1019</v>
          </cell>
          <cell r="P3177" t="str">
            <v>1101220</v>
          </cell>
          <cell r="Q3177" t="str">
            <v>0003</v>
          </cell>
          <cell r="R3177" t="str">
            <v>1070</v>
          </cell>
        </row>
        <row r="3178">
          <cell r="A3178">
            <v>50359315</v>
          </cell>
          <cell r="B3178" t="str">
            <v>CUST_09_BRACE POLES FOR HARRIS COUNTY_17</v>
          </cell>
          <cell r="C3178" t="str">
            <v>HDM2</v>
          </cell>
          <cell r="D3178"/>
          <cell r="E3178"/>
          <cell r="F3178"/>
          <cell r="G3178" t="str">
            <v>S/101678/EE/AB1Z</v>
          </cell>
          <cell r="H3178"/>
          <cell r="I3178"/>
          <cell r="J3178"/>
          <cell r="K3178">
            <v>100</v>
          </cell>
          <cell r="L3178" t="str">
            <v>005</v>
          </cell>
          <cell r="M3178" t="str">
            <v>2009</v>
          </cell>
          <cell r="N3178" t="str">
            <v>0003</v>
          </cell>
          <cell r="O3178" t="str">
            <v>1017</v>
          </cell>
          <cell r="P3178" t="str">
            <v>1101120</v>
          </cell>
          <cell r="Q3178" t="str">
            <v>0003</v>
          </cell>
          <cell r="R3178" t="str">
            <v>5930</v>
          </cell>
        </row>
        <row r="3179">
          <cell r="A3179">
            <v>50361452</v>
          </cell>
          <cell r="B3179" t="str">
            <v>SDUG_WESTVIEW VILLAGE</v>
          </cell>
          <cell r="C3179" t="str">
            <v>HDC1</v>
          </cell>
          <cell r="D3179"/>
          <cell r="E3179"/>
          <cell r="F3179"/>
          <cell r="G3179" t="str">
            <v>S/101570/CN/AF1UI</v>
          </cell>
          <cell r="H3179"/>
          <cell r="I3179"/>
          <cell r="J3179"/>
          <cell r="K3179">
            <v>100</v>
          </cell>
          <cell r="L3179" t="str">
            <v>012</v>
          </cell>
          <cell r="M3179" t="str">
            <v>2009</v>
          </cell>
          <cell r="N3179" t="str">
            <v>0003</v>
          </cell>
          <cell r="O3179" t="str">
            <v>1019</v>
          </cell>
          <cell r="P3179" t="str">
            <v>1101220</v>
          </cell>
          <cell r="Q3179" t="str">
            <v>0003</v>
          </cell>
          <cell r="R3179" t="str">
            <v>1070</v>
          </cell>
        </row>
        <row r="3180">
          <cell r="A3180">
            <v>50361452</v>
          </cell>
          <cell r="B3180" t="str">
            <v>SDUG_WESTVIEW VILLAGE</v>
          </cell>
          <cell r="C3180" t="str">
            <v>HDC1</v>
          </cell>
          <cell r="D3180"/>
          <cell r="E3180"/>
          <cell r="F3180"/>
          <cell r="G3180" t="str">
            <v>S/101570/CN/AF1UI</v>
          </cell>
          <cell r="H3180"/>
          <cell r="I3180"/>
          <cell r="J3180"/>
          <cell r="K3180">
            <v>100</v>
          </cell>
          <cell r="L3180" t="str">
            <v>012</v>
          </cell>
          <cell r="M3180" t="str">
            <v>2009</v>
          </cell>
          <cell r="N3180" t="str">
            <v>0003</v>
          </cell>
          <cell r="O3180" t="str">
            <v>1019</v>
          </cell>
          <cell r="P3180" t="str">
            <v>1101220</v>
          </cell>
          <cell r="Q3180" t="str">
            <v>0003</v>
          </cell>
          <cell r="R3180" t="str">
            <v>1070</v>
          </cell>
        </row>
        <row r="3181">
          <cell r="A3181">
            <v>50361452</v>
          </cell>
          <cell r="B3181" t="str">
            <v>SDUG_WESTVIEW VILLAGE</v>
          </cell>
          <cell r="C3181" t="str">
            <v>HDC1</v>
          </cell>
          <cell r="D3181"/>
          <cell r="E3181"/>
          <cell r="F3181"/>
          <cell r="G3181" t="str">
            <v>S/101570/CN/AF1UI</v>
          </cell>
          <cell r="H3181"/>
          <cell r="I3181"/>
          <cell r="J3181"/>
          <cell r="K3181">
            <v>100</v>
          </cell>
          <cell r="L3181" t="str">
            <v>012</v>
          </cell>
          <cell r="M3181" t="str">
            <v>2009</v>
          </cell>
          <cell r="N3181" t="str">
            <v>0003</v>
          </cell>
          <cell r="O3181" t="str">
            <v>1019</v>
          </cell>
          <cell r="P3181" t="str">
            <v>1101220</v>
          </cell>
          <cell r="Q3181" t="str">
            <v>0003</v>
          </cell>
          <cell r="R3181" t="str">
            <v>1070</v>
          </cell>
        </row>
        <row r="3182">
          <cell r="A3182">
            <v>50361452</v>
          </cell>
          <cell r="B3182" t="str">
            <v>SDUG_WESTVIEW VILLAGE</v>
          </cell>
          <cell r="C3182" t="str">
            <v>HDC1</v>
          </cell>
          <cell r="D3182"/>
          <cell r="E3182"/>
          <cell r="F3182"/>
          <cell r="G3182" t="str">
            <v>S/101570/CN/AF1UI</v>
          </cell>
          <cell r="H3182"/>
          <cell r="I3182"/>
          <cell r="J3182"/>
          <cell r="K3182">
            <v>100</v>
          </cell>
          <cell r="L3182" t="str">
            <v>012</v>
          </cell>
          <cell r="M3182" t="str">
            <v>2009</v>
          </cell>
          <cell r="N3182" t="str">
            <v>0003</v>
          </cell>
          <cell r="O3182" t="str">
            <v>1019</v>
          </cell>
          <cell r="P3182" t="str">
            <v>1101220</v>
          </cell>
          <cell r="Q3182" t="str">
            <v>0003</v>
          </cell>
          <cell r="R3182" t="str">
            <v>1070</v>
          </cell>
        </row>
        <row r="3183">
          <cell r="A3183">
            <v>50363369</v>
          </cell>
          <cell r="B3183" t="str">
            <v>CUST_TURNDOWN_1005 HILL RD</v>
          </cell>
          <cell r="C3183" t="str">
            <v>HDC1</v>
          </cell>
          <cell r="D3183"/>
          <cell r="E3183"/>
          <cell r="F3183"/>
          <cell r="G3183" t="str">
            <v>S/101675/CN/AF1HI-3</v>
          </cell>
          <cell r="H3183"/>
          <cell r="I3183"/>
          <cell r="J3183"/>
          <cell r="K3183">
            <v>100</v>
          </cell>
          <cell r="L3183" t="str">
            <v>005</v>
          </cell>
          <cell r="M3183" t="str">
            <v>2009</v>
          </cell>
          <cell r="N3183" t="str">
            <v>0003</v>
          </cell>
          <cell r="O3183" t="str">
            <v>1021</v>
          </cell>
          <cell r="P3183" t="str">
            <v>1101110</v>
          </cell>
          <cell r="Q3183" t="str">
            <v>0003</v>
          </cell>
          <cell r="R3183" t="str">
            <v>1070</v>
          </cell>
        </row>
        <row r="3184">
          <cell r="A3184">
            <v>50363369</v>
          </cell>
          <cell r="B3184" t="str">
            <v>CUST_TURNDOWN_1005 HILL RD</v>
          </cell>
          <cell r="C3184" t="str">
            <v>HDC1</v>
          </cell>
          <cell r="D3184"/>
          <cell r="E3184"/>
          <cell r="F3184"/>
          <cell r="G3184" t="str">
            <v>S/101675/CN/AF1HI-3</v>
          </cell>
          <cell r="H3184"/>
          <cell r="I3184"/>
          <cell r="J3184"/>
          <cell r="K3184">
            <v>100</v>
          </cell>
          <cell r="L3184" t="str">
            <v>005</v>
          </cell>
          <cell r="M3184" t="str">
            <v>2009</v>
          </cell>
          <cell r="N3184" t="str">
            <v>0003</v>
          </cell>
          <cell r="O3184" t="str">
            <v>1021</v>
          </cell>
          <cell r="P3184" t="str">
            <v>1101110</v>
          </cell>
          <cell r="Q3184" t="str">
            <v>0003</v>
          </cell>
          <cell r="R3184" t="str">
            <v>1070</v>
          </cell>
        </row>
        <row r="3185">
          <cell r="A3185">
            <v>50363369</v>
          </cell>
          <cell r="B3185" t="str">
            <v>CUST_TURNDOWN_1005 HILL RD</v>
          </cell>
          <cell r="C3185" t="str">
            <v>HDC1</v>
          </cell>
          <cell r="D3185"/>
          <cell r="E3185"/>
          <cell r="F3185"/>
          <cell r="G3185" t="str">
            <v>S/101675/CN/AF1HI-3</v>
          </cell>
          <cell r="H3185"/>
          <cell r="I3185"/>
          <cell r="J3185"/>
          <cell r="K3185">
            <v>100</v>
          </cell>
          <cell r="L3185" t="str">
            <v>005</v>
          </cell>
          <cell r="M3185" t="str">
            <v>2009</v>
          </cell>
          <cell r="N3185" t="str">
            <v>0003</v>
          </cell>
          <cell r="O3185" t="str">
            <v>1021</v>
          </cell>
          <cell r="P3185" t="str">
            <v>1101110</v>
          </cell>
          <cell r="Q3185" t="str">
            <v>0003</v>
          </cell>
          <cell r="R3185" t="str">
            <v>1070</v>
          </cell>
        </row>
        <row r="3186">
          <cell r="A3186">
            <v>50363369</v>
          </cell>
          <cell r="B3186" t="str">
            <v>CUST_TURNDOWN_1005 HILL RD</v>
          </cell>
          <cell r="C3186" t="str">
            <v>HDC1</v>
          </cell>
          <cell r="D3186"/>
          <cell r="E3186"/>
          <cell r="F3186"/>
          <cell r="G3186" t="str">
            <v>S/101675/CN/AF1HI-3</v>
          </cell>
          <cell r="H3186"/>
          <cell r="I3186"/>
          <cell r="J3186"/>
          <cell r="K3186">
            <v>100</v>
          </cell>
          <cell r="L3186" t="str">
            <v>005</v>
          </cell>
          <cell r="M3186" t="str">
            <v>2009</v>
          </cell>
          <cell r="N3186" t="str">
            <v>0003</v>
          </cell>
          <cell r="O3186" t="str">
            <v>1021</v>
          </cell>
          <cell r="P3186" t="str">
            <v>1101110</v>
          </cell>
          <cell r="Q3186" t="str">
            <v>0003</v>
          </cell>
          <cell r="R3186" t="str">
            <v>1070</v>
          </cell>
        </row>
        <row r="3187">
          <cell r="A3187">
            <v>50363369</v>
          </cell>
          <cell r="B3187" t="str">
            <v>CUST_TURNDOWN_1005 HILL RD</v>
          </cell>
          <cell r="C3187" t="str">
            <v>HDC1</v>
          </cell>
          <cell r="D3187"/>
          <cell r="E3187"/>
          <cell r="F3187"/>
          <cell r="G3187" t="str">
            <v>S/101675/CN/AF1HI-3</v>
          </cell>
          <cell r="H3187"/>
          <cell r="I3187"/>
          <cell r="J3187"/>
          <cell r="K3187">
            <v>100</v>
          </cell>
          <cell r="L3187" t="str">
            <v>006</v>
          </cell>
          <cell r="M3187" t="str">
            <v>2009</v>
          </cell>
          <cell r="N3187" t="str">
            <v>0003</v>
          </cell>
          <cell r="O3187" t="str">
            <v>1021</v>
          </cell>
          <cell r="P3187" t="str">
            <v>1101110</v>
          </cell>
          <cell r="Q3187" t="str">
            <v>0003</v>
          </cell>
          <cell r="R3187" t="str">
            <v>1070</v>
          </cell>
        </row>
        <row r="3188">
          <cell r="A3188">
            <v>50367235</v>
          </cell>
          <cell r="B3188" t="str">
            <v>Cust_0_0_7220 &amp; 7324 Garth Rd.(CANCEL)</v>
          </cell>
          <cell r="C3188" t="str">
            <v>HDC2</v>
          </cell>
          <cell r="D3188"/>
          <cell r="E3188"/>
          <cell r="F3188"/>
          <cell r="G3188" t="str">
            <v>S/101556/CN/AF1HR</v>
          </cell>
          <cell r="H3188"/>
          <cell r="I3188"/>
          <cell r="J3188"/>
          <cell r="K3188">
            <v>30</v>
          </cell>
          <cell r="L3188" t="str">
            <v>005</v>
          </cell>
          <cell r="M3188" t="str">
            <v>2009</v>
          </cell>
          <cell r="N3188" t="str">
            <v>0003</v>
          </cell>
          <cell r="O3188" t="str">
            <v>1012</v>
          </cell>
          <cell r="P3188" t="str">
            <v>1101170</v>
          </cell>
          <cell r="Q3188" t="str">
            <v>0003</v>
          </cell>
          <cell r="R3188" t="str">
            <v>1070</v>
          </cell>
        </row>
        <row r="3189">
          <cell r="A3189">
            <v>50367235</v>
          </cell>
          <cell r="B3189" t="str">
            <v>Cust_0_0_7220 &amp; 7324 Garth Rd.(CANCEL)</v>
          </cell>
          <cell r="C3189" t="str">
            <v>HDC2</v>
          </cell>
          <cell r="D3189"/>
          <cell r="E3189"/>
          <cell r="F3189"/>
          <cell r="G3189" t="str">
            <v>S/101556/CN/AF1HI-4</v>
          </cell>
          <cell r="H3189"/>
          <cell r="I3189"/>
          <cell r="J3189"/>
          <cell r="K3189">
            <v>70</v>
          </cell>
          <cell r="L3189" t="str">
            <v>005</v>
          </cell>
          <cell r="M3189" t="str">
            <v>2009</v>
          </cell>
          <cell r="N3189" t="str">
            <v>0003</v>
          </cell>
          <cell r="O3189" t="str">
            <v>1012</v>
          </cell>
          <cell r="P3189" t="str">
            <v>1101170</v>
          </cell>
          <cell r="Q3189" t="str">
            <v>0003</v>
          </cell>
          <cell r="R3189" t="str">
            <v>1070</v>
          </cell>
        </row>
        <row r="3190">
          <cell r="A3190">
            <v>50367235</v>
          </cell>
          <cell r="B3190" t="str">
            <v>Cust_0_0_7220 &amp; 7324 Garth Rd.(CANCEL)</v>
          </cell>
          <cell r="C3190" t="str">
            <v>HDC2</v>
          </cell>
          <cell r="D3190"/>
          <cell r="E3190"/>
          <cell r="F3190"/>
          <cell r="G3190" t="str">
            <v>S/101556/CN/AF1HR</v>
          </cell>
          <cell r="H3190"/>
          <cell r="I3190"/>
          <cell r="J3190"/>
          <cell r="K3190">
            <v>30</v>
          </cell>
          <cell r="L3190" t="str">
            <v>005</v>
          </cell>
          <cell r="M3190" t="str">
            <v>2009</v>
          </cell>
          <cell r="N3190" t="str">
            <v>0003</v>
          </cell>
          <cell r="O3190" t="str">
            <v>1012</v>
          </cell>
          <cell r="P3190" t="str">
            <v>1101170</v>
          </cell>
          <cell r="Q3190" t="str">
            <v>0003</v>
          </cell>
          <cell r="R3190" t="str">
            <v>1070</v>
          </cell>
        </row>
        <row r="3191">
          <cell r="A3191">
            <v>50367235</v>
          </cell>
          <cell r="B3191" t="str">
            <v>Cust_0_0_7220 &amp; 7324 Garth Rd.(CANCEL)</v>
          </cell>
          <cell r="C3191" t="str">
            <v>HDC2</v>
          </cell>
          <cell r="D3191"/>
          <cell r="E3191"/>
          <cell r="F3191"/>
          <cell r="G3191" t="str">
            <v>S/101556/CN/AF1HI-4</v>
          </cell>
          <cell r="H3191"/>
          <cell r="I3191"/>
          <cell r="J3191"/>
          <cell r="K3191">
            <v>70</v>
          </cell>
          <cell r="L3191" t="str">
            <v>005</v>
          </cell>
          <cell r="M3191" t="str">
            <v>2009</v>
          </cell>
          <cell r="N3191" t="str">
            <v>0003</v>
          </cell>
          <cell r="O3191" t="str">
            <v>1012</v>
          </cell>
          <cell r="P3191" t="str">
            <v>1101170</v>
          </cell>
          <cell r="Q3191" t="str">
            <v>0003</v>
          </cell>
          <cell r="R3191" t="str">
            <v>1070</v>
          </cell>
        </row>
        <row r="3192">
          <cell r="A3192">
            <v>50369500</v>
          </cell>
          <cell r="B3192" t="str">
            <v>CUST_OB41_7840 W GRAND PKY S EASEMENTS</v>
          </cell>
          <cell r="C3192" t="str">
            <v>HDM2</v>
          </cell>
          <cell r="D3192"/>
          <cell r="E3192"/>
          <cell r="F3192"/>
          <cell r="G3192" t="str">
            <v>S/101530/EE/AB1Z</v>
          </cell>
          <cell r="H3192"/>
          <cell r="I3192"/>
          <cell r="J3192"/>
          <cell r="K3192">
            <v>100</v>
          </cell>
          <cell r="L3192" t="str">
            <v>005</v>
          </cell>
          <cell r="M3192" t="str">
            <v>2009</v>
          </cell>
          <cell r="N3192" t="str">
            <v>0003</v>
          </cell>
          <cell r="O3192" t="str">
            <v>1023</v>
          </cell>
          <cell r="P3192" t="str">
            <v>1101210</v>
          </cell>
          <cell r="Q3192" t="str">
            <v>0003</v>
          </cell>
          <cell r="R3192" t="str">
            <v>5930</v>
          </cell>
        </row>
        <row r="3193">
          <cell r="A3193">
            <v>50370024</v>
          </cell>
          <cell r="B3193" t="str">
            <v>CUST_NEW_SVC_5353_RIDGECREEK_CIR</v>
          </cell>
          <cell r="C3193" t="str">
            <v>HDC1</v>
          </cell>
          <cell r="D3193"/>
          <cell r="E3193"/>
          <cell r="F3193"/>
          <cell r="G3193" t="str">
            <v>S/101652/CN/AF1HI-2</v>
          </cell>
          <cell r="H3193"/>
          <cell r="I3193"/>
          <cell r="J3193"/>
          <cell r="K3193">
            <v>100</v>
          </cell>
          <cell r="L3193" t="str">
            <v>011</v>
          </cell>
          <cell r="M3193" t="str">
            <v>2009</v>
          </cell>
          <cell r="N3193" t="str">
            <v>0003</v>
          </cell>
          <cell r="O3193" t="str">
            <v>1020</v>
          </cell>
          <cell r="P3193" t="str">
            <v>1101202</v>
          </cell>
          <cell r="Q3193" t="str">
            <v>0003</v>
          </cell>
          <cell r="R3193" t="str">
            <v>1070</v>
          </cell>
        </row>
        <row r="3194">
          <cell r="A3194">
            <v>50370024</v>
          </cell>
          <cell r="B3194" t="str">
            <v>CUST_NEW_SVC_5353_RIDGECREEK_CIR</v>
          </cell>
          <cell r="C3194" t="str">
            <v>HDC1</v>
          </cell>
          <cell r="D3194"/>
          <cell r="E3194"/>
          <cell r="F3194"/>
          <cell r="G3194" t="str">
            <v>S/101652/CN/AF1HI-2</v>
          </cell>
          <cell r="H3194"/>
          <cell r="I3194"/>
          <cell r="J3194"/>
          <cell r="K3194">
            <v>100</v>
          </cell>
          <cell r="L3194" t="str">
            <v>011</v>
          </cell>
          <cell r="M3194" t="str">
            <v>2009</v>
          </cell>
          <cell r="N3194" t="str">
            <v>0003</v>
          </cell>
          <cell r="O3194" t="str">
            <v>1020</v>
          </cell>
          <cell r="P3194" t="str">
            <v>1101202</v>
          </cell>
          <cell r="Q3194" t="str">
            <v>0003</v>
          </cell>
          <cell r="R3194" t="str">
            <v>1070</v>
          </cell>
        </row>
        <row r="3195">
          <cell r="A3195">
            <v>50370024</v>
          </cell>
          <cell r="B3195" t="str">
            <v>CUST_NEW_SVC_5353_RIDGECREEK_CIR</v>
          </cell>
          <cell r="C3195" t="str">
            <v>HDC1</v>
          </cell>
          <cell r="D3195"/>
          <cell r="E3195"/>
          <cell r="F3195"/>
          <cell r="G3195" t="str">
            <v>S/101652/CN/AF1HI-2</v>
          </cell>
          <cell r="H3195"/>
          <cell r="I3195"/>
          <cell r="J3195"/>
          <cell r="K3195">
            <v>100</v>
          </cell>
          <cell r="L3195" t="str">
            <v>011</v>
          </cell>
          <cell r="M3195" t="str">
            <v>2009</v>
          </cell>
          <cell r="N3195" t="str">
            <v>0003</v>
          </cell>
          <cell r="O3195" t="str">
            <v>1020</v>
          </cell>
          <cell r="P3195" t="str">
            <v>1101202</v>
          </cell>
          <cell r="Q3195" t="str">
            <v>0003</v>
          </cell>
          <cell r="R3195" t="str">
            <v>1070</v>
          </cell>
        </row>
        <row r="3196">
          <cell r="A3196">
            <v>50370024</v>
          </cell>
          <cell r="B3196" t="str">
            <v>CUST_NEW_SVC_5353_RIDGECREEK_CIR</v>
          </cell>
          <cell r="C3196" t="str">
            <v>HDC1</v>
          </cell>
          <cell r="D3196"/>
          <cell r="E3196"/>
          <cell r="F3196"/>
          <cell r="G3196" t="str">
            <v>S/101652/CN/AF1HI-2</v>
          </cell>
          <cell r="H3196"/>
          <cell r="I3196"/>
          <cell r="J3196"/>
          <cell r="K3196">
            <v>100</v>
          </cell>
          <cell r="L3196" t="str">
            <v>011</v>
          </cell>
          <cell r="M3196" t="str">
            <v>2009</v>
          </cell>
          <cell r="N3196" t="str">
            <v>0003</v>
          </cell>
          <cell r="O3196" t="str">
            <v>1020</v>
          </cell>
          <cell r="P3196" t="str">
            <v>1101202</v>
          </cell>
          <cell r="Q3196" t="str">
            <v>0003</v>
          </cell>
          <cell r="R3196" t="str">
            <v>1070</v>
          </cell>
        </row>
        <row r="3197">
          <cell r="A3197">
            <v>50370024</v>
          </cell>
          <cell r="B3197" t="str">
            <v>CUST_NEW_SVC_5353_RIDGECREEK_CIR</v>
          </cell>
          <cell r="C3197" t="str">
            <v>HDC1</v>
          </cell>
          <cell r="D3197"/>
          <cell r="E3197"/>
          <cell r="F3197"/>
          <cell r="G3197" t="str">
            <v>S/101652/CN/AF1HI-2</v>
          </cell>
          <cell r="H3197"/>
          <cell r="I3197"/>
          <cell r="J3197"/>
          <cell r="K3197">
            <v>100</v>
          </cell>
          <cell r="L3197" t="str">
            <v>011</v>
          </cell>
          <cell r="M3197" t="str">
            <v>2009</v>
          </cell>
          <cell r="N3197" t="str">
            <v>0003</v>
          </cell>
          <cell r="O3197" t="str">
            <v>1020</v>
          </cell>
          <cell r="P3197" t="str">
            <v>1101202</v>
          </cell>
          <cell r="Q3197" t="str">
            <v>0003</v>
          </cell>
          <cell r="R3197" t="str">
            <v>1070</v>
          </cell>
        </row>
        <row r="3198">
          <cell r="A3198">
            <v>50378453</v>
          </cell>
          <cell r="B3198" t="str">
            <v>Site Evaluation COH Voice Radio Project</v>
          </cell>
          <cell r="C3198" t="str">
            <v>HRC2</v>
          </cell>
          <cell r="D3198"/>
          <cell r="E3198"/>
          <cell r="F3198"/>
          <cell r="G3198" t="str">
            <v>S/101785/CN/TRVC</v>
          </cell>
          <cell r="H3198"/>
          <cell r="I3198"/>
          <cell r="J3198"/>
          <cell r="K3198">
            <v>100</v>
          </cell>
          <cell r="L3198" t="str">
            <v>005</v>
          </cell>
          <cell r="M3198" t="str">
            <v>2009</v>
          </cell>
          <cell r="N3198" t="str">
            <v>0003</v>
          </cell>
          <cell r="O3198" t="str">
            <v>1004</v>
          </cell>
          <cell r="P3198" t="str">
            <v>1101061</v>
          </cell>
          <cell r="Q3198" t="str">
            <v>0003</v>
          </cell>
          <cell r="R3198" t="str">
            <v>1070</v>
          </cell>
        </row>
        <row r="3199">
          <cell r="A3199">
            <v>50382202</v>
          </cell>
          <cell r="B3199" t="str">
            <v>INST_UG</v>
          </cell>
          <cell r="C3199" t="str">
            <v>HLC1</v>
          </cell>
          <cell r="D3199"/>
          <cell r="E3199"/>
          <cell r="F3199"/>
          <cell r="G3199" t="str">
            <v>S/101459/CN/DF1UI-4</v>
          </cell>
          <cell r="H3199"/>
          <cell r="I3199"/>
          <cell r="J3199"/>
          <cell r="K3199">
            <v>100</v>
          </cell>
          <cell r="L3199" t="str">
            <v>011</v>
          </cell>
          <cell r="M3199" t="str">
            <v>2009</v>
          </cell>
          <cell r="N3199" t="str">
            <v>0003</v>
          </cell>
          <cell r="O3199" t="str">
            <v>1025</v>
          </cell>
          <cell r="P3199" t="str">
            <v>1101100</v>
          </cell>
          <cell r="Q3199" t="str">
            <v>0003</v>
          </cell>
          <cell r="R3199" t="str">
            <v>1070</v>
          </cell>
        </row>
        <row r="3200">
          <cell r="A3200">
            <v>50382202</v>
          </cell>
          <cell r="B3200" t="str">
            <v>INST_UG</v>
          </cell>
          <cell r="C3200" t="str">
            <v>HLC1</v>
          </cell>
          <cell r="D3200"/>
          <cell r="E3200"/>
          <cell r="F3200"/>
          <cell r="G3200" t="str">
            <v>S/101459/CN/DF1UI-4</v>
          </cell>
          <cell r="H3200"/>
          <cell r="I3200"/>
          <cell r="J3200"/>
          <cell r="K3200">
            <v>100</v>
          </cell>
          <cell r="L3200" t="str">
            <v>011</v>
          </cell>
          <cell r="M3200" t="str">
            <v>2009</v>
          </cell>
          <cell r="N3200" t="str">
            <v>0003</v>
          </cell>
          <cell r="O3200" t="str">
            <v>1025</v>
          </cell>
          <cell r="P3200" t="str">
            <v>1101100</v>
          </cell>
          <cell r="Q3200" t="str">
            <v>0003</v>
          </cell>
          <cell r="R3200" t="str">
            <v>1070</v>
          </cell>
        </row>
        <row r="3201">
          <cell r="A3201">
            <v>50382202</v>
          </cell>
          <cell r="B3201" t="str">
            <v>INST_UG</v>
          </cell>
          <cell r="C3201" t="str">
            <v>HLC1</v>
          </cell>
          <cell r="D3201"/>
          <cell r="E3201"/>
          <cell r="F3201"/>
          <cell r="G3201" t="str">
            <v>S/101459/CN/DF1UI-4</v>
          </cell>
          <cell r="H3201"/>
          <cell r="I3201"/>
          <cell r="J3201"/>
          <cell r="K3201">
            <v>100</v>
          </cell>
          <cell r="L3201" t="str">
            <v>011</v>
          </cell>
          <cell r="M3201" t="str">
            <v>2009</v>
          </cell>
          <cell r="N3201" t="str">
            <v>0003</v>
          </cell>
          <cell r="O3201" t="str">
            <v>1025</v>
          </cell>
          <cell r="P3201" t="str">
            <v>1101100</v>
          </cell>
          <cell r="Q3201" t="str">
            <v>0003</v>
          </cell>
          <cell r="R3201" t="str">
            <v>1070</v>
          </cell>
        </row>
        <row r="3202">
          <cell r="A3202">
            <v>50382202</v>
          </cell>
          <cell r="B3202" t="str">
            <v>INST_UG</v>
          </cell>
          <cell r="C3202" t="str">
            <v>HLC1</v>
          </cell>
          <cell r="D3202"/>
          <cell r="E3202"/>
          <cell r="F3202"/>
          <cell r="G3202" t="str">
            <v>S/101459/CN/DF1UI-4</v>
          </cell>
          <cell r="H3202"/>
          <cell r="I3202"/>
          <cell r="J3202"/>
          <cell r="K3202">
            <v>100</v>
          </cell>
          <cell r="L3202" t="str">
            <v>011</v>
          </cell>
          <cell r="M3202" t="str">
            <v>2009</v>
          </cell>
          <cell r="N3202" t="str">
            <v>0003</v>
          </cell>
          <cell r="O3202" t="str">
            <v>1025</v>
          </cell>
          <cell r="P3202" t="str">
            <v>1101100</v>
          </cell>
          <cell r="Q3202" t="str">
            <v>0003</v>
          </cell>
          <cell r="R3202" t="str">
            <v>1070</v>
          </cell>
        </row>
        <row r="3203">
          <cell r="A3203">
            <v>50400856</v>
          </cell>
          <cell r="B3203" t="str">
            <v>GOVP_JU-M-08-197_HARLEM ROAD FROM SH99</v>
          </cell>
          <cell r="C3203" t="str">
            <v>HDC2</v>
          </cell>
          <cell r="D3203"/>
          <cell r="E3203"/>
          <cell r="F3203"/>
          <cell r="G3203" t="str">
            <v>S/101530/CE/AD2DI</v>
          </cell>
          <cell r="H3203"/>
          <cell r="I3203"/>
          <cell r="J3203"/>
          <cell r="K3203">
            <v>100</v>
          </cell>
          <cell r="L3203" t="str">
            <v>009</v>
          </cell>
          <cell r="M3203" t="str">
            <v>2009</v>
          </cell>
          <cell r="N3203" t="str">
            <v>0003</v>
          </cell>
          <cell r="O3203" t="str">
            <v>1023</v>
          </cell>
          <cell r="P3203" t="str">
            <v>1101210</v>
          </cell>
          <cell r="Q3203" t="str">
            <v>0003</v>
          </cell>
          <cell r="R3203" t="str">
            <v>1070</v>
          </cell>
        </row>
        <row r="3204">
          <cell r="A3204">
            <v>50400856</v>
          </cell>
          <cell r="B3204" t="str">
            <v>GOVP_JU-M-08-197_HARLEM ROAD FROM SH99</v>
          </cell>
          <cell r="C3204" t="str">
            <v>HDC2</v>
          </cell>
          <cell r="D3204"/>
          <cell r="E3204"/>
          <cell r="F3204"/>
          <cell r="G3204" t="str">
            <v>S/101530/CE/AD2DI</v>
          </cell>
          <cell r="H3204"/>
          <cell r="I3204"/>
          <cell r="J3204"/>
          <cell r="K3204">
            <v>100</v>
          </cell>
          <cell r="L3204" t="str">
            <v>009</v>
          </cell>
          <cell r="M3204" t="str">
            <v>2009</v>
          </cell>
          <cell r="N3204" t="str">
            <v>0003</v>
          </cell>
          <cell r="O3204" t="str">
            <v>1023</v>
          </cell>
          <cell r="P3204" t="str">
            <v>1101210</v>
          </cell>
          <cell r="Q3204" t="str">
            <v>0003</v>
          </cell>
          <cell r="R3204" t="str">
            <v>1070</v>
          </cell>
        </row>
        <row r="3205">
          <cell r="A3205">
            <v>50400856</v>
          </cell>
          <cell r="B3205" t="str">
            <v>GOVP_JU-M-08-197_HARLEM ROAD FROM SH99</v>
          </cell>
          <cell r="C3205" t="str">
            <v>HDC2</v>
          </cell>
          <cell r="D3205"/>
          <cell r="E3205"/>
          <cell r="F3205"/>
          <cell r="G3205" t="str">
            <v>S/101530/CE/AD2DI</v>
          </cell>
          <cell r="H3205"/>
          <cell r="I3205"/>
          <cell r="J3205"/>
          <cell r="K3205">
            <v>100</v>
          </cell>
          <cell r="L3205" t="str">
            <v>009</v>
          </cell>
          <cell r="M3205" t="str">
            <v>2009</v>
          </cell>
          <cell r="N3205" t="str">
            <v>0003</v>
          </cell>
          <cell r="O3205" t="str">
            <v>1023</v>
          </cell>
          <cell r="P3205" t="str">
            <v>1101210</v>
          </cell>
          <cell r="Q3205" t="str">
            <v>0003</v>
          </cell>
          <cell r="R3205" t="str">
            <v>1070</v>
          </cell>
        </row>
        <row r="3206">
          <cell r="A3206">
            <v>50400856</v>
          </cell>
          <cell r="B3206" t="str">
            <v>GOVP_JU-M-08-197_HARLEM ROAD FROM SH99</v>
          </cell>
          <cell r="C3206" t="str">
            <v>HDC2</v>
          </cell>
          <cell r="D3206"/>
          <cell r="E3206"/>
          <cell r="F3206"/>
          <cell r="G3206" t="str">
            <v>S/101530/CE/AD2DI</v>
          </cell>
          <cell r="H3206"/>
          <cell r="I3206"/>
          <cell r="J3206"/>
          <cell r="K3206">
            <v>70</v>
          </cell>
          <cell r="L3206" t="str">
            <v>009</v>
          </cell>
          <cell r="M3206" t="str">
            <v>2009</v>
          </cell>
          <cell r="N3206" t="str">
            <v>0003</v>
          </cell>
          <cell r="O3206" t="str">
            <v>1023</v>
          </cell>
          <cell r="P3206" t="str">
            <v>1101210</v>
          </cell>
          <cell r="Q3206" t="str">
            <v>0003</v>
          </cell>
          <cell r="R3206" t="str">
            <v>1070</v>
          </cell>
        </row>
        <row r="3207">
          <cell r="A3207">
            <v>50400856</v>
          </cell>
          <cell r="B3207" t="str">
            <v>GOVP_JU-M-08-197_HARLEM ROAD FROM SH99</v>
          </cell>
          <cell r="C3207" t="str">
            <v>HDC2</v>
          </cell>
          <cell r="D3207"/>
          <cell r="E3207"/>
          <cell r="F3207"/>
          <cell r="G3207" t="str">
            <v>S/101530/CE/AD2DR</v>
          </cell>
          <cell r="H3207"/>
          <cell r="I3207"/>
          <cell r="J3207"/>
          <cell r="K3207">
            <v>30</v>
          </cell>
          <cell r="L3207" t="str">
            <v>009</v>
          </cell>
          <cell r="M3207" t="str">
            <v>2009</v>
          </cell>
          <cell r="N3207" t="str">
            <v>0003</v>
          </cell>
          <cell r="O3207" t="str">
            <v>1023</v>
          </cell>
          <cell r="P3207" t="str">
            <v>1101210</v>
          </cell>
          <cell r="Q3207" t="str">
            <v>0003</v>
          </cell>
          <cell r="R3207" t="str">
            <v>1070</v>
          </cell>
        </row>
        <row r="3208">
          <cell r="A3208">
            <v>50401569</v>
          </cell>
          <cell r="B3208" t="str">
            <v>CUST_19423 ALDINE WESTFIELD RD</v>
          </cell>
          <cell r="C3208" t="str">
            <v>HDC1</v>
          </cell>
          <cell r="D3208"/>
          <cell r="E3208"/>
          <cell r="F3208"/>
          <cell r="G3208" t="str">
            <v>S/101675/CN/AF1HI-3</v>
          </cell>
          <cell r="H3208"/>
          <cell r="I3208"/>
          <cell r="J3208"/>
          <cell r="K3208">
            <v>100</v>
          </cell>
          <cell r="L3208" t="str">
            <v>010</v>
          </cell>
          <cell r="M3208" t="str">
            <v>2009</v>
          </cell>
          <cell r="N3208" t="str">
            <v>0003</v>
          </cell>
          <cell r="O3208" t="str">
            <v>1021</v>
          </cell>
          <cell r="P3208" t="str">
            <v>1101110</v>
          </cell>
          <cell r="Q3208" t="str">
            <v>0003</v>
          </cell>
          <cell r="R3208" t="str">
            <v>1070</v>
          </cell>
        </row>
        <row r="3209">
          <cell r="A3209">
            <v>50401569</v>
          </cell>
          <cell r="B3209" t="str">
            <v>CUST_19423 ALDINE WESTFIELD RD</v>
          </cell>
          <cell r="C3209" t="str">
            <v>HDC1</v>
          </cell>
          <cell r="D3209"/>
          <cell r="E3209"/>
          <cell r="F3209"/>
          <cell r="G3209" t="str">
            <v>S/101675/CN/AF1HI-3</v>
          </cell>
          <cell r="H3209"/>
          <cell r="I3209"/>
          <cell r="J3209"/>
          <cell r="K3209">
            <v>100</v>
          </cell>
          <cell r="L3209" t="str">
            <v>011</v>
          </cell>
          <cell r="M3209" t="str">
            <v>2009</v>
          </cell>
          <cell r="N3209" t="str">
            <v>0003</v>
          </cell>
          <cell r="O3209" t="str">
            <v>1021</v>
          </cell>
          <cell r="P3209" t="str">
            <v>1101110</v>
          </cell>
          <cell r="Q3209" t="str">
            <v>0003</v>
          </cell>
          <cell r="R3209" t="str">
            <v>1070</v>
          </cell>
        </row>
        <row r="3210">
          <cell r="A3210">
            <v>50401569</v>
          </cell>
          <cell r="B3210" t="str">
            <v>CUST_19423 ALDINE WESTFIELD RD</v>
          </cell>
          <cell r="C3210" t="str">
            <v>HDC1</v>
          </cell>
          <cell r="D3210"/>
          <cell r="E3210"/>
          <cell r="F3210"/>
          <cell r="G3210" t="str">
            <v>S/101675/CN/AF1HI-3</v>
          </cell>
          <cell r="H3210"/>
          <cell r="I3210"/>
          <cell r="J3210"/>
          <cell r="K3210">
            <v>100</v>
          </cell>
          <cell r="L3210" t="str">
            <v>011</v>
          </cell>
          <cell r="M3210" t="str">
            <v>2009</v>
          </cell>
          <cell r="N3210" t="str">
            <v>0003</v>
          </cell>
          <cell r="O3210" t="str">
            <v>1021</v>
          </cell>
          <cell r="P3210" t="str">
            <v>1101110</v>
          </cell>
          <cell r="Q3210" t="str">
            <v>0003</v>
          </cell>
          <cell r="R3210" t="str">
            <v>1070</v>
          </cell>
        </row>
        <row r="3211">
          <cell r="A3211">
            <v>50401569</v>
          </cell>
          <cell r="B3211" t="str">
            <v>CUST_19423 ALDINE WESTFIELD RD</v>
          </cell>
          <cell r="C3211" t="str">
            <v>HDC1</v>
          </cell>
          <cell r="D3211"/>
          <cell r="E3211"/>
          <cell r="F3211"/>
          <cell r="G3211" t="str">
            <v>S/101675/CN/AF1HI-3</v>
          </cell>
          <cell r="H3211"/>
          <cell r="I3211"/>
          <cell r="J3211"/>
          <cell r="K3211">
            <v>100</v>
          </cell>
          <cell r="L3211" t="str">
            <v>010</v>
          </cell>
          <cell r="M3211" t="str">
            <v>2009</v>
          </cell>
          <cell r="N3211" t="str">
            <v>0003</v>
          </cell>
          <cell r="O3211" t="str">
            <v>1021</v>
          </cell>
          <cell r="P3211" t="str">
            <v>1101110</v>
          </cell>
          <cell r="Q3211" t="str">
            <v>0003</v>
          </cell>
          <cell r="R3211" t="str">
            <v>1070</v>
          </cell>
        </row>
        <row r="3212">
          <cell r="A3212">
            <v>50402098</v>
          </cell>
          <cell r="B3212" t="str">
            <v>CUST_277/480V_10608 TOWER OAKS</v>
          </cell>
          <cell r="C3212" t="str">
            <v>HDC1</v>
          </cell>
          <cell r="D3212"/>
          <cell r="E3212"/>
          <cell r="F3212"/>
          <cell r="G3212" t="str">
            <v>S/101675/CN/AF1HI-3</v>
          </cell>
          <cell r="H3212"/>
          <cell r="I3212"/>
          <cell r="J3212"/>
          <cell r="K3212">
            <v>100</v>
          </cell>
          <cell r="L3212" t="str">
            <v>007</v>
          </cell>
          <cell r="M3212" t="str">
            <v>2009</v>
          </cell>
          <cell r="N3212" t="str">
            <v>0003</v>
          </cell>
          <cell r="O3212" t="str">
            <v>1021</v>
          </cell>
          <cell r="P3212" t="str">
            <v>1101110</v>
          </cell>
          <cell r="Q3212" t="str">
            <v>0003</v>
          </cell>
          <cell r="R3212" t="str">
            <v>1070</v>
          </cell>
        </row>
        <row r="3213">
          <cell r="A3213">
            <v>50402098</v>
          </cell>
          <cell r="B3213" t="str">
            <v>CUST_277/480V_10608 TOWER OAKS</v>
          </cell>
          <cell r="C3213" t="str">
            <v>HDC1</v>
          </cell>
          <cell r="D3213"/>
          <cell r="E3213"/>
          <cell r="F3213"/>
          <cell r="G3213" t="str">
            <v>S/101675/CN/AF1HI-3</v>
          </cell>
          <cell r="H3213"/>
          <cell r="I3213"/>
          <cell r="J3213"/>
          <cell r="K3213">
            <v>100</v>
          </cell>
          <cell r="L3213" t="str">
            <v>006</v>
          </cell>
          <cell r="M3213" t="str">
            <v>2009</v>
          </cell>
          <cell r="N3213" t="str">
            <v>0003</v>
          </cell>
          <cell r="O3213" t="str">
            <v>1021</v>
          </cell>
          <cell r="P3213" t="str">
            <v>1101110</v>
          </cell>
          <cell r="Q3213" t="str">
            <v>0003</v>
          </cell>
          <cell r="R3213" t="str">
            <v>1070</v>
          </cell>
        </row>
        <row r="3214">
          <cell r="A3214">
            <v>50402098</v>
          </cell>
          <cell r="B3214" t="str">
            <v>CUST_277/480V_10608 TOWER OAKS</v>
          </cell>
          <cell r="C3214" t="str">
            <v>HDC1</v>
          </cell>
          <cell r="D3214"/>
          <cell r="E3214"/>
          <cell r="F3214"/>
          <cell r="G3214" t="str">
            <v>S/101675/CN/AF1HI-3</v>
          </cell>
          <cell r="H3214"/>
          <cell r="I3214"/>
          <cell r="J3214"/>
          <cell r="K3214">
            <v>100</v>
          </cell>
          <cell r="L3214" t="str">
            <v>007</v>
          </cell>
          <cell r="M3214" t="str">
            <v>2009</v>
          </cell>
          <cell r="N3214" t="str">
            <v>0003</v>
          </cell>
          <cell r="O3214" t="str">
            <v>1021</v>
          </cell>
          <cell r="P3214" t="str">
            <v>1101110</v>
          </cell>
          <cell r="Q3214" t="str">
            <v>0003</v>
          </cell>
          <cell r="R3214" t="str">
            <v>1070</v>
          </cell>
        </row>
        <row r="3215">
          <cell r="A3215">
            <v>50402098</v>
          </cell>
          <cell r="B3215" t="str">
            <v>CUST_277/480V_10608 TOWER OAKS</v>
          </cell>
          <cell r="C3215" t="str">
            <v>HDC1</v>
          </cell>
          <cell r="D3215"/>
          <cell r="E3215"/>
          <cell r="F3215"/>
          <cell r="G3215" t="str">
            <v>S/101675/CN/AF1HI-3</v>
          </cell>
          <cell r="H3215"/>
          <cell r="I3215"/>
          <cell r="J3215"/>
          <cell r="K3215">
            <v>100</v>
          </cell>
          <cell r="L3215" t="str">
            <v>007</v>
          </cell>
          <cell r="M3215" t="str">
            <v>2009</v>
          </cell>
          <cell r="N3215" t="str">
            <v>0003</v>
          </cell>
          <cell r="O3215" t="str">
            <v>1021</v>
          </cell>
          <cell r="P3215" t="str">
            <v>1101110</v>
          </cell>
          <cell r="Q3215" t="str">
            <v>0003</v>
          </cell>
          <cell r="R3215" t="str">
            <v>1070</v>
          </cell>
        </row>
        <row r="3216">
          <cell r="A3216">
            <v>50402098</v>
          </cell>
          <cell r="B3216" t="str">
            <v>CUST_277/480V_10608 TOWER OAKS</v>
          </cell>
          <cell r="C3216" t="str">
            <v>HDC1</v>
          </cell>
          <cell r="D3216"/>
          <cell r="E3216"/>
          <cell r="F3216"/>
          <cell r="G3216" t="str">
            <v>S/101675/CN/AF1HI-3</v>
          </cell>
          <cell r="H3216"/>
          <cell r="I3216"/>
          <cell r="J3216"/>
          <cell r="K3216">
            <v>100</v>
          </cell>
          <cell r="L3216" t="str">
            <v>007</v>
          </cell>
          <cell r="M3216" t="str">
            <v>2009</v>
          </cell>
          <cell r="N3216" t="str">
            <v>0003</v>
          </cell>
          <cell r="O3216" t="str">
            <v>1021</v>
          </cell>
          <cell r="P3216" t="str">
            <v>1101110</v>
          </cell>
          <cell r="Q3216" t="str">
            <v>0003</v>
          </cell>
          <cell r="R3216" t="str">
            <v>1070</v>
          </cell>
        </row>
        <row r="3217">
          <cell r="A3217">
            <v>50403301</v>
          </cell>
          <cell r="B3217" t="str">
            <v>CUST_COMFORT SUITES_NEW SVC</v>
          </cell>
          <cell r="C3217" t="str">
            <v>HDC2</v>
          </cell>
          <cell r="D3217"/>
          <cell r="E3217"/>
          <cell r="F3217"/>
          <cell r="G3217" t="str">
            <v>S/101566/CN/AF1HR</v>
          </cell>
          <cell r="H3217"/>
          <cell r="I3217"/>
          <cell r="J3217"/>
          <cell r="K3217">
            <v>30</v>
          </cell>
          <cell r="L3217" t="str">
            <v>005</v>
          </cell>
          <cell r="M3217" t="str">
            <v>2009</v>
          </cell>
          <cell r="N3217" t="str">
            <v>0003</v>
          </cell>
          <cell r="O3217" t="str">
            <v>1007</v>
          </cell>
          <cell r="P3217" t="str">
            <v>1101240</v>
          </cell>
          <cell r="Q3217" t="str">
            <v>0003</v>
          </cell>
          <cell r="R3217" t="str">
            <v>1070</v>
          </cell>
        </row>
        <row r="3218">
          <cell r="A3218">
            <v>50403301</v>
          </cell>
          <cell r="B3218" t="str">
            <v>CUST_COMFORT SUITES_NEW SVC</v>
          </cell>
          <cell r="C3218" t="str">
            <v>HDC2</v>
          </cell>
          <cell r="D3218"/>
          <cell r="E3218"/>
          <cell r="F3218"/>
          <cell r="G3218" t="str">
            <v>S/101566/CN/AF1HI-3</v>
          </cell>
          <cell r="H3218"/>
          <cell r="I3218"/>
          <cell r="J3218"/>
          <cell r="K3218">
            <v>70</v>
          </cell>
          <cell r="L3218" t="str">
            <v>005</v>
          </cell>
          <cell r="M3218" t="str">
            <v>2009</v>
          </cell>
          <cell r="N3218" t="str">
            <v>0003</v>
          </cell>
          <cell r="O3218" t="str">
            <v>1007</v>
          </cell>
          <cell r="P3218" t="str">
            <v>1101240</v>
          </cell>
          <cell r="Q3218" t="str">
            <v>0003</v>
          </cell>
          <cell r="R3218" t="str">
            <v>1070</v>
          </cell>
        </row>
        <row r="3219">
          <cell r="A3219">
            <v>50403301</v>
          </cell>
          <cell r="B3219" t="str">
            <v>CUST_COMFORT SUITES_NEW SVC</v>
          </cell>
          <cell r="C3219" t="str">
            <v>HDC2</v>
          </cell>
          <cell r="D3219"/>
          <cell r="E3219"/>
          <cell r="F3219"/>
          <cell r="G3219" t="str">
            <v>S/101566/CN/AF1HR</v>
          </cell>
          <cell r="H3219"/>
          <cell r="I3219"/>
          <cell r="J3219"/>
          <cell r="K3219">
            <v>30</v>
          </cell>
          <cell r="L3219" t="str">
            <v>005</v>
          </cell>
          <cell r="M3219" t="str">
            <v>2009</v>
          </cell>
          <cell r="N3219" t="str">
            <v>0003</v>
          </cell>
          <cell r="O3219" t="str">
            <v>1007</v>
          </cell>
          <cell r="P3219" t="str">
            <v>1101240</v>
          </cell>
          <cell r="Q3219" t="str">
            <v>0003</v>
          </cell>
          <cell r="R3219" t="str">
            <v>1070</v>
          </cell>
        </row>
        <row r="3220">
          <cell r="A3220">
            <v>50403301</v>
          </cell>
          <cell r="B3220" t="str">
            <v>CUST_COMFORT SUITES_NEW SVC</v>
          </cell>
          <cell r="C3220" t="str">
            <v>HDC2</v>
          </cell>
          <cell r="D3220"/>
          <cell r="E3220"/>
          <cell r="F3220"/>
          <cell r="G3220" t="str">
            <v>S/101566/CN/AF1HI-3</v>
          </cell>
          <cell r="H3220"/>
          <cell r="I3220"/>
          <cell r="J3220"/>
          <cell r="K3220">
            <v>70</v>
          </cell>
          <cell r="L3220" t="str">
            <v>005</v>
          </cell>
          <cell r="M3220" t="str">
            <v>2009</v>
          </cell>
          <cell r="N3220" t="str">
            <v>0003</v>
          </cell>
          <cell r="O3220" t="str">
            <v>1007</v>
          </cell>
          <cell r="P3220" t="str">
            <v>1101240</v>
          </cell>
          <cell r="Q3220" t="str">
            <v>0003</v>
          </cell>
          <cell r="R3220" t="str">
            <v>1070</v>
          </cell>
        </row>
        <row r="3221">
          <cell r="A3221">
            <v>50403862</v>
          </cell>
          <cell r="B3221" t="str">
            <v>SDUG_TERRENO VISTA TOWNHOMES_LP1</v>
          </cell>
          <cell r="C3221" t="str">
            <v>HDC1</v>
          </cell>
          <cell r="D3221"/>
          <cell r="E3221"/>
          <cell r="F3221"/>
          <cell r="G3221" t="str">
            <v>S/101574/CN/AF1UI-1</v>
          </cell>
          <cell r="H3221"/>
          <cell r="I3221"/>
          <cell r="J3221"/>
          <cell r="K3221">
            <v>100</v>
          </cell>
          <cell r="L3221" t="str">
            <v>012</v>
          </cell>
          <cell r="M3221" t="str">
            <v>2009</v>
          </cell>
          <cell r="N3221" t="str">
            <v>0003</v>
          </cell>
          <cell r="O3221" t="str">
            <v>1005</v>
          </cell>
          <cell r="P3221" t="str">
            <v>1101160</v>
          </cell>
          <cell r="Q3221" t="str">
            <v>0003</v>
          </cell>
          <cell r="R3221" t="str">
            <v>1070</v>
          </cell>
        </row>
        <row r="3222">
          <cell r="A3222">
            <v>50403862</v>
          </cell>
          <cell r="B3222" t="str">
            <v>SDUG_TERRENO VISTA TOWNHOMES_LP1</v>
          </cell>
          <cell r="C3222" t="str">
            <v>HDC1</v>
          </cell>
          <cell r="D3222"/>
          <cell r="E3222"/>
          <cell r="F3222"/>
          <cell r="G3222" t="str">
            <v>S/101574/CN/AF1UI-1</v>
          </cell>
          <cell r="H3222"/>
          <cell r="I3222"/>
          <cell r="J3222"/>
          <cell r="K3222">
            <v>100</v>
          </cell>
          <cell r="L3222" t="str">
            <v>012</v>
          </cell>
          <cell r="M3222" t="str">
            <v>2009</v>
          </cell>
          <cell r="N3222" t="str">
            <v>0003</v>
          </cell>
          <cell r="O3222" t="str">
            <v>1005</v>
          </cell>
          <cell r="P3222" t="str">
            <v>1101160</v>
          </cell>
          <cell r="Q3222" t="str">
            <v>0003</v>
          </cell>
          <cell r="R3222" t="str">
            <v>1070</v>
          </cell>
        </row>
        <row r="3223">
          <cell r="A3223">
            <v>50404523</v>
          </cell>
          <cell r="B3223" t="str">
            <v>SDUG_EdgewaterSection3_Lp1</v>
          </cell>
          <cell r="C3223" t="str">
            <v>HDC1</v>
          </cell>
          <cell r="D3223"/>
          <cell r="E3223"/>
          <cell r="F3223"/>
          <cell r="G3223" t="str">
            <v>S/101574/CN/AF1UI-1</v>
          </cell>
          <cell r="H3223"/>
          <cell r="I3223"/>
          <cell r="J3223"/>
          <cell r="K3223">
            <v>100</v>
          </cell>
          <cell r="L3223" t="str">
            <v>012</v>
          </cell>
          <cell r="M3223" t="str">
            <v>2009</v>
          </cell>
          <cell r="N3223" t="str">
            <v>0003</v>
          </cell>
          <cell r="O3223" t="str">
            <v>1005</v>
          </cell>
          <cell r="P3223" t="str">
            <v>1101160</v>
          </cell>
          <cell r="Q3223" t="str">
            <v>0003</v>
          </cell>
          <cell r="R3223" t="str">
            <v>1070</v>
          </cell>
        </row>
        <row r="3224">
          <cell r="A3224">
            <v>50404523</v>
          </cell>
          <cell r="B3224" t="str">
            <v>SDUG_EdgewaterSection3_Lp1</v>
          </cell>
          <cell r="C3224" t="str">
            <v>HDC1</v>
          </cell>
          <cell r="D3224"/>
          <cell r="E3224"/>
          <cell r="F3224"/>
          <cell r="G3224" t="str">
            <v>S/101574/CN/AF1UI-1</v>
          </cell>
          <cell r="H3224"/>
          <cell r="I3224"/>
          <cell r="J3224"/>
          <cell r="K3224">
            <v>100</v>
          </cell>
          <cell r="L3224" t="str">
            <v>012</v>
          </cell>
          <cell r="M3224" t="str">
            <v>2009</v>
          </cell>
          <cell r="N3224" t="str">
            <v>0003</v>
          </cell>
          <cell r="O3224" t="str">
            <v>1005</v>
          </cell>
          <cell r="P3224" t="str">
            <v>1101160</v>
          </cell>
          <cell r="Q3224" t="str">
            <v>0003</v>
          </cell>
          <cell r="R3224" t="str">
            <v>1070</v>
          </cell>
        </row>
        <row r="3225">
          <cell r="A3225">
            <v>50405151</v>
          </cell>
          <cell r="B3225" t="str">
            <v>APTs_Hometowne@MissouriCity_OVH</v>
          </cell>
          <cell r="C3225" t="str">
            <v>HDC1</v>
          </cell>
          <cell r="D3225"/>
          <cell r="E3225"/>
          <cell r="F3225"/>
          <cell r="G3225" t="str">
            <v>S/101652/CN/AF2HI</v>
          </cell>
          <cell r="H3225"/>
          <cell r="I3225"/>
          <cell r="J3225"/>
          <cell r="K3225">
            <v>100</v>
          </cell>
          <cell r="L3225" t="str">
            <v>010</v>
          </cell>
          <cell r="M3225" t="str">
            <v>2009</v>
          </cell>
          <cell r="N3225" t="str">
            <v>0003</v>
          </cell>
          <cell r="O3225" t="str">
            <v>1020</v>
          </cell>
          <cell r="P3225" t="str">
            <v>1101202</v>
          </cell>
          <cell r="Q3225" t="str">
            <v>0003</v>
          </cell>
          <cell r="R3225" t="str">
            <v>1070</v>
          </cell>
        </row>
        <row r="3226">
          <cell r="A3226">
            <v>50407071</v>
          </cell>
          <cell r="B3226" t="str">
            <v>CUST_REL_SVC_303_PRESENT_ST</v>
          </cell>
          <cell r="C3226" t="str">
            <v>HDC2</v>
          </cell>
          <cell r="D3226"/>
          <cell r="E3226"/>
          <cell r="F3226"/>
          <cell r="G3226" t="str">
            <v>S/101652/CN/AF1HR</v>
          </cell>
          <cell r="H3226"/>
          <cell r="I3226"/>
          <cell r="J3226"/>
          <cell r="K3226">
            <v>30</v>
          </cell>
          <cell r="L3226" t="str">
            <v>009</v>
          </cell>
          <cell r="M3226" t="str">
            <v>2009</v>
          </cell>
          <cell r="N3226" t="str">
            <v>0003</v>
          </cell>
          <cell r="O3226" t="str">
            <v>1020</v>
          </cell>
          <cell r="P3226" t="str">
            <v>1101202</v>
          </cell>
          <cell r="Q3226" t="str">
            <v>0003</v>
          </cell>
          <cell r="R3226" t="str">
            <v>1070</v>
          </cell>
        </row>
        <row r="3227">
          <cell r="A3227">
            <v>50407071</v>
          </cell>
          <cell r="B3227" t="str">
            <v>CUST_REL_SVC_303_PRESENT_ST</v>
          </cell>
          <cell r="C3227" t="str">
            <v>HDC2</v>
          </cell>
          <cell r="D3227"/>
          <cell r="E3227"/>
          <cell r="F3227"/>
          <cell r="G3227" t="str">
            <v>S/101652/CN/AF1HI-2</v>
          </cell>
          <cell r="H3227"/>
          <cell r="I3227"/>
          <cell r="J3227"/>
          <cell r="K3227">
            <v>70</v>
          </cell>
          <cell r="L3227" t="str">
            <v>009</v>
          </cell>
          <cell r="M3227" t="str">
            <v>2009</v>
          </cell>
          <cell r="N3227" t="str">
            <v>0003</v>
          </cell>
          <cell r="O3227" t="str">
            <v>1020</v>
          </cell>
          <cell r="P3227" t="str">
            <v>1101202</v>
          </cell>
          <cell r="Q3227" t="str">
            <v>0003</v>
          </cell>
          <cell r="R3227" t="str">
            <v>1070</v>
          </cell>
        </row>
        <row r="3228">
          <cell r="A3228">
            <v>50407071</v>
          </cell>
          <cell r="B3228" t="str">
            <v>CUST_REL_SVC_303_PRESENT_ST</v>
          </cell>
          <cell r="C3228" t="str">
            <v>HDC2</v>
          </cell>
          <cell r="D3228"/>
          <cell r="E3228"/>
          <cell r="F3228"/>
          <cell r="G3228" t="str">
            <v>S/101652/CN/AF1HI-2</v>
          </cell>
          <cell r="H3228"/>
          <cell r="I3228"/>
          <cell r="J3228"/>
          <cell r="K3228">
            <v>100</v>
          </cell>
          <cell r="L3228" t="str">
            <v>009</v>
          </cell>
          <cell r="M3228" t="str">
            <v>2009</v>
          </cell>
          <cell r="N3228" t="str">
            <v>0003</v>
          </cell>
          <cell r="O3228" t="str">
            <v>1020</v>
          </cell>
          <cell r="P3228" t="str">
            <v>1101202</v>
          </cell>
          <cell r="Q3228" t="str">
            <v>0003</v>
          </cell>
          <cell r="R3228" t="str">
            <v>1070</v>
          </cell>
        </row>
        <row r="3229">
          <cell r="A3229">
            <v>50407071</v>
          </cell>
          <cell r="B3229" t="str">
            <v>CUST_REL_SVC_303_PRESENT_ST</v>
          </cell>
          <cell r="C3229" t="str">
            <v>HDC2</v>
          </cell>
          <cell r="D3229"/>
          <cell r="E3229"/>
          <cell r="F3229"/>
          <cell r="G3229" t="str">
            <v>S/101652/CN/AF1HI-2</v>
          </cell>
          <cell r="H3229"/>
          <cell r="I3229"/>
          <cell r="J3229"/>
          <cell r="K3229">
            <v>100</v>
          </cell>
          <cell r="L3229" t="str">
            <v>010</v>
          </cell>
          <cell r="M3229" t="str">
            <v>2009</v>
          </cell>
          <cell r="N3229" t="str">
            <v>0003</v>
          </cell>
          <cell r="O3229" t="str">
            <v>1020</v>
          </cell>
          <cell r="P3229" t="str">
            <v>1101202</v>
          </cell>
          <cell r="Q3229" t="str">
            <v>0003</v>
          </cell>
          <cell r="R3229" t="str">
            <v>1070</v>
          </cell>
        </row>
        <row r="3230">
          <cell r="A3230">
            <v>50407071</v>
          </cell>
          <cell r="B3230" t="str">
            <v>CUST_REL_SVC_303_PRESENT_ST</v>
          </cell>
          <cell r="C3230" t="str">
            <v>HDC2</v>
          </cell>
          <cell r="D3230"/>
          <cell r="E3230"/>
          <cell r="F3230"/>
          <cell r="G3230" t="str">
            <v>S/101652/CN/AF1HI-2</v>
          </cell>
          <cell r="H3230"/>
          <cell r="I3230"/>
          <cell r="J3230"/>
          <cell r="K3230">
            <v>100</v>
          </cell>
          <cell r="L3230" t="str">
            <v>010</v>
          </cell>
          <cell r="M3230" t="str">
            <v>2009</v>
          </cell>
          <cell r="N3230" t="str">
            <v>0003</v>
          </cell>
          <cell r="O3230" t="str">
            <v>1020</v>
          </cell>
          <cell r="P3230" t="str">
            <v>1101202</v>
          </cell>
          <cell r="Q3230" t="str">
            <v>0003</v>
          </cell>
          <cell r="R3230" t="str">
            <v>1070</v>
          </cell>
        </row>
        <row r="3231">
          <cell r="A3231">
            <v>50407071</v>
          </cell>
          <cell r="B3231" t="str">
            <v>CUST_REL_SVC_303_PRESENT_ST</v>
          </cell>
          <cell r="C3231" t="str">
            <v>HDC2</v>
          </cell>
          <cell r="D3231"/>
          <cell r="E3231"/>
          <cell r="F3231"/>
          <cell r="G3231" t="str">
            <v>S/101652/CN/AF1HR</v>
          </cell>
          <cell r="H3231"/>
          <cell r="I3231"/>
          <cell r="J3231"/>
          <cell r="K3231">
            <v>30</v>
          </cell>
          <cell r="L3231" t="str">
            <v>009</v>
          </cell>
          <cell r="M3231" t="str">
            <v>2009</v>
          </cell>
          <cell r="N3231" t="str">
            <v>0003</v>
          </cell>
          <cell r="O3231" t="str">
            <v>1020</v>
          </cell>
          <cell r="P3231" t="str">
            <v>1101202</v>
          </cell>
          <cell r="Q3231" t="str">
            <v>0003</v>
          </cell>
          <cell r="R3231" t="str">
            <v>1070</v>
          </cell>
        </row>
        <row r="3232">
          <cell r="A3232">
            <v>50407071</v>
          </cell>
          <cell r="B3232" t="str">
            <v>CUST_REL_SVC_303_PRESENT_ST</v>
          </cell>
          <cell r="C3232" t="str">
            <v>HDC2</v>
          </cell>
          <cell r="D3232"/>
          <cell r="E3232"/>
          <cell r="F3232"/>
          <cell r="G3232" t="str">
            <v>S/101652/CN/AF1HI-2</v>
          </cell>
          <cell r="H3232"/>
          <cell r="I3232"/>
          <cell r="J3232"/>
          <cell r="K3232">
            <v>70</v>
          </cell>
          <cell r="L3232" t="str">
            <v>009</v>
          </cell>
          <cell r="M3232" t="str">
            <v>2009</v>
          </cell>
          <cell r="N3232" t="str">
            <v>0003</v>
          </cell>
          <cell r="O3232" t="str">
            <v>1020</v>
          </cell>
          <cell r="P3232" t="str">
            <v>1101202</v>
          </cell>
          <cell r="Q3232" t="str">
            <v>0003</v>
          </cell>
          <cell r="R3232" t="str">
            <v>1070</v>
          </cell>
        </row>
        <row r="3233">
          <cell r="A3233">
            <v>50411914</v>
          </cell>
          <cell r="B3233" t="str">
            <v>NEW PMT 1500 KVA, 100' 1/0, TP 0909SOX</v>
          </cell>
          <cell r="C3233" t="str">
            <v>HXC1</v>
          </cell>
          <cell r="D3233"/>
          <cell r="E3233"/>
          <cell r="F3233"/>
          <cell r="G3233" t="str">
            <v>S/101762/CN/CF1R-I-2</v>
          </cell>
          <cell r="H3233"/>
          <cell r="I3233"/>
          <cell r="J3233"/>
          <cell r="K3233">
            <v>100</v>
          </cell>
          <cell r="L3233" t="str">
            <v>011</v>
          </cell>
          <cell r="M3233" t="str">
            <v>2009</v>
          </cell>
          <cell r="N3233" t="str">
            <v>0003</v>
          </cell>
          <cell r="O3233" t="str">
            <v>1008</v>
          </cell>
          <cell r="P3233" t="str">
            <v>1101245</v>
          </cell>
          <cell r="Q3233" t="str">
            <v>0003</v>
          </cell>
          <cell r="R3233" t="str">
            <v>1070</v>
          </cell>
        </row>
        <row r="3234">
          <cell r="A3234">
            <v>50411914</v>
          </cell>
          <cell r="B3234" t="str">
            <v>NEW PMT 1500 KVA, 100' 1/0, TP 0909SOX</v>
          </cell>
          <cell r="C3234" t="str">
            <v>HXC1</v>
          </cell>
          <cell r="D3234"/>
          <cell r="E3234"/>
          <cell r="F3234"/>
          <cell r="G3234" t="str">
            <v>S/101762/CN/CF1R-I-2</v>
          </cell>
          <cell r="H3234"/>
          <cell r="I3234"/>
          <cell r="J3234"/>
          <cell r="K3234">
            <v>100</v>
          </cell>
          <cell r="L3234" t="str">
            <v>011</v>
          </cell>
          <cell r="M3234" t="str">
            <v>2009</v>
          </cell>
          <cell r="N3234" t="str">
            <v>0003</v>
          </cell>
          <cell r="O3234" t="str">
            <v>1008</v>
          </cell>
          <cell r="P3234" t="str">
            <v>1101245</v>
          </cell>
          <cell r="Q3234" t="str">
            <v>0003</v>
          </cell>
          <cell r="R3234" t="str">
            <v>1070</v>
          </cell>
        </row>
        <row r="3235">
          <cell r="A3235">
            <v>50411914</v>
          </cell>
          <cell r="B3235" t="str">
            <v>NEW PMT 1500 KVA, 100' 1/0, TP 0909SOX</v>
          </cell>
          <cell r="C3235" t="str">
            <v>HXC1</v>
          </cell>
          <cell r="D3235"/>
          <cell r="E3235"/>
          <cell r="F3235"/>
          <cell r="G3235" t="str">
            <v>S/101762/CN/CF1R-I-2</v>
          </cell>
          <cell r="H3235"/>
          <cell r="I3235"/>
          <cell r="J3235"/>
          <cell r="K3235">
            <v>100</v>
          </cell>
          <cell r="L3235" t="str">
            <v>012</v>
          </cell>
          <cell r="M3235" t="str">
            <v>2009</v>
          </cell>
          <cell r="N3235" t="str">
            <v>0003</v>
          </cell>
          <cell r="O3235" t="str">
            <v>1008</v>
          </cell>
          <cell r="P3235" t="str">
            <v>1101245</v>
          </cell>
          <cell r="Q3235" t="str">
            <v>0003</v>
          </cell>
          <cell r="R3235" t="str">
            <v>1070</v>
          </cell>
        </row>
        <row r="3236">
          <cell r="A3236">
            <v>50411914</v>
          </cell>
          <cell r="B3236" t="str">
            <v>NEW PMT 1500 KVA, 100' 1/0, TP 0909SOX</v>
          </cell>
          <cell r="C3236" t="str">
            <v>HXC1</v>
          </cell>
          <cell r="D3236"/>
          <cell r="E3236"/>
          <cell r="F3236"/>
          <cell r="G3236" t="str">
            <v>S/101762/CN/CF1R-I-2</v>
          </cell>
          <cell r="H3236"/>
          <cell r="I3236"/>
          <cell r="J3236"/>
          <cell r="K3236">
            <v>100</v>
          </cell>
          <cell r="L3236" t="str">
            <v>012</v>
          </cell>
          <cell r="M3236" t="str">
            <v>2009</v>
          </cell>
          <cell r="N3236" t="str">
            <v>0003</v>
          </cell>
          <cell r="O3236" t="str">
            <v>1008</v>
          </cell>
          <cell r="P3236" t="str">
            <v>1101245</v>
          </cell>
          <cell r="Q3236" t="str">
            <v>0003</v>
          </cell>
          <cell r="R3236" t="str">
            <v>1070</v>
          </cell>
        </row>
        <row r="3237">
          <cell r="A3237">
            <v>50411914</v>
          </cell>
          <cell r="B3237" t="str">
            <v>NEW PMT 1500 KVA, 100' 1/0, TP 0909SOX</v>
          </cell>
          <cell r="C3237" t="str">
            <v>HXC1</v>
          </cell>
          <cell r="D3237"/>
          <cell r="E3237"/>
          <cell r="F3237"/>
          <cell r="G3237" t="str">
            <v>S/101762/CN/CF1R-I-2</v>
          </cell>
          <cell r="H3237"/>
          <cell r="I3237"/>
          <cell r="J3237"/>
          <cell r="K3237">
            <v>100</v>
          </cell>
          <cell r="L3237" t="str">
            <v>011</v>
          </cell>
          <cell r="M3237" t="str">
            <v>2009</v>
          </cell>
          <cell r="N3237" t="str">
            <v>0003</v>
          </cell>
          <cell r="O3237" t="str">
            <v>1008</v>
          </cell>
          <cell r="P3237" t="str">
            <v>1101245</v>
          </cell>
          <cell r="Q3237" t="str">
            <v>0003</v>
          </cell>
          <cell r="R3237" t="str">
            <v>1070</v>
          </cell>
        </row>
        <row r="3238">
          <cell r="A3238">
            <v>50415405</v>
          </cell>
          <cell r="B3238" t="str">
            <v>ESMT_BAYLOR-WEST ST &amp; OST</v>
          </cell>
          <cell r="C3238" t="str">
            <v>HXC1</v>
          </cell>
          <cell r="D3238"/>
          <cell r="E3238"/>
          <cell r="F3238"/>
          <cell r="G3238" t="str">
            <v>S/101762/CE/CG1R-I-1</v>
          </cell>
          <cell r="H3238"/>
          <cell r="I3238"/>
          <cell r="J3238"/>
          <cell r="K3238">
            <v>100</v>
          </cell>
          <cell r="L3238" t="str">
            <v>010</v>
          </cell>
          <cell r="M3238" t="str">
            <v>2009</v>
          </cell>
          <cell r="N3238" t="str">
            <v>0003</v>
          </cell>
          <cell r="O3238" t="str">
            <v>1008</v>
          </cell>
          <cell r="P3238" t="str">
            <v>1101245</v>
          </cell>
          <cell r="Q3238" t="str">
            <v>0003</v>
          </cell>
          <cell r="R3238" t="str">
            <v>1070</v>
          </cell>
        </row>
        <row r="3239">
          <cell r="A3239">
            <v>50415405</v>
          </cell>
          <cell r="B3239" t="str">
            <v>ESMT_BAYLOR-WEST ST &amp; OST</v>
          </cell>
          <cell r="C3239" t="str">
            <v>HXC1</v>
          </cell>
          <cell r="D3239"/>
          <cell r="E3239"/>
          <cell r="F3239"/>
          <cell r="G3239" t="str">
            <v>S/101762/CE/CG1R-I-1</v>
          </cell>
          <cell r="H3239"/>
          <cell r="I3239"/>
          <cell r="J3239"/>
          <cell r="K3239">
            <v>100</v>
          </cell>
          <cell r="L3239" t="str">
            <v>010</v>
          </cell>
          <cell r="M3239" t="str">
            <v>2009</v>
          </cell>
          <cell r="N3239" t="str">
            <v>0003</v>
          </cell>
          <cell r="O3239" t="str">
            <v>1008</v>
          </cell>
          <cell r="P3239" t="str">
            <v>1101245</v>
          </cell>
          <cell r="Q3239" t="str">
            <v>0003</v>
          </cell>
          <cell r="R3239" t="str">
            <v>1070</v>
          </cell>
        </row>
        <row r="3240">
          <cell r="A3240">
            <v>50415405</v>
          </cell>
          <cell r="B3240" t="str">
            <v>ESMT_BAYLOR-WEST ST &amp; OST</v>
          </cell>
          <cell r="C3240" t="str">
            <v>HXC1</v>
          </cell>
          <cell r="D3240"/>
          <cell r="E3240"/>
          <cell r="F3240"/>
          <cell r="G3240" t="str">
            <v>S/101762/CE/CG1R-I-1</v>
          </cell>
          <cell r="H3240"/>
          <cell r="I3240"/>
          <cell r="J3240"/>
          <cell r="K3240">
            <v>100</v>
          </cell>
          <cell r="L3240" t="str">
            <v>008</v>
          </cell>
          <cell r="M3240" t="str">
            <v>2009</v>
          </cell>
          <cell r="N3240" t="str">
            <v>0003</v>
          </cell>
          <cell r="O3240" t="str">
            <v>1008</v>
          </cell>
          <cell r="P3240" t="str">
            <v>1101245</v>
          </cell>
          <cell r="Q3240" t="str">
            <v>0003</v>
          </cell>
          <cell r="R3240" t="str">
            <v>1070</v>
          </cell>
        </row>
        <row r="3241">
          <cell r="A3241">
            <v>50417105</v>
          </cell>
          <cell r="B3241" t="str">
            <v>FCOH_REMOVE BUILDING GUY</v>
          </cell>
          <cell r="C3241" t="str">
            <v>HDC2</v>
          </cell>
          <cell r="D3241"/>
          <cell r="E3241"/>
          <cell r="F3241"/>
          <cell r="G3241" t="str">
            <v>S/101627/CE/AB1ZI-1</v>
          </cell>
          <cell r="H3241"/>
          <cell r="I3241"/>
          <cell r="J3241"/>
          <cell r="K3241">
            <v>100</v>
          </cell>
          <cell r="L3241" t="str">
            <v>008</v>
          </cell>
          <cell r="M3241" t="str">
            <v>2009</v>
          </cell>
          <cell r="N3241" t="str">
            <v>0003</v>
          </cell>
          <cell r="O3241" t="str">
            <v>1006</v>
          </cell>
          <cell r="P3241" t="str">
            <v>1101230</v>
          </cell>
          <cell r="Q3241" t="str">
            <v>0003</v>
          </cell>
          <cell r="R3241" t="str">
            <v>1070</v>
          </cell>
        </row>
        <row r="3242">
          <cell r="A3242">
            <v>50417105</v>
          </cell>
          <cell r="B3242" t="str">
            <v>FCOH_REMOVE BUILDING GUY</v>
          </cell>
          <cell r="C3242" t="str">
            <v>HDC2</v>
          </cell>
          <cell r="D3242"/>
          <cell r="E3242"/>
          <cell r="F3242"/>
          <cell r="G3242" t="str">
            <v>S/101627/CE/AB1ZI-1</v>
          </cell>
          <cell r="H3242"/>
          <cell r="I3242"/>
          <cell r="J3242"/>
          <cell r="K3242">
            <v>100</v>
          </cell>
          <cell r="L3242" t="str">
            <v>008</v>
          </cell>
          <cell r="M3242" t="str">
            <v>2009</v>
          </cell>
          <cell r="N3242" t="str">
            <v>0003</v>
          </cell>
          <cell r="O3242" t="str">
            <v>1006</v>
          </cell>
          <cell r="P3242" t="str">
            <v>1101230</v>
          </cell>
          <cell r="Q3242" t="str">
            <v>0003</v>
          </cell>
          <cell r="R3242" t="str">
            <v>1070</v>
          </cell>
        </row>
        <row r="3243">
          <cell r="A3243">
            <v>50417105</v>
          </cell>
          <cell r="B3243" t="str">
            <v>FCOH_REMOVE BUILDING GUY</v>
          </cell>
          <cell r="C3243" t="str">
            <v>HDC2</v>
          </cell>
          <cell r="D3243"/>
          <cell r="E3243"/>
          <cell r="F3243"/>
          <cell r="G3243" t="str">
            <v>S/101627/CE/AB1ZR</v>
          </cell>
          <cell r="H3243"/>
          <cell r="I3243"/>
          <cell r="J3243"/>
          <cell r="K3243">
            <v>30</v>
          </cell>
          <cell r="L3243" t="str">
            <v>005</v>
          </cell>
          <cell r="M3243" t="str">
            <v>2009</v>
          </cell>
          <cell r="N3243" t="str">
            <v>0003</v>
          </cell>
          <cell r="O3243" t="str">
            <v>1006</v>
          </cell>
          <cell r="P3243" t="str">
            <v>1101230</v>
          </cell>
          <cell r="Q3243" t="str">
            <v>0003</v>
          </cell>
          <cell r="R3243" t="str">
            <v>1070</v>
          </cell>
        </row>
        <row r="3244">
          <cell r="A3244">
            <v>50417105</v>
          </cell>
          <cell r="B3244" t="str">
            <v>FCOH_REMOVE BUILDING GUY</v>
          </cell>
          <cell r="C3244" t="str">
            <v>HDC2</v>
          </cell>
          <cell r="D3244"/>
          <cell r="E3244"/>
          <cell r="F3244"/>
          <cell r="G3244" t="str">
            <v>S/101627/CE/AB1ZI-1</v>
          </cell>
          <cell r="H3244"/>
          <cell r="I3244"/>
          <cell r="J3244"/>
          <cell r="K3244">
            <v>70</v>
          </cell>
          <cell r="L3244" t="str">
            <v>005</v>
          </cell>
          <cell r="M3244" t="str">
            <v>2009</v>
          </cell>
          <cell r="N3244" t="str">
            <v>0003</v>
          </cell>
          <cell r="O3244" t="str">
            <v>1006</v>
          </cell>
          <cell r="P3244" t="str">
            <v>1101230</v>
          </cell>
          <cell r="Q3244" t="str">
            <v>0003</v>
          </cell>
          <cell r="R3244" t="str">
            <v>1070</v>
          </cell>
        </row>
        <row r="3245">
          <cell r="A3245">
            <v>50417610</v>
          </cell>
          <cell r="B3245" t="str">
            <v>CUST_1302 CROSBY DAYTON RD</v>
          </cell>
          <cell r="C3245" t="str">
            <v>HDC1</v>
          </cell>
          <cell r="D3245"/>
          <cell r="E3245"/>
          <cell r="F3245"/>
          <cell r="G3245" t="str">
            <v>S/101556/CN/AF1HI-4</v>
          </cell>
          <cell r="H3245"/>
          <cell r="I3245"/>
          <cell r="J3245"/>
          <cell r="K3245">
            <v>100</v>
          </cell>
          <cell r="L3245" t="str">
            <v>010</v>
          </cell>
          <cell r="M3245" t="str">
            <v>2009</v>
          </cell>
          <cell r="N3245" t="str">
            <v>0003</v>
          </cell>
          <cell r="O3245" t="str">
            <v>1012</v>
          </cell>
          <cell r="P3245" t="str">
            <v>1101170</v>
          </cell>
          <cell r="Q3245" t="str">
            <v>0003</v>
          </cell>
          <cell r="R3245" t="str">
            <v>1070</v>
          </cell>
        </row>
        <row r="3246">
          <cell r="A3246">
            <v>50417610</v>
          </cell>
          <cell r="B3246" t="str">
            <v>CUST_1302 CROSBY DAYTON RD</v>
          </cell>
          <cell r="C3246" t="str">
            <v>HDC1</v>
          </cell>
          <cell r="D3246"/>
          <cell r="E3246"/>
          <cell r="F3246"/>
          <cell r="G3246" t="str">
            <v>S/101556/CN/AF1HI-4</v>
          </cell>
          <cell r="H3246"/>
          <cell r="I3246"/>
          <cell r="J3246"/>
          <cell r="K3246">
            <v>100</v>
          </cell>
          <cell r="L3246" t="str">
            <v>010</v>
          </cell>
          <cell r="M3246" t="str">
            <v>2009</v>
          </cell>
          <cell r="N3246" t="str">
            <v>0003</v>
          </cell>
          <cell r="O3246" t="str">
            <v>1012</v>
          </cell>
          <cell r="P3246" t="str">
            <v>1101170</v>
          </cell>
          <cell r="Q3246" t="str">
            <v>0003</v>
          </cell>
          <cell r="R3246" t="str">
            <v>1070</v>
          </cell>
        </row>
        <row r="3247">
          <cell r="A3247">
            <v>50417610</v>
          </cell>
          <cell r="B3247" t="str">
            <v>CUST_1302 CROSBY DAYTON RD</v>
          </cell>
          <cell r="C3247" t="str">
            <v>HDC1</v>
          </cell>
          <cell r="D3247"/>
          <cell r="E3247"/>
          <cell r="F3247"/>
          <cell r="G3247" t="str">
            <v>S/101556/CN/AF1HI-4</v>
          </cell>
          <cell r="H3247"/>
          <cell r="I3247"/>
          <cell r="J3247"/>
          <cell r="K3247">
            <v>100</v>
          </cell>
          <cell r="L3247" t="str">
            <v>010</v>
          </cell>
          <cell r="M3247" t="str">
            <v>2009</v>
          </cell>
          <cell r="N3247" t="str">
            <v>0003</v>
          </cell>
          <cell r="O3247" t="str">
            <v>1012</v>
          </cell>
          <cell r="P3247" t="str">
            <v>1101170</v>
          </cell>
          <cell r="Q3247" t="str">
            <v>0003</v>
          </cell>
          <cell r="R3247" t="str">
            <v>1070</v>
          </cell>
        </row>
        <row r="3248">
          <cell r="A3248">
            <v>50417610</v>
          </cell>
          <cell r="B3248" t="str">
            <v>CUST_1302 CROSBY DAYTON RD</v>
          </cell>
          <cell r="C3248" t="str">
            <v>HDC1</v>
          </cell>
          <cell r="D3248"/>
          <cell r="E3248"/>
          <cell r="F3248"/>
          <cell r="G3248" t="str">
            <v>S/101556/CN/AF1HI-4</v>
          </cell>
          <cell r="H3248"/>
          <cell r="I3248"/>
          <cell r="J3248"/>
          <cell r="K3248">
            <v>100</v>
          </cell>
          <cell r="L3248" t="str">
            <v>010</v>
          </cell>
          <cell r="M3248" t="str">
            <v>2009</v>
          </cell>
          <cell r="N3248" t="str">
            <v>0003</v>
          </cell>
          <cell r="O3248" t="str">
            <v>1012</v>
          </cell>
          <cell r="P3248" t="str">
            <v>1101170</v>
          </cell>
          <cell r="Q3248" t="str">
            <v>0003</v>
          </cell>
          <cell r="R3248" t="str">
            <v>1070</v>
          </cell>
        </row>
        <row r="3249">
          <cell r="A3249">
            <v>50417610</v>
          </cell>
          <cell r="B3249" t="str">
            <v>CUST_1302 CROSBY DAYTON RD</v>
          </cell>
          <cell r="C3249" t="str">
            <v>HDC1</v>
          </cell>
          <cell r="D3249"/>
          <cell r="E3249"/>
          <cell r="F3249"/>
          <cell r="G3249" t="str">
            <v>S/101556/CN/AF1HI-4</v>
          </cell>
          <cell r="H3249"/>
          <cell r="I3249"/>
          <cell r="J3249"/>
          <cell r="K3249">
            <v>100</v>
          </cell>
          <cell r="L3249" t="str">
            <v>010</v>
          </cell>
          <cell r="M3249" t="str">
            <v>2009</v>
          </cell>
          <cell r="N3249" t="str">
            <v>0003</v>
          </cell>
          <cell r="O3249" t="str">
            <v>1012</v>
          </cell>
          <cell r="P3249" t="str">
            <v>1101170</v>
          </cell>
          <cell r="Q3249" t="str">
            <v>0003</v>
          </cell>
          <cell r="R3249" t="str">
            <v>1070</v>
          </cell>
        </row>
        <row r="3250">
          <cell r="A3250">
            <v>50418200</v>
          </cell>
          <cell r="B3250" t="str">
            <v>SDOH_KLUGE LAKE_SECTION 1</v>
          </cell>
          <cell r="C3250" t="str">
            <v>HDC2</v>
          </cell>
          <cell r="D3250"/>
          <cell r="E3250"/>
          <cell r="F3250"/>
          <cell r="G3250" t="str">
            <v>S/101678/CN/AF2HI</v>
          </cell>
          <cell r="H3250"/>
          <cell r="I3250"/>
          <cell r="J3250"/>
          <cell r="K3250">
            <v>70</v>
          </cell>
          <cell r="L3250" t="str">
            <v>009</v>
          </cell>
          <cell r="M3250" t="str">
            <v>2009</v>
          </cell>
          <cell r="N3250" t="str">
            <v>0003</v>
          </cell>
          <cell r="O3250" t="str">
            <v>1017</v>
          </cell>
          <cell r="P3250" t="str">
            <v>1101120</v>
          </cell>
          <cell r="Q3250" t="str">
            <v>0003</v>
          </cell>
          <cell r="R3250" t="str">
            <v>1070</v>
          </cell>
        </row>
        <row r="3251">
          <cell r="A3251">
            <v>50418200</v>
          </cell>
          <cell r="B3251" t="str">
            <v>SDOH_KLUGE LAKE_SECTION 1</v>
          </cell>
          <cell r="C3251" t="str">
            <v>HDC2</v>
          </cell>
          <cell r="D3251"/>
          <cell r="E3251"/>
          <cell r="F3251"/>
          <cell r="G3251" t="str">
            <v>S/101678/CN/AF2HR-1</v>
          </cell>
          <cell r="H3251"/>
          <cell r="I3251"/>
          <cell r="J3251"/>
          <cell r="K3251">
            <v>30</v>
          </cell>
          <cell r="L3251" t="str">
            <v>009</v>
          </cell>
          <cell r="M3251" t="str">
            <v>2009</v>
          </cell>
          <cell r="N3251" t="str">
            <v>0003</v>
          </cell>
          <cell r="O3251" t="str">
            <v>1017</v>
          </cell>
          <cell r="P3251" t="str">
            <v>1101120</v>
          </cell>
          <cell r="Q3251" t="str">
            <v>0003</v>
          </cell>
          <cell r="R3251" t="str">
            <v>1070</v>
          </cell>
        </row>
        <row r="3252">
          <cell r="A3252">
            <v>50418200</v>
          </cell>
          <cell r="B3252" t="str">
            <v>SDOH_KLUGE LAKE_SECTION 1</v>
          </cell>
          <cell r="C3252" t="str">
            <v>HDC2</v>
          </cell>
          <cell r="D3252"/>
          <cell r="E3252"/>
          <cell r="F3252"/>
          <cell r="G3252" t="str">
            <v>S/101678/CN/AF2HI</v>
          </cell>
          <cell r="H3252"/>
          <cell r="I3252"/>
          <cell r="J3252"/>
          <cell r="K3252">
            <v>100</v>
          </cell>
          <cell r="L3252" t="str">
            <v>009</v>
          </cell>
          <cell r="M3252" t="str">
            <v>2009</v>
          </cell>
          <cell r="N3252" t="str">
            <v>0003</v>
          </cell>
          <cell r="O3252" t="str">
            <v>1017</v>
          </cell>
          <cell r="P3252" t="str">
            <v>1101120</v>
          </cell>
          <cell r="Q3252" t="str">
            <v>0003</v>
          </cell>
          <cell r="R3252" t="str">
            <v>1070</v>
          </cell>
        </row>
        <row r="3253">
          <cell r="A3253">
            <v>50418200</v>
          </cell>
          <cell r="B3253" t="str">
            <v>SDOH_KLUGE LAKE_SECTION 1</v>
          </cell>
          <cell r="C3253" t="str">
            <v>HDC2</v>
          </cell>
          <cell r="D3253"/>
          <cell r="E3253"/>
          <cell r="F3253"/>
          <cell r="G3253" t="str">
            <v>S/101678/CN/AF2HI</v>
          </cell>
          <cell r="H3253"/>
          <cell r="I3253"/>
          <cell r="J3253"/>
          <cell r="K3253">
            <v>100</v>
          </cell>
          <cell r="L3253" t="str">
            <v>010</v>
          </cell>
          <cell r="M3253" t="str">
            <v>2009</v>
          </cell>
          <cell r="N3253" t="str">
            <v>0003</v>
          </cell>
          <cell r="O3253" t="str">
            <v>1017</v>
          </cell>
          <cell r="P3253" t="str">
            <v>1101120</v>
          </cell>
          <cell r="Q3253" t="str">
            <v>0003</v>
          </cell>
          <cell r="R3253" t="str">
            <v>1070</v>
          </cell>
        </row>
        <row r="3254">
          <cell r="A3254">
            <v>50418200</v>
          </cell>
          <cell r="B3254" t="str">
            <v>SDOH_KLUGE LAKE_SECTION 1</v>
          </cell>
          <cell r="C3254" t="str">
            <v>HDC2</v>
          </cell>
          <cell r="D3254"/>
          <cell r="E3254"/>
          <cell r="F3254"/>
          <cell r="G3254" t="str">
            <v>S/101678/CN/AF2HI</v>
          </cell>
          <cell r="H3254"/>
          <cell r="I3254"/>
          <cell r="J3254"/>
          <cell r="K3254">
            <v>100</v>
          </cell>
          <cell r="L3254" t="str">
            <v>010</v>
          </cell>
          <cell r="M3254" t="str">
            <v>2009</v>
          </cell>
          <cell r="N3254" t="str">
            <v>0003</v>
          </cell>
          <cell r="O3254" t="str">
            <v>1017</v>
          </cell>
          <cell r="P3254" t="str">
            <v>1101120</v>
          </cell>
          <cell r="Q3254" t="str">
            <v>0003</v>
          </cell>
          <cell r="R3254" t="str">
            <v>1070</v>
          </cell>
        </row>
        <row r="3255">
          <cell r="A3255">
            <v>50418200</v>
          </cell>
          <cell r="B3255" t="str">
            <v>SDOH_KLUGE LAKE_SECTION 1</v>
          </cell>
          <cell r="C3255" t="str">
            <v>HDC2</v>
          </cell>
          <cell r="D3255"/>
          <cell r="E3255"/>
          <cell r="F3255"/>
          <cell r="G3255" t="str">
            <v>S/101678/CN/AF2HI</v>
          </cell>
          <cell r="H3255"/>
          <cell r="I3255"/>
          <cell r="J3255"/>
          <cell r="K3255">
            <v>70</v>
          </cell>
          <cell r="L3255" t="str">
            <v>009</v>
          </cell>
          <cell r="M3255" t="str">
            <v>2009</v>
          </cell>
          <cell r="N3255" t="str">
            <v>0003</v>
          </cell>
          <cell r="O3255" t="str">
            <v>1017</v>
          </cell>
          <cell r="P3255" t="str">
            <v>1101120</v>
          </cell>
          <cell r="Q3255" t="str">
            <v>0003</v>
          </cell>
          <cell r="R3255" t="str">
            <v>1070</v>
          </cell>
        </row>
        <row r="3256">
          <cell r="A3256">
            <v>50418200</v>
          </cell>
          <cell r="B3256" t="str">
            <v>SDOH_KLUGE LAKE_SECTION 1</v>
          </cell>
          <cell r="C3256" t="str">
            <v>HDC2</v>
          </cell>
          <cell r="D3256"/>
          <cell r="E3256"/>
          <cell r="F3256"/>
          <cell r="G3256" t="str">
            <v>S/101678/CN/AF2HR-1</v>
          </cell>
          <cell r="H3256"/>
          <cell r="I3256"/>
          <cell r="J3256"/>
          <cell r="K3256">
            <v>30</v>
          </cell>
          <cell r="L3256" t="str">
            <v>009</v>
          </cell>
          <cell r="M3256" t="str">
            <v>2009</v>
          </cell>
          <cell r="N3256" t="str">
            <v>0003</v>
          </cell>
          <cell r="O3256" t="str">
            <v>1017</v>
          </cell>
          <cell r="P3256" t="str">
            <v>1101120</v>
          </cell>
          <cell r="Q3256" t="str">
            <v>0003</v>
          </cell>
          <cell r="R3256" t="str">
            <v>1070</v>
          </cell>
        </row>
        <row r="3257">
          <cell r="A3257">
            <v>50420669</v>
          </cell>
          <cell r="B3257" t="str">
            <v>CUST_09_#E09075_22955_TOMBALL PKWY</v>
          </cell>
          <cell r="C3257" t="str">
            <v>HDC1</v>
          </cell>
          <cell r="D3257"/>
          <cell r="E3257"/>
          <cell r="F3257"/>
          <cell r="G3257" t="str">
            <v>S/101678/CN/AF1HI-6</v>
          </cell>
          <cell r="H3257"/>
          <cell r="I3257"/>
          <cell r="J3257"/>
          <cell r="K3257">
            <v>100</v>
          </cell>
          <cell r="L3257" t="str">
            <v>008</v>
          </cell>
          <cell r="M3257" t="str">
            <v>2009</v>
          </cell>
          <cell r="N3257" t="str">
            <v>0003</v>
          </cell>
          <cell r="O3257" t="str">
            <v>1017</v>
          </cell>
          <cell r="P3257" t="str">
            <v>1101120</v>
          </cell>
          <cell r="Q3257" t="str">
            <v>0003</v>
          </cell>
          <cell r="R3257" t="str">
            <v>1070</v>
          </cell>
        </row>
        <row r="3258">
          <cell r="A3258">
            <v>50420669</v>
          </cell>
          <cell r="B3258" t="str">
            <v>CUST_09_#E09075_22955_TOMBALL PKWY</v>
          </cell>
          <cell r="C3258" t="str">
            <v>HDC1</v>
          </cell>
          <cell r="D3258"/>
          <cell r="E3258"/>
          <cell r="F3258"/>
          <cell r="G3258" t="str">
            <v>S/101678/CN/AF1HI-6</v>
          </cell>
          <cell r="H3258"/>
          <cell r="I3258"/>
          <cell r="J3258"/>
          <cell r="K3258">
            <v>100</v>
          </cell>
          <cell r="L3258" t="str">
            <v>008</v>
          </cell>
          <cell r="M3258" t="str">
            <v>2009</v>
          </cell>
          <cell r="N3258" t="str">
            <v>0003</v>
          </cell>
          <cell r="O3258" t="str">
            <v>1017</v>
          </cell>
          <cell r="P3258" t="str">
            <v>1101120</v>
          </cell>
          <cell r="Q3258" t="str">
            <v>0003</v>
          </cell>
          <cell r="R3258" t="str">
            <v>1070</v>
          </cell>
        </row>
        <row r="3259">
          <cell r="A3259">
            <v>50420669</v>
          </cell>
          <cell r="B3259" t="str">
            <v>CUST_09_#E09075_22955_TOMBALL PKWY</v>
          </cell>
          <cell r="C3259" t="str">
            <v>HDC1</v>
          </cell>
          <cell r="D3259"/>
          <cell r="E3259"/>
          <cell r="F3259"/>
          <cell r="G3259" t="str">
            <v>S/101678/CN/AF1HI-6</v>
          </cell>
          <cell r="H3259"/>
          <cell r="I3259"/>
          <cell r="J3259"/>
          <cell r="K3259">
            <v>100</v>
          </cell>
          <cell r="L3259" t="str">
            <v>009</v>
          </cell>
          <cell r="M3259" t="str">
            <v>2009</v>
          </cell>
          <cell r="N3259" t="str">
            <v>0003</v>
          </cell>
          <cell r="O3259" t="str">
            <v>1017</v>
          </cell>
          <cell r="P3259" t="str">
            <v>1101120</v>
          </cell>
          <cell r="Q3259" t="str">
            <v>0003</v>
          </cell>
          <cell r="R3259" t="str">
            <v>1070</v>
          </cell>
        </row>
        <row r="3260">
          <cell r="A3260">
            <v>50420669</v>
          </cell>
          <cell r="B3260" t="str">
            <v>CUST_09_#E09075_22955_TOMBALL PKWY</v>
          </cell>
          <cell r="C3260" t="str">
            <v>HDC1</v>
          </cell>
          <cell r="D3260"/>
          <cell r="E3260"/>
          <cell r="F3260"/>
          <cell r="G3260" t="str">
            <v>S/101678/CN/AF1HI-6</v>
          </cell>
          <cell r="H3260"/>
          <cell r="I3260"/>
          <cell r="J3260"/>
          <cell r="K3260">
            <v>100</v>
          </cell>
          <cell r="L3260" t="str">
            <v>009</v>
          </cell>
          <cell r="M3260" t="str">
            <v>2009</v>
          </cell>
          <cell r="N3260" t="str">
            <v>0003</v>
          </cell>
          <cell r="O3260" t="str">
            <v>1017</v>
          </cell>
          <cell r="P3260" t="str">
            <v>1101120</v>
          </cell>
          <cell r="Q3260" t="str">
            <v>0003</v>
          </cell>
          <cell r="R3260" t="str">
            <v>1070</v>
          </cell>
        </row>
        <row r="3261">
          <cell r="A3261">
            <v>50420669</v>
          </cell>
          <cell r="B3261" t="str">
            <v>CUST_09_#E09075_22955_TOMBALL PKWY</v>
          </cell>
          <cell r="C3261" t="str">
            <v>HDC1</v>
          </cell>
          <cell r="D3261"/>
          <cell r="E3261"/>
          <cell r="F3261"/>
          <cell r="G3261" t="str">
            <v>S/101678/CN/AF1HI-6</v>
          </cell>
          <cell r="H3261"/>
          <cell r="I3261"/>
          <cell r="J3261"/>
          <cell r="K3261">
            <v>100</v>
          </cell>
          <cell r="L3261" t="str">
            <v>008</v>
          </cell>
          <cell r="M3261" t="str">
            <v>2009</v>
          </cell>
          <cell r="N3261" t="str">
            <v>0003</v>
          </cell>
          <cell r="O3261" t="str">
            <v>1017</v>
          </cell>
          <cell r="P3261" t="str">
            <v>1101120</v>
          </cell>
          <cell r="Q3261" t="str">
            <v>0003</v>
          </cell>
          <cell r="R3261" t="str">
            <v>1070</v>
          </cell>
        </row>
        <row r="3262">
          <cell r="A3262">
            <v>50421989</v>
          </cell>
          <cell r="B3262" t="str">
            <v>SDOH_CREEKSTONE VILLAGE SECTION 5_W08268</v>
          </cell>
          <cell r="C3262" t="str">
            <v>HDC1</v>
          </cell>
          <cell r="D3262"/>
          <cell r="E3262"/>
          <cell r="F3262"/>
          <cell r="G3262" t="str">
            <v>S/101566/CN/AF2HI</v>
          </cell>
          <cell r="H3262"/>
          <cell r="I3262"/>
          <cell r="J3262"/>
          <cell r="K3262">
            <v>100</v>
          </cell>
          <cell r="L3262" t="str">
            <v>006</v>
          </cell>
          <cell r="M3262" t="str">
            <v>2009</v>
          </cell>
          <cell r="N3262" t="str">
            <v>0003</v>
          </cell>
          <cell r="O3262" t="str">
            <v>1007</v>
          </cell>
          <cell r="P3262" t="str">
            <v>1101240</v>
          </cell>
          <cell r="Q3262" t="str">
            <v>0003</v>
          </cell>
          <cell r="R3262" t="str">
            <v>1070</v>
          </cell>
        </row>
        <row r="3263">
          <cell r="A3263">
            <v>50433859</v>
          </cell>
          <cell r="B3263" t="str">
            <v>CUST_NEW SERVICE TO RESIDENCE_MR. ORTIZ</v>
          </cell>
          <cell r="C3263" t="str">
            <v>HDC1</v>
          </cell>
          <cell r="D3263"/>
          <cell r="E3263"/>
          <cell r="F3263"/>
          <cell r="G3263" t="str">
            <v>S/101652/CN/AF1HI-2</v>
          </cell>
          <cell r="H3263"/>
          <cell r="I3263"/>
          <cell r="J3263"/>
          <cell r="K3263">
            <v>100</v>
          </cell>
          <cell r="L3263" t="str">
            <v>006</v>
          </cell>
          <cell r="M3263" t="str">
            <v>2009</v>
          </cell>
          <cell r="N3263" t="str">
            <v>0003</v>
          </cell>
          <cell r="O3263" t="str">
            <v>1020</v>
          </cell>
          <cell r="P3263" t="str">
            <v>1101202</v>
          </cell>
          <cell r="Q3263" t="str">
            <v>0003</v>
          </cell>
          <cell r="R3263" t="str">
            <v>1070</v>
          </cell>
        </row>
        <row r="3264">
          <cell r="A3264">
            <v>50433859</v>
          </cell>
          <cell r="B3264" t="str">
            <v>CUST_NEW SERVICE TO RESIDENCE_MR. ORTIZ</v>
          </cell>
          <cell r="C3264" t="str">
            <v>HDC1</v>
          </cell>
          <cell r="D3264"/>
          <cell r="E3264"/>
          <cell r="F3264"/>
          <cell r="G3264" t="str">
            <v>S/101652/CN/AF1HI-2</v>
          </cell>
          <cell r="H3264"/>
          <cell r="I3264"/>
          <cell r="J3264"/>
          <cell r="K3264">
            <v>100</v>
          </cell>
          <cell r="L3264" t="str">
            <v>006</v>
          </cell>
          <cell r="M3264" t="str">
            <v>2009</v>
          </cell>
          <cell r="N3264" t="str">
            <v>0003</v>
          </cell>
          <cell r="O3264" t="str">
            <v>1020</v>
          </cell>
          <cell r="P3264" t="str">
            <v>1101202</v>
          </cell>
          <cell r="Q3264" t="str">
            <v>0003</v>
          </cell>
          <cell r="R3264" t="str">
            <v>1070</v>
          </cell>
        </row>
        <row r="3265">
          <cell r="A3265">
            <v>50433859</v>
          </cell>
          <cell r="B3265" t="str">
            <v>CUST_NEW SERVICE TO RESIDENCE_MR. ORTIZ</v>
          </cell>
          <cell r="C3265" t="str">
            <v>HDC1</v>
          </cell>
          <cell r="D3265"/>
          <cell r="E3265"/>
          <cell r="F3265"/>
          <cell r="G3265" t="str">
            <v>S/101652/CN/AF1HI-2</v>
          </cell>
          <cell r="H3265"/>
          <cell r="I3265"/>
          <cell r="J3265"/>
          <cell r="K3265">
            <v>100</v>
          </cell>
          <cell r="L3265" t="str">
            <v>006</v>
          </cell>
          <cell r="M3265" t="str">
            <v>2009</v>
          </cell>
          <cell r="N3265" t="str">
            <v>0003</v>
          </cell>
          <cell r="O3265" t="str">
            <v>1020</v>
          </cell>
          <cell r="P3265" t="str">
            <v>1101202</v>
          </cell>
          <cell r="Q3265" t="str">
            <v>0003</v>
          </cell>
          <cell r="R3265" t="str">
            <v>1070</v>
          </cell>
        </row>
        <row r="3266">
          <cell r="A3266">
            <v>50433859</v>
          </cell>
          <cell r="B3266" t="str">
            <v>CUST_NEW SERVICE TO RESIDENCE_MR. ORTIZ</v>
          </cell>
          <cell r="C3266" t="str">
            <v>HDC1</v>
          </cell>
          <cell r="D3266"/>
          <cell r="E3266"/>
          <cell r="F3266"/>
          <cell r="G3266" t="str">
            <v>S/101652/CN/AF1HI-2</v>
          </cell>
          <cell r="H3266"/>
          <cell r="I3266"/>
          <cell r="J3266"/>
          <cell r="K3266">
            <v>100</v>
          </cell>
          <cell r="L3266" t="str">
            <v>006</v>
          </cell>
          <cell r="M3266" t="str">
            <v>2009</v>
          </cell>
          <cell r="N3266" t="str">
            <v>0003</v>
          </cell>
          <cell r="O3266" t="str">
            <v>1020</v>
          </cell>
          <cell r="P3266" t="str">
            <v>1101202</v>
          </cell>
          <cell r="Q3266" t="str">
            <v>0003</v>
          </cell>
          <cell r="R3266" t="str">
            <v>1070</v>
          </cell>
        </row>
        <row r="3267">
          <cell r="A3267">
            <v>50433859</v>
          </cell>
          <cell r="B3267" t="str">
            <v>CUST_NEW SERVICE TO RESIDENCE_MR. ORTIZ</v>
          </cell>
          <cell r="C3267" t="str">
            <v>HDC1</v>
          </cell>
          <cell r="D3267"/>
          <cell r="E3267"/>
          <cell r="F3267"/>
          <cell r="G3267" t="str">
            <v>S/101652/CN/AF1HI-2</v>
          </cell>
          <cell r="H3267"/>
          <cell r="I3267"/>
          <cell r="J3267"/>
          <cell r="K3267">
            <v>100</v>
          </cell>
          <cell r="L3267" t="str">
            <v>006</v>
          </cell>
          <cell r="M3267" t="str">
            <v>2009</v>
          </cell>
          <cell r="N3267" t="str">
            <v>0003</v>
          </cell>
          <cell r="O3267" t="str">
            <v>1020</v>
          </cell>
          <cell r="P3267" t="str">
            <v>1101202</v>
          </cell>
          <cell r="Q3267" t="str">
            <v>0003</v>
          </cell>
          <cell r="R3267" t="str">
            <v>1070</v>
          </cell>
        </row>
        <row r="3268">
          <cell r="A3268">
            <v>50444281</v>
          </cell>
          <cell r="B3268" t="str">
            <v>CUST_N ELDRIDGE PKWY 609_NEW SVC</v>
          </cell>
          <cell r="C3268" t="str">
            <v>HDC1</v>
          </cell>
          <cell r="D3268"/>
          <cell r="E3268"/>
          <cell r="F3268"/>
          <cell r="G3268" t="str">
            <v>S/101627/CN/AF1HI-3</v>
          </cell>
          <cell r="H3268"/>
          <cell r="I3268"/>
          <cell r="J3268"/>
          <cell r="K3268">
            <v>100</v>
          </cell>
          <cell r="L3268" t="str">
            <v>007</v>
          </cell>
          <cell r="M3268" t="str">
            <v>2009</v>
          </cell>
          <cell r="N3268" t="str">
            <v>0003</v>
          </cell>
          <cell r="O3268" t="str">
            <v>1006</v>
          </cell>
          <cell r="P3268" t="str">
            <v>1101230</v>
          </cell>
          <cell r="Q3268" t="str">
            <v>0003</v>
          </cell>
          <cell r="R3268" t="str">
            <v>1070</v>
          </cell>
        </row>
        <row r="3269">
          <cell r="A3269">
            <v>50444281</v>
          </cell>
          <cell r="B3269" t="str">
            <v>CUST_N ELDRIDGE PKWY 609_NEW SVC</v>
          </cell>
          <cell r="C3269" t="str">
            <v>HDC1</v>
          </cell>
          <cell r="D3269"/>
          <cell r="E3269"/>
          <cell r="F3269"/>
          <cell r="G3269" t="str">
            <v>S/101627/CN/AF1HI-3</v>
          </cell>
          <cell r="H3269"/>
          <cell r="I3269"/>
          <cell r="J3269"/>
          <cell r="K3269">
            <v>100</v>
          </cell>
          <cell r="L3269" t="str">
            <v>007</v>
          </cell>
          <cell r="M3269" t="str">
            <v>2009</v>
          </cell>
          <cell r="N3269" t="str">
            <v>0003</v>
          </cell>
          <cell r="O3269" t="str">
            <v>1006</v>
          </cell>
          <cell r="P3269" t="str">
            <v>1101230</v>
          </cell>
          <cell r="Q3269" t="str">
            <v>0003</v>
          </cell>
          <cell r="R3269" t="str">
            <v>1070</v>
          </cell>
        </row>
        <row r="3270">
          <cell r="A3270">
            <v>50444281</v>
          </cell>
          <cell r="B3270" t="str">
            <v>CUST_N ELDRIDGE PKWY 609_NEW SVC</v>
          </cell>
          <cell r="C3270" t="str">
            <v>HDC1</v>
          </cell>
          <cell r="D3270"/>
          <cell r="E3270"/>
          <cell r="F3270"/>
          <cell r="G3270" t="str">
            <v>S/101627/CN/AF1HI-3</v>
          </cell>
          <cell r="H3270"/>
          <cell r="I3270"/>
          <cell r="J3270"/>
          <cell r="K3270">
            <v>100</v>
          </cell>
          <cell r="L3270" t="str">
            <v>007</v>
          </cell>
          <cell r="M3270" t="str">
            <v>2009</v>
          </cell>
          <cell r="N3270" t="str">
            <v>0003</v>
          </cell>
          <cell r="O3270" t="str">
            <v>1006</v>
          </cell>
          <cell r="P3270" t="str">
            <v>1101230</v>
          </cell>
          <cell r="Q3270" t="str">
            <v>0003</v>
          </cell>
          <cell r="R3270" t="str">
            <v>1070</v>
          </cell>
        </row>
        <row r="3271">
          <cell r="A3271">
            <v>50444281</v>
          </cell>
          <cell r="B3271" t="str">
            <v>CUST_N ELDRIDGE PKWY 609_NEW SVC</v>
          </cell>
          <cell r="C3271" t="str">
            <v>HDC1</v>
          </cell>
          <cell r="D3271"/>
          <cell r="E3271"/>
          <cell r="F3271"/>
          <cell r="G3271" t="str">
            <v>S/101627/CN/AF1HI-3</v>
          </cell>
          <cell r="H3271"/>
          <cell r="I3271"/>
          <cell r="J3271"/>
          <cell r="K3271">
            <v>100</v>
          </cell>
          <cell r="L3271" t="str">
            <v>007</v>
          </cell>
          <cell r="M3271" t="str">
            <v>2009</v>
          </cell>
          <cell r="N3271" t="str">
            <v>0003</v>
          </cell>
          <cell r="O3271" t="str">
            <v>1006</v>
          </cell>
          <cell r="P3271" t="str">
            <v>1101230</v>
          </cell>
          <cell r="Q3271" t="str">
            <v>0003</v>
          </cell>
          <cell r="R3271" t="str">
            <v>1070</v>
          </cell>
        </row>
        <row r="3272">
          <cell r="A3272">
            <v>50444281</v>
          </cell>
          <cell r="B3272" t="str">
            <v>CUST_N ELDRIDGE PKWY 609_NEW SVC</v>
          </cell>
          <cell r="C3272" t="str">
            <v>HDC1</v>
          </cell>
          <cell r="D3272"/>
          <cell r="E3272"/>
          <cell r="F3272"/>
          <cell r="G3272" t="str">
            <v>S/101627/CN/AF1HI-3</v>
          </cell>
          <cell r="H3272"/>
          <cell r="I3272"/>
          <cell r="J3272"/>
          <cell r="K3272">
            <v>100</v>
          </cell>
          <cell r="L3272" t="str">
            <v>007</v>
          </cell>
          <cell r="M3272" t="str">
            <v>2009</v>
          </cell>
          <cell r="N3272" t="str">
            <v>0003</v>
          </cell>
          <cell r="O3272" t="str">
            <v>1006</v>
          </cell>
          <cell r="P3272" t="str">
            <v>1101230</v>
          </cell>
          <cell r="Q3272" t="str">
            <v>0003</v>
          </cell>
          <cell r="R3272" t="str">
            <v>1070</v>
          </cell>
        </row>
        <row r="3273">
          <cell r="A3273">
            <v>50447179</v>
          </cell>
          <cell r="B3273" t="str">
            <v>GOVP_HARLEM RD NORTH_OB44</v>
          </cell>
          <cell r="C3273" t="str">
            <v>HDC2</v>
          </cell>
          <cell r="D3273"/>
          <cell r="E3273"/>
          <cell r="F3273"/>
          <cell r="G3273" t="str">
            <v>S/101530/CE/AD2DI</v>
          </cell>
          <cell r="H3273"/>
          <cell r="I3273"/>
          <cell r="J3273"/>
          <cell r="K3273">
            <v>100</v>
          </cell>
          <cell r="L3273" t="str">
            <v>010</v>
          </cell>
          <cell r="M3273" t="str">
            <v>2009</v>
          </cell>
          <cell r="N3273" t="str">
            <v>0003</v>
          </cell>
          <cell r="O3273" t="str">
            <v>1023</v>
          </cell>
          <cell r="P3273" t="str">
            <v>1101210</v>
          </cell>
          <cell r="Q3273" t="str">
            <v>0003</v>
          </cell>
          <cell r="R3273" t="str">
            <v>1070</v>
          </cell>
        </row>
        <row r="3274">
          <cell r="A3274">
            <v>50447179</v>
          </cell>
          <cell r="B3274" t="str">
            <v>GOVP_HARLEM RD NORTH_OB44</v>
          </cell>
          <cell r="C3274" t="str">
            <v>HDC2</v>
          </cell>
          <cell r="D3274"/>
          <cell r="E3274"/>
          <cell r="F3274"/>
          <cell r="G3274" t="str">
            <v>S/101530/CE/AD2DI</v>
          </cell>
          <cell r="H3274"/>
          <cell r="I3274"/>
          <cell r="J3274"/>
          <cell r="K3274">
            <v>100</v>
          </cell>
          <cell r="L3274" t="str">
            <v>010</v>
          </cell>
          <cell r="M3274" t="str">
            <v>2009</v>
          </cell>
          <cell r="N3274" t="str">
            <v>0003</v>
          </cell>
          <cell r="O3274" t="str">
            <v>1023</v>
          </cell>
          <cell r="P3274" t="str">
            <v>1101210</v>
          </cell>
          <cell r="Q3274" t="str">
            <v>0003</v>
          </cell>
          <cell r="R3274" t="str">
            <v>1070</v>
          </cell>
        </row>
        <row r="3275">
          <cell r="A3275">
            <v>50447179</v>
          </cell>
          <cell r="B3275" t="str">
            <v>GOVP_HARLEM RD NORTH_OB44</v>
          </cell>
          <cell r="C3275" t="str">
            <v>HDC2</v>
          </cell>
          <cell r="D3275"/>
          <cell r="E3275"/>
          <cell r="F3275"/>
          <cell r="G3275" t="str">
            <v>S/101530/CE/AD2DI</v>
          </cell>
          <cell r="H3275"/>
          <cell r="I3275"/>
          <cell r="J3275"/>
          <cell r="K3275">
            <v>100</v>
          </cell>
          <cell r="L3275" t="str">
            <v>010</v>
          </cell>
          <cell r="M3275" t="str">
            <v>2009</v>
          </cell>
          <cell r="N3275" t="str">
            <v>0003</v>
          </cell>
          <cell r="O3275" t="str">
            <v>1023</v>
          </cell>
          <cell r="P3275" t="str">
            <v>1101210</v>
          </cell>
          <cell r="Q3275" t="str">
            <v>0003</v>
          </cell>
          <cell r="R3275" t="str">
            <v>1070</v>
          </cell>
        </row>
        <row r="3276">
          <cell r="A3276">
            <v>50447179</v>
          </cell>
          <cell r="B3276" t="str">
            <v>GOVP_HARLEM RD NORTH_OB44</v>
          </cell>
          <cell r="C3276" t="str">
            <v>HDC2</v>
          </cell>
          <cell r="D3276"/>
          <cell r="E3276"/>
          <cell r="F3276"/>
          <cell r="G3276" t="str">
            <v>S/101530/CE/AD2DI</v>
          </cell>
          <cell r="H3276"/>
          <cell r="I3276"/>
          <cell r="J3276"/>
          <cell r="K3276">
            <v>70</v>
          </cell>
          <cell r="L3276" t="str">
            <v>010</v>
          </cell>
          <cell r="M3276" t="str">
            <v>2009</v>
          </cell>
          <cell r="N3276" t="str">
            <v>0003</v>
          </cell>
          <cell r="O3276" t="str">
            <v>1023</v>
          </cell>
          <cell r="P3276" t="str">
            <v>1101210</v>
          </cell>
          <cell r="Q3276" t="str">
            <v>0003</v>
          </cell>
          <cell r="R3276" t="str">
            <v>1070</v>
          </cell>
        </row>
        <row r="3277">
          <cell r="A3277">
            <v>50447179</v>
          </cell>
          <cell r="B3277" t="str">
            <v>GOVP_HARLEM RD NORTH_OB44</v>
          </cell>
          <cell r="C3277" t="str">
            <v>HDC2</v>
          </cell>
          <cell r="D3277"/>
          <cell r="E3277"/>
          <cell r="F3277"/>
          <cell r="G3277" t="str">
            <v>S/101530/CE/AD2DR</v>
          </cell>
          <cell r="H3277"/>
          <cell r="I3277"/>
          <cell r="J3277"/>
          <cell r="K3277">
            <v>30</v>
          </cell>
          <cell r="L3277" t="str">
            <v>010</v>
          </cell>
          <cell r="M3277" t="str">
            <v>2009</v>
          </cell>
          <cell r="N3277" t="str">
            <v>0003</v>
          </cell>
          <cell r="O3277" t="str">
            <v>1023</v>
          </cell>
          <cell r="P3277" t="str">
            <v>1101210</v>
          </cell>
          <cell r="Q3277" t="str">
            <v>0003</v>
          </cell>
          <cell r="R3277" t="str">
            <v>1070</v>
          </cell>
        </row>
        <row r="3278">
          <cell r="A3278">
            <v>50447689</v>
          </cell>
          <cell r="B3278" t="str">
            <v>CUST_0_0_SUNOCO_9801 FAIRMONT PKY_E09099</v>
          </cell>
          <cell r="C3278" t="str">
            <v>HDC1</v>
          </cell>
          <cell r="D3278"/>
          <cell r="E3278"/>
          <cell r="F3278"/>
          <cell r="G3278" t="str">
            <v>S/101556/CN/AF1HI-4</v>
          </cell>
          <cell r="H3278"/>
          <cell r="I3278"/>
          <cell r="J3278"/>
          <cell r="K3278">
            <v>100</v>
          </cell>
          <cell r="L3278" t="str">
            <v>007</v>
          </cell>
          <cell r="M3278" t="str">
            <v>2009</v>
          </cell>
          <cell r="N3278" t="str">
            <v>0003</v>
          </cell>
          <cell r="O3278" t="str">
            <v>1012</v>
          </cell>
          <cell r="P3278" t="str">
            <v>1101170</v>
          </cell>
          <cell r="Q3278" t="str">
            <v>0003</v>
          </cell>
          <cell r="R3278" t="str">
            <v>1070</v>
          </cell>
        </row>
        <row r="3279">
          <cell r="A3279">
            <v>50447689</v>
          </cell>
          <cell r="B3279" t="str">
            <v>CUST_0_0_SUNOCO_9801 FAIRMONT PKY_E09099</v>
          </cell>
          <cell r="C3279" t="str">
            <v>HDC1</v>
          </cell>
          <cell r="D3279"/>
          <cell r="E3279"/>
          <cell r="F3279"/>
          <cell r="G3279" t="str">
            <v>S/101556/CN/AF1HI-4</v>
          </cell>
          <cell r="H3279"/>
          <cell r="I3279"/>
          <cell r="J3279"/>
          <cell r="K3279">
            <v>100</v>
          </cell>
          <cell r="L3279" t="str">
            <v>008</v>
          </cell>
          <cell r="M3279" t="str">
            <v>2009</v>
          </cell>
          <cell r="N3279" t="str">
            <v>0003</v>
          </cell>
          <cell r="O3279" t="str">
            <v>1012</v>
          </cell>
          <cell r="P3279" t="str">
            <v>1101170</v>
          </cell>
          <cell r="Q3279" t="str">
            <v>0003</v>
          </cell>
          <cell r="R3279" t="str">
            <v>1070</v>
          </cell>
        </row>
        <row r="3280">
          <cell r="A3280">
            <v>50447689</v>
          </cell>
          <cell r="B3280" t="str">
            <v>CUST_0_0_SUNOCO_9801 FAIRMONT PKY_E09099</v>
          </cell>
          <cell r="C3280" t="str">
            <v>HDC1</v>
          </cell>
          <cell r="D3280"/>
          <cell r="E3280"/>
          <cell r="F3280"/>
          <cell r="G3280" t="str">
            <v>S/101556/CN/AF1HI-4</v>
          </cell>
          <cell r="H3280"/>
          <cell r="I3280"/>
          <cell r="J3280"/>
          <cell r="K3280">
            <v>100</v>
          </cell>
          <cell r="L3280" t="str">
            <v>012</v>
          </cell>
          <cell r="M3280" t="str">
            <v>2009</v>
          </cell>
          <cell r="N3280" t="str">
            <v>0003</v>
          </cell>
          <cell r="O3280" t="str">
            <v>1012</v>
          </cell>
          <cell r="P3280" t="str">
            <v>1101170</v>
          </cell>
          <cell r="Q3280" t="str">
            <v>0003</v>
          </cell>
          <cell r="R3280" t="str">
            <v>1070</v>
          </cell>
        </row>
        <row r="3281">
          <cell r="A3281">
            <v>50447689</v>
          </cell>
          <cell r="B3281" t="str">
            <v>CUST_0_0_SUNOCO_9801 FAIRMONT PKY_E09099</v>
          </cell>
          <cell r="C3281" t="str">
            <v>HDC1</v>
          </cell>
          <cell r="D3281"/>
          <cell r="E3281"/>
          <cell r="F3281"/>
          <cell r="G3281" t="str">
            <v>S/101556/CN/AF1HI-4</v>
          </cell>
          <cell r="H3281"/>
          <cell r="I3281"/>
          <cell r="J3281"/>
          <cell r="K3281">
            <v>100</v>
          </cell>
          <cell r="L3281" t="str">
            <v>012</v>
          </cell>
          <cell r="M3281" t="str">
            <v>2009</v>
          </cell>
          <cell r="N3281" t="str">
            <v>0003</v>
          </cell>
          <cell r="O3281" t="str">
            <v>1012</v>
          </cell>
          <cell r="P3281" t="str">
            <v>1101170</v>
          </cell>
          <cell r="Q3281" t="str">
            <v>0003</v>
          </cell>
          <cell r="R3281" t="str">
            <v>1070</v>
          </cell>
        </row>
        <row r="3282">
          <cell r="A3282">
            <v>50447689</v>
          </cell>
          <cell r="B3282" t="str">
            <v>CUST_0_0_SUNOCO_9801 FAIRMONT PKY_E09099</v>
          </cell>
          <cell r="C3282" t="str">
            <v>HDC1</v>
          </cell>
          <cell r="D3282"/>
          <cell r="E3282"/>
          <cell r="F3282"/>
          <cell r="G3282" t="str">
            <v>S/101556/CN/AF1HI-4</v>
          </cell>
          <cell r="H3282"/>
          <cell r="I3282"/>
          <cell r="J3282"/>
          <cell r="K3282">
            <v>100</v>
          </cell>
          <cell r="L3282" t="str">
            <v>009</v>
          </cell>
          <cell r="M3282" t="str">
            <v>2009</v>
          </cell>
          <cell r="N3282" t="str">
            <v>0003</v>
          </cell>
          <cell r="O3282" t="str">
            <v>1012</v>
          </cell>
          <cell r="P3282" t="str">
            <v>1101170</v>
          </cell>
          <cell r="Q3282" t="str">
            <v>0003</v>
          </cell>
          <cell r="R3282" t="str">
            <v>1070</v>
          </cell>
        </row>
        <row r="3283">
          <cell r="A3283">
            <v>50447912</v>
          </cell>
          <cell r="B3283" t="str">
            <v>GOVP_JU-M-07-0216_THOMPSON RD</v>
          </cell>
          <cell r="C3283" t="str">
            <v>HDC2</v>
          </cell>
          <cell r="D3283"/>
          <cell r="E3283"/>
          <cell r="F3283"/>
          <cell r="G3283" t="str">
            <v>S/101556/CE/AD3DI</v>
          </cell>
          <cell r="H3283"/>
          <cell r="I3283"/>
          <cell r="J3283"/>
          <cell r="K3283">
            <v>100</v>
          </cell>
          <cell r="L3283" t="str">
            <v>008</v>
          </cell>
          <cell r="M3283" t="str">
            <v>2009</v>
          </cell>
          <cell r="N3283" t="str">
            <v>0003</v>
          </cell>
          <cell r="O3283" t="str">
            <v>1012</v>
          </cell>
          <cell r="P3283" t="str">
            <v>1101170</v>
          </cell>
          <cell r="Q3283" t="str">
            <v>0003</v>
          </cell>
          <cell r="R3283" t="str">
            <v>1070</v>
          </cell>
        </row>
        <row r="3284">
          <cell r="A3284">
            <v>50447912</v>
          </cell>
          <cell r="B3284" t="str">
            <v>GOVP_JU-M-07-0216_THOMPSON RD</v>
          </cell>
          <cell r="C3284" t="str">
            <v>HDC2</v>
          </cell>
          <cell r="D3284"/>
          <cell r="E3284"/>
          <cell r="F3284"/>
          <cell r="G3284" t="str">
            <v>S/101556/CE/AD3DI</v>
          </cell>
          <cell r="H3284"/>
          <cell r="I3284"/>
          <cell r="J3284"/>
          <cell r="K3284">
            <v>100</v>
          </cell>
          <cell r="L3284" t="str">
            <v>008</v>
          </cell>
          <cell r="M3284" t="str">
            <v>2009</v>
          </cell>
          <cell r="N3284" t="str">
            <v>0003</v>
          </cell>
          <cell r="O3284" t="str">
            <v>1012</v>
          </cell>
          <cell r="P3284" t="str">
            <v>1101170</v>
          </cell>
          <cell r="Q3284" t="str">
            <v>0003</v>
          </cell>
          <cell r="R3284" t="str">
            <v>1070</v>
          </cell>
        </row>
        <row r="3285">
          <cell r="A3285">
            <v>50447912</v>
          </cell>
          <cell r="B3285" t="str">
            <v>GOVP_JU-M-07-0216_THOMPSON RD</v>
          </cell>
          <cell r="C3285" t="str">
            <v>HDC2</v>
          </cell>
          <cell r="D3285"/>
          <cell r="E3285"/>
          <cell r="F3285"/>
          <cell r="G3285" t="str">
            <v>S/101556/CE/AD3DI</v>
          </cell>
          <cell r="H3285"/>
          <cell r="I3285"/>
          <cell r="J3285"/>
          <cell r="K3285">
            <v>100</v>
          </cell>
          <cell r="L3285" t="str">
            <v>008</v>
          </cell>
          <cell r="M3285" t="str">
            <v>2009</v>
          </cell>
          <cell r="N3285" t="str">
            <v>0003</v>
          </cell>
          <cell r="O3285" t="str">
            <v>1012</v>
          </cell>
          <cell r="P3285" t="str">
            <v>1101170</v>
          </cell>
          <cell r="Q3285" t="str">
            <v>0003</v>
          </cell>
          <cell r="R3285" t="str">
            <v>1070</v>
          </cell>
        </row>
        <row r="3286">
          <cell r="A3286">
            <v>50447912</v>
          </cell>
          <cell r="B3286" t="str">
            <v>GOVP_JU-M-07-0216_THOMPSON RD</v>
          </cell>
          <cell r="C3286" t="str">
            <v>HDC2</v>
          </cell>
          <cell r="D3286"/>
          <cell r="E3286"/>
          <cell r="F3286"/>
          <cell r="G3286" t="str">
            <v>S/101556/CE/AD3DI</v>
          </cell>
          <cell r="H3286"/>
          <cell r="I3286"/>
          <cell r="J3286"/>
          <cell r="K3286">
            <v>70</v>
          </cell>
          <cell r="L3286" t="str">
            <v>008</v>
          </cell>
          <cell r="M3286" t="str">
            <v>2009</v>
          </cell>
          <cell r="N3286" t="str">
            <v>0003</v>
          </cell>
          <cell r="O3286" t="str">
            <v>1012</v>
          </cell>
          <cell r="P3286" t="str">
            <v>1101170</v>
          </cell>
          <cell r="Q3286" t="str">
            <v>0003</v>
          </cell>
          <cell r="R3286" t="str">
            <v>1070</v>
          </cell>
        </row>
        <row r="3287">
          <cell r="A3287">
            <v>50447912</v>
          </cell>
          <cell r="B3287" t="str">
            <v>GOVP_JU-M-07-0216_THOMPSON RD</v>
          </cell>
          <cell r="C3287" t="str">
            <v>HDC2</v>
          </cell>
          <cell r="D3287"/>
          <cell r="E3287"/>
          <cell r="F3287"/>
          <cell r="G3287" t="str">
            <v>S/101556/CE/AD3DR-1</v>
          </cell>
          <cell r="H3287"/>
          <cell r="I3287"/>
          <cell r="J3287"/>
          <cell r="K3287">
            <v>30</v>
          </cell>
          <cell r="L3287" t="str">
            <v>008</v>
          </cell>
          <cell r="M3287" t="str">
            <v>2009</v>
          </cell>
          <cell r="N3287" t="str">
            <v>0003</v>
          </cell>
          <cell r="O3287" t="str">
            <v>1012</v>
          </cell>
          <cell r="P3287" t="str">
            <v>1101170</v>
          </cell>
          <cell r="Q3287" t="str">
            <v>0003</v>
          </cell>
          <cell r="R3287" t="str">
            <v>1070</v>
          </cell>
        </row>
        <row r="3288">
          <cell r="A3288">
            <v>50477372</v>
          </cell>
          <cell r="B3288" t="str">
            <v>CUST_RELOCATE FEEDER_CROCKETT ELEM</v>
          </cell>
          <cell r="C3288" t="str">
            <v>HDC2</v>
          </cell>
          <cell r="D3288"/>
          <cell r="E3288"/>
          <cell r="F3288"/>
          <cell r="G3288" t="str">
            <v>S/101653/CE/AD2DI-1</v>
          </cell>
          <cell r="H3288"/>
          <cell r="I3288"/>
          <cell r="J3288"/>
          <cell r="K3288">
            <v>100</v>
          </cell>
          <cell r="L3288" t="str">
            <v>012</v>
          </cell>
          <cell r="M3288" t="str">
            <v>2009</v>
          </cell>
          <cell r="N3288" t="str">
            <v>0003</v>
          </cell>
          <cell r="O3288" t="str">
            <v>1013</v>
          </cell>
          <cell r="P3288" t="str">
            <v>1101201</v>
          </cell>
          <cell r="Q3288" t="str">
            <v>0003</v>
          </cell>
          <cell r="R3288" t="str">
            <v>1070</v>
          </cell>
        </row>
        <row r="3289">
          <cell r="A3289">
            <v>50477372</v>
          </cell>
          <cell r="B3289" t="str">
            <v>CUST_RELOCATE FEEDER_CROCKETT ELEM</v>
          </cell>
          <cell r="C3289" t="str">
            <v>HDC2</v>
          </cell>
          <cell r="D3289"/>
          <cell r="E3289"/>
          <cell r="F3289"/>
          <cell r="G3289" t="str">
            <v>S/101653/CE/AD2DR</v>
          </cell>
          <cell r="H3289"/>
          <cell r="I3289"/>
          <cell r="J3289"/>
          <cell r="K3289">
            <v>30</v>
          </cell>
          <cell r="L3289" t="str">
            <v>012</v>
          </cell>
          <cell r="M3289" t="str">
            <v>2009</v>
          </cell>
          <cell r="N3289" t="str">
            <v>0003</v>
          </cell>
          <cell r="O3289" t="str">
            <v>1013</v>
          </cell>
          <cell r="P3289" t="str">
            <v>1101201</v>
          </cell>
          <cell r="Q3289" t="str">
            <v>0003</v>
          </cell>
          <cell r="R3289" t="str">
            <v>1070</v>
          </cell>
        </row>
        <row r="3290">
          <cell r="A3290">
            <v>50477372</v>
          </cell>
          <cell r="B3290" t="str">
            <v>CUST_RELOCATE FEEDER_CROCKETT ELEM</v>
          </cell>
          <cell r="C3290" t="str">
            <v>HDC2</v>
          </cell>
          <cell r="D3290"/>
          <cell r="E3290"/>
          <cell r="F3290"/>
          <cell r="G3290" t="str">
            <v>S/101653/CE/AD2DI-1</v>
          </cell>
          <cell r="H3290"/>
          <cell r="I3290"/>
          <cell r="J3290"/>
          <cell r="K3290">
            <v>70</v>
          </cell>
          <cell r="L3290" t="str">
            <v>012</v>
          </cell>
          <cell r="M3290" t="str">
            <v>2009</v>
          </cell>
          <cell r="N3290" t="str">
            <v>0003</v>
          </cell>
          <cell r="O3290" t="str">
            <v>1013</v>
          </cell>
          <cell r="P3290" t="str">
            <v>1101201</v>
          </cell>
          <cell r="Q3290" t="str">
            <v>0003</v>
          </cell>
          <cell r="R3290" t="str">
            <v>1070</v>
          </cell>
        </row>
        <row r="3291">
          <cell r="A3291">
            <v>50478755</v>
          </cell>
          <cell r="B3291" t="str">
            <v>CUST_AIRTEX @ W. HARDY_GREEN TREE RESORT</v>
          </cell>
          <cell r="C3291" t="str">
            <v>HDC1</v>
          </cell>
          <cell r="D3291"/>
          <cell r="E3291"/>
          <cell r="F3291"/>
          <cell r="G3291" t="str">
            <v>S/101675/CN/AF1HI-3</v>
          </cell>
          <cell r="H3291"/>
          <cell r="I3291"/>
          <cell r="J3291"/>
          <cell r="K3291">
            <v>100</v>
          </cell>
          <cell r="L3291" t="str">
            <v>007</v>
          </cell>
          <cell r="M3291" t="str">
            <v>2009</v>
          </cell>
          <cell r="N3291" t="str">
            <v>0003</v>
          </cell>
          <cell r="O3291" t="str">
            <v>1021</v>
          </cell>
          <cell r="P3291" t="str">
            <v>1101110</v>
          </cell>
          <cell r="Q3291" t="str">
            <v>0003</v>
          </cell>
          <cell r="R3291" t="str">
            <v>1070</v>
          </cell>
        </row>
        <row r="3292">
          <cell r="A3292">
            <v>50478755</v>
          </cell>
          <cell r="B3292" t="str">
            <v>CUST_AIRTEX @ W. HARDY_GREEN TREE RESORT</v>
          </cell>
          <cell r="C3292" t="str">
            <v>HDC1</v>
          </cell>
          <cell r="D3292"/>
          <cell r="E3292"/>
          <cell r="F3292"/>
          <cell r="G3292" t="str">
            <v>S/101675/CN/AF1HI-3</v>
          </cell>
          <cell r="H3292"/>
          <cell r="I3292"/>
          <cell r="J3292"/>
          <cell r="K3292">
            <v>100</v>
          </cell>
          <cell r="L3292" t="str">
            <v>006</v>
          </cell>
          <cell r="M3292" t="str">
            <v>2009</v>
          </cell>
          <cell r="N3292" t="str">
            <v>0003</v>
          </cell>
          <cell r="O3292" t="str">
            <v>1021</v>
          </cell>
          <cell r="P3292" t="str">
            <v>1101110</v>
          </cell>
          <cell r="Q3292" t="str">
            <v>0003</v>
          </cell>
          <cell r="R3292" t="str">
            <v>1070</v>
          </cell>
        </row>
        <row r="3293">
          <cell r="A3293">
            <v>50478755</v>
          </cell>
          <cell r="B3293" t="str">
            <v>CUST_AIRTEX @ W. HARDY_GREEN TREE RESORT</v>
          </cell>
          <cell r="C3293" t="str">
            <v>HDC1</v>
          </cell>
          <cell r="D3293"/>
          <cell r="E3293"/>
          <cell r="F3293"/>
          <cell r="G3293" t="str">
            <v>S/101675/CN/AF1HI-3</v>
          </cell>
          <cell r="H3293"/>
          <cell r="I3293"/>
          <cell r="J3293"/>
          <cell r="K3293">
            <v>100</v>
          </cell>
          <cell r="L3293" t="str">
            <v>007</v>
          </cell>
          <cell r="M3293" t="str">
            <v>2009</v>
          </cell>
          <cell r="N3293" t="str">
            <v>0003</v>
          </cell>
          <cell r="O3293" t="str">
            <v>1021</v>
          </cell>
          <cell r="P3293" t="str">
            <v>1101110</v>
          </cell>
          <cell r="Q3293" t="str">
            <v>0003</v>
          </cell>
          <cell r="R3293" t="str">
            <v>1070</v>
          </cell>
        </row>
        <row r="3294">
          <cell r="A3294">
            <v>50478755</v>
          </cell>
          <cell r="B3294" t="str">
            <v>CUST_AIRTEX @ W. HARDY_GREEN TREE RESORT</v>
          </cell>
          <cell r="C3294" t="str">
            <v>HDC1</v>
          </cell>
          <cell r="D3294"/>
          <cell r="E3294"/>
          <cell r="F3294"/>
          <cell r="G3294" t="str">
            <v>S/101675/CN/AF1HI-3</v>
          </cell>
          <cell r="H3294"/>
          <cell r="I3294"/>
          <cell r="J3294"/>
          <cell r="K3294">
            <v>100</v>
          </cell>
          <cell r="L3294" t="str">
            <v>007</v>
          </cell>
          <cell r="M3294" t="str">
            <v>2009</v>
          </cell>
          <cell r="N3294" t="str">
            <v>0003</v>
          </cell>
          <cell r="O3294" t="str">
            <v>1021</v>
          </cell>
          <cell r="P3294" t="str">
            <v>1101110</v>
          </cell>
          <cell r="Q3294" t="str">
            <v>0003</v>
          </cell>
          <cell r="R3294" t="str">
            <v>1070</v>
          </cell>
        </row>
        <row r="3295">
          <cell r="A3295">
            <v>50478755</v>
          </cell>
          <cell r="B3295" t="str">
            <v>CUST_AIRTEX @ W. HARDY_GREEN TREE RESORT</v>
          </cell>
          <cell r="C3295" t="str">
            <v>HDC1</v>
          </cell>
          <cell r="D3295"/>
          <cell r="E3295"/>
          <cell r="F3295"/>
          <cell r="G3295" t="str">
            <v>S/101675/CN/AF1HI-3</v>
          </cell>
          <cell r="H3295"/>
          <cell r="I3295"/>
          <cell r="J3295"/>
          <cell r="K3295">
            <v>100</v>
          </cell>
          <cell r="L3295" t="str">
            <v>007</v>
          </cell>
          <cell r="M3295" t="str">
            <v>2009</v>
          </cell>
          <cell r="N3295" t="str">
            <v>0003</v>
          </cell>
          <cell r="O3295" t="str">
            <v>1021</v>
          </cell>
          <cell r="P3295" t="str">
            <v>1101110</v>
          </cell>
          <cell r="Q3295" t="str">
            <v>0003</v>
          </cell>
          <cell r="R3295" t="str">
            <v>1070</v>
          </cell>
        </row>
        <row r="3296">
          <cell r="A3296">
            <v>50481469</v>
          </cell>
          <cell r="B3296" t="str">
            <v>Cust_0_0_E09009_7220 &amp; 7324 Garth Rd.</v>
          </cell>
          <cell r="C3296" t="str">
            <v>HDC1</v>
          </cell>
          <cell r="D3296"/>
          <cell r="E3296"/>
          <cell r="F3296"/>
          <cell r="G3296" t="str">
            <v>S/101556/CN/AF1HI-4</v>
          </cell>
          <cell r="H3296"/>
          <cell r="I3296"/>
          <cell r="J3296"/>
          <cell r="K3296">
            <v>100</v>
          </cell>
          <cell r="L3296" t="str">
            <v>011</v>
          </cell>
          <cell r="M3296" t="str">
            <v>2009</v>
          </cell>
          <cell r="N3296" t="str">
            <v>0003</v>
          </cell>
          <cell r="O3296" t="str">
            <v>1012</v>
          </cell>
          <cell r="P3296" t="str">
            <v>1101170</v>
          </cell>
          <cell r="Q3296" t="str">
            <v>0003</v>
          </cell>
          <cell r="R3296" t="str">
            <v>1070</v>
          </cell>
        </row>
        <row r="3297">
          <cell r="A3297">
            <v>50481469</v>
          </cell>
          <cell r="B3297" t="str">
            <v>Cust_0_0_E09009_7220 &amp; 7324 Garth Rd.</v>
          </cell>
          <cell r="C3297" t="str">
            <v>HDC1</v>
          </cell>
          <cell r="D3297"/>
          <cell r="E3297"/>
          <cell r="F3297"/>
          <cell r="G3297" t="str">
            <v>S/101556/CN/AF1HI-4</v>
          </cell>
          <cell r="H3297"/>
          <cell r="I3297"/>
          <cell r="J3297"/>
          <cell r="K3297">
            <v>100</v>
          </cell>
          <cell r="L3297" t="str">
            <v>011</v>
          </cell>
          <cell r="M3297" t="str">
            <v>2009</v>
          </cell>
          <cell r="N3297" t="str">
            <v>0003</v>
          </cell>
          <cell r="O3297" t="str">
            <v>1012</v>
          </cell>
          <cell r="P3297" t="str">
            <v>1101170</v>
          </cell>
          <cell r="Q3297" t="str">
            <v>0003</v>
          </cell>
          <cell r="R3297" t="str">
            <v>1070</v>
          </cell>
        </row>
        <row r="3298">
          <cell r="A3298">
            <v>50481469</v>
          </cell>
          <cell r="B3298" t="str">
            <v>Cust_0_0_E09009_7220 &amp; 7324 Garth Rd.</v>
          </cell>
          <cell r="C3298" t="str">
            <v>HDC1</v>
          </cell>
          <cell r="D3298"/>
          <cell r="E3298"/>
          <cell r="F3298"/>
          <cell r="G3298" t="str">
            <v>S/101556/CN/AF1HI-4</v>
          </cell>
          <cell r="H3298"/>
          <cell r="I3298"/>
          <cell r="J3298"/>
          <cell r="K3298">
            <v>100</v>
          </cell>
          <cell r="L3298" t="str">
            <v>011</v>
          </cell>
          <cell r="M3298" t="str">
            <v>2009</v>
          </cell>
          <cell r="N3298" t="str">
            <v>0003</v>
          </cell>
          <cell r="O3298" t="str">
            <v>1012</v>
          </cell>
          <cell r="P3298" t="str">
            <v>1101170</v>
          </cell>
          <cell r="Q3298" t="str">
            <v>0003</v>
          </cell>
          <cell r="R3298" t="str">
            <v>1070</v>
          </cell>
        </row>
        <row r="3299">
          <cell r="A3299">
            <v>50481493</v>
          </cell>
          <cell r="B3299" t="str">
            <v>FCOH_STRAIGHTEN POLE_303 AFT WAY</v>
          </cell>
          <cell r="C3299" t="str">
            <v>HDM2</v>
          </cell>
          <cell r="D3299"/>
          <cell r="E3299"/>
          <cell r="F3299"/>
          <cell r="G3299" t="str">
            <v>S/101556/EE/AB1Z</v>
          </cell>
          <cell r="H3299"/>
          <cell r="I3299"/>
          <cell r="J3299"/>
          <cell r="K3299">
            <v>100</v>
          </cell>
          <cell r="L3299" t="str">
            <v>009</v>
          </cell>
          <cell r="M3299" t="str">
            <v>2009</v>
          </cell>
          <cell r="N3299" t="str">
            <v>0003</v>
          </cell>
          <cell r="O3299" t="str">
            <v>1012</v>
          </cell>
          <cell r="P3299" t="str">
            <v>1101170</v>
          </cell>
          <cell r="Q3299" t="str">
            <v>0003</v>
          </cell>
          <cell r="R3299" t="str">
            <v>5930</v>
          </cell>
        </row>
        <row r="3300">
          <cell r="A3300">
            <v>50481864</v>
          </cell>
          <cell r="B3300" t="str">
            <v>NPPR_FUW_SF41_10452_RP CNP POLE</v>
          </cell>
          <cell r="C3300" t="str">
            <v>HDC2</v>
          </cell>
          <cell r="D3300"/>
          <cell r="E3300"/>
          <cell r="F3300"/>
          <cell r="G3300" t="str">
            <v>S/101653/CE/AB1GI</v>
          </cell>
          <cell r="H3300"/>
          <cell r="I3300"/>
          <cell r="J3300"/>
          <cell r="K3300">
            <v>100</v>
          </cell>
          <cell r="L3300" t="str">
            <v>008</v>
          </cell>
          <cell r="M3300" t="str">
            <v>2009</v>
          </cell>
          <cell r="N3300" t="str">
            <v>0003</v>
          </cell>
          <cell r="O3300" t="str">
            <v>1013</v>
          </cell>
          <cell r="P3300" t="str">
            <v>1101201</v>
          </cell>
          <cell r="Q3300" t="str">
            <v>0003</v>
          </cell>
          <cell r="R3300" t="str">
            <v>1070</v>
          </cell>
        </row>
        <row r="3301">
          <cell r="A3301">
            <v>50481864</v>
          </cell>
          <cell r="B3301" t="str">
            <v>NPPR_FUW_SF41_10452_RP CNP POLE</v>
          </cell>
          <cell r="C3301" t="str">
            <v>HDC2</v>
          </cell>
          <cell r="D3301"/>
          <cell r="E3301"/>
          <cell r="F3301"/>
          <cell r="G3301" t="str">
            <v>S/101653/CE/AB1GI</v>
          </cell>
          <cell r="H3301"/>
          <cell r="I3301"/>
          <cell r="J3301"/>
          <cell r="K3301">
            <v>100</v>
          </cell>
          <cell r="L3301" t="str">
            <v>008</v>
          </cell>
          <cell r="M3301" t="str">
            <v>2009</v>
          </cell>
          <cell r="N3301" t="str">
            <v>0003</v>
          </cell>
          <cell r="O3301" t="str">
            <v>1013</v>
          </cell>
          <cell r="P3301" t="str">
            <v>1101201</v>
          </cell>
          <cell r="Q3301" t="str">
            <v>0003</v>
          </cell>
          <cell r="R3301" t="str">
            <v>1070</v>
          </cell>
        </row>
        <row r="3302">
          <cell r="A3302">
            <v>50481864</v>
          </cell>
          <cell r="B3302" t="str">
            <v>NPPR_FUW_SF41_10452_RP CNP POLE</v>
          </cell>
          <cell r="C3302" t="str">
            <v>HDC2</v>
          </cell>
          <cell r="D3302"/>
          <cell r="E3302"/>
          <cell r="F3302"/>
          <cell r="G3302" t="str">
            <v>S/101653/CE/AB1GI</v>
          </cell>
          <cell r="H3302"/>
          <cell r="I3302"/>
          <cell r="J3302"/>
          <cell r="K3302">
            <v>100</v>
          </cell>
          <cell r="L3302" t="str">
            <v>008</v>
          </cell>
          <cell r="M3302" t="str">
            <v>2009</v>
          </cell>
          <cell r="N3302" t="str">
            <v>0003</v>
          </cell>
          <cell r="O3302" t="str">
            <v>1013</v>
          </cell>
          <cell r="P3302" t="str">
            <v>1101201</v>
          </cell>
          <cell r="Q3302" t="str">
            <v>0003</v>
          </cell>
          <cell r="R3302" t="str">
            <v>1070</v>
          </cell>
        </row>
        <row r="3303">
          <cell r="A3303">
            <v>50481864</v>
          </cell>
          <cell r="B3303" t="str">
            <v>NPPR_FUW_SF41_10452_RP CNP POLE</v>
          </cell>
          <cell r="C3303" t="str">
            <v>HDC2</v>
          </cell>
          <cell r="D3303"/>
          <cell r="E3303"/>
          <cell r="F3303"/>
          <cell r="G3303" t="str">
            <v>S/101653/CE/AB1GI</v>
          </cell>
          <cell r="H3303"/>
          <cell r="I3303"/>
          <cell r="J3303"/>
          <cell r="K3303">
            <v>70</v>
          </cell>
          <cell r="L3303" t="str">
            <v>008</v>
          </cell>
          <cell r="M3303" t="str">
            <v>2009</v>
          </cell>
          <cell r="N3303" t="str">
            <v>0003</v>
          </cell>
          <cell r="O3303" t="str">
            <v>1013</v>
          </cell>
          <cell r="P3303" t="str">
            <v>1101201</v>
          </cell>
          <cell r="Q3303" t="str">
            <v>0003</v>
          </cell>
          <cell r="R3303" t="str">
            <v>1070</v>
          </cell>
        </row>
        <row r="3304">
          <cell r="A3304">
            <v>50481864</v>
          </cell>
          <cell r="B3304" t="str">
            <v>NPPR_FUW_SF41_10452_RP CNP POLE</v>
          </cell>
          <cell r="C3304" t="str">
            <v>HDC2</v>
          </cell>
          <cell r="D3304"/>
          <cell r="E3304"/>
          <cell r="F3304"/>
          <cell r="G3304" t="str">
            <v>S/101653/CE/AB1GR</v>
          </cell>
          <cell r="H3304"/>
          <cell r="I3304"/>
          <cell r="J3304"/>
          <cell r="K3304">
            <v>30</v>
          </cell>
          <cell r="L3304" t="str">
            <v>008</v>
          </cell>
          <cell r="M3304" t="str">
            <v>2009</v>
          </cell>
          <cell r="N3304" t="str">
            <v>0003</v>
          </cell>
          <cell r="O3304" t="str">
            <v>1013</v>
          </cell>
          <cell r="P3304" t="str">
            <v>1101201</v>
          </cell>
          <cell r="Q3304" t="str">
            <v>0003</v>
          </cell>
          <cell r="R3304" t="str">
            <v>1070</v>
          </cell>
        </row>
        <row r="3305">
          <cell r="A3305">
            <v>50482036</v>
          </cell>
          <cell r="B3305" t="str">
            <v>CUST_NEW SERVICE_9310 KIRBY</v>
          </cell>
          <cell r="C3305" t="str">
            <v>HDC1</v>
          </cell>
          <cell r="D3305"/>
          <cell r="E3305"/>
          <cell r="F3305"/>
          <cell r="G3305" t="str">
            <v>S/101652/CN/AF1HI-2</v>
          </cell>
          <cell r="H3305"/>
          <cell r="I3305"/>
          <cell r="J3305"/>
          <cell r="K3305">
            <v>100</v>
          </cell>
          <cell r="L3305" t="str">
            <v>006</v>
          </cell>
          <cell r="M3305" t="str">
            <v>2009</v>
          </cell>
          <cell r="N3305" t="str">
            <v>0003</v>
          </cell>
          <cell r="O3305" t="str">
            <v>1020</v>
          </cell>
          <cell r="P3305" t="str">
            <v>1101202</v>
          </cell>
          <cell r="Q3305" t="str">
            <v>0003</v>
          </cell>
          <cell r="R3305" t="str">
            <v>1070</v>
          </cell>
        </row>
        <row r="3306">
          <cell r="A3306">
            <v>50482036</v>
          </cell>
          <cell r="B3306" t="str">
            <v>CUST_NEW SERVICE_9310 KIRBY</v>
          </cell>
          <cell r="C3306" t="str">
            <v>HDC1</v>
          </cell>
          <cell r="D3306"/>
          <cell r="E3306"/>
          <cell r="F3306"/>
          <cell r="G3306" t="str">
            <v>S/101652/CN/AF1HI-2</v>
          </cell>
          <cell r="H3306"/>
          <cell r="I3306"/>
          <cell r="J3306"/>
          <cell r="K3306">
            <v>100</v>
          </cell>
          <cell r="L3306" t="str">
            <v>007</v>
          </cell>
          <cell r="M3306" t="str">
            <v>2009</v>
          </cell>
          <cell r="N3306" t="str">
            <v>0003</v>
          </cell>
          <cell r="O3306" t="str">
            <v>1020</v>
          </cell>
          <cell r="P3306" t="str">
            <v>1101202</v>
          </cell>
          <cell r="Q3306" t="str">
            <v>0003</v>
          </cell>
          <cell r="R3306" t="str">
            <v>1070</v>
          </cell>
        </row>
        <row r="3307">
          <cell r="A3307">
            <v>50482036</v>
          </cell>
          <cell r="B3307" t="str">
            <v>CUST_NEW SERVICE_9310 KIRBY</v>
          </cell>
          <cell r="C3307" t="str">
            <v>HDC1</v>
          </cell>
          <cell r="D3307"/>
          <cell r="E3307"/>
          <cell r="F3307"/>
          <cell r="G3307" t="str">
            <v>S/101652/CN/AF1HI-2</v>
          </cell>
          <cell r="H3307"/>
          <cell r="I3307"/>
          <cell r="J3307"/>
          <cell r="K3307">
            <v>100</v>
          </cell>
          <cell r="L3307" t="str">
            <v>007</v>
          </cell>
          <cell r="M3307" t="str">
            <v>2009</v>
          </cell>
          <cell r="N3307" t="str">
            <v>0003</v>
          </cell>
          <cell r="O3307" t="str">
            <v>1020</v>
          </cell>
          <cell r="P3307" t="str">
            <v>1101202</v>
          </cell>
          <cell r="Q3307" t="str">
            <v>0003</v>
          </cell>
          <cell r="R3307" t="str">
            <v>1070</v>
          </cell>
        </row>
        <row r="3308">
          <cell r="A3308">
            <v>50482036</v>
          </cell>
          <cell r="B3308" t="str">
            <v>CUST_NEW SERVICE_9310 KIRBY</v>
          </cell>
          <cell r="C3308" t="str">
            <v>HDC1</v>
          </cell>
          <cell r="D3308"/>
          <cell r="E3308"/>
          <cell r="F3308"/>
          <cell r="G3308" t="str">
            <v>S/101652/CN/AF1HI-2</v>
          </cell>
          <cell r="H3308"/>
          <cell r="I3308"/>
          <cell r="J3308"/>
          <cell r="K3308">
            <v>100</v>
          </cell>
          <cell r="L3308" t="str">
            <v>007</v>
          </cell>
          <cell r="M3308" t="str">
            <v>2009</v>
          </cell>
          <cell r="N3308" t="str">
            <v>0003</v>
          </cell>
          <cell r="O3308" t="str">
            <v>1020</v>
          </cell>
          <cell r="P3308" t="str">
            <v>1101202</v>
          </cell>
          <cell r="Q3308" t="str">
            <v>0003</v>
          </cell>
          <cell r="R3308" t="str">
            <v>1070</v>
          </cell>
        </row>
        <row r="3309">
          <cell r="A3309">
            <v>50482036</v>
          </cell>
          <cell r="B3309" t="str">
            <v>CUST_NEW SERVICE_9310 KIRBY</v>
          </cell>
          <cell r="C3309" t="str">
            <v>HDC1</v>
          </cell>
          <cell r="D3309"/>
          <cell r="E3309"/>
          <cell r="F3309"/>
          <cell r="G3309" t="str">
            <v>S/101652/CN/AF1HI-2</v>
          </cell>
          <cell r="H3309"/>
          <cell r="I3309"/>
          <cell r="J3309"/>
          <cell r="K3309">
            <v>100</v>
          </cell>
          <cell r="L3309" t="str">
            <v>007</v>
          </cell>
          <cell r="M3309" t="str">
            <v>2009</v>
          </cell>
          <cell r="N3309" t="str">
            <v>0003</v>
          </cell>
          <cell r="O3309" t="str">
            <v>1020</v>
          </cell>
          <cell r="P3309" t="str">
            <v>1101202</v>
          </cell>
          <cell r="Q3309" t="str">
            <v>0003</v>
          </cell>
          <cell r="R3309" t="str">
            <v>1070</v>
          </cell>
        </row>
        <row r="3310">
          <cell r="A3310">
            <v>50484325</v>
          </cell>
          <cell r="B3310" t="str">
            <v>GOVP_HARLEM RD NORTH_OB42</v>
          </cell>
          <cell r="C3310" t="str">
            <v>HDC2</v>
          </cell>
          <cell r="D3310"/>
          <cell r="E3310"/>
          <cell r="F3310"/>
          <cell r="G3310" t="str">
            <v>S/101530/CE/AD3DI</v>
          </cell>
          <cell r="H3310"/>
          <cell r="I3310"/>
          <cell r="J3310"/>
          <cell r="K3310">
            <v>70</v>
          </cell>
          <cell r="L3310" t="str">
            <v>007</v>
          </cell>
          <cell r="M3310" t="str">
            <v>2009</v>
          </cell>
          <cell r="N3310" t="str">
            <v>0003</v>
          </cell>
          <cell r="O3310" t="str">
            <v>1023</v>
          </cell>
          <cell r="P3310" t="str">
            <v>1101210</v>
          </cell>
          <cell r="Q3310" t="str">
            <v>0003</v>
          </cell>
          <cell r="R3310" t="str">
            <v>1070</v>
          </cell>
        </row>
        <row r="3311">
          <cell r="A3311">
            <v>50484325</v>
          </cell>
          <cell r="B3311" t="str">
            <v>GOVP_HARLEM RD NORTH_OB42</v>
          </cell>
          <cell r="C3311" t="str">
            <v>HDC2</v>
          </cell>
          <cell r="D3311"/>
          <cell r="E3311"/>
          <cell r="F3311"/>
          <cell r="G3311" t="str">
            <v>S/101530/CE/AD3DR-1</v>
          </cell>
          <cell r="H3311"/>
          <cell r="I3311"/>
          <cell r="J3311"/>
          <cell r="K3311">
            <v>30</v>
          </cell>
          <cell r="L3311" t="str">
            <v>007</v>
          </cell>
          <cell r="M3311" t="str">
            <v>2009</v>
          </cell>
          <cell r="N3311" t="str">
            <v>0003</v>
          </cell>
          <cell r="O3311" t="str">
            <v>1023</v>
          </cell>
          <cell r="P3311" t="str">
            <v>1101210</v>
          </cell>
          <cell r="Q3311" t="str">
            <v>0003</v>
          </cell>
          <cell r="R3311" t="str">
            <v>1070</v>
          </cell>
        </row>
        <row r="3312">
          <cell r="A3312">
            <v>50484325</v>
          </cell>
          <cell r="B3312" t="str">
            <v>GOVP_HARLEM RD NORTH_OB42</v>
          </cell>
          <cell r="C3312" t="str">
            <v>HDC2</v>
          </cell>
          <cell r="D3312"/>
          <cell r="E3312"/>
          <cell r="F3312"/>
          <cell r="G3312" t="str">
            <v>S/101530/CE/AD3DI</v>
          </cell>
          <cell r="H3312"/>
          <cell r="I3312"/>
          <cell r="J3312"/>
          <cell r="K3312">
            <v>100</v>
          </cell>
          <cell r="L3312" t="str">
            <v>011</v>
          </cell>
          <cell r="M3312" t="str">
            <v>2009</v>
          </cell>
          <cell r="N3312" t="str">
            <v>0003</v>
          </cell>
          <cell r="O3312" t="str">
            <v>1023</v>
          </cell>
          <cell r="P3312" t="str">
            <v>1101210</v>
          </cell>
          <cell r="Q3312" t="str">
            <v>0003</v>
          </cell>
          <cell r="R3312" t="str">
            <v>1070</v>
          </cell>
        </row>
        <row r="3313">
          <cell r="A3313">
            <v>50484325</v>
          </cell>
          <cell r="B3313" t="str">
            <v>GOVP_HARLEM RD NORTH_OB42</v>
          </cell>
          <cell r="C3313" t="str">
            <v>HDC2</v>
          </cell>
          <cell r="D3313"/>
          <cell r="E3313"/>
          <cell r="F3313"/>
          <cell r="G3313" t="str">
            <v>S/101530/CE/AD3DI</v>
          </cell>
          <cell r="H3313"/>
          <cell r="I3313"/>
          <cell r="J3313"/>
          <cell r="K3313">
            <v>100</v>
          </cell>
          <cell r="L3313" t="str">
            <v>012</v>
          </cell>
          <cell r="M3313" t="str">
            <v>2009</v>
          </cell>
          <cell r="N3313" t="str">
            <v>0003</v>
          </cell>
          <cell r="O3313" t="str">
            <v>1023</v>
          </cell>
          <cell r="P3313" t="str">
            <v>1101210</v>
          </cell>
          <cell r="Q3313" t="str">
            <v>0003</v>
          </cell>
          <cell r="R3313" t="str">
            <v>1070</v>
          </cell>
        </row>
        <row r="3314">
          <cell r="A3314">
            <v>50484325</v>
          </cell>
          <cell r="B3314" t="str">
            <v>GOVP_HARLEM RD NORTH_OB42</v>
          </cell>
          <cell r="C3314" t="str">
            <v>HDC2</v>
          </cell>
          <cell r="D3314"/>
          <cell r="E3314"/>
          <cell r="F3314"/>
          <cell r="G3314" t="str">
            <v>S/101530/CE/AD3DI</v>
          </cell>
          <cell r="H3314"/>
          <cell r="I3314"/>
          <cell r="J3314"/>
          <cell r="K3314">
            <v>100</v>
          </cell>
          <cell r="L3314" t="str">
            <v>012</v>
          </cell>
          <cell r="M3314" t="str">
            <v>2009</v>
          </cell>
          <cell r="N3314" t="str">
            <v>0003</v>
          </cell>
          <cell r="O3314" t="str">
            <v>1023</v>
          </cell>
          <cell r="P3314" t="str">
            <v>1101210</v>
          </cell>
          <cell r="Q3314" t="str">
            <v>0003</v>
          </cell>
          <cell r="R3314" t="str">
            <v>1070</v>
          </cell>
        </row>
        <row r="3315">
          <cell r="A3315">
            <v>50484325</v>
          </cell>
          <cell r="B3315" t="str">
            <v>GOVP_HARLEM RD NORTH_OB42</v>
          </cell>
          <cell r="C3315" t="str">
            <v>HDC2</v>
          </cell>
          <cell r="D3315"/>
          <cell r="E3315"/>
          <cell r="F3315"/>
          <cell r="G3315" t="str">
            <v>S/101530/CE/AD3DI</v>
          </cell>
          <cell r="H3315"/>
          <cell r="I3315"/>
          <cell r="J3315"/>
          <cell r="K3315">
            <v>70</v>
          </cell>
          <cell r="L3315" t="str">
            <v>011</v>
          </cell>
          <cell r="M3315" t="str">
            <v>2009</v>
          </cell>
          <cell r="N3315" t="str">
            <v>0003</v>
          </cell>
          <cell r="O3315" t="str">
            <v>1023</v>
          </cell>
          <cell r="P3315" t="str">
            <v>1101210</v>
          </cell>
          <cell r="Q3315" t="str">
            <v>0003</v>
          </cell>
          <cell r="R3315" t="str">
            <v>1070</v>
          </cell>
        </row>
        <row r="3316">
          <cell r="A3316">
            <v>50484325</v>
          </cell>
          <cell r="B3316" t="str">
            <v>GOVP_HARLEM RD NORTH_OB42</v>
          </cell>
          <cell r="C3316" t="str">
            <v>HDC2</v>
          </cell>
          <cell r="D3316"/>
          <cell r="E3316"/>
          <cell r="F3316"/>
          <cell r="G3316" t="str">
            <v>S/101530/CE/AD3DR-1</v>
          </cell>
          <cell r="H3316"/>
          <cell r="I3316"/>
          <cell r="J3316"/>
          <cell r="K3316">
            <v>30</v>
          </cell>
          <cell r="L3316" t="str">
            <v>011</v>
          </cell>
          <cell r="M3316" t="str">
            <v>2009</v>
          </cell>
          <cell r="N3316" t="str">
            <v>0003</v>
          </cell>
          <cell r="O3316" t="str">
            <v>1023</v>
          </cell>
          <cell r="P3316" t="str">
            <v>1101210</v>
          </cell>
          <cell r="Q3316" t="str">
            <v>0003</v>
          </cell>
          <cell r="R3316" t="str">
            <v>1070</v>
          </cell>
        </row>
        <row r="3317">
          <cell r="A3317">
            <v>50486376</v>
          </cell>
          <cell r="B3317" t="str">
            <v>CUST_12402 SRALLA RD</v>
          </cell>
          <cell r="C3317" t="str">
            <v>HDC1</v>
          </cell>
          <cell r="D3317"/>
          <cell r="E3317"/>
          <cell r="F3317"/>
          <cell r="G3317" t="str">
            <v>S/101556/CN/AF1HI-4</v>
          </cell>
          <cell r="H3317"/>
          <cell r="I3317"/>
          <cell r="J3317"/>
          <cell r="K3317">
            <v>100</v>
          </cell>
          <cell r="L3317" t="str">
            <v>008</v>
          </cell>
          <cell r="M3317" t="str">
            <v>2009</v>
          </cell>
          <cell r="N3317" t="str">
            <v>0003</v>
          </cell>
          <cell r="O3317" t="str">
            <v>1012</v>
          </cell>
          <cell r="P3317" t="str">
            <v>1101170</v>
          </cell>
          <cell r="Q3317" t="str">
            <v>0003</v>
          </cell>
          <cell r="R3317" t="str">
            <v>1070</v>
          </cell>
        </row>
        <row r="3318">
          <cell r="A3318">
            <v>50486376</v>
          </cell>
          <cell r="B3318" t="str">
            <v>CUST_12402 SRALLA RD</v>
          </cell>
          <cell r="C3318" t="str">
            <v>HDC1</v>
          </cell>
          <cell r="D3318"/>
          <cell r="E3318"/>
          <cell r="F3318"/>
          <cell r="G3318" t="str">
            <v>S/101556/CN/AF1HI-4</v>
          </cell>
          <cell r="H3318"/>
          <cell r="I3318"/>
          <cell r="J3318"/>
          <cell r="K3318">
            <v>100</v>
          </cell>
          <cell r="L3318" t="str">
            <v>008</v>
          </cell>
          <cell r="M3318" t="str">
            <v>2009</v>
          </cell>
          <cell r="N3318" t="str">
            <v>0003</v>
          </cell>
          <cell r="O3318" t="str">
            <v>1012</v>
          </cell>
          <cell r="P3318" t="str">
            <v>1101170</v>
          </cell>
          <cell r="Q3318" t="str">
            <v>0003</v>
          </cell>
          <cell r="R3318" t="str">
            <v>1070</v>
          </cell>
        </row>
        <row r="3319">
          <cell r="A3319">
            <v>50486376</v>
          </cell>
          <cell r="B3319" t="str">
            <v>CUST_12402 SRALLA RD</v>
          </cell>
          <cell r="C3319" t="str">
            <v>HDC1</v>
          </cell>
          <cell r="D3319"/>
          <cell r="E3319"/>
          <cell r="F3319"/>
          <cell r="G3319" t="str">
            <v>S/101556/CN/AF1HI-4</v>
          </cell>
          <cell r="H3319"/>
          <cell r="I3319"/>
          <cell r="J3319"/>
          <cell r="K3319">
            <v>100</v>
          </cell>
          <cell r="L3319" t="str">
            <v>008</v>
          </cell>
          <cell r="M3319" t="str">
            <v>2009</v>
          </cell>
          <cell r="N3319" t="str">
            <v>0003</v>
          </cell>
          <cell r="O3319" t="str">
            <v>1012</v>
          </cell>
          <cell r="P3319" t="str">
            <v>1101170</v>
          </cell>
          <cell r="Q3319" t="str">
            <v>0003</v>
          </cell>
          <cell r="R3319" t="str">
            <v>1070</v>
          </cell>
        </row>
        <row r="3320">
          <cell r="A3320">
            <v>50486376</v>
          </cell>
          <cell r="B3320" t="str">
            <v>CUST_12402 SRALLA RD</v>
          </cell>
          <cell r="C3320" t="str">
            <v>HDC1</v>
          </cell>
          <cell r="D3320"/>
          <cell r="E3320"/>
          <cell r="F3320"/>
          <cell r="G3320" t="str">
            <v>S/101556/CN/AF1HI-4</v>
          </cell>
          <cell r="H3320"/>
          <cell r="I3320"/>
          <cell r="J3320"/>
          <cell r="K3320">
            <v>100</v>
          </cell>
          <cell r="L3320" t="str">
            <v>008</v>
          </cell>
          <cell r="M3320" t="str">
            <v>2009</v>
          </cell>
          <cell r="N3320" t="str">
            <v>0003</v>
          </cell>
          <cell r="O3320" t="str">
            <v>1012</v>
          </cell>
          <cell r="P3320" t="str">
            <v>1101170</v>
          </cell>
          <cell r="Q3320" t="str">
            <v>0003</v>
          </cell>
          <cell r="R3320" t="str">
            <v>1070</v>
          </cell>
        </row>
        <row r="3321">
          <cell r="A3321">
            <v>50486376</v>
          </cell>
          <cell r="B3321" t="str">
            <v>CUST_12402 SRALLA RD</v>
          </cell>
          <cell r="C3321" t="str">
            <v>HDC1</v>
          </cell>
          <cell r="D3321"/>
          <cell r="E3321"/>
          <cell r="F3321"/>
          <cell r="G3321" t="str">
            <v>S/101556/CN/AF1HI-4</v>
          </cell>
          <cell r="H3321"/>
          <cell r="I3321"/>
          <cell r="J3321"/>
          <cell r="K3321">
            <v>100</v>
          </cell>
          <cell r="L3321" t="str">
            <v>009</v>
          </cell>
          <cell r="M3321" t="str">
            <v>2009</v>
          </cell>
          <cell r="N3321" t="str">
            <v>0003</v>
          </cell>
          <cell r="O3321" t="str">
            <v>1012</v>
          </cell>
          <cell r="P3321" t="str">
            <v>1101170</v>
          </cell>
          <cell r="Q3321" t="str">
            <v>0003</v>
          </cell>
          <cell r="R3321" t="str">
            <v>1070</v>
          </cell>
        </row>
        <row r="3322">
          <cell r="A3322">
            <v>50491924</v>
          </cell>
          <cell r="B3322" t="str">
            <v>DDPU_09_LU44_E07186_Future feeder tie</v>
          </cell>
          <cell r="C3322" t="str">
            <v>HDC1</v>
          </cell>
          <cell r="D3322"/>
          <cell r="E3322"/>
          <cell r="F3322"/>
          <cell r="G3322" t="str">
            <v>S/101675/CN/AF1AI</v>
          </cell>
          <cell r="H3322"/>
          <cell r="I3322"/>
          <cell r="J3322"/>
          <cell r="K3322">
            <v>100</v>
          </cell>
          <cell r="L3322" t="str">
            <v>009</v>
          </cell>
          <cell r="M3322" t="str">
            <v>2009</v>
          </cell>
          <cell r="N3322" t="str">
            <v>0003</v>
          </cell>
          <cell r="O3322" t="str">
            <v>1021</v>
          </cell>
          <cell r="P3322" t="str">
            <v>1101110</v>
          </cell>
          <cell r="Q3322" t="str">
            <v>0003</v>
          </cell>
          <cell r="R3322" t="str">
            <v>1070</v>
          </cell>
        </row>
        <row r="3323">
          <cell r="A3323">
            <v>50491924</v>
          </cell>
          <cell r="B3323" t="str">
            <v>DDPU_09_LU44_E07186_Future feeder tie</v>
          </cell>
          <cell r="C3323" t="str">
            <v>HDC1</v>
          </cell>
          <cell r="D3323"/>
          <cell r="E3323"/>
          <cell r="F3323"/>
          <cell r="G3323" t="str">
            <v>S/101675/CN/AF1AI</v>
          </cell>
          <cell r="H3323"/>
          <cell r="I3323"/>
          <cell r="J3323"/>
          <cell r="K3323">
            <v>100</v>
          </cell>
          <cell r="L3323" t="str">
            <v>009</v>
          </cell>
          <cell r="M3323" t="str">
            <v>2009</v>
          </cell>
          <cell r="N3323" t="str">
            <v>0003</v>
          </cell>
          <cell r="O3323" t="str">
            <v>1021</v>
          </cell>
          <cell r="P3323" t="str">
            <v>1101110</v>
          </cell>
          <cell r="Q3323" t="str">
            <v>0003</v>
          </cell>
          <cell r="R3323" t="str">
            <v>1070</v>
          </cell>
        </row>
        <row r="3324">
          <cell r="A3324">
            <v>50491924</v>
          </cell>
          <cell r="B3324" t="str">
            <v>DDPU_09_LU44_E07186_Future feeder tie</v>
          </cell>
          <cell r="C3324" t="str">
            <v>HDC1</v>
          </cell>
          <cell r="D3324"/>
          <cell r="E3324"/>
          <cell r="F3324"/>
          <cell r="G3324" t="str">
            <v>S/101675/CN/AF1AI</v>
          </cell>
          <cell r="H3324"/>
          <cell r="I3324"/>
          <cell r="J3324"/>
          <cell r="K3324">
            <v>100</v>
          </cell>
          <cell r="L3324" t="str">
            <v>009</v>
          </cell>
          <cell r="M3324" t="str">
            <v>2009</v>
          </cell>
          <cell r="N3324" t="str">
            <v>0003</v>
          </cell>
          <cell r="O3324" t="str">
            <v>1021</v>
          </cell>
          <cell r="P3324" t="str">
            <v>1101110</v>
          </cell>
          <cell r="Q3324" t="str">
            <v>0003</v>
          </cell>
          <cell r="R3324" t="str">
            <v>1070</v>
          </cell>
        </row>
        <row r="3325">
          <cell r="A3325">
            <v>50491924</v>
          </cell>
          <cell r="B3325" t="str">
            <v>DDPU_09_LU44_E07186_Future feeder tie</v>
          </cell>
          <cell r="C3325" t="str">
            <v>HDC1</v>
          </cell>
          <cell r="D3325"/>
          <cell r="E3325"/>
          <cell r="F3325"/>
          <cell r="G3325" t="str">
            <v>S/101675/CN/AF1AI</v>
          </cell>
          <cell r="H3325"/>
          <cell r="I3325"/>
          <cell r="J3325"/>
          <cell r="K3325">
            <v>100</v>
          </cell>
          <cell r="L3325" t="str">
            <v>009</v>
          </cell>
          <cell r="M3325" t="str">
            <v>2009</v>
          </cell>
          <cell r="N3325" t="str">
            <v>0003</v>
          </cell>
          <cell r="O3325" t="str">
            <v>1021</v>
          </cell>
          <cell r="P3325" t="str">
            <v>1101110</v>
          </cell>
          <cell r="Q3325" t="str">
            <v>0003</v>
          </cell>
          <cell r="R3325" t="str">
            <v>1070</v>
          </cell>
        </row>
        <row r="3326">
          <cell r="A3326">
            <v>50494748</v>
          </cell>
          <cell r="B3326" t="str">
            <v>CUST_1234 MERCURY</v>
          </cell>
          <cell r="C3326" t="str">
            <v>HDC2</v>
          </cell>
          <cell r="D3326"/>
          <cell r="E3326"/>
          <cell r="F3326"/>
          <cell r="G3326" t="str">
            <v>S/101556/CN/AF1HR</v>
          </cell>
          <cell r="H3326"/>
          <cell r="I3326"/>
          <cell r="J3326"/>
          <cell r="K3326">
            <v>30</v>
          </cell>
          <cell r="L3326" t="str">
            <v>008</v>
          </cell>
          <cell r="M3326" t="str">
            <v>2009</v>
          </cell>
          <cell r="N3326" t="str">
            <v>0003</v>
          </cell>
          <cell r="O3326" t="str">
            <v>1012</v>
          </cell>
          <cell r="P3326" t="str">
            <v>1101170</v>
          </cell>
          <cell r="Q3326" t="str">
            <v>0003</v>
          </cell>
          <cell r="R3326" t="str">
            <v>1070</v>
          </cell>
        </row>
        <row r="3327">
          <cell r="A3327">
            <v>50494748</v>
          </cell>
          <cell r="B3327" t="str">
            <v>CUST_1234 MERCURY</v>
          </cell>
          <cell r="C3327" t="str">
            <v>HDC2</v>
          </cell>
          <cell r="D3327"/>
          <cell r="E3327"/>
          <cell r="F3327"/>
          <cell r="G3327" t="str">
            <v>S/101556/CN/AF1HI-4</v>
          </cell>
          <cell r="H3327"/>
          <cell r="I3327"/>
          <cell r="J3327"/>
          <cell r="K3327">
            <v>70</v>
          </cell>
          <cell r="L3327" t="str">
            <v>008</v>
          </cell>
          <cell r="M3327" t="str">
            <v>2009</v>
          </cell>
          <cell r="N3327" t="str">
            <v>0003</v>
          </cell>
          <cell r="O3327" t="str">
            <v>1012</v>
          </cell>
          <cell r="P3327" t="str">
            <v>1101170</v>
          </cell>
          <cell r="Q3327" t="str">
            <v>0003</v>
          </cell>
          <cell r="R3327" t="str">
            <v>1070</v>
          </cell>
        </row>
        <row r="3328">
          <cell r="A3328">
            <v>50494748</v>
          </cell>
          <cell r="B3328" t="str">
            <v>CUST_1234 MERCURY</v>
          </cell>
          <cell r="C3328" t="str">
            <v>HDC2</v>
          </cell>
          <cell r="D3328"/>
          <cell r="E3328"/>
          <cell r="F3328"/>
          <cell r="G3328" t="str">
            <v>S/101556/CN/AF1HI-4</v>
          </cell>
          <cell r="H3328"/>
          <cell r="I3328"/>
          <cell r="J3328"/>
          <cell r="K3328">
            <v>100</v>
          </cell>
          <cell r="L3328" t="str">
            <v>008</v>
          </cell>
          <cell r="M3328" t="str">
            <v>2009</v>
          </cell>
          <cell r="N3328" t="str">
            <v>0003</v>
          </cell>
          <cell r="O3328" t="str">
            <v>1012</v>
          </cell>
          <cell r="P3328" t="str">
            <v>1101170</v>
          </cell>
          <cell r="Q3328" t="str">
            <v>0003</v>
          </cell>
          <cell r="R3328" t="str">
            <v>1070</v>
          </cell>
        </row>
        <row r="3329">
          <cell r="A3329">
            <v>50494748</v>
          </cell>
          <cell r="B3329" t="str">
            <v>CUST_1234 MERCURY</v>
          </cell>
          <cell r="C3329" t="str">
            <v>HDC2</v>
          </cell>
          <cell r="D3329"/>
          <cell r="E3329"/>
          <cell r="F3329"/>
          <cell r="G3329" t="str">
            <v>S/101556/CN/AF1HI-4</v>
          </cell>
          <cell r="H3329"/>
          <cell r="I3329"/>
          <cell r="J3329"/>
          <cell r="K3329">
            <v>100</v>
          </cell>
          <cell r="L3329" t="str">
            <v>009</v>
          </cell>
          <cell r="M3329" t="str">
            <v>2009</v>
          </cell>
          <cell r="N3329" t="str">
            <v>0003</v>
          </cell>
          <cell r="O3329" t="str">
            <v>1012</v>
          </cell>
          <cell r="P3329" t="str">
            <v>1101170</v>
          </cell>
          <cell r="Q3329" t="str">
            <v>0003</v>
          </cell>
          <cell r="R3329" t="str">
            <v>1070</v>
          </cell>
        </row>
        <row r="3330">
          <cell r="A3330">
            <v>50494748</v>
          </cell>
          <cell r="B3330" t="str">
            <v>CUST_1234 MERCURY</v>
          </cell>
          <cell r="C3330" t="str">
            <v>HDC2</v>
          </cell>
          <cell r="D3330"/>
          <cell r="E3330"/>
          <cell r="F3330"/>
          <cell r="G3330" t="str">
            <v>S/101556/CN/AF1HI-4</v>
          </cell>
          <cell r="H3330"/>
          <cell r="I3330"/>
          <cell r="J3330"/>
          <cell r="K3330">
            <v>100</v>
          </cell>
          <cell r="L3330" t="str">
            <v>009</v>
          </cell>
          <cell r="M3330" t="str">
            <v>2009</v>
          </cell>
          <cell r="N3330" t="str">
            <v>0003</v>
          </cell>
          <cell r="O3330" t="str">
            <v>1012</v>
          </cell>
          <cell r="P3330" t="str">
            <v>1101170</v>
          </cell>
          <cell r="Q3330" t="str">
            <v>0003</v>
          </cell>
          <cell r="R3330" t="str">
            <v>1070</v>
          </cell>
        </row>
        <row r="3331">
          <cell r="A3331">
            <v>50494748</v>
          </cell>
          <cell r="B3331" t="str">
            <v>CUST_1234 MERCURY</v>
          </cell>
          <cell r="C3331" t="str">
            <v>HDC2</v>
          </cell>
          <cell r="D3331"/>
          <cell r="E3331"/>
          <cell r="F3331"/>
          <cell r="G3331" t="str">
            <v>S/101556/CN/AF1HR</v>
          </cell>
          <cell r="H3331"/>
          <cell r="I3331"/>
          <cell r="J3331"/>
          <cell r="K3331">
            <v>30</v>
          </cell>
          <cell r="L3331" t="str">
            <v>010</v>
          </cell>
          <cell r="M3331" t="str">
            <v>2009</v>
          </cell>
          <cell r="N3331" t="str">
            <v>0003</v>
          </cell>
          <cell r="O3331" t="str">
            <v>1012</v>
          </cell>
          <cell r="P3331" t="str">
            <v>1101170</v>
          </cell>
          <cell r="Q3331" t="str">
            <v>0003</v>
          </cell>
          <cell r="R3331" t="str">
            <v>1070</v>
          </cell>
        </row>
        <row r="3332">
          <cell r="A3332">
            <v>50494748</v>
          </cell>
          <cell r="B3332" t="str">
            <v>CUST_1234 MERCURY</v>
          </cell>
          <cell r="C3332" t="str">
            <v>HDC2</v>
          </cell>
          <cell r="D3332"/>
          <cell r="E3332"/>
          <cell r="F3332"/>
          <cell r="G3332" t="str">
            <v>S/101556/CN/AF1HI-4</v>
          </cell>
          <cell r="H3332"/>
          <cell r="I3332"/>
          <cell r="J3332"/>
          <cell r="K3332">
            <v>70</v>
          </cell>
          <cell r="L3332" t="str">
            <v>010</v>
          </cell>
          <cell r="M3332" t="str">
            <v>2009</v>
          </cell>
          <cell r="N3332" t="str">
            <v>0003</v>
          </cell>
          <cell r="O3332" t="str">
            <v>1012</v>
          </cell>
          <cell r="P3332" t="str">
            <v>1101170</v>
          </cell>
          <cell r="Q3332" t="str">
            <v>0003</v>
          </cell>
          <cell r="R3332" t="str">
            <v>1070</v>
          </cell>
        </row>
        <row r="3333">
          <cell r="A3333">
            <v>50503574</v>
          </cell>
          <cell r="B3333" t="str">
            <v>FCOH_REDUCE SPAN LENGTH</v>
          </cell>
          <cell r="C3333" t="str">
            <v>HDC2</v>
          </cell>
          <cell r="D3333"/>
          <cell r="E3333"/>
          <cell r="F3333"/>
          <cell r="G3333" t="str">
            <v>S/101627/CE/AB1ZR</v>
          </cell>
          <cell r="H3333"/>
          <cell r="I3333"/>
          <cell r="J3333"/>
          <cell r="K3333">
            <v>30</v>
          </cell>
          <cell r="L3333" t="str">
            <v>005</v>
          </cell>
          <cell r="M3333" t="str">
            <v>2009</v>
          </cell>
          <cell r="N3333" t="str">
            <v>0003</v>
          </cell>
          <cell r="O3333" t="str">
            <v>1006</v>
          </cell>
          <cell r="P3333" t="str">
            <v>1101230</v>
          </cell>
          <cell r="Q3333" t="str">
            <v>0003</v>
          </cell>
          <cell r="R3333" t="str">
            <v>1070</v>
          </cell>
        </row>
        <row r="3334">
          <cell r="A3334">
            <v>50503574</v>
          </cell>
          <cell r="B3334" t="str">
            <v>FCOH_REDUCE SPAN LENGTH</v>
          </cell>
          <cell r="C3334" t="str">
            <v>HDC2</v>
          </cell>
          <cell r="D3334"/>
          <cell r="E3334"/>
          <cell r="F3334"/>
          <cell r="G3334" t="str">
            <v>S/101627/CE/AB1ZI-1</v>
          </cell>
          <cell r="H3334"/>
          <cell r="I3334"/>
          <cell r="J3334"/>
          <cell r="K3334">
            <v>70</v>
          </cell>
          <cell r="L3334" t="str">
            <v>005</v>
          </cell>
          <cell r="M3334" t="str">
            <v>2009</v>
          </cell>
          <cell r="N3334" t="str">
            <v>0003</v>
          </cell>
          <cell r="O3334" t="str">
            <v>1006</v>
          </cell>
          <cell r="P3334" t="str">
            <v>1101230</v>
          </cell>
          <cell r="Q3334" t="str">
            <v>0003</v>
          </cell>
          <cell r="R3334" t="str">
            <v>1070</v>
          </cell>
        </row>
        <row r="3335">
          <cell r="A3335">
            <v>50503574</v>
          </cell>
          <cell r="B3335" t="str">
            <v>FCOH_REDUCE SPAN LENGTH</v>
          </cell>
          <cell r="C3335" t="str">
            <v>HDC2</v>
          </cell>
          <cell r="D3335"/>
          <cell r="E3335"/>
          <cell r="F3335"/>
          <cell r="G3335" t="str">
            <v>S/101627/CE/AB1ZI-1</v>
          </cell>
          <cell r="H3335"/>
          <cell r="I3335"/>
          <cell r="J3335"/>
          <cell r="K3335">
            <v>100</v>
          </cell>
          <cell r="L3335" t="str">
            <v>005</v>
          </cell>
          <cell r="M3335" t="str">
            <v>2009</v>
          </cell>
          <cell r="N3335" t="str">
            <v>0003</v>
          </cell>
          <cell r="O3335" t="str">
            <v>1006</v>
          </cell>
          <cell r="P3335" t="str">
            <v>1101230</v>
          </cell>
          <cell r="Q3335" t="str">
            <v>0003</v>
          </cell>
          <cell r="R3335" t="str">
            <v>1070</v>
          </cell>
        </row>
        <row r="3336">
          <cell r="A3336">
            <v>50503574</v>
          </cell>
          <cell r="B3336" t="str">
            <v>FCOH_REDUCE SPAN LENGTH</v>
          </cell>
          <cell r="C3336" t="str">
            <v>HDC2</v>
          </cell>
          <cell r="D3336"/>
          <cell r="E3336"/>
          <cell r="F3336"/>
          <cell r="G3336" t="str">
            <v>S/101627/CE/AB1ZR</v>
          </cell>
          <cell r="H3336"/>
          <cell r="I3336"/>
          <cell r="J3336"/>
          <cell r="K3336">
            <v>30</v>
          </cell>
          <cell r="L3336" t="str">
            <v>005</v>
          </cell>
          <cell r="M3336" t="str">
            <v>2009</v>
          </cell>
          <cell r="N3336" t="str">
            <v>0003</v>
          </cell>
          <cell r="O3336" t="str">
            <v>1006</v>
          </cell>
          <cell r="P3336" t="str">
            <v>1101230</v>
          </cell>
          <cell r="Q3336" t="str">
            <v>0003</v>
          </cell>
          <cell r="R3336" t="str">
            <v>1070</v>
          </cell>
        </row>
        <row r="3337">
          <cell r="A3337">
            <v>50503574</v>
          </cell>
          <cell r="B3337" t="str">
            <v>FCOH_REDUCE SPAN LENGTH</v>
          </cell>
          <cell r="C3337" t="str">
            <v>HDC2</v>
          </cell>
          <cell r="D3337"/>
          <cell r="E3337"/>
          <cell r="F3337"/>
          <cell r="G3337" t="str">
            <v>S/101627/CE/AB1ZI-1</v>
          </cell>
          <cell r="H3337"/>
          <cell r="I3337"/>
          <cell r="J3337"/>
          <cell r="K3337">
            <v>70</v>
          </cell>
          <cell r="L3337" t="str">
            <v>005</v>
          </cell>
          <cell r="M3337" t="str">
            <v>2009</v>
          </cell>
          <cell r="N3337" t="str">
            <v>0003</v>
          </cell>
          <cell r="O3337" t="str">
            <v>1006</v>
          </cell>
          <cell r="P3337" t="str">
            <v>1101230</v>
          </cell>
          <cell r="Q3337" t="str">
            <v>0003</v>
          </cell>
          <cell r="R3337" t="str">
            <v>1070</v>
          </cell>
        </row>
        <row r="3338">
          <cell r="A3338">
            <v>50507419</v>
          </cell>
          <cell r="B3338" t="str">
            <v>ESCR_20718 PARK ROW_BLDG. CLRNC.</v>
          </cell>
          <cell r="C3338" t="str">
            <v>HDC2</v>
          </cell>
          <cell r="D3338"/>
          <cell r="E3338"/>
          <cell r="F3338"/>
          <cell r="G3338" t="str">
            <v>S/101570/CE/AB1ZI</v>
          </cell>
          <cell r="H3338"/>
          <cell r="I3338"/>
          <cell r="J3338"/>
          <cell r="K3338">
            <v>70</v>
          </cell>
          <cell r="L3338" t="str">
            <v>006</v>
          </cell>
          <cell r="M3338" t="str">
            <v>2009</v>
          </cell>
          <cell r="N3338" t="str">
            <v>0003</v>
          </cell>
          <cell r="O3338" t="str">
            <v>1019</v>
          </cell>
          <cell r="P3338" t="str">
            <v>1101220</v>
          </cell>
          <cell r="Q3338" t="str">
            <v>0003</v>
          </cell>
          <cell r="R3338" t="str">
            <v>1070</v>
          </cell>
        </row>
        <row r="3339">
          <cell r="A3339">
            <v>50507419</v>
          </cell>
          <cell r="B3339" t="str">
            <v>ESCR_20718 PARK ROW_BLDG. CLRNC.</v>
          </cell>
          <cell r="C3339" t="str">
            <v>HDC2</v>
          </cell>
          <cell r="D3339"/>
          <cell r="E3339"/>
          <cell r="F3339"/>
          <cell r="G3339" t="str">
            <v>S/101570/CE/AB1ZR</v>
          </cell>
          <cell r="H3339"/>
          <cell r="I3339"/>
          <cell r="J3339"/>
          <cell r="K3339">
            <v>30</v>
          </cell>
          <cell r="L3339" t="str">
            <v>006</v>
          </cell>
          <cell r="M3339" t="str">
            <v>2009</v>
          </cell>
          <cell r="N3339" t="str">
            <v>0003</v>
          </cell>
          <cell r="O3339" t="str">
            <v>1019</v>
          </cell>
          <cell r="P3339" t="str">
            <v>1101220</v>
          </cell>
          <cell r="Q3339" t="str">
            <v>0003</v>
          </cell>
          <cell r="R3339" t="str">
            <v>1070</v>
          </cell>
        </row>
        <row r="3340">
          <cell r="A3340">
            <v>50507419</v>
          </cell>
          <cell r="B3340" t="str">
            <v>ESCR_20718 PARK ROW_BLDG. CLRNC.</v>
          </cell>
          <cell r="C3340" t="str">
            <v>HDC2</v>
          </cell>
          <cell r="D3340"/>
          <cell r="E3340"/>
          <cell r="F3340"/>
          <cell r="G3340" t="str">
            <v>S/101570/CE/AB1ZI</v>
          </cell>
          <cell r="H3340"/>
          <cell r="I3340"/>
          <cell r="J3340"/>
          <cell r="K3340">
            <v>100</v>
          </cell>
          <cell r="L3340" t="str">
            <v>008</v>
          </cell>
          <cell r="M3340" t="str">
            <v>2009</v>
          </cell>
          <cell r="N3340" t="str">
            <v>0003</v>
          </cell>
          <cell r="O3340" t="str">
            <v>1019</v>
          </cell>
          <cell r="P3340" t="str">
            <v>1101220</v>
          </cell>
          <cell r="Q3340" t="str">
            <v>0003</v>
          </cell>
          <cell r="R3340" t="str">
            <v>1070</v>
          </cell>
        </row>
        <row r="3341">
          <cell r="A3341">
            <v>50507419</v>
          </cell>
          <cell r="B3341" t="str">
            <v>ESCR_20718 PARK ROW_BLDG. CLRNC.</v>
          </cell>
          <cell r="C3341" t="str">
            <v>HDC2</v>
          </cell>
          <cell r="D3341"/>
          <cell r="E3341"/>
          <cell r="F3341"/>
          <cell r="G3341" t="str">
            <v>S/101570/CE/AB1ZI</v>
          </cell>
          <cell r="H3341"/>
          <cell r="I3341"/>
          <cell r="J3341"/>
          <cell r="K3341">
            <v>70</v>
          </cell>
          <cell r="L3341" t="str">
            <v>009</v>
          </cell>
          <cell r="M3341" t="str">
            <v>2009</v>
          </cell>
          <cell r="N3341" t="str">
            <v>0003</v>
          </cell>
          <cell r="O3341" t="str">
            <v>1019</v>
          </cell>
          <cell r="P3341" t="str">
            <v>1101220</v>
          </cell>
          <cell r="Q3341" t="str">
            <v>0003</v>
          </cell>
          <cell r="R3341" t="str">
            <v>1070</v>
          </cell>
        </row>
        <row r="3342">
          <cell r="A3342">
            <v>50507419</v>
          </cell>
          <cell r="B3342" t="str">
            <v>ESCR_20718 PARK ROW_BLDG. CLRNC.</v>
          </cell>
          <cell r="C3342" t="str">
            <v>HDC2</v>
          </cell>
          <cell r="D3342"/>
          <cell r="E3342"/>
          <cell r="F3342"/>
          <cell r="G3342" t="str">
            <v>S/101570/CE/AB1ZR</v>
          </cell>
          <cell r="H3342"/>
          <cell r="I3342"/>
          <cell r="J3342"/>
          <cell r="K3342">
            <v>30</v>
          </cell>
          <cell r="L3342" t="str">
            <v>009</v>
          </cell>
          <cell r="M3342" t="str">
            <v>2009</v>
          </cell>
          <cell r="N3342" t="str">
            <v>0003</v>
          </cell>
          <cell r="O3342" t="str">
            <v>1019</v>
          </cell>
          <cell r="P3342" t="str">
            <v>1101220</v>
          </cell>
          <cell r="Q3342" t="str">
            <v>0003</v>
          </cell>
          <cell r="R3342" t="str">
            <v>1070</v>
          </cell>
        </row>
        <row r="3343">
          <cell r="A3343">
            <v>50508755</v>
          </cell>
          <cell r="B3343" t="str">
            <v>GOVP_JU-M-07-0216_THOMPSON RD</v>
          </cell>
          <cell r="C3343" t="str">
            <v>HDC2</v>
          </cell>
          <cell r="D3343"/>
          <cell r="E3343"/>
          <cell r="F3343"/>
          <cell r="G3343" t="str">
            <v>S/101556/CE/AD3DI</v>
          </cell>
          <cell r="H3343"/>
          <cell r="I3343"/>
          <cell r="J3343"/>
          <cell r="K3343">
            <v>100</v>
          </cell>
          <cell r="L3343" t="str">
            <v>008</v>
          </cell>
          <cell r="M3343" t="str">
            <v>2009</v>
          </cell>
          <cell r="N3343" t="str">
            <v>0003</v>
          </cell>
          <cell r="O3343" t="str">
            <v>1012</v>
          </cell>
          <cell r="P3343" t="str">
            <v>1101170</v>
          </cell>
          <cell r="Q3343" t="str">
            <v>0003</v>
          </cell>
          <cell r="R3343" t="str">
            <v>1070</v>
          </cell>
        </row>
        <row r="3344">
          <cell r="A3344">
            <v>50508755</v>
          </cell>
          <cell r="B3344" t="str">
            <v>GOVP_JU-M-07-0216_THOMPSON RD</v>
          </cell>
          <cell r="C3344" t="str">
            <v>HDC2</v>
          </cell>
          <cell r="D3344"/>
          <cell r="E3344"/>
          <cell r="F3344"/>
          <cell r="G3344" t="str">
            <v>S/101556/CE/AD3DI</v>
          </cell>
          <cell r="H3344"/>
          <cell r="I3344"/>
          <cell r="J3344"/>
          <cell r="K3344">
            <v>100</v>
          </cell>
          <cell r="L3344" t="str">
            <v>008</v>
          </cell>
          <cell r="M3344" t="str">
            <v>2009</v>
          </cell>
          <cell r="N3344" t="str">
            <v>0003</v>
          </cell>
          <cell r="O3344" t="str">
            <v>1012</v>
          </cell>
          <cell r="P3344" t="str">
            <v>1101170</v>
          </cell>
          <cell r="Q3344" t="str">
            <v>0003</v>
          </cell>
          <cell r="R3344" t="str">
            <v>1070</v>
          </cell>
        </row>
        <row r="3345">
          <cell r="A3345">
            <v>50508755</v>
          </cell>
          <cell r="B3345" t="str">
            <v>GOVP_JU-M-07-0216_THOMPSON RD</v>
          </cell>
          <cell r="C3345" t="str">
            <v>HDC2</v>
          </cell>
          <cell r="D3345"/>
          <cell r="E3345"/>
          <cell r="F3345"/>
          <cell r="G3345" t="str">
            <v>S/101556/CE/AD3DI</v>
          </cell>
          <cell r="H3345"/>
          <cell r="I3345"/>
          <cell r="J3345"/>
          <cell r="K3345">
            <v>100</v>
          </cell>
          <cell r="L3345" t="str">
            <v>008</v>
          </cell>
          <cell r="M3345" t="str">
            <v>2009</v>
          </cell>
          <cell r="N3345" t="str">
            <v>0003</v>
          </cell>
          <cell r="O3345" t="str">
            <v>1012</v>
          </cell>
          <cell r="P3345" t="str">
            <v>1101170</v>
          </cell>
          <cell r="Q3345" t="str">
            <v>0003</v>
          </cell>
          <cell r="R3345" t="str">
            <v>1070</v>
          </cell>
        </row>
        <row r="3346">
          <cell r="A3346">
            <v>50508755</v>
          </cell>
          <cell r="B3346" t="str">
            <v>GOVP_JU-M-07-0216_THOMPSON RD</v>
          </cell>
          <cell r="C3346" t="str">
            <v>HDC2</v>
          </cell>
          <cell r="D3346"/>
          <cell r="E3346"/>
          <cell r="F3346"/>
          <cell r="G3346" t="str">
            <v>S/101556/CE/AD3DI</v>
          </cell>
          <cell r="H3346"/>
          <cell r="I3346"/>
          <cell r="J3346"/>
          <cell r="K3346">
            <v>70</v>
          </cell>
          <cell r="L3346" t="str">
            <v>008</v>
          </cell>
          <cell r="M3346" t="str">
            <v>2009</v>
          </cell>
          <cell r="N3346" t="str">
            <v>0003</v>
          </cell>
          <cell r="O3346" t="str">
            <v>1012</v>
          </cell>
          <cell r="P3346" t="str">
            <v>1101170</v>
          </cell>
          <cell r="Q3346" t="str">
            <v>0003</v>
          </cell>
          <cell r="R3346" t="str">
            <v>1070</v>
          </cell>
        </row>
        <row r="3347">
          <cell r="A3347">
            <v>50508755</v>
          </cell>
          <cell r="B3347" t="str">
            <v>GOVP_JU-M-07-0216_THOMPSON RD</v>
          </cell>
          <cell r="C3347" t="str">
            <v>HDC2</v>
          </cell>
          <cell r="D3347"/>
          <cell r="E3347"/>
          <cell r="F3347"/>
          <cell r="G3347" t="str">
            <v>S/101556/CE/AD3DR-1</v>
          </cell>
          <cell r="H3347"/>
          <cell r="I3347"/>
          <cell r="J3347"/>
          <cell r="K3347">
            <v>30</v>
          </cell>
          <cell r="L3347" t="str">
            <v>008</v>
          </cell>
          <cell r="M3347" t="str">
            <v>2009</v>
          </cell>
          <cell r="N3347" t="str">
            <v>0003</v>
          </cell>
          <cell r="O3347" t="str">
            <v>1012</v>
          </cell>
          <cell r="P3347" t="str">
            <v>1101170</v>
          </cell>
          <cell r="Q3347" t="str">
            <v>0003</v>
          </cell>
          <cell r="R3347" t="str">
            <v>1070</v>
          </cell>
        </row>
        <row r="3348">
          <cell r="A3348">
            <v>50523459</v>
          </cell>
          <cell r="B3348" t="str">
            <v>GOVP_JU-M-07-0216_THOMPSON RD_#1</v>
          </cell>
          <cell r="C3348" t="str">
            <v>HDC2</v>
          </cell>
          <cell r="D3348"/>
          <cell r="E3348"/>
          <cell r="F3348"/>
          <cell r="G3348" t="str">
            <v>S/101556/CE/AD3DI</v>
          </cell>
          <cell r="H3348"/>
          <cell r="I3348"/>
          <cell r="J3348"/>
          <cell r="K3348">
            <v>100</v>
          </cell>
          <cell r="L3348" t="str">
            <v>008</v>
          </cell>
          <cell r="M3348" t="str">
            <v>2009</v>
          </cell>
          <cell r="N3348" t="str">
            <v>0003</v>
          </cell>
          <cell r="O3348" t="str">
            <v>1012</v>
          </cell>
          <cell r="P3348" t="str">
            <v>1101170</v>
          </cell>
          <cell r="Q3348" t="str">
            <v>0003</v>
          </cell>
          <cell r="R3348" t="str">
            <v>1070</v>
          </cell>
        </row>
        <row r="3349">
          <cell r="A3349">
            <v>50523459</v>
          </cell>
          <cell r="B3349" t="str">
            <v>GOVP_JU-M-07-0216_THOMPSON RD_#1</v>
          </cell>
          <cell r="C3349" t="str">
            <v>HDC2</v>
          </cell>
          <cell r="D3349"/>
          <cell r="E3349"/>
          <cell r="F3349"/>
          <cell r="G3349" t="str">
            <v>S/101556/CE/AD3DI</v>
          </cell>
          <cell r="H3349"/>
          <cell r="I3349"/>
          <cell r="J3349"/>
          <cell r="K3349">
            <v>100</v>
          </cell>
          <cell r="L3349" t="str">
            <v>008</v>
          </cell>
          <cell r="M3349" t="str">
            <v>2009</v>
          </cell>
          <cell r="N3349" t="str">
            <v>0003</v>
          </cell>
          <cell r="O3349" t="str">
            <v>1012</v>
          </cell>
          <cell r="P3349" t="str">
            <v>1101170</v>
          </cell>
          <cell r="Q3349" t="str">
            <v>0003</v>
          </cell>
          <cell r="R3349" t="str">
            <v>1070</v>
          </cell>
        </row>
        <row r="3350">
          <cell r="A3350">
            <v>50523459</v>
          </cell>
          <cell r="B3350" t="str">
            <v>GOVP_JU-M-07-0216_THOMPSON RD_#1</v>
          </cell>
          <cell r="C3350" t="str">
            <v>HDC2</v>
          </cell>
          <cell r="D3350"/>
          <cell r="E3350"/>
          <cell r="F3350"/>
          <cell r="G3350" t="str">
            <v>S/101556/CE/AD3DI</v>
          </cell>
          <cell r="H3350"/>
          <cell r="I3350"/>
          <cell r="J3350"/>
          <cell r="K3350">
            <v>100</v>
          </cell>
          <cell r="L3350" t="str">
            <v>008</v>
          </cell>
          <cell r="M3350" t="str">
            <v>2009</v>
          </cell>
          <cell r="N3350" t="str">
            <v>0003</v>
          </cell>
          <cell r="O3350" t="str">
            <v>1012</v>
          </cell>
          <cell r="P3350" t="str">
            <v>1101170</v>
          </cell>
          <cell r="Q3350" t="str">
            <v>0003</v>
          </cell>
          <cell r="R3350" t="str">
            <v>1070</v>
          </cell>
        </row>
        <row r="3351">
          <cell r="A3351">
            <v>50523459</v>
          </cell>
          <cell r="B3351" t="str">
            <v>GOVP_JU-M-07-0216_THOMPSON RD_#1</v>
          </cell>
          <cell r="C3351" t="str">
            <v>HDC2</v>
          </cell>
          <cell r="D3351"/>
          <cell r="E3351"/>
          <cell r="F3351"/>
          <cell r="G3351" t="str">
            <v>S/101556/CE/AD3DI</v>
          </cell>
          <cell r="H3351"/>
          <cell r="I3351"/>
          <cell r="J3351"/>
          <cell r="K3351">
            <v>70</v>
          </cell>
          <cell r="L3351" t="str">
            <v>008</v>
          </cell>
          <cell r="M3351" t="str">
            <v>2009</v>
          </cell>
          <cell r="N3351" t="str">
            <v>0003</v>
          </cell>
          <cell r="O3351" t="str">
            <v>1012</v>
          </cell>
          <cell r="P3351" t="str">
            <v>1101170</v>
          </cell>
          <cell r="Q3351" t="str">
            <v>0003</v>
          </cell>
          <cell r="R3351" t="str">
            <v>1070</v>
          </cell>
        </row>
        <row r="3352">
          <cell r="A3352">
            <v>50523459</v>
          </cell>
          <cell r="B3352" t="str">
            <v>GOVP_JU-M-07-0216_THOMPSON RD_#1</v>
          </cell>
          <cell r="C3352" t="str">
            <v>HDC2</v>
          </cell>
          <cell r="D3352"/>
          <cell r="E3352"/>
          <cell r="F3352"/>
          <cell r="G3352" t="str">
            <v>S/101556/CE/AD3DR-1</v>
          </cell>
          <cell r="H3352"/>
          <cell r="I3352"/>
          <cell r="J3352"/>
          <cell r="K3352">
            <v>30</v>
          </cell>
          <cell r="L3352" t="str">
            <v>008</v>
          </cell>
          <cell r="M3352" t="str">
            <v>2009</v>
          </cell>
          <cell r="N3352" t="str">
            <v>0003</v>
          </cell>
          <cell r="O3352" t="str">
            <v>1012</v>
          </cell>
          <cell r="P3352" t="str">
            <v>1101170</v>
          </cell>
          <cell r="Q3352" t="str">
            <v>0003</v>
          </cell>
          <cell r="R3352" t="str">
            <v>1070</v>
          </cell>
        </row>
        <row r="3353">
          <cell r="A3353">
            <v>50524511</v>
          </cell>
          <cell r="B3353" t="str">
            <v>SDUG_CREEKSTONE VILLAGE 5</v>
          </cell>
          <cell r="C3353" t="str">
            <v>HDC1</v>
          </cell>
          <cell r="D3353"/>
          <cell r="E3353"/>
          <cell r="F3353"/>
          <cell r="G3353" t="str">
            <v>S/101566/CN/AF1UI-1</v>
          </cell>
          <cell r="H3353"/>
          <cell r="I3353"/>
          <cell r="J3353"/>
          <cell r="K3353">
            <v>100</v>
          </cell>
          <cell r="L3353" t="str">
            <v>008</v>
          </cell>
          <cell r="M3353" t="str">
            <v>2009</v>
          </cell>
          <cell r="N3353" t="str">
            <v>0003</v>
          </cell>
          <cell r="O3353" t="str">
            <v>1007</v>
          </cell>
          <cell r="P3353" t="str">
            <v>1101240</v>
          </cell>
          <cell r="Q3353" t="str">
            <v>0003</v>
          </cell>
          <cell r="R3353" t="str">
            <v>1070</v>
          </cell>
        </row>
        <row r="3354">
          <cell r="A3354">
            <v>50524511</v>
          </cell>
          <cell r="B3354" t="str">
            <v>SDUG_CREEKSTONE VILLAGE 5</v>
          </cell>
          <cell r="C3354" t="str">
            <v>HDC1</v>
          </cell>
          <cell r="D3354"/>
          <cell r="E3354"/>
          <cell r="F3354"/>
          <cell r="G3354" t="str">
            <v>S/101566/CN/AF1UI-1</v>
          </cell>
          <cell r="H3354"/>
          <cell r="I3354"/>
          <cell r="J3354"/>
          <cell r="K3354">
            <v>100</v>
          </cell>
          <cell r="L3354" t="str">
            <v>008</v>
          </cell>
          <cell r="M3354" t="str">
            <v>2009</v>
          </cell>
          <cell r="N3354" t="str">
            <v>0003</v>
          </cell>
          <cell r="O3354" t="str">
            <v>1007</v>
          </cell>
          <cell r="P3354" t="str">
            <v>1101240</v>
          </cell>
          <cell r="Q3354" t="str">
            <v>0003</v>
          </cell>
          <cell r="R3354" t="str">
            <v>1070</v>
          </cell>
        </row>
        <row r="3355">
          <cell r="A3355">
            <v>50524511</v>
          </cell>
          <cell r="B3355" t="str">
            <v>SDUG_CREEKSTONE VILLAGE 5</v>
          </cell>
          <cell r="C3355" t="str">
            <v>HDC1</v>
          </cell>
          <cell r="D3355"/>
          <cell r="E3355"/>
          <cell r="F3355"/>
          <cell r="G3355" t="str">
            <v>S/101566/CN/AF1UI-1</v>
          </cell>
          <cell r="H3355"/>
          <cell r="I3355"/>
          <cell r="J3355"/>
          <cell r="K3355">
            <v>100</v>
          </cell>
          <cell r="L3355" t="str">
            <v>008</v>
          </cell>
          <cell r="M3355" t="str">
            <v>2009</v>
          </cell>
          <cell r="N3355" t="str">
            <v>0003</v>
          </cell>
          <cell r="O3355" t="str">
            <v>1007</v>
          </cell>
          <cell r="P3355" t="str">
            <v>1101240</v>
          </cell>
          <cell r="Q3355" t="str">
            <v>0003</v>
          </cell>
          <cell r="R3355" t="str">
            <v>1070</v>
          </cell>
        </row>
        <row r="3356">
          <cell r="A3356">
            <v>50524511</v>
          </cell>
          <cell r="B3356" t="str">
            <v>SDUG_CREEKSTONE VILLAGE 5</v>
          </cell>
          <cell r="C3356" t="str">
            <v>HDC1</v>
          </cell>
          <cell r="D3356"/>
          <cell r="E3356"/>
          <cell r="F3356"/>
          <cell r="G3356" t="str">
            <v>S/101566/CN/AF1UI-1</v>
          </cell>
          <cell r="H3356"/>
          <cell r="I3356"/>
          <cell r="J3356"/>
          <cell r="K3356">
            <v>100</v>
          </cell>
          <cell r="L3356" t="str">
            <v>008</v>
          </cell>
          <cell r="M3356" t="str">
            <v>2009</v>
          </cell>
          <cell r="N3356" t="str">
            <v>0003</v>
          </cell>
          <cell r="O3356" t="str">
            <v>1007</v>
          </cell>
          <cell r="P3356" t="str">
            <v>1101240</v>
          </cell>
          <cell r="Q3356" t="str">
            <v>0003</v>
          </cell>
          <cell r="R3356" t="str">
            <v>1070</v>
          </cell>
        </row>
        <row r="3357">
          <cell r="A3357">
            <v>50533782</v>
          </cell>
          <cell r="B3357" t="str">
            <v>NEW PMT 500KVA 349' 1/0 AL 208Y/120Volt</v>
          </cell>
          <cell r="C3357" t="str">
            <v>HXC1</v>
          </cell>
          <cell r="D3357"/>
          <cell r="E3357"/>
          <cell r="F3357"/>
          <cell r="G3357" t="str">
            <v>S/101762/CN/CF1R-I-2</v>
          </cell>
          <cell r="H3357"/>
          <cell r="I3357"/>
          <cell r="J3357"/>
          <cell r="K3357">
            <v>100</v>
          </cell>
          <cell r="L3357" t="str">
            <v>010</v>
          </cell>
          <cell r="M3357" t="str">
            <v>2009</v>
          </cell>
          <cell r="N3357" t="str">
            <v>0003</v>
          </cell>
          <cell r="O3357" t="str">
            <v>1008</v>
          </cell>
          <cell r="P3357" t="str">
            <v>1101245</v>
          </cell>
          <cell r="Q3357" t="str">
            <v>0003</v>
          </cell>
          <cell r="R3357" t="str">
            <v>1070</v>
          </cell>
        </row>
        <row r="3358">
          <cell r="A3358">
            <v>50533782</v>
          </cell>
          <cell r="B3358" t="str">
            <v>NEW PMT 500KVA 349' 1/0 AL 208Y/120Volt</v>
          </cell>
          <cell r="C3358" t="str">
            <v>HXC1</v>
          </cell>
          <cell r="D3358"/>
          <cell r="E3358"/>
          <cell r="F3358"/>
          <cell r="G3358" t="str">
            <v>S/101762/CN/CF1R-I-2</v>
          </cell>
          <cell r="H3358"/>
          <cell r="I3358"/>
          <cell r="J3358"/>
          <cell r="K3358">
            <v>100</v>
          </cell>
          <cell r="L3358" t="str">
            <v>010</v>
          </cell>
          <cell r="M3358" t="str">
            <v>2009</v>
          </cell>
          <cell r="N3358" t="str">
            <v>0003</v>
          </cell>
          <cell r="O3358" t="str">
            <v>1008</v>
          </cell>
          <cell r="P3358" t="str">
            <v>1101245</v>
          </cell>
          <cell r="Q3358" t="str">
            <v>0003</v>
          </cell>
          <cell r="R3358" t="str">
            <v>1070</v>
          </cell>
        </row>
        <row r="3359">
          <cell r="A3359">
            <v>50533782</v>
          </cell>
          <cell r="B3359" t="str">
            <v>NEW PMT 500KVA 349' 1/0 AL 208Y/120Volt</v>
          </cell>
          <cell r="C3359" t="str">
            <v>HXC1</v>
          </cell>
          <cell r="D3359"/>
          <cell r="E3359"/>
          <cell r="F3359"/>
          <cell r="G3359" t="str">
            <v>S/101762/CN/CF1R-I-2</v>
          </cell>
          <cell r="H3359"/>
          <cell r="I3359"/>
          <cell r="J3359"/>
          <cell r="K3359">
            <v>100</v>
          </cell>
          <cell r="L3359" t="str">
            <v>011</v>
          </cell>
          <cell r="M3359" t="str">
            <v>2009</v>
          </cell>
          <cell r="N3359" t="str">
            <v>0003</v>
          </cell>
          <cell r="O3359" t="str">
            <v>1008</v>
          </cell>
          <cell r="P3359" t="str">
            <v>1101245</v>
          </cell>
          <cell r="Q3359" t="str">
            <v>0003</v>
          </cell>
          <cell r="R3359" t="str">
            <v>1070</v>
          </cell>
        </row>
        <row r="3360">
          <cell r="A3360">
            <v>50533782</v>
          </cell>
          <cell r="B3360" t="str">
            <v>NEW PMT 500KVA 349' 1/0 AL 208Y/120Volt</v>
          </cell>
          <cell r="C3360" t="str">
            <v>HXC1</v>
          </cell>
          <cell r="D3360"/>
          <cell r="E3360"/>
          <cell r="F3360"/>
          <cell r="G3360" t="str">
            <v>S/101762/CN/CF1R-I-2</v>
          </cell>
          <cell r="H3360"/>
          <cell r="I3360"/>
          <cell r="J3360"/>
          <cell r="K3360">
            <v>100</v>
          </cell>
          <cell r="L3360" t="str">
            <v>011</v>
          </cell>
          <cell r="M3360" t="str">
            <v>2009</v>
          </cell>
          <cell r="N3360" t="str">
            <v>0003</v>
          </cell>
          <cell r="O3360" t="str">
            <v>1008</v>
          </cell>
          <cell r="P3360" t="str">
            <v>1101245</v>
          </cell>
          <cell r="Q3360" t="str">
            <v>0003</v>
          </cell>
          <cell r="R3360" t="str">
            <v>1070</v>
          </cell>
        </row>
        <row r="3361">
          <cell r="A3361">
            <v>50533782</v>
          </cell>
          <cell r="B3361" t="str">
            <v>NEW PMT 500KVA 349' 1/0 AL 208Y/120Volt</v>
          </cell>
          <cell r="C3361" t="str">
            <v>HXC1</v>
          </cell>
          <cell r="D3361"/>
          <cell r="E3361"/>
          <cell r="F3361"/>
          <cell r="G3361" t="str">
            <v>S/101762/CN/CF1R-I-2</v>
          </cell>
          <cell r="H3361"/>
          <cell r="I3361"/>
          <cell r="J3361"/>
          <cell r="K3361">
            <v>100</v>
          </cell>
          <cell r="L3361" t="str">
            <v>010</v>
          </cell>
          <cell r="M3361" t="str">
            <v>2009</v>
          </cell>
          <cell r="N3361" t="str">
            <v>0003</v>
          </cell>
          <cell r="O3361" t="str">
            <v>1008</v>
          </cell>
          <cell r="P3361" t="str">
            <v>1101245</v>
          </cell>
          <cell r="Q3361" t="str">
            <v>0003</v>
          </cell>
          <cell r="R3361" t="str">
            <v>1070</v>
          </cell>
        </row>
        <row r="3362">
          <cell r="A3362">
            <v>50537855</v>
          </cell>
          <cell r="B3362" t="str">
            <v>CUST_svc to 10439 Hosak Rd_Thaxton</v>
          </cell>
          <cell r="C3362" t="str">
            <v>HDC1</v>
          </cell>
          <cell r="D3362"/>
          <cell r="E3362"/>
          <cell r="F3362"/>
          <cell r="G3362" t="str">
            <v>S/101570/CN/AF1HI-3</v>
          </cell>
          <cell r="H3362"/>
          <cell r="I3362"/>
          <cell r="J3362"/>
          <cell r="K3362">
            <v>100</v>
          </cell>
          <cell r="L3362" t="str">
            <v>006</v>
          </cell>
          <cell r="M3362" t="str">
            <v>2009</v>
          </cell>
          <cell r="N3362" t="str">
            <v>0003</v>
          </cell>
          <cell r="O3362" t="str">
            <v>1019</v>
          </cell>
          <cell r="P3362" t="str">
            <v>1101220</v>
          </cell>
          <cell r="Q3362" t="str">
            <v>0003</v>
          </cell>
          <cell r="R3362" t="str">
            <v>1070</v>
          </cell>
        </row>
        <row r="3363">
          <cell r="A3363">
            <v>50537855</v>
          </cell>
          <cell r="B3363" t="str">
            <v>CUST_svc to 10439 Hosak Rd_Thaxton</v>
          </cell>
          <cell r="C3363" t="str">
            <v>HDC1</v>
          </cell>
          <cell r="D3363"/>
          <cell r="E3363"/>
          <cell r="F3363"/>
          <cell r="G3363" t="str">
            <v>S/101570/CN/AF1HI-3</v>
          </cell>
          <cell r="H3363"/>
          <cell r="I3363"/>
          <cell r="J3363"/>
          <cell r="K3363">
            <v>100</v>
          </cell>
          <cell r="L3363" t="str">
            <v>005</v>
          </cell>
          <cell r="M3363" t="str">
            <v>2009</v>
          </cell>
          <cell r="N3363" t="str">
            <v>0003</v>
          </cell>
          <cell r="O3363" t="str">
            <v>1019</v>
          </cell>
          <cell r="P3363" t="str">
            <v>1101220</v>
          </cell>
          <cell r="Q3363" t="str">
            <v>0003</v>
          </cell>
          <cell r="R3363" t="str">
            <v>1070</v>
          </cell>
        </row>
        <row r="3364">
          <cell r="A3364">
            <v>50537855</v>
          </cell>
          <cell r="B3364" t="str">
            <v>CUST_svc to 10439 Hosak Rd_Thaxton</v>
          </cell>
          <cell r="C3364" t="str">
            <v>HDC1</v>
          </cell>
          <cell r="D3364"/>
          <cell r="E3364"/>
          <cell r="F3364"/>
          <cell r="G3364" t="str">
            <v>S/101570/CN/AF1HI-3</v>
          </cell>
          <cell r="H3364"/>
          <cell r="I3364"/>
          <cell r="J3364"/>
          <cell r="K3364">
            <v>100</v>
          </cell>
          <cell r="L3364" t="str">
            <v>006</v>
          </cell>
          <cell r="M3364" t="str">
            <v>2009</v>
          </cell>
          <cell r="N3364" t="str">
            <v>0003</v>
          </cell>
          <cell r="O3364" t="str">
            <v>1019</v>
          </cell>
          <cell r="P3364" t="str">
            <v>1101220</v>
          </cell>
          <cell r="Q3364" t="str">
            <v>0003</v>
          </cell>
          <cell r="R3364" t="str">
            <v>1070</v>
          </cell>
        </row>
        <row r="3365">
          <cell r="A3365">
            <v>50537855</v>
          </cell>
          <cell r="B3365" t="str">
            <v>CUST_svc to 10439 Hosak Rd_Thaxton</v>
          </cell>
          <cell r="C3365" t="str">
            <v>HDC1</v>
          </cell>
          <cell r="D3365"/>
          <cell r="E3365"/>
          <cell r="F3365"/>
          <cell r="G3365" t="str">
            <v>S/101570/CN/AF1HI-3</v>
          </cell>
          <cell r="H3365"/>
          <cell r="I3365"/>
          <cell r="J3365"/>
          <cell r="K3365">
            <v>100</v>
          </cell>
          <cell r="L3365" t="str">
            <v>006</v>
          </cell>
          <cell r="M3365" t="str">
            <v>2009</v>
          </cell>
          <cell r="N3365" t="str">
            <v>0003</v>
          </cell>
          <cell r="O3365" t="str">
            <v>1019</v>
          </cell>
          <cell r="P3365" t="str">
            <v>1101220</v>
          </cell>
          <cell r="Q3365" t="str">
            <v>0003</v>
          </cell>
          <cell r="R3365" t="str">
            <v>1070</v>
          </cell>
        </row>
        <row r="3366">
          <cell r="A3366">
            <v>50537855</v>
          </cell>
          <cell r="B3366" t="str">
            <v>CUST_svc to 10439 Hosak Rd_Thaxton</v>
          </cell>
          <cell r="C3366" t="str">
            <v>HDC1</v>
          </cell>
          <cell r="D3366"/>
          <cell r="E3366"/>
          <cell r="F3366"/>
          <cell r="G3366" t="str">
            <v>S/101570/CN/AF1HI-3</v>
          </cell>
          <cell r="H3366"/>
          <cell r="I3366"/>
          <cell r="J3366"/>
          <cell r="K3366">
            <v>100</v>
          </cell>
          <cell r="L3366" t="str">
            <v>006</v>
          </cell>
          <cell r="M3366" t="str">
            <v>2009</v>
          </cell>
          <cell r="N3366" t="str">
            <v>0003</v>
          </cell>
          <cell r="O3366" t="str">
            <v>1019</v>
          </cell>
          <cell r="P3366" t="str">
            <v>1101220</v>
          </cell>
          <cell r="Q3366" t="str">
            <v>0003</v>
          </cell>
          <cell r="R3366" t="str">
            <v>1070</v>
          </cell>
        </row>
        <row r="3367">
          <cell r="A3367">
            <v>50537867</v>
          </cell>
          <cell r="B3367" t="str">
            <v>CUST_DDPU_WO9072_FT. BEND  SCHOOL # 11</v>
          </cell>
          <cell r="C3367" t="str">
            <v>HDC1</v>
          </cell>
          <cell r="D3367"/>
          <cell r="E3367"/>
          <cell r="F3367"/>
          <cell r="G3367" t="str">
            <v>S/101652/CN/AF1HI-2</v>
          </cell>
          <cell r="H3367"/>
          <cell r="I3367"/>
          <cell r="J3367"/>
          <cell r="K3367">
            <v>100</v>
          </cell>
          <cell r="L3367" t="str">
            <v>012</v>
          </cell>
          <cell r="M3367" t="str">
            <v>2009</v>
          </cell>
          <cell r="N3367" t="str">
            <v>0003</v>
          </cell>
          <cell r="O3367" t="str">
            <v>1020</v>
          </cell>
          <cell r="P3367" t="str">
            <v>1101202</v>
          </cell>
          <cell r="Q3367" t="str">
            <v>0003</v>
          </cell>
          <cell r="R3367" t="str">
            <v>1070</v>
          </cell>
        </row>
        <row r="3368">
          <cell r="A3368">
            <v>50537867</v>
          </cell>
          <cell r="B3368" t="str">
            <v>CUST_DDPU_WO9072_FT. BEND  SCHOOL # 11</v>
          </cell>
          <cell r="C3368" t="str">
            <v>HDC1</v>
          </cell>
          <cell r="D3368"/>
          <cell r="E3368"/>
          <cell r="F3368"/>
          <cell r="G3368" t="str">
            <v>S/101652/CN/AF1HI-2</v>
          </cell>
          <cell r="H3368"/>
          <cell r="I3368"/>
          <cell r="J3368"/>
          <cell r="K3368">
            <v>100</v>
          </cell>
          <cell r="L3368" t="str">
            <v>012</v>
          </cell>
          <cell r="M3368" t="str">
            <v>2009</v>
          </cell>
          <cell r="N3368" t="str">
            <v>0003</v>
          </cell>
          <cell r="O3368" t="str">
            <v>1020</v>
          </cell>
          <cell r="P3368" t="str">
            <v>1101202</v>
          </cell>
          <cell r="Q3368" t="str">
            <v>0003</v>
          </cell>
          <cell r="R3368" t="str">
            <v>1070</v>
          </cell>
        </row>
        <row r="3369">
          <cell r="A3369">
            <v>50537867</v>
          </cell>
          <cell r="B3369" t="str">
            <v>CUST_DDPU_WO9072_FT. BEND  SCHOOL # 11</v>
          </cell>
          <cell r="C3369" t="str">
            <v>HDC1</v>
          </cell>
          <cell r="D3369"/>
          <cell r="E3369"/>
          <cell r="F3369"/>
          <cell r="G3369" t="str">
            <v>S/101652/CN/AF1HI-2</v>
          </cell>
          <cell r="H3369"/>
          <cell r="I3369"/>
          <cell r="J3369"/>
          <cell r="K3369">
            <v>100</v>
          </cell>
          <cell r="L3369" t="str">
            <v>012</v>
          </cell>
          <cell r="M3369" t="str">
            <v>2009</v>
          </cell>
          <cell r="N3369" t="str">
            <v>0003</v>
          </cell>
          <cell r="O3369" t="str">
            <v>1020</v>
          </cell>
          <cell r="P3369" t="str">
            <v>1101202</v>
          </cell>
          <cell r="Q3369" t="str">
            <v>0003</v>
          </cell>
          <cell r="R3369" t="str">
            <v>1070</v>
          </cell>
        </row>
        <row r="3370">
          <cell r="A3370">
            <v>50538638</v>
          </cell>
          <cell r="B3370" t="str">
            <v>CUST_S DILL ST_600_CITY OF EAST BERNARD</v>
          </cell>
          <cell r="C3370" t="str">
            <v>HDC1</v>
          </cell>
          <cell r="D3370"/>
          <cell r="E3370"/>
          <cell r="F3370"/>
          <cell r="G3370" t="str">
            <v>S/101530/CN/AF1HI-4</v>
          </cell>
          <cell r="H3370"/>
          <cell r="I3370"/>
          <cell r="J3370"/>
          <cell r="K3370">
            <v>100</v>
          </cell>
          <cell r="L3370" t="str">
            <v>006</v>
          </cell>
          <cell r="M3370" t="str">
            <v>2009</v>
          </cell>
          <cell r="N3370" t="str">
            <v>0003</v>
          </cell>
          <cell r="O3370" t="str">
            <v>1023</v>
          </cell>
          <cell r="P3370" t="str">
            <v>1101210</v>
          </cell>
          <cell r="Q3370" t="str">
            <v>0003</v>
          </cell>
          <cell r="R3370" t="str">
            <v>1070</v>
          </cell>
        </row>
        <row r="3371">
          <cell r="A3371">
            <v>50538638</v>
          </cell>
          <cell r="B3371" t="str">
            <v>CUST_S DILL ST_600_CITY OF EAST BERNARD</v>
          </cell>
          <cell r="C3371" t="str">
            <v>HDC1</v>
          </cell>
          <cell r="D3371"/>
          <cell r="E3371"/>
          <cell r="F3371"/>
          <cell r="G3371" t="str">
            <v>S/101530/CN/AF1HI-4</v>
          </cell>
          <cell r="H3371"/>
          <cell r="I3371"/>
          <cell r="J3371"/>
          <cell r="K3371">
            <v>100</v>
          </cell>
          <cell r="L3371" t="str">
            <v>006</v>
          </cell>
          <cell r="M3371" t="str">
            <v>2009</v>
          </cell>
          <cell r="N3371" t="str">
            <v>0003</v>
          </cell>
          <cell r="O3371" t="str">
            <v>1023</v>
          </cell>
          <cell r="P3371" t="str">
            <v>1101210</v>
          </cell>
          <cell r="Q3371" t="str">
            <v>0003</v>
          </cell>
          <cell r="R3371" t="str">
            <v>1070</v>
          </cell>
        </row>
        <row r="3372">
          <cell r="A3372">
            <v>50538638</v>
          </cell>
          <cell r="B3372" t="str">
            <v>CUST_S DILL ST_600_CITY OF EAST BERNARD</v>
          </cell>
          <cell r="C3372" t="str">
            <v>HDC1</v>
          </cell>
          <cell r="D3372"/>
          <cell r="E3372"/>
          <cell r="F3372"/>
          <cell r="G3372" t="str">
            <v>S/101530/CN/AF1HI-4</v>
          </cell>
          <cell r="H3372"/>
          <cell r="I3372"/>
          <cell r="J3372"/>
          <cell r="K3372">
            <v>100</v>
          </cell>
          <cell r="L3372" t="str">
            <v>006</v>
          </cell>
          <cell r="M3372" t="str">
            <v>2009</v>
          </cell>
          <cell r="N3372" t="str">
            <v>0003</v>
          </cell>
          <cell r="O3372" t="str">
            <v>1023</v>
          </cell>
          <cell r="P3372" t="str">
            <v>1101210</v>
          </cell>
          <cell r="Q3372" t="str">
            <v>0003</v>
          </cell>
          <cell r="R3372" t="str">
            <v>1070</v>
          </cell>
        </row>
        <row r="3373">
          <cell r="A3373">
            <v>50539048</v>
          </cell>
          <cell r="B3373" t="str">
            <v>GOVP_JU-M-07-0121_PARK ROW BOULEVARD</v>
          </cell>
          <cell r="C3373" t="str">
            <v>HDC2</v>
          </cell>
          <cell r="D3373"/>
          <cell r="E3373"/>
          <cell r="F3373"/>
          <cell r="G3373" t="str">
            <v>S/101570/CE/AD3DI</v>
          </cell>
          <cell r="H3373"/>
          <cell r="I3373"/>
          <cell r="J3373"/>
          <cell r="K3373">
            <v>100</v>
          </cell>
          <cell r="L3373" t="str">
            <v>008</v>
          </cell>
          <cell r="M3373" t="str">
            <v>2009</v>
          </cell>
          <cell r="N3373" t="str">
            <v>0003</v>
          </cell>
          <cell r="O3373" t="str">
            <v>1019</v>
          </cell>
          <cell r="P3373" t="str">
            <v>1101220</v>
          </cell>
          <cell r="Q3373" t="str">
            <v>0003</v>
          </cell>
          <cell r="R3373" t="str">
            <v>1070</v>
          </cell>
        </row>
        <row r="3374">
          <cell r="A3374">
            <v>50539048</v>
          </cell>
          <cell r="B3374" t="str">
            <v>GOVP_JU-M-07-0121_PARK ROW BOULEVARD</v>
          </cell>
          <cell r="C3374" t="str">
            <v>HDC2</v>
          </cell>
          <cell r="D3374"/>
          <cell r="E3374"/>
          <cell r="F3374"/>
          <cell r="G3374" t="str">
            <v>S/101570/CE/AD3DI</v>
          </cell>
          <cell r="H3374"/>
          <cell r="I3374"/>
          <cell r="J3374"/>
          <cell r="K3374">
            <v>100</v>
          </cell>
          <cell r="L3374" t="str">
            <v>008</v>
          </cell>
          <cell r="M3374" t="str">
            <v>2009</v>
          </cell>
          <cell r="N3374" t="str">
            <v>0003</v>
          </cell>
          <cell r="O3374" t="str">
            <v>1019</v>
          </cell>
          <cell r="P3374" t="str">
            <v>1101220</v>
          </cell>
          <cell r="Q3374" t="str">
            <v>0003</v>
          </cell>
          <cell r="R3374" t="str">
            <v>1070</v>
          </cell>
        </row>
        <row r="3375">
          <cell r="A3375">
            <v>50539048</v>
          </cell>
          <cell r="B3375" t="str">
            <v>GOVP_JU-M-07-0121_PARK ROW BOULEVARD</v>
          </cell>
          <cell r="C3375" t="str">
            <v>HDC2</v>
          </cell>
          <cell r="D3375"/>
          <cell r="E3375"/>
          <cell r="F3375"/>
          <cell r="G3375" t="str">
            <v>S/101570/CE/AD3DI</v>
          </cell>
          <cell r="H3375"/>
          <cell r="I3375"/>
          <cell r="J3375"/>
          <cell r="K3375">
            <v>100</v>
          </cell>
          <cell r="L3375" t="str">
            <v>008</v>
          </cell>
          <cell r="M3375" t="str">
            <v>2009</v>
          </cell>
          <cell r="N3375" t="str">
            <v>0003</v>
          </cell>
          <cell r="O3375" t="str">
            <v>1019</v>
          </cell>
          <cell r="P3375" t="str">
            <v>1101220</v>
          </cell>
          <cell r="Q3375" t="str">
            <v>0003</v>
          </cell>
          <cell r="R3375" t="str">
            <v>1070</v>
          </cell>
        </row>
        <row r="3376">
          <cell r="A3376">
            <v>50539048</v>
          </cell>
          <cell r="B3376" t="str">
            <v>GOVP_JU-M-07-0121_PARK ROW BOULEVARD</v>
          </cell>
          <cell r="C3376" t="str">
            <v>HDC2</v>
          </cell>
          <cell r="D3376"/>
          <cell r="E3376"/>
          <cell r="F3376"/>
          <cell r="G3376" t="str">
            <v>S/101570/CE/AD3DI</v>
          </cell>
          <cell r="H3376"/>
          <cell r="I3376"/>
          <cell r="J3376"/>
          <cell r="K3376">
            <v>70</v>
          </cell>
          <cell r="L3376" t="str">
            <v>008</v>
          </cell>
          <cell r="M3376" t="str">
            <v>2009</v>
          </cell>
          <cell r="N3376" t="str">
            <v>0003</v>
          </cell>
          <cell r="O3376" t="str">
            <v>1019</v>
          </cell>
          <cell r="P3376" t="str">
            <v>1101220</v>
          </cell>
          <cell r="Q3376" t="str">
            <v>0003</v>
          </cell>
          <cell r="R3376" t="str">
            <v>1070</v>
          </cell>
        </row>
        <row r="3377">
          <cell r="A3377">
            <v>50539048</v>
          </cell>
          <cell r="B3377" t="str">
            <v>GOVP_JU-M-07-0121_PARK ROW BOULEVARD</v>
          </cell>
          <cell r="C3377" t="str">
            <v>HDC2</v>
          </cell>
          <cell r="D3377"/>
          <cell r="E3377"/>
          <cell r="F3377"/>
          <cell r="G3377" t="str">
            <v>S/101570/CE/AD3DR-1</v>
          </cell>
          <cell r="H3377"/>
          <cell r="I3377"/>
          <cell r="J3377"/>
          <cell r="K3377">
            <v>30</v>
          </cell>
          <cell r="L3377" t="str">
            <v>008</v>
          </cell>
          <cell r="M3377" t="str">
            <v>2009</v>
          </cell>
          <cell r="N3377" t="str">
            <v>0003</v>
          </cell>
          <cell r="O3377" t="str">
            <v>1019</v>
          </cell>
          <cell r="P3377" t="str">
            <v>1101220</v>
          </cell>
          <cell r="Q3377" t="str">
            <v>0003</v>
          </cell>
          <cell r="R3377" t="str">
            <v>1070</v>
          </cell>
        </row>
        <row r="3378">
          <cell r="A3378">
            <v>50551045</v>
          </cell>
          <cell r="B3378" t="str">
            <v>FCOH_FUW_LB03_42005_INSTALL_ PRI</v>
          </cell>
          <cell r="C3378" t="str">
            <v>HDC1</v>
          </cell>
          <cell r="D3378"/>
          <cell r="E3378"/>
          <cell r="F3378"/>
          <cell r="G3378" t="str">
            <v>S/101653/CE/AB1ZI</v>
          </cell>
          <cell r="H3378"/>
          <cell r="I3378"/>
          <cell r="J3378"/>
          <cell r="K3378">
            <v>100</v>
          </cell>
          <cell r="L3378" t="str">
            <v>010</v>
          </cell>
          <cell r="M3378" t="str">
            <v>2009</v>
          </cell>
          <cell r="N3378" t="str">
            <v>0003</v>
          </cell>
          <cell r="O3378" t="str">
            <v>1013</v>
          </cell>
          <cell r="P3378" t="str">
            <v>1101201</v>
          </cell>
          <cell r="Q3378" t="str">
            <v>0003</v>
          </cell>
          <cell r="R3378" t="str">
            <v>1070</v>
          </cell>
        </row>
        <row r="3379">
          <cell r="A3379">
            <v>50551045</v>
          </cell>
          <cell r="B3379" t="str">
            <v>FCOH_FUW_LB03_42005_INSTALL_ PRI</v>
          </cell>
          <cell r="C3379" t="str">
            <v>HDC1</v>
          </cell>
          <cell r="D3379"/>
          <cell r="E3379"/>
          <cell r="F3379"/>
          <cell r="G3379" t="str">
            <v>S/101653/CE/AB1ZI</v>
          </cell>
          <cell r="H3379"/>
          <cell r="I3379"/>
          <cell r="J3379"/>
          <cell r="K3379">
            <v>100</v>
          </cell>
          <cell r="L3379" t="str">
            <v>010</v>
          </cell>
          <cell r="M3379" t="str">
            <v>2009</v>
          </cell>
          <cell r="N3379" t="str">
            <v>0003</v>
          </cell>
          <cell r="O3379" t="str">
            <v>1013</v>
          </cell>
          <cell r="P3379" t="str">
            <v>1101201</v>
          </cell>
          <cell r="Q3379" t="str">
            <v>0003</v>
          </cell>
          <cell r="R3379" t="str">
            <v>1070</v>
          </cell>
        </row>
        <row r="3380">
          <cell r="A3380">
            <v>50551045</v>
          </cell>
          <cell r="B3380" t="str">
            <v>FCOH_FUW_LB03_42005_INSTALL_ PRI</v>
          </cell>
          <cell r="C3380" t="str">
            <v>HDC1</v>
          </cell>
          <cell r="D3380"/>
          <cell r="E3380"/>
          <cell r="F3380"/>
          <cell r="G3380" t="str">
            <v>S/101653/CE/AB1ZI</v>
          </cell>
          <cell r="H3380"/>
          <cell r="I3380"/>
          <cell r="J3380"/>
          <cell r="K3380">
            <v>100</v>
          </cell>
          <cell r="L3380" t="str">
            <v>007</v>
          </cell>
          <cell r="M3380" t="str">
            <v>2009</v>
          </cell>
          <cell r="N3380" t="str">
            <v>0003</v>
          </cell>
          <cell r="O3380" t="str">
            <v>1013</v>
          </cell>
          <cell r="P3380" t="str">
            <v>1101201</v>
          </cell>
          <cell r="Q3380" t="str">
            <v>0003</v>
          </cell>
          <cell r="R3380" t="str">
            <v>1070</v>
          </cell>
        </row>
        <row r="3381">
          <cell r="A3381">
            <v>50553613</v>
          </cell>
          <cell r="B3381" t="str">
            <v>CUST_VALLI RD_380_TREY Maffett</v>
          </cell>
          <cell r="C3381" t="str">
            <v>HDC1</v>
          </cell>
          <cell r="D3381"/>
          <cell r="E3381"/>
          <cell r="F3381"/>
          <cell r="G3381" t="str">
            <v>S/101530/CN/AF1HI-4</v>
          </cell>
          <cell r="H3381"/>
          <cell r="I3381"/>
          <cell r="J3381"/>
          <cell r="K3381">
            <v>100</v>
          </cell>
          <cell r="L3381" t="str">
            <v>010</v>
          </cell>
          <cell r="M3381" t="str">
            <v>2009</v>
          </cell>
          <cell r="N3381" t="str">
            <v>0003</v>
          </cell>
          <cell r="O3381" t="str">
            <v>1023</v>
          </cell>
          <cell r="P3381" t="str">
            <v>1101210</v>
          </cell>
          <cell r="Q3381" t="str">
            <v>0003</v>
          </cell>
          <cell r="R3381" t="str">
            <v>1070</v>
          </cell>
        </row>
        <row r="3382">
          <cell r="A3382">
            <v>50553613</v>
          </cell>
          <cell r="B3382" t="str">
            <v>CUST_VALLI RD_380_TREY Maffett</v>
          </cell>
          <cell r="C3382" t="str">
            <v>HDC1</v>
          </cell>
          <cell r="D3382"/>
          <cell r="E3382"/>
          <cell r="F3382"/>
          <cell r="G3382" t="str">
            <v>S/101530/CN/AF1HI-4</v>
          </cell>
          <cell r="H3382"/>
          <cell r="I3382"/>
          <cell r="J3382"/>
          <cell r="K3382">
            <v>100</v>
          </cell>
          <cell r="L3382" t="str">
            <v>010</v>
          </cell>
          <cell r="M3382" t="str">
            <v>2009</v>
          </cell>
          <cell r="N3382" t="str">
            <v>0003</v>
          </cell>
          <cell r="O3382" t="str">
            <v>1023</v>
          </cell>
          <cell r="P3382" t="str">
            <v>1101210</v>
          </cell>
          <cell r="Q3382" t="str">
            <v>0003</v>
          </cell>
          <cell r="R3382" t="str">
            <v>1070</v>
          </cell>
        </row>
        <row r="3383">
          <cell r="A3383">
            <v>50553613</v>
          </cell>
          <cell r="B3383" t="str">
            <v>CUST_VALLI RD_380_TREY Maffett</v>
          </cell>
          <cell r="C3383" t="str">
            <v>HDC1</v>
          </cell>
          <cell r="D3383"/>
          <cell r="E3383"/>
          <cell r="F3383"/>
          <cell r="G3383" t="str">
            <v>S/101530/CN/AF1HI-4</v>
          </cell>
          <cell r="H3383"/>
          <cell r="I3383"/>
          <cell r="J3383"/>
          <cell r="K3383">
            <v>100</v>
          </cell>
          <cell r="L3383" t="str">
            <v>010</v>
          </cell>
          <cell r="M3383" t="str">
            <v>2009</v>
          </cell>
          <cell r="N3383" t="str">
            <v>0003</v>
          </cell>
          <cell r="O3383" t="str">
            <v>1023</v>
          </cell>
          <cell r="P3383" t="str">
            <v>1101210</v>
          </cell>
          <cell r="Q3383" t="str">
            <v>0003</v>
          </cell>
          <cell r="R3383" t="str">
            <v>1070</v>
          </cell>
        </row>
        <row r="3384">
          <cell r="A3384">
            <v>50553613</v>
          </cell>
          <cell r="B3384" t="str">
            <v>CUST_VALLI RD_380_TREY Maffett</v>
          </cell>
          <cell r="C3384" t="str">
            <v>HDC1</v>
          </cell>
          <cell r="D3384"/>
          <cell r="E3384"/>
          <cell r="F3384"/>
          <cell r="G3384" t="str">
            <v>S/101530/CN/AF1HI-4</v>
          </cell>
          <cell r="H3384"/>
          <cell r="I3384"/>
          <cell r="J3384"/>
          <cell r="K3384">
            <v>100</v>
          </cell>
          <cell r="L3384" t="str">
            <v>010</v>
          </cell>
          <cell r="M3384" t="str">
            <v>2009</v>
          </cell>
          <cell r="N3384" t="str">
            <v>0003</v>
          </cell>
          <cell r="O3384" t="str">
            <v>1023</v>
          </cell>
          <cell r="P3384" t="str">
            <v>1101210</v>
          </cell>
          <cell r="Q3384" t="str">
            <v>0003</v>
          </cell>
          <cell r="R3384" t="str">
            <v>1070</v>
          </cell>
        </row>
        <row r="3385">
          <cell r="A3385">
            <v>50553613</v>
          </cell>
          <cell r="B3385" t="str">
            <v>CUST_VALLI RD_380_TREY Maffett</v>
          </cell>
          <cell r="C3385" t="str">
            <v>HDC1</v>
          </cell>
          <cell r="D3385"/>
          <cell r="E3385"/>
          <cell r="F3385"/>
          <cell r="G3385" t="str">
            <v>S/101530/CN/AF1HI-4</v>
          </cell>
          <cell r="H3385"/>
          <cell r="I3385"/>
          <cell r="J3385"/>
          <cell r="K3385">
            <v>100</v>
          </cell>
          <cell r="L3385" t="str">
            <v>010</v>
          </cell>
          <cell r="M3385" t="str">
            <v>2009</v>
          </cell>
          <cell r="N3385" t="str">
            <v>0003</v>
          </cell>
          <cell r="O3385" t="str">
            <v>1023</v>
          </cell>
          <cell r="P3385" t="str">
            <v>1101210</v>
          </cell>
          <cell r="Q3385" t="str">
            <v>0003</v>
          </cell>
          <cell r="R3385" t="str">
            <v>1070</v>
          </cell>
        </row>
        <row r="3386">
          <cell r="A3386">
            <v>50553805</v>
          </cell>
          <cell r="B3386" t="str">
            <v>CUST_SERV TO CHAMBERS</v>
          </cell>
          <cell r="C3386" t="str">
            <v>HDC1</v>
          </cell>
          <cell r="D3386"/>
          <cell r="E3386"/>
          <cell r="F3386"/>
          <cell r="G3386" t="str">
            <v>S/101556/CN/AF1HI-4</v>
          </cell>
          <cell r="H3386"/>
          <cell r="I3386"/>
          <cell r="J3386"/>
          <cell r="K3386">
            <v>100</v>
          </cell>
          <cell r="L3386" t="str">
            <v>009</v>
          </cell>
          <cell r="M3386" t="str">
            <v>2009</v>
          </cell>
          <cell r="N3386" t="str">
            <v>0003</v>
          </cell>
          <cell r="O3386" t="str">
            <v>1012</v>
          </cell>
          <cell r="P3386" t="str">
            <v>1101170</v>
          </cell>
          <cell r="Q3386" t="str">
            <v>0003</v>
          </cell>
          <cell r="R3386" t="str">
            <v>1070</v>
          </cell>
        </row>
        <row r="3387">
          <cell r="A3387">
            <v>50553805</v>
          </cell>
          <cell r="B3387" t="str">
            <v>CUST_SERV TO CHAMBERS</v>
          </cell>
          <cell r="C3387" t="str">
            <v>HDC1</v>
          </cell>
          <cell r="D3387"/>
          <cell r="E3387"/>
          <cell r="F3387"/>
          <cell r="G3387" t="str">
            <v>S/101556/CN/AF1HI-4</v>
          </cell>
          <cell r="H3387"/>
          <cell r="I3387"/>
          <cell r="J3387"/>
          <cell r="K3387">
            <v>100</v>
          </cell>
          <cell r="L3387" t="str">
            <v>009</v>
          </cell>
          <cell r="M3387" t="str">
            <v>2009</v>
          </cell>
          <cell r="N3387" t="str">
            <v>0003</v>
          </cell>
          <cell r="O3387" t="str">
            <v>1012</v>
          </cell>
          <cell r="P3387" t="str">
            <v>1101170</v>
          </cell>
          <cell r="Q3387" t="str">
            <v>0003</v>
          </cell>
          <cell r="R3387" t="str">
            <v>1070</v>
          </cell>
        </row>
        <row r="3388">
          <cell r="A3388">
            <v>50553805</v>
          </cell>
          <cell r="B3388" t="str">
            <v>CUST_SERV TO CHAMBERS</v>
          </cell>
          <cell r="C3388" t="str">
            <v>HDC1</v>
          </cell>
          <cell r="D3388"/>
          <cell r="E3388"/>
          <cell r="F3388"/>
          <cell r="G3388" t="str">
            <v>S/101556/CN/AF1HI-4</v>
          </cell>
          <cell r="H3388"/>
          <cell r="I3388"/>
          <cell r="J3388"/>
          <cell r="K3388">
            <v>100</v>
          </cell>
          <cell r="L3388" t="str">
            <v>008</v>
          </cell>
          <cell r="M3388" t="str">
            <v>2009</v>
          </cell>
          <cell r="N3388" t="str">
            <v>0003</v>
          </cell>
          <cell r="O3388" t="str">
            <v>1012</v>
          </cell>
          <cell r="P3388" t="str">
            <v>1101170</v>
          </cell>
          <cell r="Q3388" t="str">
            <v>0003</v>
          </cell>
          <cell r="R3388" t="str">
            <v>1070</v>
          </cell>
        </row>
        <row r="3389">
          <cell r="A3389">
            <v>50553805</v>
          </cell>
          <cell r="B3389" t="str">
            <v>CUST_SERV TO CHAMBERS</v>
          </cell>
          <cell r="C3389" t="str">
            <v>HDC1</v>
          </cell>
          <cell r="D3389"/>
          <cell r="E3389"/>
          <cell r="F3389"/>
          <cell r="G3389" t="str">
            <v>S/101556/CN/AF1HI-4</v>
          </cell>
          <cell r="H3389"/>
          <cell r="I3389"/>
          <cell r="J3389"/>
          <cell r="K3389">
            <v>100</v>
          </cell>
          <cell r="L3389" t="str">
            <v>008</v>
          </cell>
          <cell r="M3389" t="str">
            <v>2009</v>
          </cell>
          <cell r="N3389" t="str">
            <v>0003</v>
          </cell>
          <cell r="O3389" t="str">
            <v>1012</v>
          </cell>
          <cell r="P3389" t="str">
            <v>1101170</v>
          </cell>
          <cell r="Q3389" t="str">
            <v>0003</v>
          </cell>
          <cell r="R3389" t="str">
            <v>1070</v>
          </cell>
        </row>
        <row r="3390">
          <cell r="A3390">
            <v>50553805</v>
          </cell>
          <cell r="B3390" t="str">
            <v>CUST_SERV TO CHAMBERS</v>
          </cell>
          <cell r="C3390" t="str">
            <v>HDC1</v>
          </cell>
          <cell r="D3390"/>
          <cell r="E3390"/>
          <cell r="F3390"/>
          <cell r="G3390" t="str">
            <v>S/101556/CN/AF1HI-4</v>
          </cell>
          <cell r="H3390"/>
          <cell r="I3390"/>
          <cell r="J3390"/>
          <cell r="K3390">
            <v>100</v>
          </cell>
          <cell r="L3390" t="str">
            <v>009</v>
          </cell>
          <cell r="M3390" t="str">
            <v>2009</v>
          </cell>
          <cell r="N3390" t="str">
            <v>0003</v>
          </cell>
          <cell r="O3390" t="str">
            <v>1012</v>
          </cell>
          <cell r="P3390" t="str">
            <v>1101170</v>
          </cell>
          <cell r="Q3390" t="str">
            <v>0003</v>
          </cell>
          <cell r="R3390" t="str">
            <v>1070</v>
          </cell>
        </row>
        <row r="3391">
          <cell r="A3391">
            <v>50554616</v>
          </cell>
          <cell r="B3391" t="str">
            <v>TEMP SERVICE M/T PMT 750KVA - CABLE</v>
          </cell>
          <cell r="C3391" t="str">
            <v>HXC1</v>
          </cell>
          <cell r="D3391"/>
          <cell r="E3391"/>
          <cell r="F3391"/>
          <cell r="G3391" t="str">
            <v>S/101762/CN/CF1R-I-2</v>
          </cell>
          <cell r="H3391"/>
          <cell r="I3391"/>
          <cell r="J3391"/>
          <cell r="K3391">
            <v>80</v>
          </cell>
          <cell r="L3391" t="str">
            <v>009</v>
          </cell>
          <cell r="M3391" t="str">
            <v>2009</v>
          </cell>
          <cell r="N3391" t="str">
            <v>0003</v>
          </cell>
          <cell r="O3391" t="str">
            <v>1008</v>
          </cell>
          <cell r="P3391" t="str">
            <v>1101245</v>
          </cell>
          <cell r="Q3391" t="str">
            <v>0003</v>
          </cell>
          <cell r="R3391" t="str">
            <v>1070</v>
          </cell>
        </row>
        <row r="3392">
          <cell r="A3392">
            <v>50554616</v>
          </cell>
          <cell r="B3392" t="str">
            <v>TEMP SERVICE M/T PMT 750KVA - CABLE</v>
          </cell>
          <cell r="C3392" t="str">
            <v>HXC1</v>
          </cell>
          <cell r="D3392"/>
          <cell r="E3392"/>
          <cell r="F3392"/>
          <cell r="G3392" t="str">
            <v>S/101762/CN/CF1R-R-1</v>
          </cell>
          <cell r="H3392"/>
          <cell r="I3392"/>
          <cell r="J3392"/>
          <cell r="K3392">
            <v>20</v>
          </cell>
          <cell r="L3392" t="str">
            <v>009</v>
          </cell>
          <cell r="M3392" t="str">
            <v>2009</v>
          </cell>
          <cell r="N3392" t="str">
            <v>0003</v>
          </cell>
          <cell r="O3392" t="str">
            <v>1008</v>
          </cell>
          <cell r="P3392" t="str">
            <v>1101245</v>
          </cell>
          <cell r="Q3392" t="str">
            <v>0003</v>
          </cell>
          <cell r="R3392" t="str">
            <v>1070</v>
          </cell>
        </row>
        <row r="3393">
          <cell r="A3393">
            <v>50554616</v>
          </cell>
          <cell r="B3393" t="str">
            <v>TEMP SERVICE M/T PMT 750KVA - CABLE</v>
          </cell>
          <cell r="C3393" t="str">
            <v>HXC1</v>
          </cell>
          <cell r="D3393"/>
          <cell r="E3393"/>
          <cell r="F3393"/>
          <cell r="G3393" t="str">
            <v>S/101762/CN/CF1R-I-2</v>
          </cell>
          <cell r="H3393"/>
          <cell r="I3393"/>
          <cell r="J3393"/>
          <cell r="K3393">
            <v>100</v>
          </cell>
          <cell r="L3393" t="str">
            <v>010</v>
          </cell>
          <cell r="M3393" t="str">
            <v>2009</v>
          </cell>
          <cell r="N3393" t="str">
            <v>0003</v>
          </cell>
          <cell r="O3393" t="str">
            <v>1008</v>
          </cell>
          <cell r="P3393" t="str">
            <v>1101245</v>
          </cell>
          <cell r="Q3393" t="str">
            <v>0003</v>
          </cell>
          <cell r="R3393" t="str">
            <v>1070</v>
          </cell>
        </row>
        <row r="3394">
          <cell r="A3394">
            <v>50554616</v>
          </cell>
          <cell r="B3394" t="str">
            <v>TEMP SERVICE M/T PMT 750KVA - CABLE</v>
          </cell>
          <cell r="C3394" t="str">
            <v>HXC1</v>
          </cell>
          <cell r="D3394"/>
          <cell r="E3394"/>
          <cell r="F3394"/>
          <cell r="G3394" t="str">
            <v>S/101762/CN/CF1R-I-2</v>
          </cell>
          <cell r="H3394"/>
          <cell r="I3394"/>
          <cell r="J3394"/>
          <cell r="K3394">
            <v>100</v>
          </cell>
          <cell r="L3394" t="str">
            <v>010</v>
          </cell>
          <cell r="M3394" t="str">
            <v>2009</v>
          </cell>
          <cell r="N3394" t="str">
            <v>0003</v>
          </cell>
          <cell r="O3394" t="str">
            <v>1008</v>
          </cell>
          <cell r="P3394" t="str">
            <v>1101245</v>
          </cell>
          <cell r="Q3394" t="str">
            <v>0003</v>
          </cell>
          <cell r="R3394" t="str">
            <v>1070</v>
          </cell>
        </row>
        <row r="3395">
          <cell r="A3395">
            <v>50554616</v>
          </cell>
          <cell r="B3395" t="str">
            <v>TEMP SERVICE M/T PMT 750KVA - CABLE</v>
          </cell>
          <cell r="C3395" t="str">
            <v>HXC1</v>
          </cell>
          <cell r="D3395"/>
          <cell r="E3395"/>
          <cell r="F3395"/>
          <cell r="G3395" t="str">
            <v>S/101762/CN/CF1R-I-2</v>
          </cell>
          <cell r="H3395"/>
          <cell r="I3395"/>
          <cell r="J3395"/>
          <cell r="K3395">
            <v>100</v>
          </cell>
          <cell r="L3395" t="str">
            <v>010</v>
          </cell>
          <cell r="M3395" t="str">
            <v>2009</v>
          </cell>
          <cell r="N3395" t="str">
            <v>0003</v>
          </cell>
          <cell r="O3395" t="str">
            <v>1008</v>
          </cell>
          <cell r="P3395" t="str">
            <v>1101245</v>
          </cell>
          <cell r="Q3395" t="str">
            <v>0003</v>
          </cell>
          <cell r="R3395" t="str">
            <v>1070</v>
          </cell>
        </row>
        <row r="3396">
          <cell r="A3396">
            <v>50554616</v>
          </cell>
          <cell r="B3396" t="str">
            <v>TEMP SERVICE M/T PMT 750KVA - CABLE</v>
          </cell>
          <cell r="C3396" t="str">
            <v>HXC1</v>
          </cell>
          <cell r="D3396"/>
          <cell r="E3396"/>
          <cell r="F3396"/>
          <cell r="G3396" t="str">
            <v>S/101762/CN/CF1R-I-2</v>
          </cell>
          <cell r="H3396"/>
          <cell r="I3396"/>
          <cell r="J3396"/>
          <cell r="K3396">
            <v>80</v>
          </cell>
          <cell r="L3396" t="str">
            <v>010</v>
          </cell>
          <cell r="M3396" t="str">
            <v>2009</v>
          </cell>
          <cell r="N3396" t="str">
            <v>0003</v>
          </cell>
          <cell r="O3396" t="str">
            <v>1008</v>
          </cell>
          <cell r="P3396" t="str">
            <v>1101245</v>
          </cell>
          <cell r="Q3396" t="str">
            <v>0003</v>
          </cell>
          <cell r="R3396" t="str">
            <v>1070</v>
          </cell>
        </row>
        <row r="3397">
          <cell r="A3397">
            <v>50554616</v>
          </cell>
          <cell r="B3397" t="str">
            <v>TEMP SERVICE M/T PMT 750KVA - CABLE</v>
          </cell>
          <cell r="C3397" t="str">
            <v>HXC1</v>
          </cell>
          <cell r="D3397"/>
          <cell r="E3397"/>
          <cell r="F3397"/>
          <cell r="G3397" t="str">
            <v>S/101762/CN/CF1R-R-1</v>
          </cell>
          <cell r="H3397"/>
          <cell r="I3397"/>
          <cell r="J3397"/>
          <cell r="K3397">
            <v>20</v>
          </cell>
          <cell r="L3397" t="str">
            <v>010</v>
          </cell>
          <cell r="M3397" t="str">
            <v>2009</v>
          </cell>
          <cell r="N3397" t="str">
            <v>0003</v>
          </cell>
          <cell r="O3397" t="str">
            <v>1008</v>
          </cell>
          <cell r="P3397" t="str">
            <v>1101245</v>
          </cell>
          <cell r="Q3397" t="str">
            <v>0003</v>
          </cell>
          <cell r="R3397" t="str">
            <v>1070</v>
          </cell>
        </row>
        <row r="3398">
          <cell r="A3398">
            <v>50554918</v>
          </cell>
          <cell r="B3398" t="str">
            <v>GOVP_JU-M-09-047_MUESCHKE ROAD</v>
          </cell>
          <cell r="C3398" t="str">
            <v>HDC2</v>
          </cell>
          <cell r="D3398"/>
          <cell r="E3398"/>
          <cell r="F3398"/>
          <cell r="G3398" t="str">
            <v>S/101678/CE/AD3DI</v>
          </cell>
          <cell r="H3398"/>
          <cell r="I3398"/>
          <cell r="J3398"/>
          <cell r="K3398">
            <v>100</v>
          </cell>
          <cell r="L3398" t="str">
            <v>011</v>
          </cell>
          <cell r="M3398" t="str">
            <v>2009</v>
          </cell>
          <cell r="N3398" t="str">
            <v>0003</v>
          </cell>
          <cell r="O3398" t="str">
            <v>1017</v>
          </cell>
          <cell r="P3398" t="str">
            <v>1101120</v>
          </cell>
          <cell r="Q3398" t="str">
            <v>0003</v>
          </cell>
          <cell r="R3398" t="str">
            <v>1070</v>
          </cell>
        </row>
        <row r="3399">
          <cell r="A3399">
            <v>50554918</v>
          </cell>
          <cell r="B3399" t="str">
            <v>GOVP_JU-M-09-047_MUESCHKE ROAD</v>
          </cell>
          <cell r="C3399" t="str">
            <v>HDC2</v>
          </cell>
          <cell r="D3399"/>
          <cell r="E3399"/>
          <cell r="F3399"/>
          <cell r="G3399" t="str">
            <v>S/101678/CE/AD3DI</v>
          </cell>
          <cell r="H3399"/>
          <cell r="I3399"/>
          <cell r="J3399"/>
          <cell r="K3399">
            <v>100</v>
          </cell>
          <cell r="L3399" t="str">
            <v>011</v>
          </cell>
          <cell r="M3399" t="str">
            <v>2009</v>
          </cell>
          <cell r="N3399" t="str">
            <v>0003</v>
          </cell>
          <cell r="O3399" t="str">
            <v>1017</v>
          </cell>
          <cell r="P3399" t="str">
            <v>1101120</v>
          </cell>
          <cell r="Q3399" t="str">
            <v>0003</v>
          </cell>
          <cell r="R3399" t="str">
            <v>1070</v>
          </cell>
        </row>
        <row r="3400">
          <cell r="A3400">
            <v>50554918</v>
          </cell>
          <cell r="B3400" t="str">
            <v>GOVP_JU-M-09-047_MUESCHKE ROAD</v>
          </cell>
          <cell r="C3400" t="str">
            <v>HDC2</v>
          </cell>
          <cell r="D3400"/>
          <cell r="E3400"/>
          <cell r="F3400"/>
          <cell r="G3400" t="str">
            <v>S/101678/CE/AD3DI</v>
          </cell>
          <cell r="H3400"/>
          <cell r="I3400"/>
          <cell r="J3400"/>
          <cell r="K3400">
            <v>100</v>
          </cell>
          <cell r="L3400" t="str">
            <v>011</v>
          </cell>
          <cell r="M3400" t="str">
            <v>2009</v>
          </cell>
          <cell r="N3400" t="str">
            <v>0003</v>
          </cell>
          <cell r="O3400" t="str">
            <v>1017</v>
          </cell>
          <cell r="P3400" t="str">
            <v>1101120</v>
          </cell>
          <cell r="Q3400" t="str">
            <v>0003</v>
          </cell>
          <cell r="R3400" t="str">
            <v>1070</v>
          </cell>
        </row>
        <row r="3401">
          <cell r="A3401">
            <v>50554918</v>
          </cell>
          <cell r="B3401" t="str">
            <v>GOVP_JU-M-09-047_MUESCHKE ROAD</v>
          </cell>
          <cell r="C3401" t="str">
            <v>HDC2</v>
          </cell>
          <cell r="D3401"/>
          <cell r="E3401"/>
          <cell r="F3401"/>
          <cell r="G3401" t="str">
            <v>S/101678/CE/AD3DI</v>
          </cell>
          <cell r="H3401"/>
          <cell r="I3401"/>
          <cell r="J3401"/>
          <cell r="K3401">
            <v>70</v>
          </cell>
          <cell r="L3401" t="str">
            <v>011</v>
          </cell>
          <cell r="M3401" t="str">
            <v>2009</v>
          </cell>
          <cell r="N3401" t="str">
            <v>0003</v>
          </cell>
          <cell r="O3401" t="str">
            <v>1017</v>
          </cell>
          <cell r="P3401" t="str">
            <v>1101120</v>
          </cell>
          <cell r="Q3401" t="str">
            <v>0003</v>
          </cell>
          <cell r="R3401" t="str">
            <v>1070</v>
          </cell>
        </row>
        <row r="3402">
          <cell r="A3402">
            <v>50554918</v>
          </cell>
          <cell r="B3402" t="str">
            <v>GOVP_JU-M-09-047_MUESCHKE ROAD</v>
          </cell>
          <cell r="C3402" t="str">
            <v>HDC2</v>
          </cell>
          <cell r="D3402"/>
          <cell r="E3402"/>
          <cell r="F3402"/>
          <cell r="G3402" t="str">
            <v>S/101678/CE/AD3DR-1</v>
          </cell>
          <cell r="H3402"/>
          <cell r="I3402"/>
          <cell r="J3402"/>
          <cell r="K3402">
            <v>30</v>
          </cell>
          <cell r="L3402" t="str">
            <v>011</v>
          </cell>
          <cell r="M3402" t="str">
            <v>2009</v>
          </cell>
          <cell r="N3402" t="str">
            <v>0003</v>
          </cell>
          <cell r="O3402" t="str">
            <v>1017</v>
          </cell>
          <cell r="P3402" t="str">
            <v>1101120</v>
          </cell>
          <cell r="Q3402" t="str">
            <v>0003</v>
          </cell>
          <cell r="R3402" t="str">
            <v>1070</v>
          </cell>
        </row>
        <row r="3403">
          <cell r="A3403">
            <v>50557479</v>
          </cell>
          <cell r="B3403" t="str">
            <v>FUW_1200832400680_ POLE</v>
          </cell>
          <cell r="C3403" t="str">
            <v>HDC2</v>
          </cell>
          <cell r="D3403"/>
          <cell r="E3403"/>
          <cell r="F3403"/>
          <cell r="G3403" t="str">
            <v>S/101627/CE/AB1GI</v>
          </cell>
          <cell r="H3403"/>
          <cell r="I3403"/>
          <cell r="J3403"/>
          <cell r="K3403">
            <v>100</v>
          </cell>
          <cell r="L3403" t="str">
            <v>011</v>
          </cell>
          <cell r="M3403" t="str">
            <v>2009</v>
          </cell>
          <cell r="N3403" t="str">
            <v>0003</v>
          </cell>
          <cell r="O3403" t="str">
            <v>1006</v>
          </cell>
          <cell r="P3403" t="str">
            <v>1101230</v>
          </cell>
          <cell r="Q3403" t="str">
            <v>0003</v>
          </cell>
          <cell r="R3403" t="str">
            <v>1070</v>
          </cell>
        </row>
        <row r="3404">
          <cell r="A3404">
            <v>50557479</v>
          </cell>
          <cell r="B3404" t="str">
            <v>FUW_1200832400680_ POLE</v>
          </cell>
          <cell r="C3404" t="str">
            <v>HDC2</v>
          </cell>
          <cell r="D3404"/>
          <cell r="E3404"/>
          <cell r="F3404"/>
          <cell r="G3404" t="str">
            <v>S/101627/CE/AB1GI</v>
          </cell>
          <cell r="H3404"/>
          <cell r="I3404"/>
          <cell r="J3404"/>
          <cell r="K3404">
            <v>100</v>
          </cell>
          <cell r="L3404" t="str">
            <v>011</v>
          </cell>
          <cell r="M3404" t="str">
            <v>2009</v>
          </cell>
          <cell r="N3404" t="str">
            <v>0003</v>
          </cell>
          <cell r="O3404" t="str">
            <v>1006</v>
          </cell>
          <cell r="P3404" t="str">
            <v>1101230</v>
          </cell>
          <cell r="Q3404" t="str">
            <v>0003</v>
          </cell>
          <cell r="R3404" t="str">
            <v>1070</v>
          </cell>
        </row>
        <row r="3405">
          <cell r="A3405">
            <v>50557479</v>
          </cell>
          <cell r="B3405" t="str">
            <v>FUW_1200832400680_ POLE</v>
          </cell>
          <cell r="C3405" t="str">
            <v>HDC2</v>
          </cell>
          <cell r="D3405"/>
          <cell r="E3405"/>
          <cell r="F3405"/>
          <cell r="G3405" t="str">
            <v>S/101627/CE/AB1GI</v>
          </cell>
          <cell r="H3405"/>
          <cell r="I3405"/>
          <cell r="J3405"/>
          <cell r="K3405">
            <v>100</v>
          </cell>
          <cell r="L3405" t="str">
            <v>011</v>
          </cell>
          <cell r="M3405" t="str">
            <v>2009</v>
          </cell>
          <cell r="N3405" t="str">
            <v>0003</v>
          </cell>
          <cell r="O3405" t="str">
            <v>1006</v>
          </cell>
          <cell r="P3405" t="str">
            <v>1101230</v>
          </cell>
          <cell r="Q3405" t="str">
            <v>0003</v>
          </cell>
          <cell r="R3405" t="str">
            <v>1070</v>
          </cell>
        </row>
        <row r="3406">
          <cell r="A3406">
            <v>50557479</v>
          </cell>
          <cell r="B3406" t="str">
            <v>FUW_1200832400680_ POLE</v>
          </cell>
          <cell r="C3406" t="str">
            <v>HDC2</v>
          </cell>
          <cell r="D3406"/>
          <cell r="E3406"/>
          <cell r="F3406"/>
          <cell r="G3406" t="str">
            <v>S/101627/CE/AB1GI</v>
          </cell>
          <cell r="H3406"/>
          <cell r="I3406"/>
          <cell r="J3406"/>
          <cell r="K3406">
            <v>70</v>
          </cell>
          <cell r="L3406" t="str">
            <v>011</v>
          </cell>
          <cell r="M3406" t="str">
            <v>2009</v>
          </cell>
          <cell r="N3406" t="str">
            <v>0003</v>
          </cell>
          <cell r="O3406" t="str">
            <v>1006</v>
          </cell>
          <cell r="P3406" t="str">
            <v>1101230</v>
          </cell>
          <cell r="Q3406" t="str">
            <v>0003</v>
          </cell>
          <cell r="R3406" t="str">
            <v>1070</v>
          </cell>
        </row>
        <row r="3407">
          <cell r="A3407">
            <v>50557479</v>
          </cell>
          <cell r="B3407" t="str">
            <v>FUW_1200832400680_ POLE</v>
          </cell>
          <cell r="C3407" t="str">
            <v>HDC2</v>
          </cell>
          <cell r="D3407"/>
          <cell r="E3407"/>
          <cell r="F3407"/>
          <cell r="G3407" t="str">
            <v>S/101627/CE/AB1GR</v>
          </cell>
          <cell r="H3407"/>
          <cell r="I3407"/>
          <cell r="J3407"/>
          <cell r="K3407">
            <v>30</v>
          </cell>
          <cell r="L3407" t="str">
            <v>011</v>
          </cell>
          <cell r="M3407" t="str">
            <v>2009</v>
          </cell>
          <cell r="N3407" t="str">
            <v>0003</v>
          </cell>
          <cell r="O3407" t="str">
            <v>1006</v>
          </cell>
          <cell r="P3407" t="str">
            <v>1101230</v>
          </cell>
          <cell r="Q3407" t="str">
            <v>0003</v>
          </cell>
          <cell r="R3407" t="str">
            <v>1070</v>
          </cell>
        </row>
        <row r="3408">
          <cell r="A3408">
            <v>50563708</v>
          </cell>
          <cell r="B3408" t="str">
            <v>CUST_LA MICHOACANA MEAT MARKET</v>
          </cell>
          <cell r="C3408" t="str">
            <v>HDC1</v>
          </cell>
          <cell r="D3408"/>
          <cell r="E3408"/>
          <cell r="F3408"/>
          <cell r="G3408" t="str">
            <v>S/101627/CN/AF1HI-3</v>
          </cell>
          <cell r="H3408"/>
          <cell r="I3408"/>
          <cell r="J3408"/>
          <cell r="K3408">
            <v>100</v>
          </cell>
          <cell r="L3408" t="str">
            <v>005</v>
          </cell>
          <cell r="M3408" t="str">
            <v>2009</v>
          </cell>
          <cell r="N3408" t="str">
            <v>0003</v>
          </cell>
          <cell r="O3408" t="str">
            <v>1006</v>
          </cell>
          <cell r="P3408" t="str">
            <v>1101230</v>
          </cell>
          <cell r="Q3408" t="str">
            <v>0003</v>
          </cell>
          <cell r="R3408" t="str">
            <v>1070</v>
          </cell>
        </row>
        <row r="3409">
          <cell r="A3409">
            <v>50563708</v>
          </cell>
          <cell r="B3409" t="str">
            <v>CUST_LA MICHOACANA MEAT MARKET</v>
          </cell>
          <cell r="C3409" t="str">
            <v>HDC1</v>
          </cell>
          <cell r="D3409"/>
          <cell r="E3409"/>
          <cell r="F3409"/>
          <cell r="G3409" t="str">
            <v>S/101627/CN/AF1HI-3</v>
          </cell>
          <cell r="H3409"/>
          <cell r="I3409"/>
          <cell r="J3409"/>
          <cell r="K3409">
            <v>100</v>
          </cell>
          <cell r="L3409" t="str">
            <v>008</v>
          </cell>
          <cell r="M3409" t="str">
            <v>2009</v>
          </cell>
          <cell r="N3409" t="str">
            <v>0003</v>
          </cell>
          <cell r="O3409" t="str">
            <v>1006</v>
          </cell>
          <cell r="P3409" t="str">
            <v>1101230</v>
          </cell>
          <cell r="Q3409" t="str">
            <v>0003</v>
          </cell>
          <cell r="R3409" t="str">
            <v>1070</v>
          </cell>
        </row>
        <row r="3410">
          <cell r="A3410">
            <v>50563708</v>
          </cell>
          <cell r="B3410" t="str">
            <v>CUST_LA MICHOACANA MEAT MARKET</v>
          </cell>
          <cell r="C3410" t="str">
            <v>HDC1</v>
          </cell>
          <cell r="D3410"/>
          <cell r="E3410"/>
          <cell r="F3410"/>
          <cell r="G3410" t="str">
            <v>S/101627/CN/AF1HI-3</v>
          </cell>
          <cell r="H3410"/>
          <cell r="I3410"/>
          <cell r="J3410"/>
          <cell r="K3410">
            <v>100</v>
          </cell>
          <cell r="L3410" t="str">
            <v>008</v>
          </cell>
          <cell r="M3410" t="str">
            <v>2009</v>
          </cell>
          <cell r="N3410" t="str">
            <v>0003</v>
          </cell>
          <cell r="O3410" t="str">
            <v>1006</v>
          </cell>
          <cell r="P3410" t="str">
            <v>1101230</v>
          </cell>
          <cell r="Q3410" t="str">
            <v>0003</v>
          </cell>
          <cell r="R3410" t="str">
            <v>1070</v>
          </cell>
        </row>
        <row r="3411">
          <cell r="A3411">
            <v>50566092</v>
          </cell>
          <cell r="B3411" t="str">
            <v>GOVP_JU-M-08-202_GREEN-BUSCH RD.-PIN OAK</v>
          </cell>
          <cell r="C3411" t="str">
            <v>HDC2</v>
          </cell>
          <cell r="D3411"/>
          <cell r="E3411"/>
          <cell r="F3411"/>
          <cell r="G3411" t="str">
            <v>S/101570/CE/AD2DI</v>
          </cell>
          <cell r="H3411"/>
          <cell r="I3411"/>
          <cell r="J3411"/>
          <cell r="K3411">
            <v>100</v>
          </cell>
          <cell r="L3411" t="str">
            <v>008</v>
          </cell>
          <cell r="M3411" t="str">
            <v>2009</v>
          </cell>
          <cell r="N3411" t="str">
            <v>0003</v>
          </cell>
          <cell r="O3411" t="str">
            <v>1019</v>
          </cell>
          <cell r="P3411" t="str">
            <v>1101220</v>
          </cell>
          <cell r="Q3411" t="str">
            <v>0003</v>
          </cell>
          <cell r="R3411" t="str">
            <v>1070</v>
          </cell>
        </row>
        <row r="3412">
          <cell r="A3412">
            <v>50566092</v>
          </cell>
          <cell r="B3412" t="str">
            <v>GOVP_JU-M-08-202_GREEN-BUSCH RD.-PIN OAK</v>
          </cell>
          <cell r="C3412" t="str">
            <v>HDC2</v>
          </cell>
          <cell r="D3412"/>
          <cell r="E3412"/>
          <cell r="F3412"/>
          <cell r="G3412" t="str">
            <v>S/101570/CE/AD2DI</v>
          </cell>
          <cell r="H3412"/>
          <cell r="I3412"/>
          <cell r="J3412"/>
          <cell r="K3412">
            <v>100</v>
          </cell>
          <cell r="L3412" t="str">
            <v>008</v>
          </cell>
          <cell r="M3412" t="str">
            <v>2009</v>
          </cell>
          <cell r="N3412" t="str">
            <v>0003</v>
          </cell>
          <cell r="O3412" t="str">
            <v>1019</v>
          </cell>
          <cell r="P3412" t="str">
            <v>1101220</v>
          </cell>
          <cell r="Q3412" t="str">
            <v>0003</v>
          </cell>
          <cell r="R3412" t="str">
            <v>1070</v>
          </cell>
        </row>
        <row r="3413">
          <cell r="A3413">
            <v>50566092</v>
          </cell>
          <cell r="B3413" t="str">
            <v>GOVP_JU-M-08-202_GREEN-BUSCH RD.-PIN OAK</v>
          </cell>
          <cell r="C3413" t="str">
            <v>HDC2</v>
          </cell>
          <cell r="D3413"/>
          <cell r="E3413"/>
          <cell r="F3413"/>
          <cell r="G3413" t="str">
            <v>S/101570/CE/AD2DI</v>
          </cell>
          <cell r="H3413"/>
          <cell r="I3413"/>
          <cell r="J3413"/>
          <cell r="K3413">
            <v>100</v>
          </cell>
          <cell r="L3413" t="str">
            <v>008</v>
          </cell>
          <cell r="M3413" t="str">
            <v>2009</v>
          </cell>
          <cell r="N3413" t="str">
            <v>0003</v>
          </cell>
          <cell r="O3413" t="str">
            <v>1019</v>
          </cell>
          <cell r="P3413" t="str">
            <v>1101220</v>
          </cell>
          <cell r="Q3413" t="str">
            <v>0003</v>
          </cell>
          <cell r="R3413" t="str">
            <v>1070</v>
          </cell>
        </row>
        <row r="3414">
          <cell r="A3414">
            <v>50566092</v>
          </cell>
          <cell r="B3414" t="str">
            <v>GOVP_JU-M-08-202_GREEN-BUSCH RD.-PIN OAK</v>
          </cell>
          <cell r="C3414" t="str">
            <v>HDC2</v>
          </cell>
          <cell r="D3414"/>
          <cell r="E3414"/>
          <cell r="F3414"/>
          <cell r="G3414" t="str">
            <v>S/101570/CE/AD2DI</v>
          </cell>
          <cell r="H3414"/>
          <cell r="I3414"/>
          <cell r="J3414"/>
          <cell r="K3414">
            <v>70</v>
          </cell>
          <cell r="L3414" t="str">
            <v>008</v>
          </cell>
          <cell r="M3414" t="str">
            <v>2009</v>
          </cell>
          <cell r="N3414" t="str">
            <v>0003</v>
          </cell>
          <cell r="O3414" t="str">
            <v>1019</v>
          </cell>
          <cell r="P3414" t="str">
            <v>1101220</v>
          </cell>
          <cell r="Q3414" t="str">
            <v>0003</v>
          </cell>
          <cell r="R3414" t="str">
            <v>1070</v>
          </cell>
        </row>
        <row r="3415">
          <cell r="A3415">
            <v>50566092</v>
          </cell>
          <cell r="B3415" t="str">
            <v>GOVP_JU-M-08-202_GREEN-BUSCH RD.-PIN OAK</v>
          </cell>
          <cell r="C3415" t="str">
            <v>HDC2</v>
          </cell>
          <cell r="D3415"/>
          <cell r="E3415"/>
          <cell r="F3415"/>
          <cell r="G3415" t="str">
            <v>S/101570/CE/AD2DR</v>
          </cell>
          <cell r="H3415"/>
          <cell r="I3415"/>
          <cell r="J3415"/>
          <cell r="K3415">
            <v>30</v>
          </cell>
          <cell r="L3415" t="str">
            <v>008</v>
          </cell>
          <cell r="M3415" t="str">
            <v>2009</v>
          </cell>
          <cell r="N3415" t="str">
            <v>0003</v>
          </cell>
          <cell r="O3415" t="str">
            <v>1019</v>
          </cell>
          <cell r="P3415" t="str">
            <v>1101220</v>
          </cell>
          <cell r="Q3415" t="str">
            <v>0003</v>
          </cell>
          <cell r="R3415" t="str">
            <v>1070</v>
          </cell>
        </row>
        <row r="3416">
          <cell r="A3416">
            <v>50569127</v>
          </cell>
          <cell r="B3416" t="str">
            <v>FCUG_OSR_3200822600290_URD_PRI_G96D_RNON</v>
          </cell>
          <cell r="C3416" t="str">
            <v>HDC2</v>
          </cell>
          <cell r="D3416"/>
          <cell r="E3416"/>
          <cell r="F3416"/>
          <cell r="G3416" t="str">
            <v>S/101574/CE/AB1VI</v>
          </cell>
          <cell r="H3416"/>
          <cell r="I3416"/>
          <cell r="J3416"/>
          <cell r="K3416">
            <v>100</v>
          </cell>
          <cell r="L3416" t="str">
            <v>006</v>
          </cell>
          <cell r="M3416" t="str">
            <v>2009</v>
          </cell>
          <cell r="N3416" t="str">
            <v>0003</v>
          </cell>
          <cell r="O3416" t="str">
            <v>1005</v>
          </cell>
          <cell r="P3416" t="str">
            <v>1101160</v>
          </cell>
          <cell r="Q3416" t="str">
            <v>0003</v>
          </cell>
          <cell r="R3416" t="str">
            <v>1070</v>
          </cell>
        </row>
        <row r="3417">
          <cell r="A3417">
            <v>50569127</v>
          </cell>
          <cell r="B3417" t="str">
            <v>FCUG_OSR_3200822600290_URD_PRI_G96D_RNON</v>
          </cell>
          <cell r="C3417" t="str">
            <v>HDC2</v>
          </cell>
          <cell r="D3417"/>
          <cell r="E3417"/>
          <cell r="F3417"/>
          <cell r="G3417" t="str">
            <v>S/101574/CE/AB1VI</v>
          </cell>
          <cell r="H3417"/>
          <cell r="I3417"/>
          <cell r="J3417"/>
          <cell r="K3417">
            <v>100</v>
          </cell>
          <cell r="L3417" t="str">
            <v>007</v>
          </cell>
          <cell r="M3417" t="str">
            <v>2009</v>
          </cell>
          <cell r="N3417" t="str">
            <v>0003</v>
          </cell>
          <cell r="O3417" t="str">
            <v>1005</v>
          </cell>
          <cell r="P3417" t="str">
            <v>1101160</v>
          </cell>
          <cell r="Q3417" t="str">
            <v>0003</v>
          </cell>
          <cell r="R3417" t="str">
            <v>1070</v>
          </cell>
        </row>
        <row r="3418">
          <cell r="A3418">
            <v>50569127</v>
          </cell>
          <cell r="B3418" t="str">
            <v>FCUG_OSR_3200822600290_URD_PRI_G96D_RNON</v>
          </cell>
          <cell r="C3418" t="str">
            <v>HDC2</v>
          </cell>
          <cell r="D3418"/>
          <cell r="E3418"/>
          <cell r="F3418"/>
          <cell r="G3418" t="str">
            <v>S/101574/CE/AB1VI</v>
          </cell>
          <cell r="H3418"/>
          <cell r="I3418"/>
          <cell r="J3418"/>
          <cell r="K3418">
            <v>100</v>
          </cell>
          <cell r="L3418" t="str">
            <v>007</v>
          </cell>
          <cell r="M3418" t="str">
            <v>2009</v>
          </cell>
          <cell r="N3418" t="str">
            <v>0003</v>
          </cell>
          <cell r="O3418" t="str">
            <v>1005</v>
          </cell>
          <cell r="P3418" t="str">
            <v>1101160</v>
          </cell>
          <cell r="Q3418" t="str">
            <v>0003</v>
          </cell>
          <cell r="R3418" t="str">
            <v>1070</v>
          </cell>
        </row>
        <row r="3419">
          <cell r="A3419">
            <v>50569127</v>
          </cell>
          <cell r="B3419" t="str">
            <v>FCUG_OSR_3200822600290_URD_PRI_G96D_RNON</v>
          </cell>
          <cell r="C3419" t="str">
            <v>HDC2</v>
          </cell>
          <cell r="D3419"/>
          <cell r="E3419"/>
          <cell r="F3419"/>
          <cell r="G3419" t="str">
            <v>S/101574/CE/AB1VI</v>
          </cell>
          <cell r="H3419"/>
          <cell r="I3419"/>
          <cell r="J3419"/>
          <cell r="K3419">
            <v>70</v>
          </cell>
          <cell r="L3419" t="str">
            <v>006</v>
          </cell>
          <cell r="M3419" t="str">
            <v>2009</v>
          </cell>
          <cell r="N3419" t="str">
            <v>0003</v>
          </cell>
          <cell r="O3419" t="str">
            <v>1005</v>
          </cell>
          <cell r="P3419" t="str">
            <v>1101160</v>
          </cell>
          <cell r="Q3419" t="str">
            <v>0003</v>
          </cell>
          <cell r="R3419" t="str">
            <v>1070</v>
          </cell>
        </row>
        <row r="3420">
          <cell r="A3420">
            <v>50569127</v>
          </cell>
          <cell r="B3420" t="str">
            <v>FCUG_OSR_3200822600290_URD_PRI_G96D_RNON</v>
          </cell>
          <cell r="C3420" t="str">
            <v>HDC2</v>
          </cell>
          <cell r="D3420"/>
          <cell r="E3420"/>
          <cell r="F3420"/>
          <cell r="G3420" t="str">
            <v>S/101574/CE/AB1VR</v>
          </cell>
          <cell r="H3420"/>
          <cell r="I3420"/>
          <cell r="J3420"/>
          <cell r="K3420">
            <v>30</v>
          </cell>
          <cell r="L3420" t="str">
            <v>006</v>
          </cell>
          <cell r="M3420" t="str">
            <v>2009</v>
          </cell>
          <cell r="N3420" t="str">
            <v>0003</v>
          </cell>
          <cell r="O3420" t="str">
            <v>1005</v>
          </cell>
          <cell r="P3420" t="str">
            <v>1101160</v>
          </cell>
          <cell r="Q3420" t="str">
            <v>0003</v>
          </cell>
          <cell r="R3420" t="str">
            <v>1070</v>
          </cell>
        </row>
        <row r="3421">
          <cell r="A3421">
            <v>50569615</v>
          </cell>
          <cell r="B3421" t="str">
            <v>CUST_svc to 3213 Meyer Road_Rand</v>
          </cell>
          <cell r="C3421" t="str">
            <v>HDC1</v>
          </cell>
          <cell r="D3421"/>
          <cell r="E3421"/>
          <cell r="F3421"/>
          <cell r="G3421" t="str">
            <v>S/101570/CN/AF1HI-3</v>
          </cell>
          <cell r="H3421"/>
          <cell r="I3421"/>
          <cell r="J3421"/>
          <cell r="K3421">
            <v>100</v>
          </cell>
          <cell r="L3421" t="str">
            <v>007</v>
          </cell>
          <cell r="M3421" t="str">
            <v>2009</v>
          </cell>
          <cell r="N3421" t="str">
            <v>0003</v>
          </cell>
          <cell r="O3421" t="str">
            <v>1019</v>
          </cell>
          <cell r="P3421" t="str">
            <v>1101220</v>
          </cell>
          <cell r="Q3421" t="str">
            <v>0003</v>
          </cell>
          <cell r="R3421" t="str">
            <v>1070</v>
          </cell>
        </row>
        <row r="3422">
          <cell r="A3422">
            <v>50569615</v>
          </cell>
          <cell r="B3422" t="str">
            <v>CUST_svc to 3213 Meyer Road_Rand</v>
          </cell>
          <cell r="C3422" t="str">
            <v>HDC1</v>
          </cell>
          <cell r="D3422"/>
          <cell r="E3422"/>
          <cell r="F3422"/>
          <cell r="G3422" t="str">
            <v>S/101570/CN/AF1HI-3</v>
          </cell>
          <cell r="H3422"/>
          <cell r="I3422"/>
          <cell r="J3422"/>
          <cell r="K3422">
            <v>100</v>
          </cell>
          <cell r="L3422" t="str">
            <v>007</v>
          </cell>
          <cell r="M3422" t="str">
            <v>2009</v>
          </cell>
          <cell r="N3422" t="str">
            <v>0003</v>
          </cell>
          <cell r="O3422" t="str">
            <v>1019</v>
          </cell>
          <cell r="P3422" t="str">
            <v>1101220</v>
          </cell>
          <cell r="Q3422" t="str">
            <v>0003</v>
          </cell>
          <cell r="R3422" t="str">
            <v>1070</v>
          </cell>
        </row>
        <row r="3423">
          <cell r="A3423">
            <v>50569615</v>
          </cell>
          <cell r="B3423" t="str">
            <v>CUST_svc to 3213 Meyer Road_Rand</v>
          </cell>
          <cell r="C3423" t="str">
            <v>HDC1</v>
          </cell>
          <cell r="D3423"/>
          <cell r="E3423"/>
          <cell r="F3423"/>
          <cell r="G3423" t="str">
            <v>S/101570/CN/AF1HI-3</v>
          </cell>
          <cell r="H3423"/>
          <cell r="I3423"/>
          <cell r="J3423"/>
          <cell r="K3423">
            <v>100</v>
          </cell>
          <cell r="L3423" t="str">
            <v>010</v>
          </cell>
          <cell r="M3423" t="str">
            <v>2009</v>
          </cell>
          <cell r="N3423" t="str">
            <v>0003</v>
          </cell>
          <cell r="O3423" t="str">
            <v>1019</v>
          </cell>
          <cell r="P3423" t="str">
            <v>1101220</v>
          </cell>
          <cell r="Q3423" t="str">
            <v>0003</v>
          </cell>
          <cell r="R3423" t="str">
            <v>1070</v>
          </cell>
        </row>
        <row r="3424">
          <cell r="A3424">
            <v>50569615</v>
          </cell>
          <cell r="B3424" t="str">
            <v>CUST_svc to 3213 Meyer Road_Rand</v>
          </cell>
          <cell r="C3424" t="str">
            <v>HDC1</v>
          </cell>
          <cell r="D3424"/>
          <cell r="E3424"/>
          <cell r="F3424"/>
          <cell r="G3424" t="str">
            <v>S/101570/CN/AF1HI-3</v>
          </cell>
          <cell r="H3424"/>
          <cell r="I3424"/>
          <cell r="J3424"/>
          <cell r="K3424">
            <v>100</v>
          </cell>
          <cell r="L3424" t="str">
            <v>010</v>
          </cell>
          <cell r="M3424" t="str">
            <v>2009</v>
          </cell>
          <cell r="N3424" t="str">
            <v>0003</v>
          </cell>
          <cell r="O3424" t="str">
            <v>1019</v>
          </cell>
          <cell r="P3424" t="str">
            <v>1101220</v>
          </cell>
          <cell r="Q3424" t="str">
            <v>0003</v>
          </cell>
          <cell r="R3424" t="str">
            <v>1070</v>
          </cell>
        </row>
        <row r="3425">
          <cell r="A3425">
            <v>50569615</v>
          </cell>
          <cell r="B3425" t="str">
            <v>CUST_svc to 3213 Meyer Road_Rand</v>
          </cell>
          <cell r="C3425" t="str">
            <v>HDC1</v>
          </cell>
          <cell r="D3425"/>
          <cell r="E3425"/>
          <cell r="F3425"/>
          <cell r="G3425" t="str">
            <v>S/101570/CN/AF1HI-3</v>
          </cell>
          <cell r="H3425"/>
          <cell r="I3425"/>
          <cell r="J3425"/>
          <cell r="K3425">
            <v>100</v>
          </cell>
          <cell r="L3425" t="str">
            <v>007</v>
          </cell>
          <cell r="M3425" t="str">
            <v>2009</v>
          </cell>
          <cell r="N3425" t="str">
            <v>0003</v>
          </cell>
          <cell r="O3425" t="str">
            <v>1019</v>
          </cell>
          <cell r="P3425" t="str">
            <v>1101220</v>
          </cell>
          <cell r="Q3425" t="str">
            <v>0003</v>
          </cell>
          <cell r="R3425" t="str">
            <v>1070</v>
          </cell>
        </row>
        <row r="3426">
          <cell r="A3426">
            <v>50573282</v>
          </cell>
          <cell r="B3426" t="str">
            <v>CUST_PROVIDE NON-STANDARD SERVICE TO</v>
          </cell>
          <cell r="C3426" t="str">
            <v>HDC1</v>
          </cell>
          <cell r="D3426"/>
          <cell r="E3426"/>
          <cell r="F3426"/>
          <cell r="G3426" t="str">
            <v>S/101574/CN/AF1HI-3</v>
          </cell>
          <cell r="H3426"/>
          <cell r="I3426"/>
          <cell r="J3426"/>
          <cell r="K3426">
            <v>100</v>
          </cell>
          <cell r="L3426" t="str">
            <v>008</v>
          </cell>
          <cell r="M3426" t="str">
            <v>2009</v>
          </cell>
          <cell r="N3426" t="str">
            <v>0003</v>
          </cell>
          <cell r="O3426" t="str">
            <v>1005</v>
          </cell>
          <cell r="P3426" t="str">
            <v>1101160</v>
          </cell>
          <cell r="Q3426" t="str">
            <v>0003</v>
          </cell>
          <cell r="R3426" t="str">
            <v>1070</v>
          </cell>
        </row>
        <row r="3427">
          <cell r="A3427">
            <v>50573282</v>
          </cell>
          <cell r="B3427" t="str">
            <v>CUST_PROVIDE NON-STANDARD SERVICE TO</v>
          </cell>
          <cell r="C3427" t="str">
            <v>HDC1</v>
          </cell>
          <cell r="D3427"/>
          <cell r="E3427"/>
          <cell r="F3427"/>
          <cell r="G3427" t="str">
            <v>S/101574/CN/AF1HI-3</v>
          </cell>
          <cell r="H3427"/>
          <cell r="I3427"/>
          <cell r="J3427"/>
          <cell r="K3427">
            <v>100</v>
          </cell>
          <cell r="L3427" t="str">
            <v>008</v>
          </cell>
          <cell r="M3427" t="str">
            <v>2009</v>
          </cell>
          <cell r="N3427" t="str">
            <v>0003</v>
          </cell>
          <cell r="O3427" t="str">
            <v>1005</v>
          </cell>
          <cell r="P3427" t="str">
            <v>1101160</v>
          </cell>
          <cell r="Q3427" t="str">
            <v>0003</v>
          </cell>
          <cell r="R3427" t="str">
            <v>1070</v>
          </cell>
        </row>
        <row r="3428">
          <cell r="A3428">
            <v>50573282</v>
          </cell>
          <cell r="B3428" t="str">
            <v>CUST_PROVIDE NON-STANDARD SERVICE TO</v>
          </cell>
          <cell r="C3428" t="str">
            <v>HDC1</v>
          </cell>
          <cell r="D3428"/>
          <cell r="E3428"/>
          <cell r="F3428"/>
          <cell r="G3428" t="str">
            <v>S/101574/CN/AF1HI-3</v>
          </cell>
          <cell r="H3428"/>
          <cell r="I3428"/>
          <cell r="J3428"/>
          <cell r="K3428">
            <v>100</v>
          </cell>
          <cell r="L3428" t="str">
            <v>008</v>
          </cell>
          <cell r="M3428" t="str">
            <v>2009</v>
          </cell>
          <cell r="N3428" t="str">
            <v>0003</v>
          </cell>
          <cell r="O3428" t="str">
            <v>1005</v>
          </cell>
          <cell r="P3428" t="str">
            <v>1101160</v>
          </cell>
          <cell r="Q3428" t="str">
            <v>0003</v>
          </cell>
          <cell r="R3428" t="str">
            <v>1070</v>
          </cell>
        </row>
        <row r="3429">
          <cell r="A3429">
            <v>50573282</v>
          </cell>
          <cell r="B3429" t="str">
            <v>CUST_PROVIDE NON-STANDARD SERVICE TO</v>
          </cell>
          <cell r="C3429" t="str">
            <v>HDC1</v>
          </cell>
          <cell r="D3429"/>
          <cell r="E3429"/>
          <cell r="F3429"/>
          <cell r="G3429" t="str">
            <v>S/101574/CN/AF1HI-3</v>
          </cell>
          <cell r="H3429"/>
          <cell r="I3429"/>
          <cell r="J3429"/>
          <cell r="K3429">
            <v>100</v>
          </cell>
          <cell r="L3429" t="str">
            <v>008</v>
          </cell>
          <cell r="M3429" t="str">
            <v>2009</v>
          </cell>
          <cell r="N3429" t="str">
            <v>0003</v>
          </cell>
          <cell r="O3429" t="str">
            <v>1005</v>
          </cell>
          <cell r="P3429" t="str">
            <v>1101160</v>
          </cell>
          <cell r="Q3429" t="str">
            <v>0003</v>
          </cell>
          <cell r="R3429" t="str">
            <v>1070</v>
          </cell>
        </row>
        <row r="3430">
          <cell r="A3430">
            <v>50573282</v>
          </cell>
          <cell r="B3430" t="str">
            <v>CUST_PROVIDE NON-STANDARD SERVICE TO</v>
          </cell>
          <cell r="C3430" t="str">
            <v>HDC1</v>
          </cell>
          <cell r="D3430"/>
          <cell r="E3430"/>
          <cell r="F3430"/>
          <cell r="G3430" t="str">
            <v>S/101574/CN/AF1HI-3</v>
          </cell>
          <cell r="H3430"/>
          <cell r="I3430"/>
          <cell r="J3430"/>
          <cell r="K3430">
            <v>100</v>
          </cell>
          <cell r="L3430" t="str">
            <v>011</v>
          </cell>
          <cell r="M3430" t="str">
            <v>2009</v>
          </cell>
          <cell r="N3430" t="str">
            <v>0003</v>
          </cell>
          <cell r="O3430" t="str">
            <v>1005</v>
          </cell>
          <cell r="P3430" t="str">
            <v>1101160</v>
          </cell>
          <cell r="Q3430" t="str">
            <v>0003</v>
          </cell>
          <cell r="R3430" t="str">
            <v>1070</v>
          </cell>
        </row>
        <row r="3431">
          <cell r="A3431">
            <v>50595965</v>
          </cell>
          <cell r="B3431" t="str">
            <v>CUST_*NEW SERVICE_MCDONALDS</v>
          </cell>
          <cell r="C3431" t="str">
            <v>HDC2</v>
          </cell>
          <cell r="D3431"/>
          <cell r="E3431"/>
          <cell r="F3431"/>
          <cell r="G3431" t="str">
            <v>S/101652/CN/AF1HR</v>
          </cell>
          <cell r="H3431"/>
          <cell r="I3431"/>
          <cell r="J3431"/>
          <cell r="K3431">
            <v>30</v>
          </cell>
          <cell r="L3431" t="str">
            <v>009</v>
          </cell>
          <cell r="M3431" t="str">
            <v>2009</v>
          </cell>
          <cell r="N3431" t="str">
            <v>0003</v>
          </cell>
          <cell r="O3431" t="str">
            <v>1020</v>
          </cell>
          <cell r="P3431" t="str">
            <v>1101202</v>
          </cell>
          <cell r="Q3431" t="str">
            <v>0003</v>
          </cell>
          <cell r="R3431" t="str">
            <v>1070</v>
          </cell>
        </row>
        <row r="3432">
          <cell r="A3432">
            <v>50595965</v>
          </cell>
          <cell r="B3432" t="str">
            <v>CUST_*NEW SERVICE_MCDONALDS</v>
          </cell>
          <cell r="C3432" t="str">
            <v>HDC2</v>
          </cell>
          <cell r="D3432"/>
          <cell r="E3432"/>
          <cell r="F3432"/>
          <cell r="G3432" t="str">
            <v>S/101652/CN/AF1HI-2</v>
          </cell>
          <cell r="H3432"/>
          <cell r="I3432"/>
          <cell r="J3432"/>
          <cell r="K3432">
            <v>70</v>
          </cell>
          <cell r="L3432" t="str">
            <v>009</v>
          </cell>
          <cell r="M3432" t="str">
            <v>2009</v>
          </cell>
          <cell r="N3432" t="str">
            <v>0003</v>
          </cell>
          <cell r="O3432" t="str">
            <v>1020</v>
          </cell>
          <cell r="P3432" t="str">
            <v>1101202</v>
          </cell>
          <cell r="Q3432" t="str">
            <v>0003</v>
          </cell>
          <cell r="R3432" t="str">
            <v>1070</v>
          </cell>
        </row>
        <row r="3433">
          <cell r="A3433">
            <v>50595965</v>
          </cell>
          <cell r="B3433" t="str">
            <v>CUST_*NEW SERVICE_MCDONALDS</v>
          </cell>
          <cell r="C3433" t="str">
            <v>HDC2</v>
          </cell>
          <cell r="D3433"/>
          <cell r="E3433"/>
          <cell r="F3433"/>
          <cell r="G3433" t="str">
            <v>S/101652/CN/AF1HI-2</v>
          </cell>
          <cell r="H3433"/>
          <cell r="I3433"/>
          <cell r="J3433"/>
          <cell r="K3433">
            <v>100</v>
          </cell>
          <cell r="L3433" t="str">
            <v>009</v>
          </cell>
          <cell r="M3433" t="str">
            <v>2009</v>
          </cell>
          <cell r="N3433" t="str">
            <v>0003</v>
          </cell>
          <cell r="O3433" t="str">
            <v>1020</v>
          </cell>
          <cell r="P3433" t="str">
            <v>1101202</v>
          </cell>
          <cell r="Q3433" t="str">
            <v>0003</v>
          </cell>
          <cell r="R3433" t="str">
            <v>1070</v>
          </cell>
        </row>
        <row r="3434">
          <cell r="A3434">
            <v>50595965</v>
          </cell>
          <cell r="B3434" t="str">
            <v>CUST_*NEW SERVICE_MCDONALDS</v>
          </cell>
          <cell r="C3434" t="str">
            <v>HDC2</v>
          </cell>
          <cell r="D3434"/>
          <cell r="E3434"/>
          <cell r="F3434"/>
          <cell r="G3434" t="str">
            <v>S/101652/CN/AF1HI-2</v>
          </cell>
          <cell r="H3434"/>
          <cell r="I3434"/>
          <cell r="J3434"/>
          <cell r="K3434">
            <v>100</v>
          </cell>
          <cell r="L3434" t="str">
            <v>009</v>
          </cell>
          <cell r="M3434" t="str">
            <v>2009</v>
          </cell>
          <cell r="N3434" t="str">
            <v>0003</v>
          </cell>
          <cell r="O3434" t="str">
            <v>1020</v>
          </cell>
          <cell r="P3434" t="str">
            <v>1101202</v>
          </cell>
          <cell r="Q3434" t="str">
            <v>0003</v>
          </cell>
          <cell r="R3434" t="str">
            <v>1070</v>
          </cell>
        </row>
        <row r="3435">
          <cell r="A3435">
            <v>50595965</v>
          </cell>
          <cell r="B3435" t="str">
            <v>CUST_*NEW SERVICE_MCDONALDS</v>
          </cell>
          <cell r="C3435" t="str">
            <v>HDC2</v>
          </cell>
          <cell r="D3435"/>
          <cell r="E3435"/>
          <cell r="F3435"/>
          <cell r="G3435" t="str">
            <v>S/101652/CN/AF1HI-2</v>
          </cell>
          <cell r="H3435"/>
          <cell r="I3435"/>
          <cell r="J3435"/>
          <cell r="K3435">
            <v>100</v>
          </cell>
          <cell r="L3435" t="str">
            <v>009</v>
          </cell>
          <cell r="M3435" t="str">
            <v>2009</v>
          </cell>
          <cell r="N3435" t="str">
            <v>0003</v>
          </cell>
          <cell r="O3435" t="str">
            <v>1020</v>
          </cell>
          <cell r="P3435" t="str">
            <v>1101202</v>
          </cell>
          <cell r="Q3435" t="str">
            <v>0003</v>
          </cell>
          <cell r="R3435" t="str">
            <v>1070</v>
          </cell>
        </row>
        <row r="3436">
          <cell r="A3436">
            <v>50595965</v>
          </cell>
          <cell r="B3436" t="str">
            <v>CUST_*NEW SERVICE_MCDONALDS</v>
          </cell>
          <cell r="C3436" t="str">
            <v>HDC2</v>
          </cell>
          <cell r="D3436"/>
          <cell r="E3436"/>
          <cell r="F3436"/>
          <cell r="G3436" t="str">
            <v>S/101652/CN/AF1HR</v>
          </cell>
          <cell r="H3436"/>
          <cell r="I3436"/>
          <cell r="J3436"/>
          <cell r="K3436">
            <v>30</v>
          </cell>
          <cell r="L3436" t="str">
            <v>009</v>
          </cell>
          <cell r="M3436" t="str">
            <v>2009</v>
          </cell>
          <cell r="N3436" t="str">
            <v>0003</v>
          </cell>
          <cell r="O3436" t="str">
            <v>1020</v>
          </cell>
          <cell r="P3436" t="str">
            <v>1101202</v>
          </cell>
          <cell r="Q3436" t="str">
            <v>0003</v>
          </cell>
          <cell r="R3436" t="str">
            <v>1070</v>
          </cell>
        </row>
        <row r="3437">
          <cell r="A3437">
            <v>50595965</v>
          </cell>
          <cell r="B3437" t="str">
            <v>CUST_*NEW SERVICE_MCDONALDS</v>
          </cell>
          <cell r="C3437" t="str">
            <v>HDC2</v>
          </cell>
          <cell r="D3437"/>
          <cell r="E3437"/>
          <cell r="F3437"/>
          <cell r="G3437" t="str">
            <v>S/101652/CN/AF1HI-2</v>
          </cell>
          <cell r="H3437"/>
          <cell r="I3437"/>
          <cell r="J3437"/>
          <cell r="K3437">
            <v>70</v>
          </cell>
          <cell r="L3437" t="str">
            <v>009</v>
          </cell>
          <cell r="M3437" t="str">
            <v>2009</v>
          </cell>
          <cell r="N3437" t="str">
            <v>0003</v>
          </cell>
          <cell r="O3437" t="str">
            <v>1020</v>
          </cell>
          <cell r="P3437" t="str">
            <v>1101202</v>
          </cell>
          <cell r="Q3437" t="str">
            <v>0003</v>
          </cell>
          <cell r="R3437" t="str">
            <v>1070</v>
          </cell>
        </row>
        <row r="3438">
          <cell r="A3438">
            <v>50596650</v>
          </cell>
          <cell r="B3438" t="str">
            <v>SDUG_CINCO RANCH SW 33</v>
          </cell>
          <cell r="C3438" t="str">
            <v>HDC1</v>
          </cell>
          <cell r="D3438"/>
          <cell r="E3438"/>
          <cell r="F3438"/>
          <cell r="G3438" t="str">
            <v>S/101570/CN/AF1UI</v>
          </cell>
          <cell r="H3438"/>
          <cell r="I3438"/>
          <cell r="J3438"/>
          <cell r="K3438">
            <v>100</v>
          </cell>
          <cell r="L3438" t="str">
            <v>012</v>
          </cell>
          <cell r="M3438" t="str">
            <v>2009</v>
          </cell>
          <cell r="N3438" t="str">
            <v>0003</v>
          </cell>
          <cell r="O3438" t="str">
            <v>1019</v>
          </cell>
          <cell r="P3438" t="str">
            <v>1101220</v>
          </cell>
          <cell r="Q3438" t="str">
            <v>0003</v>
          </cell>
          <cell r="R3438" t="str">
            <v>1070</v>
          </cell>
        </row>
        <row r="3439">
          <cell r="A3439">
            <v>50596650</v>
          </cell>
          <cell r="B3439" t="str">
            <v>SDUG_CINCO RANCH SW 33</v>
          </cell>
          <cell r="C3439" t="str">
            <v>HDC1</v>
          </cell>
          <cell r="D3439"/>
          <cell r="E3439"/>
          <cell r="F3439"/>
          <cell r="G3439" t="str">
            <v>S/101570/CN/AF1UI</v>
          </cell>
          <cell r="H3439"/>
          <cell r="I3439"/>
          <cell r="J3439"/>
          <cell r="K3439">
            <v>100</v>
          </cell>
          <cell r="L3439" t="str">
            <v>012</v>
          </cell>
          <cell r="M3439" t="str">
            <v>2009</v>
          </cell>
          <cell r="N3439" t="str">
            <v>0003</v>
          </cell>
          <cell r="O3439" t="str">
            <v>1019</v>
          </cell>
          <cell r="P3439" t="str">
            <v>1101220</v>
          </cell>
          <cell r="Q3439" t="str">
            <v>0003</v>
          </cell>
          <cell r="R3439" t="str">
            <v>1070</v>
          </cell>
        </row>
        <row r="3440">
          <cell r="A3440">
            <v>50596650</v>
          </cell>
          <cell r="B3440" t="str">
            <v>SDUG_CINCO RANCH SW 33</v>
          </cell>
          <cell r="C3440" t="str">
            <v>HDC1</v>
          </cell>
          <cell r="D3440"/>
          <cell r="E3440"/>
          <cell r="F3440"/>
          <cell r="G3440" t="str">
            <v>S/101570/CN/AF1UI</v>
          </cell>
          <cell r="H3440"/>
          <cell r="I3440"/>
          <cell r="J3440"/>
          <cell r="K3440">
            <v>100</v>
          </cell>
          <cell r="L3440" t="str">
            <v>012</v>
          </cell>
          <cell r="M3440" t="str">
            <v>2009</v>
          </cell>
          <cell r="N3440" t="str">
            <v>0003</v>
          </cell>
          <cell r="O3440" t="str">
            <v>1019</v>
          </cell>
          <cell r="P3440" t="str">
            <v>1101220</v>
          </cell>
          <cell r="Q3440" t="str">
            <v>0003</v>
          </cell>
          <cell r="R3440" t="str">
            <v>1070</v>
          </cell>
        </row>
        <row r="3441">
          <cell r="A3441">
            <v>50596650</v>
          </cell>
          <cell r="B3441" t="str">
            <v>SDUG_CINCO RANCH SW 33</v>
          </cell>
          <cell r="C3441" t="str">
            <v>HDC1</v>
          </cell>
          <cell r="D3441"/>
          <cell r="E3441"/>
          <cell r="F3441"/>
          <cell r="G3441" t="str">
            <v>S/101570/CN/AF1UI</v>
          </cell>
          <cell r="H3441"/>
          <cell r="I3441"/>
          <cell r="J3441"/>
          <cell r="K3441">
            <v>100</v>
          </cell>
          <cell r="L3441" t="str">
            <v>012</v>
          </cell>
          <cell r="M3441" t="str">
            <v>2009</v>
          </cell>
          <cell r="N3441" t="str">
            <v>0003</v>
          </cell>
          <cell r="O3441" t="str">
            <v>1019</v>
          </cell>
          <cell r="P3441" t="str">
            <v>1101220</v>
          </cell>
          <cell r="Q3441" t="str">
            <v>0003</v>
          </cell>
          <cell r="R3441" t="str">
            <v>1070</v>
          </cell>
        </row>
        <row r="3442">
          <cell r="A3442">
            <v>50599222</v>
          </cell>
          <cell r="B3442" t="str">
            <v>CUST_PROVIDE NON-STAND SVC TO CLAY _$</v>
          </cell>
          <cell r="C3442" t="str">
            <v>HDC1</v>
          </cell>
          <cell r="D3442"/>
          <cell r="E3442"/>
          <cell r="F3442"/>
          <cell r="G3442" t="str">
            <v>S/101574/CN/AF1HI-3</v>
          </cell>
          <cell r="H3442"/>
          <cell r="I3442"/>
          <cell r="J3442"/>
          <cell r="K3442">
            <v>100</v>
          </cell>
          <cell r="L3442" t="str">
            <v>008</v>
          </cell>
          <cell r="M3442" t="str">
            <v>2009</v>
          </cell>
          <cell r="N3442" t="str">
            <v>0003</v>
          </cell>
          <cell r="O3442" t="str">
            <v>1005</v>
          </cell>
          <cell r="P3442" t="str">
            <v>1101160</v>
          </cell>
          <cell r="Q3442" t="str">
            <v>0003</v>
          </cell>
          <cell r="R3442" t="str">
            <v>1070</v>
          </cell>
        </row>
        <row r="3443">
          <cell r="A3443">
            <v>50599222</v>
          </cell>
          <cell r="B3443" t="str">
            <v>CUST_PROVIDE NON-STAND SVC TO CLAY _$</v>
          </cell>
          <cell r="C3443" t="str">
            <v>HDC1</v>
          </cell>
          <cell r="D3443"/>
          <cell r="E3443"/>
          <cell r="F3443"/>
          <cell r="G3443" t="str">
            <v>S/101574/CN/AF1HI-3</v>
          </cell>
          <cell r="H3443"/>
          <cell r="I3443"/>
          <cell r="J3443"/>
          <cell r="K3443">
            <v>100</v>
          </cell>
          <cell r="L3443" t="str">
            <v>008</v>
          </cell>
          <cell r="M3443" t="str">
            <v>2009</v>
          </cell>
          <cell r="N3443" t="str">
            <v>0003</v>
          </cell>
          <cell r="O3443" t="str">
            <v>1005</v>
          </cell>
          <cell r="P3443" t="str">
            <v>1101160</v>
          </cell>
          <cell r="Q3443" t="str">
            <v>0003</v>
          </cell>
          <cell r="R3443" t="str">
            <v>1070</v>
          </cell>
        </row>
        <row r="3444">
          <cell r="A3444">
            <v>50599222</v>
          </cell>
          <cell r="B3444" t="str">
            <v>CUST_PROVIDE NON-STAND SVC TO CLAY _$</v>
          </cell>
          <cell r="C3444" t="str">
            <v>HDC1</v>
          </cell>
          <cell r="D3444"/>
          <cell r="E3444"/>
          <cell r="F3444"/>
          <cell r="G3444" t="str">
            <v>S/101574/CN/AF1HI-3</v>
          </cell>
          <cell r="H3444"/>
          <cell r="I3444"/>
          <cell r="J3444"/>
          <cell r="K3444">
            <v>100</v>
          </cell>
          <cell r="L3444" t="str">
            <v>008</v>
          </cell>
          <cell r="M3444" t="str">
            <v>2009</v>
          </cell>
          <cell r="N3444" t="str">
            <v>0003</v>
          </cell>
          <cell r="O3444" t="str">
            <v>1005</v>
          </cell>
          <cell r="P3444" t="str">
            <v>1101160</v>
          </cell>
          <cell r="Q3444" t="str">
            <v>0003</v>
          </cell>
          <cell r="R3444" t="str">
            <v>1070</v>
          </cell>
        </row>
        <row r="3445">
          <cell r="A3445">
            <v>50599222</v>
          </cell>
          <cell r="B3445" t="str">
            <v>CUST_PROVIDE NON-STAND SVC TO CLAY _$</v>
          </cell>
          <cell r="C3445" t="str">
            <v>HDC1</v>
          </cell>
          <cell r="D3445"/>
          <cell r="E3445"/>
          <cell r="F3445"/>
          <cell r="G3445" t="str">
            <v>S/101574/CN/AF1HI-3</v>
          </cell>
          <cell r="H3445"/>
          <cell r="I3445"/>
          <cell r="J3445"/>
          <cell r="K3445">
            <v>100</v>
          </cell>
          <cell r="L3445" t="str">
            <v>008</v>
          </cell>
          <cell r="M3445" t="str">
            <v>2009</v>
          </cell>
          <cell r="N3445" t="str">
            <v>0003</v>
          </cell>
          <cell r="O3445" t="str">
            <v>1005</v>
          </cell>
          <cell r="P3445" t="str">
            <v>1101160</v>
          </cell>
          <cell r="Q3445" t="str">
            <v>0003</v>
          </cell>
          <cell r="R3445" t="str">
            <v>1070</v>
          </cell>
        </row>
        <row r="3446">
          <cell r="A3446">
            <v>50599222</v>
          </cell>
          <cell r="B3446" t="str">
            <v>CUST_PROVIDE NON-STAND SVC TO CLAY _$</v>
          </cell>
          <cell r="C3446" t="str">
            <v>HDC1</v>
          </cell>
          <cell r="D3446"/>
          <cell r="E3446"/>
          <cell r="F3446"/>
          <cell r="G3446" t="str">
            <v>S/101574/CN/AF1HI-3</v>
          </cell>
          <cell r="H3446"/>
          <cell r="I3446"/>
          <cell r="J3446"/>
          <cell r="K3446">
            <v>100</v>
          </cell>
          <cell r="L3446" t="str">
            <v>010</v>
          </cell>
          <cell r="M3446" t="str">
            <v>2009</v>
          </cell>
          <cell r="N3446" t="str">
            <v>0003</v>
          </cell>
          <cell r="O3446" t="str">
            <v>1005</v>
          </cell>
          <cell r="P3446" t="str">
            <v>1101160</v>
          </cell>
          <cell r="Q3446" t="str">
            <v>0003</v>
          </cell>
          <cell r="R3446" t="str">
            <v>1070</v>
          </cell>
        </row>
        <row r="3447">
          <cell r="A3447">
            <v>50605814</v>
          </cell>
          <cell r="B3447" t="str">
            <v>CUST_09_INST 3 50'-2 PL OPN DELTA 75KVA</v>
          </cell>
          <cell r="C3447" t="str">
            <v>HDC1</v>
          </cell>
          <cell r="D3447"/>
          <cell r="E3447"/>
          <cell r="F3447"/>
          <cell r="G3447" t="str">
            <v>S/101678/CN/AF1HI-6</v>
          </cell>
          <cell r="H3447"/>
          <cell r="I3447"/>
          <cell r="J3447"/>
          <cell r="K3447">
            <v>100</v>
          </cell>
          <cell r="L3447" t="str">
            <v>009</v>
          </cell>
          <cell r="M3447" t="str">
            <v>2009</v>
          </cell>
          <cell r="N3447" t="str">
            <v>0003</v>
          </cell>
          <cell r="O3447" t="str">
            <v>1017</v>
          </cell>
          <cell r="P3447" t="str">
            <v>1101120</v>
          </cell>
          <cell r="Q3447" t="str">
            <v>0003</v>
          </cell>
          <cell r="R3447" t="str">
            <v>1070</v>
          </cell>
        </row>
        <row r="3448">
          <cell r="A3448">
            <v>50605814</v>
          </cell>
          <cell r="B3448" t="str">
            <v>CUST_09_INST 3 50'-2 PL OPN DELTA 75KVA</v>
          </cell>
          <cell r="C3448" t="str">
            <v>HDC1</v>
          </cell>
          <cell r="D3448"/>
          <cell r="E3448"/>
          <cell r="F3448"/>
          <cell r="G3448" t="str">
            <v>S/101678/CN/AF1HI-6</v>
          </cell>
          <cell r="H3448"/>
          <cell r="I3448"/>
          <cell r="J3448"/>
          <cell r="K3448">
            <v>100</v>
          </cell>
          <cell r="L3448" t="str">
            <v>009</v>
          </cell>
          <cell r="M3448" t="str">
            <v>2009</v>
          </cell>
          <cell r="N3448" t="str">
            <v>0003</v>
          </cell>
          <cell r="O3448" t="str">
            <v>1017</v>
          </cell>
          <cell r="P3448" t="str">
            <v>1101120</v>
          </cell>
          <cell r="Q3448" t="str">
            <v>0003</v>
          </cell>
          <cell r="R3448" t="str">
            <v>1070</v>
          </cell>
        </row>
        <row r="3449">
          <cell r="A3449">
            <v>50605814</v>
          </cell>
          <cell r="B3449" t="str">
            <v>CUST_09_INST 3 50'-2 PL OPN DELTA 75KVA</v>
          </cell>
          <cell r="C3449" t="str">
            <v>HDC1</v>
          </cell>
          <cell r="D3449"/>
          <cell r="E3449"/>
          <cell r="F3449"/>
          <cell r="G3449" t="str">
            <v>S/101678/CN/AF1HI-6</v>
          </cell>
          <cell r="H3449"/>
          <cell r="I3449"/>
          <cell r="J3449"/>
          <cell r="K3449">
            <v>100</v>
          </cell>
          <cell r="L3449" t="str">
            <v>010</v>
          </cell>
          <cell r="M3449" t="str">
            <v>2009</v>
          </cell>
          <cell r="N3449" t="str">
            <v>0003</v>
          </cell>
          <cell r="O3449" t="str">
            <v>1017</v>
          </cell>
          <cell r="P3449" t="str">
            <v>1101120</v>
          </cell>
          <cell r="Q3449" t="str">
            <v>0003</v>
          </cell>
          <cell r="R3449" t="str">
            <v>1070</v>
          </cell>
        </row>
        <row r="3450">
          <cell r="A3450">
            <v>50605814</v>
          </cell>
          <cell r="B3450" t="str">
            <v>CUST_09_INST 3 50'-2 PL OPN DELTA 75KVA</v>
          </cell>
          <cell r="C3450" t="str">
            <v>HDC1</v>
          </cell>
          <cell r="D3450"/>
          <cell r="E3450"/>
          <cell r="F3450"/>
          <cell r="G3450" t="str">
            <v>S/101678/CN/AF1HI-6</v>
          </cell>
          <cell r="H3450"/>
          <cell r="I3450"/>
          <cell r="J3450"/>
          <cell r="K3450">
            <v>100</v>
          </cell>
          <cell r="L3450" t="str">
            <v>010</v>
          </cell>
          <cell r="M3450" t="str">
            <v>2009</v>
          </cell>
          <cell r="N3450" t="str">
            <v>0003</v>
          </cell>
          <cell r="O3450" t="str">
            <v>1017</v>
          </cell>
          <cell r="P3450" t="str">
            <v>1101120</v>
          </cell>
          <cell r="Q3450" t="str">
            <v>0003</v>
          </cell>
          <cell r="R3450" t="str">
            <v>1070</v>
          </cell>
        </row>
        <row r="3451">
          <cell r="A3451">
            <v>50605814</v>
          </cell>
          <cell r="B3451" t="str">
            <v>CUST_09_INST 3 50'-2 PL OPN DELTA 75KVA</v>
          </cell>
          <cell r="C3451" t="str">
            <v>HDC1</v>
          </cell>
          <cell r="D3451"/>
          <cell r="E3451"/>
          <cell r="F3451"/>
          <cell r="G3451" t="str">
            <v>S/101678/CN/AF1HI-6</v>
          </cell>
          <cell r="H3451"/>
          <cell r="I3451"/>
          <cell r="J3451"/>
          <cell r="K3451">
            <v>100</v>
          </cell>
          <cell r="L3451" t="str">
            <v>009</v>
          </cell>
          <cell r="M3451" t="str">
            <v>2009</v>
          </cell>
          <cell r="N3451" t="str">
            <v>0003</v>
          </cell>
          <cell r="O3451" t="str">
            <v>1017</v>
          </cell>
          <cell r="P3451" t="str">
            <v>1101120</v>
          </cell>
          <cell r="Q3451" t="str">
            <v>0003</v>
          </cell>
          <cell r="R3451" t="str">
            <v>1070</v>
          </cell>
        </row>
        <row r="3452">
          <cell r="A3452">
            <v>50608841</v>
          </cell>
          <cell r="B3452" t="str">
            <v>GOVT_FM 1488 NORTH SIDE ROAD WIDENING PR</v>
          </cell>
          <cell r="C3452" t="str">
            <v>HDC2</v>
          </cell>
          <cell r="D3452"/>
          <cell r="E3452"/>
          <cell r="F3452"/>
          <cell r="G3452" t="str">
            <v>S/101678/CE/AD3DI</v>
          </cell>
          <cell r="H3452"/>
          <cell r="I3452"/>
          <cell r="J3452"/>
          <cell r="K3452">
            <v>100</v>
          </cell>
          <cell r="L3452" t="str">
            <v>009</v>
          </cell>
          <cell r="M3452" t="str">
            <v>2009</v>
          </cell>
          <cell r="N3452" t="str">
            <v>0003</v>
          </cell>
          <cell r="O3452" t="str">
            <v>1017</v>
          </cell>
          <cell r="P3452" t="str">
            <v>1101120</v>
          </cell>
          <cell r="Q3452" t="str">
            <v>0003</v>
          </cell>
          <cell r="R3452" t="str">
            <v>1070</v>
          </cell>
        </row>
        <row r="3453">
          <cell r="A3453">
            <v>50608841</v>
          </cell>
          <cell r="B3453" t="str">
            <v>GOVT_FM 1488 NORTH SIDE ROAD WIDENING PR</v>
          </cell>
          <cell r="C3453" t="str">
            <v>HDC2</v>
          </cell>
          <cell r="D3453"/>
          <cell r="E3453"/>
          <cell r="F3453"/>
          <cell r="G3453" t="str">
            <v>S/101678/CE/AD3DI</v>
          </cell>
          <cell r="H3453"/>
          <cell r="I3453"/>
          <cell r="J3453"/>
          <cell r="K3453">
            <v>100</v>
          </cell>
          <cell r="L3453" t="str">
            <v>009</v>
          </cell>
          <cell r="M3453" t="str">
            <v>2009</v>
          </cell>
          <cell r="N3453" t="str">
            <v>0003</v>
          </cell>
          <cell r="O3453" t="str">
            <v>1017</v>
          </cell>
          <cell r="P3453" t="str">
            <v>1101120</v>
          </cell>
          <cell r="Q3453" t="str">
            <v>0003</v>
          </cell>
          <cell r="R3453" t="str">
            <v>1070</v>
          </cell>
        </row>
        <row r="3454">
          <cell r="A3454">
            <v>50608841</v>
          </cell>
          <cell r="B3454" t="str">
            <v>GOVT_FM 1488 NORTH SIDE ROAD WIDENING PR</v>
          </cell>
          <cell r="C3454" t="str">
            <v>HDC2</v>
          </cell>
          <cell r="D3454"/>
          <cell r="E3454"/>
          <cell r="F3454"/>
          <cell r="G3454" t="str">
            <v>S/101678/CE/AD3DI</v>
          </cell>
          <cell r="H3454"/>
          <cell r="I3454"/>
          <cell r="J3454"/>
          <cell r="K3454">
            <v>100</v>
          </cell>
          <cell r="L3454" t="str">
            <v>009</v>
          </cell>
          <cell r="M3454" t="str">
            <v>2009</v>
          </cell>
          <cell r="N3454" t="str">
            <v>0003</v>
          </cell>
          <cell r="O3454" t="str">
            <v>1017</v>
          </cell>
          <cell r="P3454" t="str">
            <v>1101120</v>
          </cell>
          <cell r="Q3454" t="str">
            <v>0003</v>
          </cell>
          <cell r="R3454" t="str">
            <v>1070</v>
          </cell>
        </row>
        <row r="3455">
          <cell r="A3455">
            <v>50608841</v>
          </cell>
          <cell r="B3455" t="str">
            <v>GOVT_FM 1488 NORTH SIDE ROAD WIDENING PR</v>
          </cell>
          <cell r="C3455" t="str">
            <v>HDC2</v>
          </cell>
          <cell r="D3455"/>
          <cell r="E3455"/>
          <cell r="F3455"/>
          <cell r="G3455" t="str">
            <v>S/101678/CE/AD3DI</v>
          </cell>
          <cell r="H3455"/>
          <cell r="I3455"/>
          <cell r="J3455"/>
          <cell r="K3455">
            <v>70</v>
          </cell>
          <cell r="L3455" t="str">
            <v>009</v>
          </cell>
          <cell r="M3455" t="str">
            <v>2009</v>
          </cell>
          <cell r="N3455" t="str">
            <v>0003</v>
          </cell>
          <cell r="O3455" t="str">
            <v>1017</v>
          </cell>
          <cell r="P3455" t="str">
            <v>1101120</v>
          </cell>
          <cell r="Q3455" t="str">
            <v>0003</v>
          </cell>
          <cell r="R3455" t="str">
            <v>1070</v>
          </cell>
        </row>
        <row r="3456">
          <cell r="A3456">
            <v>50608841</v>
          </cell>
          <cell r="B3456" t="str">
            <v>GOVT_FM 1488 NORTH SIDE ROAD WIDENING PR</v>
          </cell>
          <cell r="C3456" t="str">
            <v>HDC2</v>
          </cell>
          <cell r="D3456"/>
          <cell r="E3456"/>
          <cell r="F3456"/>
          <cell r="G3456" t="str">
            <v>S/101678/CE/AD3DR-1</v>
          </cell>
          <cell r="H3456"/>
          <cell r="I3456"/>
          <cell r="J3456"/>
          <cell r="K3456">
            <v>30</v>
          </cell>
          <cell r="L3456" t="str">
            <v>009</v>
          </cell>
          <cell r="M3456" t="str">
            <v>2009</v>
          </cell>
          <cell r="N3456" t="str">
            <v>0003</v>
          </cell>
          <cell r="O3456" t="str">
            <v>1017</v>
          </cell>
          <cell r="P3456" t="str">
            <v>1101120</v>
          </cell>
          <cell r="Q3456" t="str">
            <v>0003</v>
          </cell>
          <cell r="R3456" t="str">
            <v>1070</v>
          </cell>
        </row>
        <row r="3457">
          <cell r="A3457">
            <v>50609839</v>
          </cell>
          <cell r="B3457" t="str">
            <v>CUST_09_INSTALL 3-45' PRIMARY POLES, 1-2</v>
          </cell>
          <cell r="C3457" t="str">
            <v>HDC1</v>
          </cell>
          <cell r="D3457"/>
          <cell r="E3457"/>
          <cell r="F3457"/>
          <cell r="G3457" t="str">
            <v>S/101678/CN/AF1HI-6</v>
          </cell>
          <cell r="H3457"/>
          <cell r="I3457"/>
          <cell r="J3457"/>
          <cell r="K3457">
            <v>100</v>
          </cell>
          <cell r="L3457" t="str">
            <v>008</v>
          </cell>
          <cell r="M3457" t="str">
            <v>2009</v>
          </cell>
          <cell r="N3457" t="str">
            <v>0003</v>
          </cell>
          <cell r="O3457" t="str">
            <v>1017</v>
          </cell>
          <cell r="P3457" t="str">
            <v>1101120</v>
          </cell>
          <cell r="Q3457" t="str">
            <v>0003</v>
          </cell>
          <cell r="R3457" t="str">
            <v>1070</v>
          </cell>
        </row>
        <row r="3458">
          <cell r="A3458">
            <v>50609839</v>
          </cell>
          <cell r="B3458" t="str">
            <v>CUST_09_INSTALL 3-45' PRIMARY POLES, 1-2</v>
          </cell>
          <cell r="C3458" t="str">
            <v>HDC1</v>
          </cell>
          <cell r="D3458"/>
          <cell r="E3458"/>
          <cell r="F3458"/>
          <cell r="G3458" t="str">
            <v>S/101678/CN/AF1HI-6</v>
          </cell>
          <cell r="H3458"/>
          <cell r="I3458"/>
          <cell r="J3458"/>
          <cell r="K3458">
            <v>100</v>
          </cell>
          <cell r="L3458" t="str">
            <v>009</v>
          </cell>
          <cell r="M3458" t="str">
            <v>2009</v>
          </cell>
          <cell r="N3458" t="str">
            <v>0003</v>
          </cell>
          <cell r="O3458" t="str">
            <v>1017</v>
          </cell>
          <cell r="P3458" t="str">
            <v>1101120</v>
          </cell>
          <cell r="Q3458" t="str">
            <v>0003</v>
          </cell>
          <cell r="R3458" t="str">
            <v>1070</v>
          </cell>
        </row>
        <row r="3459">
          <cell r="A3459">
            <v>50609839</v>
          </cell>
          <cell r="B3459" t="str">
            <v>CUST_09_INSTALL 3-45' PRIMARY POLES, 1-2</v>
          </cell>
          <cell r="C3459" t="str">
            <v>HDC1</v>
          </cell>
          <cell r="D3459"/>
          <cell r="E3459"/>
          <cell r="F3459"/>
          <cell r="G3459" t="str">
            <v>S/101678/CN/AF1HI-6</v>
          </cell>
          <cell r="H3459"/>
          <cell r="I3459"/>
          <cell r="J3459"/>
          <cell r="K3459">
            <v>100</v>
          </cell>
          <cell r="L3459" t="str">
            <v>009</v>
          </cell>
          <cell r="M3459" t="str">
            <v>2009</v>
          </cell>
          <cell r="N3459" t="str">
            <v>0003</v>
          </cell>
          <cell r="O3459" t="str">
            <v>1017</v>
          </cell>
          <cell r="P3459" t="str">
            <v>1101120</v>
          </cell>
          <cell r="Q3459" t="str">
            <v>0003</v>
          </cell>
          <cell r="R3459" t="str">
            <v>1070</v>
          </cell>
        </row>
        <row r="3460">
          <cell r="A3460">
            <v>50609839</v>
          </cell>
          <cell r="B3460" t="str">
            <v>CUST_09_INSTALL 3-45' PRIMARY POLES, 1-2</v>
          </cell>
          <cell r="C3460" t="str">
            <v>HDC1</v>
          </cell>
          <cell r="D3460"/>
          <cell r="E3460"/>
          <cell r="F3460"/>
          <cell r="G3460" t="str">
            <v>S/101678/CN/AF1HI-6</v>
          </cell>
          <cell r="H3460"/>
          <cell r="I3460"/>
          <cell r="J3460"/>
          <cell r="K3460">
            <v>100</v>
          </cell>
          <cell r="L3460" t="str">
            <v>009</v>
          </cell>
          <cell r="M3460" t="str">
            <v>2009</v>
          </cell>
          <cell r="N3460" t="str">
            <v>0003</v>
          </cell>
          <cell r="O3460" t="str">
            <v>1017</v>
          </cell>
          <cell r="P3460" t="str">
            <v>1101120</v>
          </cell>
          <cell r="Q3460" t="str">
            <v>0003</v>
          </cell>
          <cell r="R3460" t="str">
            <v>1070</v>
          </cell>
        </row>
        <row r="3461">
          <cell r="A3461">
            <v>50609839</v>
          </cell>
          <cell r="B3461" t="str">
            <v>CUST_09_INSTALL 3-45' PRIMARY POLES, 1-2</v>
          </cell>
          <cell r="C3461" t="str">
            <v>HDC1</v>
          </cell>
          <cell r="D3461"/>
          <cell r="E3461"/>
          <cell r="F3461"/>
          <cell r="G3461" t="str">
            <v>S/101678/CN/AF1HI-6</v>
          </cell>
          <cell r="H3461"/>
          <cell r="I3461"/>
          <cell r="J3461"/>
          <cell r="K3461">
            <v>100</v>
          </cell>
          <cell r="L3461" t="str">
            <v>009</v>
          </cell>
          <cell r="M3461" t="str">
            <v>2009</v>
          </cell>
          <cell r="N3461" t="str">
            <v>0003</v>
          </cell>
          <cell r="O3461" t="str">
            <v>1017</v>
          </cell>
          <cell r="P3461" t="str">
            <v>1101120</v>
          </cell>
          <cell r="Q3461" t="str">
            <v>0003</v>
          </cell>
          <cell r="R3461" t="str">
            <v>1070</v>
          </cell>
        </row>
        <row r="3462">
          <cell r="A3462">
            <v>50612308</v>
          </cell>
          <cell r="B3462" t="str">
            <v>Reloc_FDR DIP_2TP_0907SOX</v>
          </cell>
          <cell r="C3462" t="str">
            <v>HXC3</v>
          </cell>
          <cell r="D3462"/>
          <cell r="E3462"/>
          <cell r="F3462"/>
          <cell r="G3462" t="str">
            <v>S/101762/CE/CG1R-I-1</v>
          </cell>
          <cell r="H3462"/>
          <cell r="I3462"/>
          <cell r="J3462"/>
          <cell r="K3462">
            <v>90</v>
          </cell>
          <cell r="L3462" t="str">
            <v>008</v>
          </cell>
          <cell r="M3462" t="str">
            <v>2009</v>
          </cell>
          <cell r="N3462" t="str">
            <v>0003</v>
          </cell>
          <cell r="O3462" t="str">
            <v>1008</v>
          </cell>
          <cell r="P3462" t="str">
            <v>1101245</v>
          </cell>
          <cell r="Q3462" t="str">
            <v>0003</v>
          </cell>
          <cell r="R3462" t="str">
            <v>1070</v>
          </cell>
        </row>
        <row r="3463">
          <cell r="A3463">
            <v>50612308</v>
          </cell>
          <cell r="B3463" t="str">
            <v>Reloc_FDR DIP_2TP_0907SOX</v>
          </cell>
          <cell r="C3463" t="str">
            <v>HXC3</v>
          </cell>
          <cell r="D3463"/>
          <cell r="E3463"/>
          <cell r="F3463"/>
          <cell r="G3463" t="str">
            <v>S/101762/CE/CG1R-I-1</v>
          </cell>
          <cell r="H3463"/>
          <cell r="I3463"/>
          <cell r="J3463"/>
          <cell r="K3463">
            <v>100</v>
          </cell>
          <cell r="L3463" t="str">
            <v>008</v>
          </cell>
          <cell r="M3463" t="str">
            <v>2009</v>
          </cell>
          <cell r="N3463" t="str">
            <v>0003</v>
          </cell>
          <cell r="O3463" t="str">
            <v>1008</v>
          </cell>
          <cell r="P3463" t="str">
            <v>1101245</v>
          </cell>
          <cell r="Q3463" t="str">
            <v>0003</v>
          </cell>
          <cell r="R3463" t="str">
            <v>1070</v>
          </cell>
        </row>
        <row r="3464">
          <cell r="A3464">
            <v>50612308</v>
          </cell>
          <cell r="B3464" t="str">
            <v>Reloc_FDR DIP_2TP_0907SOX</v>
          </cell>
          <cell r="C3464" t="str">
            <v>HXC3</v>
          </cell>
          <cell r="D3464"/>
          <cell r="E3464"/>
          <cell r="F3464"/>
          <cell r="G3464" t="str">
            <v>S/101762/CE/CG1R-I-1</v>
          </cell>
          <cell r="H3464"/>
          <cell r="I3464"/>
          <cell r="J3464"/>
          <cell r="K3464">
            <v>100</v>
          </cell>
          <cell r="L3464" t="str">
            <v>005</v>
          </cell>
          <cell r="M3464" t="str">
            <v>2009</v>
          </cell>
          <cell r="N3464" t="str">
            <v>0003</v>
          </cell>
          <cell r="O3464" t="str">
            <v>1008</v>
          </cell>
          <cell r="P3464" t="str">
            <v>1101245</v>
          </cell>
          <cell r="Q3464" t="str">
            <v>0003</v>
          </cell>
          <cell r="R3464" t="str">
            <v>1070</v>
          </cell>
        </row>
        <row r="3465">
          <cell r="A3465">
            <v>50612308</v>
          </cell>
          <cell r="B3465" t="str">
            <v>Reloc_FDR DIP_2TP_0907SOX</v>
          </cell>
          <cell r="C3465" t="str">
            <v>HXC3</v>
          </cell>
          <cell r="D3465"/>
          <cell r="E3465"/>
          <cell r="F3465"/>
          <cell r="G3465" t="str">
            <v>S/101762/CE/CG1R-R-1</v>
          </cell>
          <cell r="H3465"/>
          <cell r="I3465"/>
          <cell r="J3465"/>
          <cell r="K3465">
            <v>10</v>
          </cell>
          <cell r="L3465" t="str">
            <v>008</v>
          </cell>
          <cell r="M3465" t="str">
            <v>2009</v>
          </cell>
          <cell r="N3465" t="str">
            <v>0003</v>
          </cell>
          <cell r="O3465" t="str">
            <v>1008</v>
          </cell>
          <cell r="P3465" t="str">
            <v>1101245</v>
          </cell>
          <cell r="Q3465" t="str">
            <v>0003</v>
          </cell>
          <cell r="R3465" t="str">
            <v>1070</v>
          </cell>
        </row>
        <row r="3466">
          <cell r="A3466">
            <v>50612308</v>
          </cell>
          <cell r="B3466" t="str">
            <v>Reloc_FDR DIP_2TP_0907SOX</v>
          </cell>
          <cell r="C3466" t="str">
            <v>HXC3</v>
          </cell>
          <cell r="D3466"/>
          <cell r="E3466"/>
          <cell r="F3466"/>
          <cell r="G3466" t="str">
            <v>S/101762/CE/CG1R-I-1</v>
          </cell>
          <cell r="H3466"/>
          <cell r="I3466"/>
          <cell r="J3466"/>
          <cell r="K3466">
            <v>90</v>
          </cell>
          <cell r="L3466" t="str">
            <v>010</v>
          </cell>
          <cell r="M3466" t="str">
            <v>2009</v>
          </cell>
          <cell r="N3466" t="str">
            <v>0003</v>
          </cell>
          <cell r="O3466" t="str">
            <v>1008</v>
          </cell>
          <cell r="P3466" t="str">
            <v>1101245</v>
          </cell>
          <cell r="Q3466" t="str">
            <v>0003</v>
          </cell>
          <cell r="R3466" t="str">
            <v>1070</v>
          </cell>
        </row>
        <row r="3467">
          <cell r="A3467">
            <v>50612308</v>
          </cell>
          <cell r="B3467" t="str">
            <v>Reloc_FDR DIP_2TP_0907SOX</v>
          </cell>
          <cell r="C3467" t="str">
            <v>HXC3</v>
          </cell>
          <cell r="D3467"/>
          <cell r="E3467"/>
          <cell r="F3467"/>
          <cell r="G3467" t="str">
            <v>S/101762/CE/CG1R-R-1</v>
          </cell>
          <cell r="H3467"/>
          <cell r="I3467"/>
          <cell r="J3467"/>
          <cell r="K3467">
            <v>10</v>
          </cell>
          <cell r="L3467" t="str">
            <v>010</v>
          </cell>
          <cell r="M3467" t="str">
            <v>2009</v>
          </cell>
          <cell r="N3467" t="str">
            <v>0003</v>
          </cell>
          <cell r="O3467" t="str">
            <v>1008</v>
          </cell>
          <cell r="P3467" t="str">
            <v>1101245</v>
          </cell>
          <cell r="Q3467" t="str">
            <v>0003</v>
          </cell>
          <cell r="R3467" t="str">
            <v>1070</v>
          </cell>
        </row>
        <row r="3468">
          <cell r="A3468">
            <v>50612895</v>
          </cell>
          <cell r="B3468" t="str">
            <v>NEW PMT 150 KVA, 400' 1/0, TP</v>
          </cell>
          <cell r="C3468" t="str">
            <v>HXC1</v>
          </cell>
          <cell r="D3468"/>
          <cell r="E3468"/>
          <cell r="F3468"/>
          <cell r="G3468" t="str">
            <v>S/101762/CN/CF1R-I-2</v>
          </cell>
          <cell r="H3468"/>
          <cell r="I3468"/>
          <cell r="J3468"/>
          <cell r="K3468">
            <v>100</v>
          </cell>
          <cell r="L3468" t="str">
            <v>009</v>
          </cell>
          <cell r="M3468" t="str">
            <v>2009</v>
          </cell>
          <cell r="N3468" t="str">
            <v>0003</v>
          </cell>
          <cell r="O3468" t="str">
            <v>1008</v>
          </cell>
          <cell r="P3468" t="str">
            <v>1101245</v>
          </cell>
          <cell r="Q3468" t="str">
            <v>0003</v>
          </cell>
          <cell r="R3468" t="str">
            <v>1070</v>
          </cell>
        </row>
        <row r="3469">
          <cell r="A3469">
            <v>50612895</v>
          </cell>
          <cell r="B3469" t="str">
            <v>NEW PMT 150 KVA, 400' 1/0, TP</v>
          </cell>
          <cell r="C3469" t="str">
            <v>HXC1</v>
          </cell>
          <cell r="D3469"/>
          <cell r="E3469"/>
          <cell r="F3469"/>
          <cell r="G3469" t="str">
            <v>S/101762/CN/CF1R-I-2</v>
          </cell>
          <cell r="H3469"/>
          <cell r="I3469"/>
          <cell r="J3469"/>
          <cell r="K3469">
            <v>100</v>
          </cell>
          <cell r="L3469" t="str">
            <v>009</v>
          </cell>
          <cell r="M3469" t="str">
            <v>2009</v>
          </cell>
          <cell r="N3469" t="str">
            <v>0003</v>
          </cell>
          <cell r="O3469" t="str">
            <v>1008</v>
          </cell>
          <cell r="P3469" t="str">
            <v>1101245</v>
          </cell>
          <cell r="Q3469" t="str">
            <v>0003</v>
          </cell>
          <cell r="R3469" t="str">
            <v>1070</v>
          </cell>
        </row>
        <row r="3470">
          <cell r="A3470">
            <v>50612895</v>
          </cell>
          <cell r="B3470" t="str">
            <v>NEW PMT 150 KVA, 400' 1/0, TP</v>
          </cell>
          <cell r="C3470" t="str">
            <v>HXC1</v>
          </cell>
          <cell r="D3470"/>
          <cell r="E3470"/>
          <cell r="F3470"/>
          <cell r="G3470" t="str">
            <v>S/101762/CN/CF1R-I-2</v>
          </cell>
          <cell r="H3470"/>
          <cell r="I3470"/>
          <cell r="J3470"/>
          <cell r="K3470">
            <v>100</v>
          </cell>
          <cell r="L3470" t="str">
            <v>010</v>
          </cell>
          <cell r="M3470" t="str">
            <v>2009</v>
          </cell>
          <cell r="N3470" t="str">
            <v>0003</v>
          </cell>
          <cell r="O3470" t="str">
            <v>1008</v>
          </cell>
          <cell r="P3470" t="str">
            <v>1101245</v>
          </cell>
          <cell r="Q3470" t="str">
            <v>0003</v>
          </cell>
          <cell r="R3470" t="str">
            <v>1070</v>
          </cell>
        </row>
        <row r="3471">
          <cell r="A3471">
            <v>50612895</v>
          </cell>
          <cell r="B3471" t="str">
            <v>NEW PMT 150 KVA, 400' 1/0, TP</v>
          </cell>
          <cell r="C3471" t="str">
            <v>HXC1</v>
          </cell>
          <cell r="D3471"/>
          <cell r="E3471"/>
          <cell r="F3471"/>
          <cell r="G3471" t="str">
            <v>S/101762/CN/CF1R-I-2</v>
          </cell>
          <cell r="H3471"/>
          <cell r="I3471"/>
          <cell r="J3471"/>
          <cell r="K3471">
            <v>100</v>
          </cell>
          <cell r="L3471" t="str">
            <v>010</v>
          </cell>
          <cell r="M3471" t="str">
            <v>2009</v>
          </cell>
          <cell r="N3471" t="str">
            <v>0003</v>
          </cell>
          <cell r="O3471" t="str">
            <v>1008</v>
          </cell>
          <cell r="P3471" t="str">
            <v>1101245</v>
          </cell>
          <cell r="Q3471" t="str">
            <v>0003</v>
          </cell>
          <cell r="R3471" t="str">
            <v>1070</v>
          </cell>
        </row>
        <row r="3472">
          <cell r="A3472">
            <v>50612895</v>
          </cell>
          <cell r="B3472" t="str">
            <v>NEW PMT 150 KVA, 400' 1/0, TP</v>
          </cell>
          <cell r="C3472" t="str">
            <v>HXC1</v>
          </cell>
          <cell r="D3472"/>
          <cell r="E3472"/>
          <cell r="F3472"/>
          <cell r="G3472" t="str">
            <v>S/101762/CN/CF1R-I-2</v>
          </cell>
          <cell r="H3472"/>
          <cell r="I3472"/>
          <cell r="J3472"/>
          <cell r="K3472">
            <v>100</v>
          </cell>
          <cell r="L3472" t="str">
            <v>009</v>
          </cell>
          <cell r="M3472" t="str">
            <v>2009</v>
          </cell>
          <cell r="N3472" t="str">
            <v>0003</v>
          </cell>
          <cell r="O3472" t="str">
            <v>1008</v>
          </cell>
          <cell r="P3472" t="str">
            <v>1101245</v>
          </cell>
          <cell r="Q3472" t="str">
            <v>0003</v>
          </cell>
          <cell r="R3472" t="str">
            <v>1070</v>
          </cell>
        </row>
        <row r="3473">
          <cell r="A3473">
            <v>50614154</v>
          </cell>
          <cell r="B3473" t="str">
            <v>NEW PMT 500KVA, 150 ft. of 1/0, TP</v>
          </cell>
          <cell r="C3473" t="str">
            <v>HXC1</v>
          </cell>
          <cell r="D3473"/>
          <cell r="E3473"/>
          <cell r="F3473"/>
          <cell r="G3473" t="str">
            <v>S/101762/CN/CF1R-I-2</v>
          </cell>
          <cell r="H3473"/>
          <cell r="I3473"/>
          <cell r="J3473"/>
          <cell r="K3473">
            <v>100</v>
          </cell>
          <cell r="L3473" t="str">
            <v>011</v>
          </cell>
          <cell r="M3473" t="str">
            <v>2009</v>
          </cell>
          <cell r="N3473" t="str">
            <v>0003</v>
          </cell>
          <cell r="O3473" t="str">
            <v>1008</v>
          </cell>
          <cell r="P3473" t="str">
            <v>1101245</v>
          </cell>
          <cell r="Q3473" t="str">
            <v>0003</v>
          </cell>
          <cell r="R3473" t="str">
            <v>1070</v>
          </cell>
        </row>
        <row r="3474">
          <cell r="A3474">
            <v>50614154</v>
          </cell>
          <cell r="B3474" t="str">
            <v>NEW PMT 500KVA, 150 ft. of 1/0, TP</v>
          </cell>
          <cell r="C3474" t="str">
            <v>HXC1</v>
          </cell>
          <cell r="D3474"/>
          <cell r="E3474"/>
          <cell r="F3474"/>
          <cell r="G3474" t="str">
            <v>S/101762/CN/CF1R-I-2</v>
          </cell>
          <cell r="H3474"/>
          <cell r="I3474"/>
          <cell r="J3474"/>
          <cell r="K3474">
            <v>100</v>
          </cell>
          <cell r="L3474" t="str">
            <v>011</v>
          </cell>
          <cell r="M3474" t="str">
            <v>2009</v>
          </cell>
          <cell r="N3474" t="str">
            <v>0003</v>
          </cell>
          <cell r="O3474" t="str">
            <v>1008</v>
          </cell>
          <cell r="P3474" t="str">
            <v>1101245</v>
          </cell>
          <cell r="Q3474" t="str">
            <v>0003</v>
          </cell>
          <cell r="R3474" t="str">
            <v>1070</v>
          </cell>
        </row>
        <row r="3475">
          <cell r="A3475">
            <v>50614154</v>
          </cell>
          <cell r="B3475" t="str">
            <v>NEW PMT 500KVA, 150 ft. of 1/0, TP</v>
          </cell>
          <cell r="C3475" t="str">
            <v>HXC1</v>
          </cell>
          <cell r="D3475"/>
          <cell r="E3475"/>
          <cell r="F3475"/>
          <cell r="G3475" t="str">
            <v>S/101762/CN/CF1R-I-2</v>
          </cell>
          <cell r="H3475"/>
          <cell r="I3475"/>
          <cell r="J3475"/>
          <cell r="K3475">
            <v>100</v>
          </cell>
          <cell r="L3475" t="str">
            <v>011</v>
          </cell>
          <cell r="M3475" t="str">
            <v>2009</v>
          </cell>
          <cell r="N3475" t="str">
            <v>0003</v>
          </cell>
          <cell r="O3475" t="str">
            <v>1008</v>
          </cell>
          <cell r="P3475" t="str">
            <v>1101245</v>
          </cell>
          <cell r="Q3475" t="str">
            <v>0003</v>
          </cell>
          <cell r="R3475" t="str">
            <v>1070</v>
          </cell>
        </row>
        <row r="3476">
          <cell r="A3476">
            <v>50614154</v>
          </cell>
          <cell r="B3476" t="str">
            <v>NEW PMT 500KVA, 150 ft. of 1/0, TP</v>
          </cell>
          <cell r="C3476" t="str">
            <v>HXC1</v>
          </cell>
          <cell r="D3476"/>
          <cell r="E3476"/>
          <cell r="F3476"/>
          <cell r="G3476" t="str">
            <v>S/101762/CN/CF1R-I-2</v>
          </cell>
          <cell r="H3476"/>
          <cell r="I3476"/>
          <cell r="J3476"/>
          <cell r="K3476">
            <v>100</v>
          </cell>
          <cell r="L3476" t="str">
            <v>011</v>
          </cell>
          <cell r="M3476" t="str">
            <v>2009</v>
          </cell>
          <cell r="N3476" t="str">
            <v>0003</v>
          </cell>
          <cell r="O3476" t="str">
            <v>1008</v>
          </cell>
          <cell r="P3476" t="str">
            <v>1101245</v>
          </cell>
          <cell r="Q3476" t="str">
            <v>0003</v>
          </cell>
          <cell r="R3476" t="str">
            <v>1070</v>
          </cell>
        </row>
        <row r="3477">
          <cell r="A3477">
            <v>50614154</v>
          </cell>
          <cell r="B3477" t="str">
            <v>NEW PMT 500KVA, 150 ft. of 1/0, TP</v>
          </cell>
          <cell r="C3477" t="str">
            <v>HXC1</v>
          </cell>
          <cell r="D3477"/>
          <cell r="E3477"/>
          <cell r="F3477"/>
          <cell r="G3477" t="str">
            <v>S/101762/CN/CF1R-I-2</v>
          </cell>
          <cell r="H3477"/>
          <cell r="I3477"/>
          <cell r="J3477"/>
          <cell r="K3477">
            <v>100</v>
          </cell>
          <cell r="L3477" t="str">
            <v>012</v>
          </cell>
          <cell r="M3477" t="str">
            <v>2009</v>
          </cell>
          <cell r="N3477" t="str">
            <v>0003</v>
          </cell>
          <cell r="O3477" t="str">
            <v>1008</v>
          </cell>
          <cell r="P3477" t="str">
            <v>1101245</v>
          </cell>
          <cell r="Q3477" t="str">
            <v>0003</v>
          </cell>
          <cell r="R3477" t="str">
            <v>1070</v>
          </cell>
        </row>
        <row r="3478">
          <cell r="A3478">
            <v>50614318</v>
          </cell>
          <cell r="B3478" t="str">
            <v>CUST_BEALL W 15 1/2_REHAB</v>
          </cell>
          <cell r="C3478" t="str">
            <v>HDC2</v>
          </cell>
          <cell r="D3478"/>
          <cell r="E3478"/>
          <cell r="F3478"/>
          <cell r="G3478" t="str">
            <v>S/101653/CE/AD2DI-1</v>
          </cell>
          <cell r="H3478"/>
          <cell r="I3478"/>
          <cell r="J3478"/>
          <cell r="K3478">
            <v>100</v>
          </cell>
          <cell r="L3478" t="str">
            <v>010</v>
          </cell>
          <cell r="M3478" t="str">
            <v>2009</v>
          </cell>
          <cell r="N3478" t="str">
            <v>0003</v>
          </cell>
          <cell r="O3478" t="str">
            <v>1013</v>
          </cell>
          <cell r="P3478" t="str">
            <v>1101201</v>
          </cell>
          <cell r="Q3478" t="str">
            <v>0003</v>
          </cell>
          <cell r="R3478" t="str">
            <v>1070</v>
          </cell>
        </row>
        <row r="3479">
          <cell r="A3479">
            <v>50614318</v>
          </cell>
          <cell r="B3479" t="str">
            <v>CUST_BEALL W 15 1/2_REHAB</v>
          </cell>
          <cell r="C3479" t="str">
            <v>HDC2</v>
          </cell>
          <cell r="D3479"/>
          <cell r="E3479"/>
          <cell r="F3479"/>
          <cell r="G3479" t="str">
            <v>S/101653/CE/AD2DI-1</v>
          </cell>
          <cell r="H3479"/>
          <cell r="I3479"/>
          <cell r="J3479"/>
          <cell r="K3479">
            <v>100</v>
          </cell>
          <cell r="L3479" t="str">
            <v>010</v>
          </cell>
          <cell r="M3479" t="str">
            <v>2009</v>
          </cell>
          <cell r="N3479" t="str">
            <v>0003</v>
          </cell>
          <cell r="O3479" t="str">
            <v>1013</v>
          </cell>
          <cell r="P3479" t="str">
            <v>1101201</v>
          </cell>
          <cell r="Q3479" t="str">
            <v>0003</v>
          </cell>
          <cell r="R3479" t="str">
            <v>1070</v>
          </cell>
        </row>
        <row r="3480">
          <cell r="A3480">
            <v>50614318</v>
          </cell>
          <cell r="B3480" t="str">
            <v>CUST_BEALL W 15 1/2_REHAB</v>
          </cell>
          <cell r="C3480" t="str">
            <v>HDC2</v>
          </cell>
          <cell r="D3480"/>
          <cell r="E3480"/>
          <cell r="F3480"/>
          <cell r="G3480" t="str">
            <v>S/101653/CE/AD2DI-1</v>
          </cell>
          <cell r="H3480"/>
          <cell r="I3480"/>
          <cell r="J3480"/>
          <cell r="K3480">
            <v>100</v>
          </cell>
          <cell r="L3480" t="str">
            <v>010</v>
          </cell>
          <cell r="M3480" t="str">
            <v>2009</v>
          </cell>
          <cell r="N3480" t="str">
            <v>0003</v>
          </cell>
          <cell r="O3480" t="str">
            <v>1013</v>
          </cell>
          <cell r="P3480" t="str">
            <v>1101201</v>
          </cell>
          <cell r="Q3480" t="str">
            <v>0003</v>
          </cell>
          <cell r="R3480" t="str">
            <v>1070</v>
          </cell>
        </row>
        <row r="3481">
          <cell r="A3481">
            <v>50614318</v>
          </cell>
          <cell r="B3481" t="str">
            <v>CUST_BEALL W 15 1/2_REHAB</v>
          </cell>
          <cell r="C3481" t="str">
            <v>HDC2</v>
          </cell>
          <cell r="D3481"/>
          <cell r="E3481"/>
          <cell r="F3481"/>
          <cell r="G3481" t="str">
            <v>S/101653/CE/AD2DR</v>
          </cell>
          <cell r="H3481"/>
          <cell r="I3481"/>
          <cell r="J3481"/>
          <cell r="K3481">
            <v>30</v>
          </cell>
          <cell r="L3481" t="str">
            <v>010</v>
          </cell>
          <cell r="M3481" t="str">
            <v>2009</v>
          </cell>
          <cell r="N3481" t="str">
            <v>0003</v>
          </cell>
          <cell r="O3481" t="str">
            <v>1013</v>
          </cell>
          <cell r="P3481" t="str">
            <v>1101201</v>
          </cell>
          <cell r="Q3481" t="str">
            <v>0003</v>
          </cell>
          <cell r="R3481" t="str">
            <v>1070</v>
          </cell>
        </row>
        <row r="3482">
          <cell r="A3482">
            <v>50614318</v>
          </cell>
          <cell r="B3482" t="str">
            <v>CUST_BEALL W 15 1/2_REHAB</v>
          </cell>
          <cell r="C3482" t="str">
            <v>HDC2</v>
          </cell>
          <cell r="D3482"/>
          <cell r="E3482"/>
          <cell r="F3482"/>
          <cell r="G3482" t="str">
            <v>S/101653/CE/AD2DI-1</v>
          </cell>
          <cell r="H3482"/>
          <cell r="I3482"/>
          <cell r="J3482"/>
          <cell r="K3482">
            <v>70</v>
          </cell>
          <cell r="L3482" t="str">
            <v>010</v>
          </cell>
          <cell r="M3482" t="str">
            <v>2009</v>
          </cell>
          <cell r="N3482" t="str">
            <v>0003</v>
          </cell>
          <cell r="O3482" t="str">
            <v>1013</v>
          </cell>
          <cell r="P3482" t="str">
            <v>1101201</v>
          </cell>
          <cell r="Q3482" t="str">
            <v>0003</v>
          </cell>
          <cell r="R3482" t="str">
            <v>1070</v>
          </cell>
        </row>
        <row r="3483">
          <cell r="A3483">
            <v>50628992</v>
          </cell>
          <cell r="B3483" t="str">
            <v>CUST_09_INSTALL 3 PRIMARY POLE_HL 1-25KV</v>
          </cell>
          <cell r="C3483" t="str">
            <v>HDC1</v>
          </cell>
          <cell r="D3483"/>
          <cell r="E3483"/>
          <cell r="F3483"/>
          <cell r="G3483" t="str">
            <v>S/101678/CN/AF1HI-6</v>
          </cell>
          <cell r="H3483"/>
          <cell r="I3483"/>
          <cell r="J3483"/>
          <cell r="K3483">
            <v>100</v>
          </cell>
          <cell r="L3483" t="str">
            <v>007</v>
          </cell>
          <cell r="M3483" t="str">
            <v>2009</v>
          </cell>
          <cell r="N3483" t="str">
            <v>0003</v>
          </cell>
          <cell r="O3483" t="str">
            <v>1017</v>
          </cell>
          <cell r="P3483" t="str">
            <v>1101120</v>
          </cell>
          <cell r="Q3483" t="str">
            <v>0003</v>
          </cell>
          <cell r="R3483" t="str">
            <v>1070</v>
          </cell>
        </row>
        <row r="3484">
          <cell r="A3484">
            <v>50628992</v>
          </cell>
          <cell r="B3484" t="str">
            <v>CUST_09_INSTALL 3 PRIMARY POLE_HL 1-25KV</v>
          </cell>
          <cell r="C3484" t="str">
            <v>HDC1</v>
          </cell>
          <cell r="D3484"/>
          <cell r="E3484"/>
          <cell r="F3484"/>
          <cell r="G3484" t="str">
            <v>S/101678/CN/AF1HI-6</v>
          </cell>
          <cell r="H3484"/>
          <cell r="I3484"/>
          <cell r="J3484"/>
          <cell r="K3484">
            <v>100</v>
          </cell>
          <cell r="L3484" t="str">
            <v>007</v>
          </cell>
          <cell r="M3484" t="str">
            <v>2009</v>
          </cell>
          <cell r="N3484" t="str">
            <v>0003</v>
          </cell>
          <cell r="O3484" t="str">
            <v>1017</v>
          </cell>
          <cell r="P3484" t="str">
            <v>1101120</v>
          </cell>
          <cell r="Q3484" t="str">
            <v>0003</v>
          </cell>
          <cell r="R3484" t="str">
            <v>1070</v>
          </cell>
        </row>
        <row r="3485">
          <cell r="A3485">
            <v>50628992</v>
          </cell>
          <cell r="B3485" t="str">
            <v>CUST_09_INSTALL 3 PRIMARY POLE_HL 1-25KV</v>
          </cell>
          <cell r="C3485" t="str">
            <v>HDC1</v>
          </cell>
          <cell r="D3485"/>
          <cell r="E3485"/>
          <cell r="F3485"/>
          <cell r="G3485" t="str">
            <v>S/101678/CN/AF1HI-6</v>
          </cell>
          <cell r="H3485"/>
          <cell r="I3485"/>
          <cell r="J3485"/>
          <cell r="K3485">
            <v>100</v>
          </cell>
          <cell r="L3485" t="str">
            <v>007</v>
          </cell>
          <cell r="M3485" t="str">
            <v>2009</v>
          </cell>
          <cell r="N3485" t="str">
            <v>0003</v>
          </cell>
          <cell r="O3485" t="str">
            <v>1017</v>
          </cell>
          <cell r="P3485" t="str">
            <v>1101120</v>
          </cell>
          <cell r="Q3485" t="str">
            <v>0003</v>
          </cell>
          <cell r="R3485" t="str">
            <v>1070</v>
          </cell>
        </row>
        <row r="3486">
          <cell r="A3486">
            <v>50628992</v>
          </cell>
          <cell r="B3486" t="str">
            <v>CUST_09_INSTALL 3 PRIMARY POLE_HL 1-25KV</v>
          </cell>
          <cell r="C3486" t="str">
            <v>HDC1</v>
          </cell>
          <cell r="D3486"/>
          <cell r="E3486"/>
          <cell r="F3486"/>
          <cell r="G3486" t="str">
            <v>S/101678/CN/AF1HI-6</v>
          </cell>
          <cell r="H3486"/>
          <cell r="I3486"/>
          <cell r="J3486"/>
          <cell r="K3486">
            <v>100</v>
          </cell>
          <cell r="L3486" t="str">
            <v>007</v>
          </cell>
          <cell r="M3486" t="str">
            <v>2009</v>
          </cell>
          <cell r="N3486" t="str">
            <v>0003</v>
          </cell>
          <cell r="O3486" t="str">
            <v>1017</v>
          </cell>
          <cell r="P3486" t="str">
            <v>1101120</v>
          </cell>
          <cell r="Q3486" t="str">
            <v>0003</v>
          </cell>
          <cell r="R3486" t="str">
            <v>1070</v>
          </cell>
        </row>
        <row r="3487">
          <cell r="A3487">
            <v>50628992</v>
          </cell>
          <cell r="B3487" t="str">
            <v>CUST_09_INSTALL 3 PRIMARY POLE_HL 1-25KV</v>
          </cell>
          <cell r="C3487" t="str">
            <v>HDC1</v>
          </cell>
          <cell r="D3487"/>
          <cell r="E3487"/>
          <cell r="F3487"/>
          <cell r="G3487" t="str">
            <v>S/101678/CN/AF1HI-6</v>
          </cell>
          <cell r="H3487"/>
          <cell r="I3487"/>
          <cell r="J3487"/>
          <cell r="K3487">
            <v>100</v>
          </cell>
          <cell r="L3487" t="str">
            <v>007</v>
          </cell>
          <cell r="M3487" t="str">
            <v>2009</v>
          </cell>
          <cell r="N3487" t="str">
            <v>0003</v>
          </cell>
          <cell r="O3487" t="str">
            <v>1017</v>
          </cell>
          <cell r="P3487" t="str">
            <v>1101120</v>
          </cell>
          <cell r="Q3487" t="str">
            <v>0003</v>
          </cell>
          <cell r="R3487" t="str">
            <v>1070</v>
          </cell>
        </row>
        <row r="3488">
          <cell r="A3488">
            <v>50631243</v>
          </cell>
          <cell r="B3488" t="str">
            <v>CUST_0_0_SERVICE TO JACK-IN-THE-BOX***</v>
          </cell>
          <cell r="C3488" t="str">
            <v>HDC1</v>
          </cell>
          <cell r="D3488"/>
          <cell r="E3488"/>
          <cell r="F3488"/>
          <cell r="G3488" t="str">
            <v>S/101458/CN/AF1HI-2</v>
          </cell>
          <cell r="H3488"/>
          <cell r="I3488"/>
          <cell r="J3488"/>
          <cell r="K3488">
            <v>100</v>
          </cell>
          <cell r="L3488" t="str">
            <v>010</v>
          </cell>
          <cell r="M3488" t="str">
            <v>2009</v>
          </cell>
          <cell r="N3488" t="str">
            <v>0003</v>
          </cell>
          <cell r="O3488" t="str">
            <v>1024</v>
          </cell>
          <cell r="P3488" t="str">
            <v>1101130</v>
          </cell>
          <cell r="Q3488" t="str">
            <v>0003</v>
          </cell>
          <cell r="R3488" t="str">
            <v>1070</v>
          </cell>
        </row>
        <row r="3489">
          <cell r="A3489">
            <v>50631243</v>
          </cell>
          <cell r="B3489" t="str">
            <v>CUST_0_0_SERVICE TO JACK-IN-THE-BOX***</v>
          </cell>
          <cell r="C3489" t="str">
            <v>HDC1</v>
          </cell>
          <cell r="D3489"/>
          <cell r="E3489"/>
          <cell r="F3489"/>
          <cell r="G3489" t="str">
            <v>S/101458/CN/AF1HI-2</v>
          </cell>
          <cell r="H3489"/>
          <cell r="I3489"/>
          <cell r="J3489"/>
          <cell r="K3489">
            <v>100</v>
          </cell>
          <cell r="L3489" t="str">
            <v>010</v>
          </cell>
          <cell r="M3489" t="str">
            <v>2009</v>
          </cell>
          <cell r="N3489" t="str">
            <v>0003</v>
          </cell>
          <cell r="O3489" t="str">
            <v>1024</v>
          </cell>
          <cell r="P3489" t="str">
            <v>1101130</v>
          </cell>
          <cell r="Q3489" t="str">
            <v>0003</v>
          </cell>
          <cell r="R3489" t="str">
            <v>1070</v>
          </cell>
        </row>
        <row r="3490">
          <cell r="A3490">
            <v>50631243</v>
          </cell>
          <cell r="B3490" t="str">
            <v>CUST_0_0_SERVICE TO JACK-IN-THE-BOX***</v>
          </cell>
          <cell r="C3490" t="str">
            <v>HDC1</v>
          </cell>
          <cell r="D3490"/>
          <cell r="E3490"/>
          <cell r="F3490"/>
          <cell r="G3490" t="str">
            <v>S/101458/CN/AF1HI-2</v>
          </cell>
          <cell r="H3490"/>
          <cell r="I3490"/>
          <cell r="J3490"/>
          <cell r="K3490">
            <v>100</v>
          </cell>
          <cell r="L3490" t="str">
            <v>010</v>
          </cell>
          <cell r="M3490" t="str">
            <v>2009</v>
          </cell>
          <cell r="N3490" t="str">
            <v>0003</v>
          </cell>
          <cell r="O3490" t="str">
            <v>1024</v>
          </cell>
          <cell r="P3490" t="str">
            <v>1101130</v>
          </cell>
          <cell r="Q3490" t="str">
            <v>0003</v>
          </cell>
          <cell r="R3490" t="str">
            <v>1070</v>
          </cell>
        </row>
        <row r="3491">
          <cell r="A3491">
            <v>50631243</v>
          </cell>
          <cell r="B3491" t="str">
            <v>CUST_0_0_SERVICE TO JACK-IN-THE-BOX***</v>
          </cell>
          <cell r="C3491" t="str">
            <v>HDC1</v>
          </cell>
          <cell r="D3491"/>
          <cell r="E3491"/>
          <cell r="F3491"/>
          <cell r="G3491" t="str">
            <v>S/101458/CN/AF1HI-2</v>
          </cell>
          <cell r="H3491"/>
          <cell r="I3491"/>
          <cell r="J3491"/>
          <cell r="K3491">
            <v>100</v>
          </cell>
          <cell r="L3491" t="str">
            <v>010</v>
          </cell>
          <cell r="M3491" t="str">
            <v>2009</v>
          </cell>
          <cell r="N3491" t="str">
            <v>0003</v>
          </cell>
          <cell r="O3491" t="str">
            <v>1024</v>
          </cell>
          <cell r="P3491" t="str">
            <v>1101130</v>
          </cell>
          <cell r="Q3491" t="str">
            <v>0003</v>
          </cell>
          <cell r="R3491" t="str">
            <v>1070</v>
          </cell>
        </row>
        <row r="3492">
          <cell r="A3492">
            <v>50631243</v>
          </cell>
          <cell r="B3492" t="str">
            <v>CUST_0_0_SERVICE TO JACK-IN-THE-BOX***</v>
          </cell>
          <cell r="C3492" t="str">
            <v>HDC1</v>
          </cell>
          <cell r="D3492"/>
          <cell r="E3492"/>
          <cell r="F3492"/>
          <cell r="G3492" t="str">
            <v>S/101458/CN/AF1HI-2</v>
          </cell>
          <cell r="H3492"/>
          <cell r="I3492"/>
          <cell r="J3492"/>
          <cell r="K3492">
            <v>100</v>
          </cell>
          <cell r="L3492" t="str">
            <v>010</v>
          </cell>
          <cell r="M3492" t="str">
            <v>2009</v>
          </cell>
          <cell r="N3492" t="str">
            <v>0003</v>
          </cell>
          <cell r="O3492" t="str">
            <v>1024</v>
          </cell>
          <cell r="P3492" t="str">
            <v>1101130</v>
          </cell>
          <cell r="Q3492" t="str">
            <v>0003</v>
          </cell>
          <cell r="R3492" t="str">
            <v>1070</v>
          </cell>
        </row>
        <row r="3493">
          <cell r="A3493">
            <v>50631490</v>
          </cell>
          <cell r="B3493" t="str">
            <v>DDPU_SA41 CIRCUIT TIE</v>
          </cell>
          <cell r="C3493" t="str">
            <v>HDC2</v>
          </cell>
          <cell r="D3493"/>
          <cell r="E3493"/>
          <cell r="F3493"/>
          <cell r="G3493" t="str">
            <v>S/101627/CN/AF2AI</v>
          </cell>
          <cell r="H3493"/>
          <cell r="I3493"/>
          <cell r="J3493"/>
          <cell r="K3493">
            <v>70</v>
          </cell>
          <cell r="L3493" t="str">
            <v>006</v>
          </cell>
          <cell r="M3493" t="str">
            <v>2009</v>
          </cell>
          <cell r="N3493" t="str">
            <v>0003</v>
          </cell>
          <cell r="O3493" t="str">
            <v>1006</v>
          </cell>
          <cell r="P3493" t="str">
            <v>1101230</v>
          </cell>
          <cell r="Q3493" t="str">
            <v>0003</v>
          </cell>
          <cell r="R3493" t="str">
            <v>1070</v>
          </cell>
        </row>
        <row r="3494">
          <cell r="A3494">
            <v>50631490</v>
          </cell>
          <cell r="B3494" t="str">
            <v>DDPU_SA41 CIRCUIT TIE</v>
          </cell>
          <cell r="C3494" t="str">
            <v>HDC2</v>
          </cell>
          <cell r="D3494"/>
          <cell r="E3494"/>
          <cell r="F3494"/>
          <cell r="G3494" t="str">
            <v>S/101627/CN/AF2AR</v>
          </cell>
          <cell r="H3494"/>
          <cell r="I3494"/>
          <cell r="J3494"/>
          <cell r="K3494">
            <v>30</v>
          </cell>
          <cell r="L3494" t="str">
            <v>006</v>
          </cell>
          <cell r="M3494" t="str">
            <v>2009</v>
          </cell>
          <cell r="N3494" t="str">
            <v>0003</v>
          </cell>
          <cell r="O3494" t="str">
            <v>1006</v>
          </cell>
          <cell r="P3494" t="str">
            <v>1101230</v>
          </cell>
          <cell r="Q3494" t="str">
            <v>0003</v>
          </cell>
          <cell r="R3494" t="str">
            <v>1070</v>
          </cell>
        </row>
        <row r="3495">
          <cell r="A3495">
            <v>50631490</v>
          </cell>
          <cell r="B3495" t="str">
            <v>DDPU_SA41 CIRCUIT TIE</v>
          </cell>
          <cell r="C3495" t="str">
            <v>HDC2</v>
          </cell>
          <cell r="D3495"/>
          <cell r="E3495"/>
          <cell r="F3495"/>
          <cell r="G3495" t="str">
            <v>S/101627/CN/AF2AI</v>
          </cell>
          <cell r="H3495"/>
          <cell r="I3495"/>
          <cell r="J3495"/>
          <cell r="K3495">
            <v>100</v>
          </cell>
          <cell r="L3495" t="str">
            <v>006</v>
          </cell>
          <cell r="M3495" t="str">
            <v>2009</v>
          </cell>
          <cell r="N3495" t="str">
            <v>0003</v>
          </cell>
          <cell r="O3495" t="str">
            <v>1006</v>
          </cell>
          <cell r="P3495" t="str">
            <v>1101230</v>
          </cell>
          <cell r="Q3495" t="str">
            <v>0003</v>
          </cell>
          <cell r="R3495" t="str">
            <v>1070</v>
          </cell>
        </row>
        <row r="3496">
          <cell r="A3496">
            <v>50631490</v>
          </cell>
          <cell r="B3496" t="str">
            <v>DDPU_SA41 CIRCUIT TIE</v>
          </cell>
          <cell r="C3496" t="str">
            <v>HDC2</v>
          </cell>
          <cell r="D3496"/>
          <cell r="E3496"/>
          <cell r="F3496"/>
          <cell r="G3496" t="str">
            <v>S/101627/CN/AF2AI</v>
          </cell>
          <cell r="H3496"/>
          <cell r="I3496"/>
          <cell r="J3496"/>
          <cell r="K3496">
            <v>100</v>
          </cell>
          <cell r="L3496" t="str">
            <v>006</v>
          </cell>
          <cell r="M3496" t="str">
            <v>2009</v>
          </cell>
          <cell r="N3496" t="str">
            <v>0003</v>
          </cell>
          <cell r="O3496" t="str">
            <v>1006</v>
          </cell>
          <cell r="P3496" t="str">
            <v>1101230</v>
          </cell>
          <cell r="Q3496" t="str">
            <v>0003</v>
          </cell>
          <cell r="R3496" t="str">
            <v>1070</v>
          </cell>
        </row>
        <row r="3497">
          <cell r="A3497">
            <v>50631490</v>
          </cell>
          <cell r="B3497" t="str">
            <v>DDPU_SA41 CIRCUIT TIE</v>
          </cell>
          <cell r="C3497" t="str">
            <v>HDC2</v>
          </cell>
          <cell r="D3497"/>
          <cell r="E3497"/>
          <cell r="F3497"/>
          <cell r="G3497" t="str">
            <v>S/101627/CN/AF2AI</v>
          </cell>
          <cell r="H3497"/>
          <cell r="I3497"/>
          <cell r="J3497"/>
          <cell r="K3497">
            <v>100</v>
          </cell>
          <cell r="L3497" t="str">
            <v>006</v>
          </cell>
          <cell r="M3497" t="str">
            <v>2009</v>
          </cell>
          <cell r="N3497" t="str">
            <v>0003</v>
          </cell>
          <cell r="O3497" t="str">
            <v>1006</v>
          </cell>
          <cell r="P3497" t="str">
            <v>1101230</v>
          </cell>
          <cell r="Q3497" t="str">
            <v>0003</v>
          </cell>
          <cell r="R3497" t="str">
            <v>1070</v>
          </cell>
        </row>
        <row r="3498">
          <cell r="A3498">
            <v>50631490</v>
          </cell>
          <cell r="B3498" t="str">
            <v>DDPU_SA41 CIRCUIT TIE</v>
          </cell>
          <cell r="C3498" t="str">
            <v>HDC2</v>
          </cell>
          <cell r="D3498"/>
          <cell r="E3498"/>
          <cell r="F3498"/>
          <cell r="G3498" t="str">
            <v>S/101627/CN/AF2AI</v>
          </cell>
          <cell r="H3498"/>
          <cell r="I3498"/>
          <cell r="J3498"/>
          <cell r="K3498">
            <v>70</v>
          </cell>
          <cell r="L3498" t="str">
            <v>006</v>
          </cell>
          <cell r="M3498" t="str">
            <v>2009</v>
          </cell>
          <cell r="N3498" t="str">
            <v>0003</v>
          </cell>
          <cell r="O3498" t="str">
            <v>1006</v>
          </cell>
          <cell r="P3498" t="str">
            <v>1101230</v>
          </cell>
          <cell r="Q3498" t="str">
            <v>0003</v>
          </cell>
          <cell r="R3498" t="str">
            <v>1070</v>
          </cell>
        </row>
        <row r="3499">
          <cell r="A3499">
            <v>50631490</v>
          </cell>
          <cell r="B3499" t="str">
            <v>DDPU_SA41 CIRCUIT TIE</v>
          </cell>
          <cell r="C3499" t="str">
            <v>HDC2</v>
          </cell>
          <cell r="D3499"/>
          <cell r="E3499"/>
          <cell r="F3499"/>
          <cell r="G3499" t="str">
            <v>S/101627/CN/AF2AR</v>
          </cell>
          <cell r="H3499"/>
          <cell r="I3499"/>
          <cell r="J3499"/>
          <cell r="K3499">
            <v>30</v>
          </cell>
          <cell r="L3499" t="str">
            <v>006</v>
          </cell>
          <cell r="M3499" t="str">
            <v>2009</v>
          </cell>
          <cell r="N3499" t="str">
            <v>0003</v>
          </cell>
          <cell r="O3499" t="str">
            <v>1006</v>
          </cell>
          <cell r="P3499" t="str">
            <v>1101230</v>
          </cell>
          <cell r="Q3499" t="str">
            <v>0003</v>
          </cell>
          <cell r="R3499" t="str">
            <v>1070</v>
          </cell>
        </row>
        <row r="3500">
          <cell r="A3500">
            <v>50631496</v>
          </cell>
          <cell r="B3500" t="str">
            <v>CUST_4 NEW TOWNHOMES_6015 NORDLING</v>
          </cell>
          <cell r="C3500" t="str">
            <v>HDC1</v>
          </cell>
          <cell r="D3500"/>
          <cell r="E3500"/>
          <cell r="F3500"/>
          <cell r="G3500" t="str">
            <v>S/101675/CN/AF1HI-3</v>
          </cell>
          <cell r="H3500"/>
          <cell r="I3500"/>
          <cell r="J3500"/>
          <cell r="K3500">
            <v>100</v>
          </cell>
          <cell r="L3500" t="str">
            <v>007</v>
          </cell>
          <cell r="M3500" t="str">
            <v>2009</v>
          </cell>
          <cell r="N3500" t="str">
            <v>0003</v>
          </cell>
          <cell r="O3500" t="str">
            <v>1021</v>
          </cell>
          <cell r="P3500" t="str">
            <v>1101110</v>
          </cell>
          <cell r="Q3500" t="str">
            <v>0003</v>
          </cell>
          <cell r="R3500" t="str">
            <v>1070</v>
          </cell>
        </row>
        <row r="3501">
          <cell r="A3501">
            <v>50631496</v>
          </cell>
          <cell r="B3501" t="str">
            <v>CUST_4 NEW TOWNHOMES_6015 NORDLING</v>
          </cell>
          <cell r="C3501" t="str">
            <v>HDC1</v>
          </cell>
          <cell r="D3501"/>
          <cell r="E3501"/>
          <cell r="F3501"/>
          <cell r="G3501" t="str">
            <v>S/101675/CN/AF1HI-3</v>
          </cell>
          <cell r="H3501"/>
          <cell r="I3501"/>
          <cell r="J3501"/>
          <cell r="K3501">
            <v>100</v>
          </cell>
          <cell r="L3501" t="str">
            <v>007</v>
          </cell>
          <cell r="M3501" t="str">
            <v>2009</v>
          </cell>
          <cell r="N3501" t="str">
            <v>0003</v>
          </cell>
          <cell r="O3501" t="str">
            <v>1021</v>
          </cell>
          <cell r="P3501" t="str">
            <v>1101110</v>
          </cell>
          <cell r="Q3501" t="str">
            <v>0003</v>
          </cell>
          <cell r="R3501" t="str">
            <v>1070</v>
          </cell>
        </row>
        <row r="3502">
          <cell r="A3502">
            <v>50631496</v>
          </cell>
          <cell r="B3502" t="str">
            <v>CUST_4 NEW TOWNHOMES_6015 NORDLING</v>
          </cell>
          <cell r="C3502" t="str">
            <v>HDC1</v>
          </cell>
          <cell r="D3502"/>
          <cell r="E3502"/>
          <cell r="F3502"/>
          <cell r="G3502" t="str">
            <v>S/101675/CN/AF1HI-3</v>
          </cell>
          <cell r="H3502"/>
          <cell r="I3502"/>
          <cell r="J3502"/>
          <cell r="K3502">
            <v>100</v>
          </cell>
          <cell r="L3502" t="str">
            <v>007</v>
          </cell>
          <cell r="M3502" t="str">
            <v>2009</v>
          </cell>
          <cell r="N3502" t="str">
            <v>0003</v>
          </cell>
          <cell r="O3502" t="str">
            <v>1021</v>
          </cell>
          <cell r="P3502" t="str">
            <v>1101110</v>
          </cell>
          <cell r="Q3502" t="str">
            <v>0003</v>
          </cell>
          <cell r="R3502" t="str">
            <v>1070</v>
          </cell>
        </row>
        <row r="3503">
          <cell r="A3503">
            <v>50632569</v>
          </cell>
          <cell r="B3503" t="str">
            <v>CUST_19500 KENSWICK DR_120/240V***</v>
          </cell>
          <cell r="C3503" t="str">
            <v>HDC1</v>
          </cell>
          <cell r="D3503"/>
          <cell r="E3503"/>
          <cell r="F3503"/>
          <cell r="G3503" t="str">
            <v>S/101458/CN/AF1HI-2</v>
          </cell>
          <cell r="H3503"/>
          <cell r="I3503"/>
          <cell r="J3503"/>
          <cell r="K3503">
            <v>100</v>
          </cell>
          <cell r="L3503" t="str">
            <v>012</v>
          </cell>
          <cell r="M3503" t="str">
            <v>2009</v>
          </cell>
          <cell r="N3503" t="str">
            <v>0003</v>
          </cell>
          <cell r="O3503" t="str">
            <v>1024</v>
          </cell>
          <cell r="P3503" t="str">
            <v>1101130</v>
          </cell>
          <cell r="Q3503" t="str">
            <v>0003</v>
          </cell>
          <cell r="R3503" t="str">
            <v>1070</v>
          </cell>
        </row>
        <row r="3504">
          <cell r="A3504">
            <v>50632569</v>
          </cell>
          <cell r="B3504" t="str">
            <v>CUST_19500 KENSWICK DR_120/240V***</v>
          </cell>
          <cell r="C3504" t="str">
            <v>HDC1</v>
          </cell>
          <cell r="D3504"/>
          <cell r="E3504"/>
          <cell r="F3504"/>
          <cell r="G3504" t="str">
            <v>S/101458/CN/AF1HI-2</v>
          </cell>
          <cell r="H3504"/>
          <cell r="I3504"/>
          <cell r="J3504"/>
          <cell r="K3504">
            <v>100</v>
          </cell>
          <cell r="L3504" t="str">
            <v>012</v>
          </cell>
          <cell r="M3504" t="str">
            <v>2009</v>
          </cell>
          <cell r="N3504" t="str">
            <v>0003</v>
          </cell>
          <cell r="O3504" t="str">
            <v>1024</v>
          </cell>
          <cell r="P3504" t="str">
            <v>1101130</v>
          </cell>
          <cell r="Q3504" t="str">
            <v>0003</v>
          </cell>
          <cell r="R3504" t="str">
            <v>1070</v>
          </cell>
        </row>
        <row r="3505">
          <cell r="A3505">
            <v>50632569</v>
          </cell>
          <cell r="B3505" t="str">
            <v>CUST_19500 KENSWICK DR_120/240V***</v>
          </cell>
          <cell r="C3505" t="str">
            <v>HDC1</v>
          </cell>
          <cell r="D3505"/>
          <cell r="E3505"/>
          <cell r="F3505"/>
          <cell r="G3505" t="str">
            <v>S/101458/CN/AF1HI-2</v>
          </cell>
          <cell r="H3505"/>
          <cell r="I3505"/>
          <cell r="J3505"/>
          <cell r="K3505">
            <v>100</v>
          </cell>
          <cell r="L3505" t="str">
            <v>012</v>
          </cell>
          <cell r="M3505" t="str">
            <v>2009</v>
          </cell>
          <cell r="N3505" t="str">
            <v>0003</v>
          </cell>
          <cell r="O3505" t="str">
            <v>1024</v>
          </cell>
          <cell r="P3505" t="str">
            <v>1101130</v>
          </cell>
          <cell r="Q3505" t="str">
            <v>0003</v>
          </cell>
          <cell r="R3505" t="str">
            <v>1070</v>
          </cell>
        </row>
        <row r="3506">
          <cell r="A3506">
            <v>50632569</v>
          </cell>
          <cell r="B3506" t="str">
            <v>CUST_19500 KENSWICK DR_120/240V***</v>
          </cell>
          <cell r="C3506" t="str">
            <v>HDC1</v>
          </cell>
          <cell r="D3506"/>
          <cell r="E3506"/>
          <cell r="F3506"/>
          <cell r="G3506" t="str">
            <v>S/101458/CN/AF1HI-2</v>
          </cell>
          <cell r="H3506"/>
          <cell r="I3506"/>
          <cell r="J3506"/>
          <cell r="K3506">
            <v>100</v>
          </cell>
          <cell r="L3506" t="str">
            <v>012</v>
          </cell>
          <cell r="M3506" t="str">
            <v>2009</v>
          </cell>
          <cell r="N3506" t="str">
            <v>0003</v>
          </cell>
          <cell r="O3506" t="str">
            <v>1024</v>
          </cell>
          <cell r="P3506" t="str">
            <v>1101130</v>
          </cell>
          <cell r="Q3506" t="str">
            <v>0003</v>
          </cell>
          <cell r="R3506" t="str">
            <v>1070</v>
          </cell>
        </row>
        <row r="3507">
          <cell r="A3507">
            <v>50632569</v>
          </cell>
          <cell r="B3507" t="str">
            <v>CUST_19500 KENSWICK DR_120/240V***</v>
          </cell>
          <cell r="C3507" t="str">
            <v>HDC1</v>
          </cell>
          <cell r="D3507"/>
          <cell r="E3507"/>
          <cell r="F3507"/>
          <cell r="G3507" t="str">
            <v>S/101458/CN/AF1HI-2</v>
          </cell>
          <cell r="H3507"/>
          <cell r="I3507"/>
          <cell r="J3507"/>
          <cell r="K3507">
            <v>100</v>
          </cell>
          <cell r="L3507" t="str">
            <v>012</v>
          </cell>
          <cell r="M3507" t="str">
            <v>2009</v>
          </cell>
          <cell r="N3507" t="str">
            <v>0003</v>
          </cell>
          <cell r="O3507" t="str">
            <v>1024</v>
          </cell>
          <cell r="P3507" t="str">
            <v>1101130</v>
          </cell>
          <cell r="Q3507" t="str">
            <v>0003</v>
          </cell>
          <cell r="R3507" t="str">
            <v>1070</v>
          </cell>
        </row>
        <row r="3508">
          <cell r="A3508">
            <v>50638710</v>
          </cell>
          <cell r="B3508" t="str">
            <v>GOVP_31701 1/2  Katy Fwy_TxDo</v>
          </cell>
          <cell r="C3508" t="str">
            <v>HDC1</v>
          </cell>
          <cell r="D3508"/>
          <cell r="E3508"/>
          <cell r="F3508"/>
          <cell r="G3508" t="str">
            <v>S/101570/CE/AD2DI</v>
          </cell>
          <cell r="H3508"/>
          <cell r="I3508"/>
          <cell r="J3508"/>
          <cell r="K3508">
            <v>100</v>
          </cell>
          <cell r="L3508" t="str">
            <v>006</v>
          </cell>
          <cell r="M3508" t="str">
            <v>2009</v>
          </cell>
          <cell r="N3508" t="str">
            <v>0003</v>
          </cell>
          <cell r="O3508" t="str">
            <v>1019</v>
          </cell>
          <cell r="P3508" t="str">
            <v>1101220</v>
          </cell>
          <cell r="Q3508" t="str">
            <v>0003</v>
          </cell>
          <cell r="R3508" t="str">
            <v>1070</v>
          </cell>
        </row>
        <row r="3509">
          <cell r="A3509">
            <v>50638710</v>
          </cell>
          <cell r="B3509" t="str">
            <v>GOVP_31701 1/2  Katy Fwy_TxDo</v>
          </cell>
          <cell r="C3509" t="str">
            <v>HDC1</v>
          </cell>
          <cell r="D3509"/>
          <cell r="E3509"/>
          <cell r="F3509"/>
          <cell r="G3509" t="str">
            <v>S/101570/CE/AD2DI</v>
          </cell>
          <cell r="H3509"/>
          <cell r="I3509"/>
          <cell r="J3509"/>
          <cell r="K3509">
            <v>100</v>
          </cell>
          <cell r="L3509" t="str">
            <v>006</v>
          </cell>
          <cell r="M3509" t="str">
            <v>2009</v>
          </cell>
          <cell r="N3509" t="str">
            <v>0003</v>
          </cell>
          <cell r="O3509" t="str">
            <v>1019</v>
          </cell>
          <cell r="P3509" t="str">
            <v>1101220</v>
          </cell>
          <cell r="Q3509" t="str">
            <v>0003</v>
          </cell>
          <cell r="R3509" t="str">
            <v>1070</v>
          </cell>
        </row>
        <row r="3510">
          <cell r="A3510">
            <v>50638864</v>
          </cell>
          <cell r="B3510" t="str">
            <v>GOVP_31701 1/2 Katy Fwy_TxDo</v>
          </cell>
          <cell r="C3510" t="str">
            <v>HDC1</v>
          </cell>
          <cell r="D3510"/>
          <cell r="E3510"/>
          <cell r="F3510"/>
          <cell r="G3510" t="str">
            <v>S/101570/CE/AD2DI</v>
          </cell>
          <cell r="H3510"/>
          <cell r="I3510"/>
          <cell r="J3510"/>
          <cell r="K3510">
            <v>100</v>
          </cell>
          <cell r="L3510" t="str">
            <v>008</v>
          </cell>
          <cell r="M3510" t="str">
            <v>2009</v>
          </cell>
          <cell r="N3510" t="str">
            <v>0003</v>
          </cell>
          <cell r="O3510" t="str">
            <v>1019</v>
          </cell>
          <cell r="P3510" t="str">
            <v>1101220</v>
          </cell>
          <cell r="Q3510" t="str">
            <v>0003</v>
          </cell>
          <cell r="R3510" t="str">
            <v>1070</v>
          </cell>
        </row>
        <row r="3511">
          <cell r="A3511">
            <v>50638864</v>
          </cell>
          <cell r="B3511" t="str">
            <v>GOVP_31701 1/2 Katy Fwy_TxDo</v>
          </cell>
          <cell r="C3511" t="str">
            <v>HDC1</v>
          </cell>
          <cell r="D3511"/>
          <cell r="E3511"/>
          <cell r="F3511"/>
          <cell r="G3511" t="str">
            <v>S/101570/CE/AD2DI</v>
          </cell>
          <cell r="H3511"/>
          <cell r="I3511"/>
          <cell r="J3511"/>
          <cell r="K3511">
            <v>100</v>
          </cell>
          <cell r="L3511" t="str">
            <v>008</v>
          </cell>
          <cell r="M3511" t="str">
            <v>2009</v>
          </cell>
          <cell r="N3511" t="str">
            <v>0003</v>
          </cell>
          <cell r="O3511" t="str">
            <v>1019</v>
          </cell>
          <cell r="P3511" t="str">
            <v>1101220</v>
          </cell>
          <cell r="Q3511" t="str">
            <v>0003</v>
          </cell>
          <cell r="R3511" t="str">
            <v>1070</v>
          </cell>
        </row>
        <row r="3512">
          <cell r="A3512">
            <v>50638864</v>
          </cell>
          <cell r="B3512" t="str">
            <v>GOVP_31701 1/2 Katy Fwy_TxDo</v>
          </cell>
          <cell r="C3512" t="str">
            <v>HDC1</v>
          </cell>
          <cell r="D3512"/>
          <cell r="E3512"/>
          <cell r="F3512"/>
          <cell r="G3512" t="str">
            <v>S/101570/CE/AD2DI</v>
          </cell>
          <cell r="H3512"/>
          <cell r="I3512"/>
          <cell r="J3512"/>
          <cell r="K3512">
            <v>100</v>
          </cell>
          <cell r="L3512" t="str">
            <v>008</v>
          </cell>
          <cell r="M3512" t="str">
            <v>2009</v>
          </cell>
          <cell r="N3512" t="str">
            <v>0003</v>
          </cell>
          <cell r="O3512" t="str">
            <v>1019</v>
          </cell>
          <cell r="P3512" t="str">
            <v>1101220</v>
          </cell>
          <cell r="Q3512" t="str">
            <v>0003</v>
          </cell>
          <cell r="R3512" t="str">
            <v>1070</v>
          </cell>
        </row>
        <row r="3513">
          <cell r="A3513">
            <v>50638864</v>
          </cell>
          <cell r="B3513" t="str">
            <v>GOVP_31701 1/2 Katy Fwy_TxDo</v>
          </cell>
          <cell r="C3513" t="str">
            <v>HDC1</v>
          </cell>
          <cell r="D3513"/>
          <cell r="E3513"/>
          <cell r="F3513"/>
          <cell r="G3513" t="str">
            <v>S/101570/CE/AD2DI</v>
          </cell>
          <cell r="H3513"/>
          <cell r="I3513"/>
          <cell r="J3513"/>
          <cell r="K3513">
            <v>100</v>
          </cell>
          <cell r="L3513" t="str">
            <v>008</v>
          </cell>
          <cell r="M3513" t="str">
            <v>2009</v>
          </cell>
          <cell r="N3513" t="str">
            <v>0003</v>
          </cell>
          <cell r="O3513" t="str">
            <v>1019</v>
          </cell>
          <cell r="P3513" t="str">
            <v>1101220</v>
          </cell>
          <cell r="Q3513" t="str">
            <v>0003</v>
          </cell>
          <cell r="R3513" t="str">
            <v>1070</v>
          </cell>
        </row>
        <row r="3514">
          <cell r="A3514">
            <v>50638864</v>
          </cell>
          <cell r="B3514" t="str">
            <v>GOVP_31701 1/2 Katy Fwy_TxDo</v>
          </cell>
          <cell r="C3514" t="str">
            <v>HDC1</v>
          </cell>
          <cell r="D3514"/>
          <cell r="E3514"/>
          <cell r="F3514"/>
          <cell r="G3514" t="str">
            <v>S/101570/CE/AD2DI</v>
          </cell>
          <cell r="H3514"/>
          <cell r="I3514"/>
          <cell r="J3514"/>
          <cell r="K3514">
            <v>100</v>
          </cell>
          <cell r="L3514" t="str">
            <v>008</v>
          </cell>
          <cell r="M3514" t="str">
            <v>2009</v>
          </cell>
          <cell r="N3514" t="str">
            <v>0003</v>
          </cell>
          <cell r="O3514" t="str">
            <v>1019</v>
          </cell>
          <cell r="P3514" t="str">
            <v>1101220</v>
          </cell>
          <cell r="Q3514" t="str">
            <v>0003</v>
          </cell>
          <cell r="R3514" t="str">
            <v>1070</v>
          </cell>
        </row>
        <row r="3515">
          <cell r="A3515">
            <v>50639102</v>
          </cell>
          <cell r="B3515" t="str">
            <v>NEW 1000KVA PMT, 135' 1/0, TP 0909SOX</v>
          </cell>
          <cell r="C3515" t="str">
            <v>HXC1</v>
          </cell>
          <cell r="D3515"/>
          <cell r="E3515"/>
          <cell r="F3515"/>
          <cell r="G3515" t="str">
            <v>S/101762/CN/CF1R-I-2</v>
          </cell>
          <cell r="H3515"/>
          <cell r="I3515"/>
          <cell r="J3515"/>
          <cell r="K3515">
            <v>100</v>
          </cell>
          <cell r="L3515" t="str">
            <v>010</v>
          </cell>
          <cell r="M3515" t="str">
            <v>2009</v>
          </cell>
          <cell r="N3515" t="str">
            <v>0003</v>
          </cell>
          <cell r="O3515" t="str">
            <v>1008</v>
          </cell>
          <cell r="P3515" t="str">
            <v>1101245</v>
          </cell>
          <cell r="Q3515" t="str">
            <v>0003</v>
          </cell>
          <cell r="R3515" t="str">
            <v>1070</v>
          </cell>
        </row>
        <row r="3516">
          <cell r="A3516">
            <v>50639102</v>
          </cell>
          <cell r="B3516" t="str">
            <v>NEW 1000KVA PMT, 135' 1/0, TP 0909SOX</v>
          </cell>
          <cell r="C3516" t="str">
            <v>HXC1</v>
          </cell>
          <cell r="D3516"/>
          <cell r="E3516"/>
          <cell r="F3516"/>
          <cell r="G3516" t="str">
            <v>S/101762/CN/CF1R-I-2</v>
          </cell>
          <cell r="H3516"/>
          <cell r="I3516"/>
          <cell r="J3516"/>
          <cell r="K3516">
            <v>100</v>
          </cell>
          <cell r="L3516" t="str">
            <v>012</v>
          </cell>
          <cell r="M3516" t="str">
            <v>2009</v>
          </cell>
          <cell r="N3516" t="str">
            <v>0003</v>
          </cell>
          <cell r="O3516" t="str">
            <v>1008</v>
          </cell>
          <cell r="P3516" t="str">
            <v>1101245</v>
          </cell>
          <cell r="Q3516" t="str">
            <v>0003</v>
          </cell>
          <cell r="R3516" t="str">
            <v>1070</v>
          </cell>
        </row>
        <row r="3517">
          <cell r="A3517">
            <v>50639102</v>
          </cell>
          <cell r="B3517" t="str">
            <v>NEW 1000KVA PMT, 135' 1/0, TP 0909SOX</v>
          </cell>
          <cell r="C3517" t="str">
            <v>HXC1</v>
          </cell>
          <cell r="D3517"/>
          <cell r="E3517"/>
          <cell r="F3517"/>
          <cell r="G3517" t="str">
            <v>S/101762/CN/CF1R-I-2</v>
          </cell>
          <cell r="H3517"/>
          <cell r="I3517"/>
          <cell r="J3517"/>
          <cell r="K3517">
            <v>100</v>
          </cell>
          <cell r="L3517" t="str">
            <v>011</v>
          </cell>
          <cell r="M3517" t="str">
            <v>2009</v>
          </cell>
          <cell r="N3517" t="str">
            <v>0003</v>
          </cell>
          <cell r="O3517" t="str">
            <v>1008</v>
          </cell>
          <cell r="P3517" t="str">
            <v>1101245</v>
          </cell>
          <cell r="Q3517" t="str">
            <v>0003</v>
          </cell>
          <cell r="R3517" t="str">
            <v>1070</v>
          </cell>
        </row>
        <row r="3518">
          <cell r="A3518">
            <v>50639102</v>
          </cell>
          <cell r="B3518" t="str">
            <v>NEW 1000KVA PMT, 135' 1/0, TP 0909SOX</v>
          </cell>
          <cell r="C3518" t="str">
            <v>HXC1</v>
          </cell>
          <cell r="D3518"/>
          <cell r="E3518"/>
          <cell r="F3518"/>
          <cell r="G3518" t="str">
            <v>S/101762/CN/CF1R-I-2</v>
          </cell>
          <cell r="H3518"/>
          <cell r="I3518"/>
          <cell r="J3518"/>
          <cell r="K3518">
            <v>100</v>
          </cell>
          <cell r="L3518" t="str">
            <v>011</v>
          </cell>
          <cell r="M3518" t="str">
            <v>2009</v>
          </cell>
          <cell r="N3518" t="str">
            <v>0003</v>
          </cell>
          <cell r="O3518" t="str">
            <v>1008</v>
          </cell>
          <cell r="P3518" t="str">
            <v>1101245</v>
          </cell>
          <cell r="Q3518" t="str">
            <v>0003</v>
          </cell>
          <cell r="R3518" t="str">
            <v>1070</v>
          </cell>
        </row>
        <row r="3519">
          <cell r="A3519">
            <v>50639102</v>
          </cell>
          <cell r="B3519" t="str">
            <v>NEW 1000KVA PMT, 135' 1/0, TP 0909SOX</v>
          </cell>
          <cell r="C3519" t="str">
            <v>HXC1</v>
          </cell>
          <cell r="D3519"/>
          <cell r="E3519"/>
          <cell r="F3519"/>
          <cell r="G3519" t="str">
            <v>S/101762/CN/CF1R-I-2</v>
          </cell>
          <cell r="H3519"/>
          <cell r="I3519"/>
          <cell r="J3519"/>
          <cell r="K3519">
            <v>100</v>
          </cell>
          <cell r="L3519" t="str">
            <v>012</v>
          </cell>
          <cell r="M3519" t="str">
            <v>2009</v>
          </cell>
          <cell r="N3519" t="str">
            <v>0003</v>
          </cell>
          <cell r="O3519" t="str">
            <v>1008</v>
          </cell>
          <cell r="P3519" t="str">
            <v>1101245</v>
          </cell>
          <cell r="Q3519" t="str">
            <v>0003</v>
          </cell>
          <cell r="R3519" t="str">
            <v>1070</v>
          </cell>
        </row>
        <row r="3520">
          <cell r="A3520">
            <v>50639633</v>
          </cell>
          <cell r="B3520" t="str">
            <v>CUST_0_0_EXTEND PRIMARY***</v>
          </cell>
          <cell r="C3520" t="str">
            <v>HDC2</v>
          </cell>
          <cell r="D3520"/>
          <cell r="E3520"/>
          <cell r="F3520"/>
          <cell r="G3520" t="str">
            <v>S/101458/CN/AF1HR</v>
          </cell>
          <cell r="H3520"/>
          <cell r="I3520"/>
          <cell r="J3520"/>
          <cell r="K3520">
            <v>30</v>
          </cell>
          <cell r="L3520" t="str">
            <v>009</v>
          </cell>
          <cell r="M3520" t="str">
            <v>2009</v>
          </cell>
          <cell r="N3520" t="str">
            <v>0003</v>
          </cell>
          <cell r="O3520" t="str">
            <v>1024</v>
          </cell>
          <cell r="P3520" t="str">
            <v>1101130</v>
          </cell>
          <cell r="Q3520" t="str">
            <v>0003</v>
          </cell>
          <cell r="R3520" t="str">
            <v>1070</v>
          </cell>
        </row>
        <row r="3521">
          <cell r="A3521">
            <v>50639633</v>
          </cell>
          <cell r="B3521" t="str">
            <v>CUST_0_0_EXTEND PRIMARY***</v>
          </cell>
          <cell r="C3521" t="str">
            <v>HDC2</v>
          </cell>
          <cell r="D3521"/>
          <cell r="E3521"/>
          <cell r="F3521"/>
          <cell r="G3521" t="str">
            <v>S/101458/CN/AF1HI-2</v>
          </cell>
          <cell r="H3521"/>
          <cell r="I3521"/>
          <cell r="J3521"/>
          <cell r="K3521">
            <v>70</v>
          </cell>
          <cell r="L3521" t="str">
            <v>009</v>
          </cell>
          <cell r="M3521" t="str">
            <v>2009</v>
          </cell>
          <cell r="N3521" t="str">
            <v>0003</v>
          </cell>
          <cell r="O3521" t="str">
            <v>1024</v>
          </cell>
          <cell r="P3521" t="str">
            <v>1101130</v>
          </cell>
          <cell r="Q3521" t="str">
            <v>0003</v>
          </cell>
          <cell r="R3521" t="str">
            <v>1070</v>
          </cell>
        </row>
        <row r="3522">
          <cell r="A3522">
            <v>50639633</v>
          </cell>
          <cell r="B3522" t="str">
            <v>CUST_0_0_EXTEND PRIMARY***</v>
          </cell>
          <cell r="C3522" t="str">
            <v>HDC2</v>
          </cell>
          <cell r="D3522"/>
          <cell r="E3522"/>
          <cell r="F3522"/>
          <cell r="G3522" t="str">
            <v>S/101458/CN/AF1HI-2</v>
          </cell>
          <cell r="H3522"/>
          <cell r="I3522"/>
          <cell r="J3522"/>
          <cell r="K3522">
            <v>100</v>
          </cell>
          <cell r="L3522" t="str">
            <v>008</v>
          </cell>
          <cell r="M3522" t="str">
            <v>2009</v>
          </cell>
          <cell r="N3522" t="str">
            <v>0003</v>
          </cell>
          <cell r="O3522" t="str">
            <v>1024</v>
          </cell>
          <cell r="P3522" t="str">
            <v>1101130</v>
          </cell>
          <cell r="Q3522" t="str">
            <v>0003</v>
          </cell>
          <cell r="R3522" t="str">
            <v>1070</v>
          </cell>
        </row>
        <row r="3523">
          <cell r="A3523">
            <v>50639633</v>
          </cell>
          <cell r="B3523" t="str">
            <v>CUST_0_0_EXTEND PRIMARY***</v>
          </cell>
          <cell r="C3523" t="str">
            <v>HDC2</v>
          </cell>
          <cell r="D3523"/>
          <cell r="E3523"/>
          <cell r="F3523"/>
          <cell r="G3523" t="str">
            <v>S/101458/CN/AF1HI-2</v>
          </cell>
          <cell r="H3523"/>
          <cell r="I3523"/>
          <cell r="J3523"/>
          <cell r="K3523">
            <v>100</v>
          </cell>
          <cell r="L3523" t="str">
            <v>009</v>
          </cell>
          <cell r="M3523" t="str">
            <v>2009</v>
          </cell>
          <cell r="N3523" t="str">
            <v>0003</v>
          </cell>
          <cell r="O3523" t="str">
            <v>1024</v>
          </cell>
          <cell r="P3523" t="str">
            <v>1101130</v>
          </cell>
          <cell r="Q3523" t="str">
            <v>0003</v>
          </cell>
          <cell r="R3523" t="str">
            <v>1070</v>
          </cell>
        </row>
        <row r="3524">
          <cell r="A3524">
            <v>50639633</v>
          </cell>
          <cell r="B3524" t="str">
            <v>CUST_0_0_EXTEND PRIMARY***</v>
          </cell>
          <cell r="C3524" t="str">
            <v>HDC2</v>
          </cell>
          <cell r="D3524"/>
          <cell r="E3524"/>
          <cell r="F3524"/>
          <cell r="G3524" t="str">
            <v>S/101458/CN/AF1HI-2</v>
          </cell>
          <cell r="H3524"/>
          <cell r="I3524"/>
          <cell r="J3524"/>
          <cell r="K3524">
            <v>100</v>
          </cell>
          <cell r="L3524" t="str">
            <v>009</v>
          </cell>
          <cell r="M3524" t="str">
            <v>2009</v>
          </cell>
          <cell r="N3524" t="str">
            <v>0003</v>
          </cell>
          <cell r="O3524" t="str">
            <v>1024</v>
          </cell>
          <cell r="P3524" t="str">
            <v>1101130</v>
          </cell>
          <cell r="Q3524" t="str">
            <v>0003</v>
          </cell>
          <cell r="R3524" t="str">
            <v>1070</v>
          </cell>
        </row>
        <row r="3525">
          <cell r="A3525">
            <v>50639633</v>
          </cell>
          <cell r="B3525" t="str">
            <v>CUST_0_0_EXTEND PRIMARY***</v>
          </cell>
          <cell r="C3525" t="str">
            <v>HDC2</v>
          </cell>
          <cell r="D3525"/>
          <cell r="E3525"/>
          <cell r="F3525"/>
          <cell r="G3525" t="str">
            <v>S/101458/CN/AF1HR</v>
          </cell>
          <cell r="H3525"/>
          <cell r="I3525"/>
          <cell r="J3525"/>
          <cell r="K3525">
            <v>30</v>
          </cell>
          <cell r="L3525" t="str">
            <v>009</v>
          </cell>
          <cell r="M3525" t="str">
            <v>2009</v>
          </cell>
          <cell r="N3525" t="str">
            <v>0003</v>
          </cell>
          <cell r="O3525" t="str">
            <v>1024</v>
          </cell>
          <cell r="P3525" t="str">
            <v>1101130</v>
          </cell>
          <cell r="Q3525" t="str">
            <v>0003</v>
          </cell>
          <cell r="R3525" t="str">
            <v>1070</v>
          </cell>
        </row>
        <row r="3526">
          <cell r="A3526">
            <v>50639633</v>
          </cell>
          <cell r="B3526" t="str">
            <v>CUST_0_0_EXTEND PRIMARY***</v>
          </cell>
          <cell r="C3526" t="str">
            <v>HDC2</v>
          </cell>
          <cell r="D3526"/>
          <cell r="E3526"/>
          <cell r="F3526"/>
          <cell r="G3526" t="str">
            <v>S/101458/CN/AF1HI-2</v>
          </cell>
          <cell r="H3526"/>
          <cell r="I3526"/>
          <cell r="J3526"/>
          <cell r="K3526">
            <v>70</v>
          </cell>
          <cell r="L3526" t="str">
            <v>009</v>
          </cell>
          <cell r="M3526" t="str">
            <v>2009</v>
          </cell>
          <cell r="N3526" t="str">
            <v>0003</v>
          </cell>
          <cell r="O3526" t="str">
            <v>1024</v>
          </cell>
          <cell r="P3526" t="str">
            <v>1101130</v>
          </cell>
          <cell r="Q3526" t="str">
            <v>0003</v>
          </cell>
          <cell r="R3526" t="str">
            <v>1070</v>
          </cell>
        </row>
        <row r="3527">
          <cell r="A3527">
            <v>50643857</v>
          </cell>
          <cell r="B3527" t="str">
            <v>Hamill_Ranch</v>
          </cell>
          <cell r="C3527" t="str">
            <v>HDC1</v>
          </cell>
          <cell r="D3527"/>
          <cell r="E3527"/>
          <cell r="F3527"/>
          <cell r="G3527" t="str">
            <v>S/101675/CN/AF1UI</v>
          </cell>
          <cell r="H3527"/>
          <cell r="I3527"/>
          <cell r="J3527"/>
          <cell r="K3527">
            <v>100</v>
          </cell>
          <cell r="L3527" t="str">
            <v>010</v>
          </cell>
          <cell r="M3527" t="str">
            <v>2009</v>
          </cell>
          <cell r="N3527" t="str">
            <v>0003</v>
          </cell>
          <cell r="O3527" t="str">
            <v>1021</v>
          </cell>
          <cell r="P3527" t="str">
            <v>1101110</v>
          </cell>
          <cell r="Q3527" t="str">
            <v>0003</v>
          </cell>
          <cell r="R3527" t="str">
            <v>1070</v>
          </cell>
        </row>
        <row r="3528">
          <cell r="A3528">
            <v>50643857</v>
          </cell>
          <cell r="B3528" t="str">
            <v>Hamill_Ranch</v>
          </cell>
          <cell r="C3528" t="str">
            <v>HDC1</v>
          </cell>
          <cell r="D3528"/>
          <cell r="E3528"/>
          <cell r="F3528"/>
          <cell r="G3528" t="str">
            <v>S/101675/CN/AF1UI</v>
          </cell>
          <cell r="H3528"/>
          <cell r="I3528"/>
          <cell r="J3528"/>
          <cell r="K3528">
            <v>100</v>
          </cell>
          <cell r="L3528" t="str">
            <v>010</v>
          </cell>
          <cell r="M3528" t="str">
            <v>2009</v>
          </cell>
          <cell r="N3528" t="str">
            <v>0003</v>
          </cell>
          <cell r="O3528" t="str">
            <v>1021</v>
          </cell>
          <cell r="P3528" t="str">
            <v>1101110</v>
          </cell>
          <cell r="Q3528" t="str">
            <v>0003</v>
          </cell>
          <cell r="R3528" t="str">
            <v>1070</v>
          </cell>
        </row>
        <row r="3529">
          <cell r="A3529">
            <v>50643857</v>
          </cell>
          <cell r="B3529" t="str">
            <v>Hamill_Ranch</v>
          </cell>
          <cell r="C3529" t="str">
            <v>HDC1</v>
          </cell>
          <cell r="D3529"/>
          <cell r="E3529"/>
          <cell r="F3529"/>
          <cell r="G3529" t="str">
            <v>S/101675/CN/AF1UI</v>
          </cell>
          <cell r="H3529"/>
          <cell r="I3529"/>
          <cell r="J3529"/>
          <cell r="K3529">
            <v>100</v>
          </cell>
          <cell r="L3529" t="str">
            <v>010</v>
          </cell>
          <cell r="M3529" t="str">
            <v>2009</v>
          </cell>
          <cell r="N3529" t="str">
            <v>0003</v>
          </cell>
          <cell r="O3529" t="str">
            <v>1021</v>
          </cell>
          <cell r="P3529" t="str">
            <v>1101110</v>
          </cell>
          <cell r="Q3529" t="str">
            <v>0003</v>
          </cell>
          <cell r="R3529" t="str">
            <v>1070</v>
          </cell>
        </row>
        <row r="3530">
          <cell r="A3530">
            <v>50643857</v>
          </cell>
          <cell r="B3530" t="str">
            <v>Hamill_Ranch</v>
          </cell>
          <cell r="C3530" t="str">
            <v>HDC1</v>
          </cell>
          <cell r="D3530"/>
          <cell r="E3530"/>
          <cell r="F3530"/>
          <cell r="G3530" t="str">
            <v>S/101675/CN/AF1UI</v>
          </cell>
          <cell r="H3530"/>
          <cell r="I3530"/>
          <cell r="J3530"/>
          <cell r="K3530">
            <v>100</v>
          </cell>
          <cell r="L3530" t="str">
            <v>010</v>
          </cell>
          <cell r="M3530" t="str">
            <v>2009</v>
          </cell>
          <cell r="N3530" t="str">
            <v>0003</v>
          </cell>
          <cell r="O3530" t="str">
            <v>1021</v>
          </cell>
          <cell r="P3530" t="str">
            <v>1101110</v>
          </cell>
          <cell r="Q3530" t="str">
            <v>0003</v>
          </cell>
          <cell r="R3530" t="str">
            <v>1070</v>
          </cell>
        </row>
        <row r="3531">
          <cell r="A3531">
            <v>50645558</v>
          </cell>
          <cell r="B3531" t="str">
            <v>ILRT_LOCATE URD FACILITIES</v>
          </cell>
          <cell r="C3531" t="str">
            <v>HDM2</v>
          </cell>
          <cell r="D3531"/>
          <cell r="E3531"/>
          <cell r="F3531"/>
          <cell r="G3531" t="str">
            <v>S/101574/EE/AB1Z</v>
          </cell>
          <cell r="H3531"/>
          <cell r="I3531"/>
          <cell r="J3531"/>
          <cell r="K3531">
            <v>100</v>
          </cell>
          <cell r="L3531" t="str">
            <v>006</v>
          </cell>
          <cell r="M3531" t="str">
            <v>2009</v>
          </cell>
          <cell r="N3531" t="str">
            <v>0003</v>
          </cell>
          <cell r="O3531" t="str">
            <v>1005</v>
          </cell>
          <cell r="P3531" t="str">
            <v>1101160</v>
          </cell>
          <cell r="Q3531" t="str">
            <v>0003</v>
          </cell>
          <cell r="R3531" t="str">
            <v>5930</v>
          </cell>
        </row>
        <row r="3532">
          <cell r="A3532">
            <v>50661794</v>
          </cell>
          <cell r="B3532" t="str">
            <v>CUST_0_0_7016 Homestead Rd.</v>
          </cell>
          <cell r="C3532" t="str">
            <v>HDC2</v>
          </cell>
          <cell r="D3532"/>
          <cell r="E3532"/>
          <cell r="F3532"/>
          <cell r="G3532" t="str">
            <v>S/101556/CN/AF1HR</v>
          </cell>
          <cell r="H3532"/>
          <cell r="I3532"/>
          <cell r="J3532"/>
          <cell r="K3532">
            <v>30</v>
          </cell>
          <cell r="L3532" t="str">
            <v>008</v>
          </cell>
          <cell r="M3532" t="str">
            <v>2009</v>
          </cell>
          <cell r="N3532" t="str">
            <v>0003</v>
          </cell>
          <cell r="O3532" t="str">
            <v>1012</v>
          </cell>
          <cell r="P3532" t="str">
            <v>1101170</v>
          </cell>
          <cell r="Q3532" t="str">
            <v>0003</v>
          </cell>
          <cell r="R3532" t="str">
            <v>1070</v>
          </cell>
        </row>
        <row r="3533">
          <cell r="A3533">
            <v>50661794</v>
          </cell>
          <cell r="B3533" t="str">
            <v>CUST_0_0_7016 Homestead Rd.</v>
          </cell>
          <cell r="C3533" t="str">
            <v>HDC2</v>
          </cell>
          <cell r="D3533"/>
          <cell r="E3533"/>
          <cell r="F3533"/>
          <cell r="G3533" t="str">
            <v>S/101556/CN/AF1HI-4</v>
          </cell>
          <cell r="H3533"/>
          <cell r="I3533"/>
          <cell r="J3533"/>
          <cell r="K3533">
            <v>70</v>
          </cell>
          <cell r="L3533" t="str">
            <v>008</v>
          </cell>
          <cell r="M3533" t="str">
            <v>2009</v>
          </cell>
          <cell r="N3533" t="str">
            <v>0003</v>
          </cell>
          <cell r="O3533" t="str">
            <v>1012</v>
          </cell>
          <cell r="P3533" t="str">
            <v>1101170</v>
          </cell>
          <cell r="Q3533" t="str">
            <v>0003</v>
          </cell>
          <cell r="R3533" t="str">
            <v>1070</v>
          </cell>
        </row>
        <row r="3534">
          <cell r="A3534">
            <v>50661794</v>
          </cell>
          <cell r="B3534" t="str">
            <v>CUST_0_0_7016 Homestead Rd.</v>
          </cell>
          <cell r="C3534" t="str">
            <v>HDC2</v>
          </cell>
          <cell r="D3534"/>
          <cell r="E3534"/>
          <cell r="F3534"/>
          <cell r="G3534" t="str">
            <v>S/101556/CN/AF1HI-4</v>
          </cell>
          <cell r="H3534"/>
          <cell r="I3534"/>
          <cell r="J3534"/>
          <cell r="K3534">
            <v>100</v>
          </cell>
          <cell r="L3534" t="str">
            <v>008</v>
          </cell>
          <cell r="M3534" t="str">
            <v>2009</v>
          </cell>
          <cell r="N3534" t="str">
            <v>0003</v>
          </cell>
          <cell r="O3534" t="str">
            <v>1012</v>
          </cell>
          <cell r="P3534" t="str">
            <v>1101170</v>
          </cell>
          <cell r="Q3534" t="str">
            <v>0003</v>
          </cell>
          <cell r="R3534" t="str">
            <v>1070</v>
          </cell>
        </row>
        <row r="3535">
          <cell r="A3535">
            <v>50661794</v>
          </cell>
          <cell r="B3535" t="str">
            <v>CUST_0_0_7016 Homestead Rd.</v>
          </cell>
          <cell r="C3535" t="str">
            <v>HDC2</v>
          </cell>
          <cell r="D3535"/>
          <cell r="E3535"/>
          <cell r="F3535"/>
          <cell r="G3535" t="str">
            <v>S/101556/CN/AF1HI-4</v>
          </cell>
          <cell r="H3535"/>
          <cell r="I3535"/>
          <cell r="J3535"/>
          <cell r="K3535">
            <v>100</v>
          </cell>
          <cell r="L3535" t="str">
            <v>009</v>
          </cell>
          <cell r="M3535" t="str">
            <v>2009</v>
          </cell>
          <cell r="N3535" t="str">
            <v>0003</v>
          </cell>
          <cell r="O3535" t="str">
            <v>1012</v>
          </cell>
          <cell r="P3535" t="str">
            <v>1101170</v>
          </cell>
          <cell r="Q3535" t="str">
            <v>0003</v>
          </cell>
          <cell r="R3535" t="str">
            <v>1070</v>
          </cell>
        </row>
        <row r="3536">
          <cell r="A3536">
            <v>50661794</v>
          </cell>
          <cell r="B3536" t="str">
            <v>CUST_0_0_7016 Homestead Rd.</v>
          </cell>
          <cell r="C3536" t="str">
            <v>HDC2</v>
          </cell>
          <cell r="D3536"/>
          <cell r="E3536"/>
          <cell r="F3536"/>
          <cell r="G3536" t="str">
            <v>S/101556/CN/AF1HI-4</v>
          </cell>
          <cell r="H3536"/>
          <cell r="I3536"/>
          <cell r="J3536"/>
          <cell r="K3536">
            <v>100</v>
          </cell>
          <cell r="L3536" t="str">
            <v>009</v>
          </cell>
          <cell r="M3536" t="str">
            <v>2009</v>
          </cell>
          <cell r="N3536" t="str">
            <v>0003</v>
          </cell>
          <cell r="O3536" t="str">
            <v>1012</v>
          </cell>
          <cell r="P3536" t="str">
            <v>1101170</v>
          </cell>
          <cell r="Q3536" t="str">
            <v>0003</v>
          </cell>
          <cell r="R3536" t="str">
            <v>1070</v>
          </cell>
        </row>
        <row r="3537">
          <cell r="A3537">
            <v>50661794</v>
          </cell>
          <cell r="B3537" t="str">
            <v>CUST_0_0_7016 Homestead Rd.</v>
          </cell>
          <cell r="C3537" t="str">
            <v>HDC2</v>
          </cell>
          <cell r="D3537"/>
          <cell r="E3537"/>
          <cell r="F3537"/>
          <cell r="G3537" t="str">
            <v>S/101556/CN/AF1HR</v>
          </cell>
          <cell r="H3537"/>
          <cell r="I3537"/>
          <cell r="J3537"/>
          <cell r="K3537">
            <v>30</v>
          </cell>
          <cell r="L3537" t="str">
            <v>009</v>
          </cell>
          <cell r="M3537" t="str">
            <v>2009</v>
          </cell>
          <cell r="N3537" t="str">
            <v>0003</v>
          </cell>
          <cell r="O3537" t="str">
            <v>1012</v>
          </cell>
          <cell r="P3537" t="str">
            <v>1101170</v>
          </cell>
          <cell r="Q3537" t="str">
            <v>0003</v>
          </cell>
          <cell r="R3537" t="str">
            <v>1070</v>
          </cell>
        </row>
        <row r="3538">
          <cell r="A3538">
            <v>50661794</v>
          </cell>
          <cell r="B3538" t="str">
            <v>CUST_0_0_7016 Homestead Rd.</v>
          </cell>
          <cell r="C3538" t="str">
            <v>HDC2</v>
          </cell>
          <cell r="D3538"/>
          <cell r="E3538"/>
          <cell r="F3538"/>
          <cell r="G3538" t="str">
            <v>S/101556/CN/AF1HI-4</v>
          </cell>
          <cell r="H3538"/>
          <cell r="I3538"/>
          <cell r="J3538"/>
          <cell r="K3538">
            <v>70</v>
          </cell>
          <cell r="L3538" t="str">
            <v>009</v>
          </cell>
          <cell r="M3538" t="str">
            <v>2009</v>
          </cell>
          <cell r="N3538" t="str">
            <v>0003</v>
          </cell>
          <cell r="O3538" t="str">
            <v>1012</v>
          </cell>
          <cell r="P3538" t="str">
            <v>1101170</v>
          </cell>
          <cell r="Q3538" t="str">
            <v>0003</v>
          </cell>
          <cell r="R3538" t="str">
            <v>1070</v>
          </cell>
        </row>
        <row r="3539">
          <cell r="A3539">
            <v>50664710</v>
          </cell>
          <cell r="B3539" t="str">
            <v>SDUG_FIRETHORNE SEC 17_REHAB</v>
          </cell>
          <cell r="C3539" t="str">
            <v>HDC2</v>
          </cell>
          <cell r="D3539"/>
          <cell r="E3539"/>
          <cell r="F3539"/>
          <cell r="G3539" t="str">
            <v>S/101570/CN/AF1UI</v>
          </cell>
          <cell r="H3539"/>
          <cell r="I3539"/>
          <cell r="J3539"/>
          <cell r="K3539">
            <v>100</v>
          </cell>
          <cell r="L3539" t="str">
            <v>011</v>
          </cell>
          <cell r="M3539" t="str">
            <v>2009</v>
          </cell>
          <cell r="N3539" t="str">
            <v>0003</v>
          </cell>
          <cell r="O3539" t="str">
            <v>1019</v>
          </cell>
          <cell r="P3539" t="str">
            <v>1101220</v>
          </cell>
          <cell r="Q3539" t="str">
            <v>0003</v>
          </cell>
          <cell r="R3539" t="str">
            <v>1070</v>
          </cell>
        </row>
        <row r="3540">
          <cell r="A3540">
            <v>50664710</v>
          </cell>
          <cell r="B3540" t="str">
            <v>SDUG_FIRETHORNE SEC 17_REHAB</v>
          </cell>
          <cell r="C3540" t="str">
            <v>HDC2</v>
          </cell>
          <cell r="D3540"/>
          <cell r="E3540"/>
          <cell r="F3540"/>
          <cell r="G3540" t="str">
            <v>S/101570/CN/AF1UI</v>
          </cell>
          <cell r="H3540"/>
          <cell r="I3540"/>
          <cell r="J3540"/>
          <cell r="K3540">
            <v>100</v>
          </cell>
          <cell r="L3540" t="str">
            <v>012</v>
          </cell>
          <cell r="M3540" t="str">
            <v>2009</v>
          </cell>
          <cell r="N3540" t="str">
            <v>0003</v>
          </cell>
          <cell r="O3540" t="str">
            <v>1019</v>
          </cell>
          <cell r="P3540" t="str">
            <v>1101220</v>
          </cell>
          <cell r="Q3540" t="str">
            <v>0003</v>
          </cell>
          <cell r="R3540" t="str">
            <v>1070</v>
          </cell>
        </row>
        <row r="3541">
          <cell r="A3541">
            <v>50664710</v>
          </cell>
          <cell r="B3541" t="str">
            <v>SDUG_FIRETHORNE SEC 17_REHAB</v>
          </cell>
          <cell r="C3541" t="str">
            <v>HDC2</v>
          </cell>
          <cell r="D3541"/>
          <cell r="E3541"/>
          <cell r="F3541"/>
          <cell r="G3541" t="str">
            <v>S/101570/CN/AF1UI</v>
          </cell>
          <cell r="H3541"/>
          <cell r="I3541"/>
          <cell r="J3541"/>
          <cell r="K3541">
            <v>100</v>
          </cell>
          <cell r="L3541" t="str">
            <v>012</v>
          </cell>
          <cell r="M3541" t="str">
            <v>2009</v>
          </cell>
          <cell r="N3541" t="str">
            <v>0003</v>
          </cell>
          <cell r="O3541" t="str">
            <v>1019</v>
          </cell>
          <cell r="P3541" t="str">
            <v>1101220</v>
          </cell>
          <cell r="Q3541" t="str">
            <v>0003</v>
          </cell>
          <cell r="R3541" t="str">
            <v>1070</v>
          </cell>
        </row>
        <row r="3542">
          <cell r="A3542">
            <v>50664710</v>
          </cell>
          <cell r="B3542" t="str">
            <v>SDUG_FIRETHORNE SEC 17_REHAB</v>
          </cell>
          <cell r="C3542" t="str">
            <v>HDC2</v>
          </cell>
          <cell r="D3542"/>
          <cell r="E3542"/>
          <cell r="F3542"/>
          <cell r="G3542" t="str">
            <v>S/101570/CN/AF1UI</v>
          </cell>
          <cell r="H3542"/>
          <cell r="I3542"/>
          <cell r="J3542"/>
          <cell r="K3542">
            <v>70</v>
          </cell>
          <cell r="L3542" t="str">
            <v>011</v>
          </cell>
          <cell r="M3542" t="str">
            <v>2009</v>
          </cell>
          <cell r="N3542" t="str">
            <v>0003</v>
          </cell>
          <cell r="O3542" t="str">
            <v>1019</v>
          </cell>
          <cell r="P3542" t="str">
            <v>1101220</v>
          </cell>
          <cell r="Q3542" t="str">
            <v>0003</v>
          </cell>
          <cell r="R3542" t="str">
            <v>1070</v>
          </cell>
        </row>
        <row r="3543">
          <cell r="A3543">
            <v>50664710</v>
          </cell>
          <cell r="B3543" t="str">
            <v>SDUG_FIRETHORNE SEC 17_REHAB</v>
          </cell>
          <cell r="C3543" t="str">
            <v>HDC2</v>
          </cell>
          <cell r="D3543"/>
          <cell r="E3543"/>
          <cell r="F3543"/>
          <cell r="G3543" t="str">
            <v>S/101570/CN/AF1UR</v>
          </cell>
          <cell r="H3543"/>
          <cell r="I3543"/>
          <cell r="J3543"/>
          <cell r="K3543">
            <v>30</v>
          </cell>
          <cell r="L3543" t="str">
            <v>011</v>
          </cell>
          <cell r="M3543" t="str">
            <v>2009</v>
          </cell>
          <cell r="N3543" t="str">
            <v>0003</v>
          </cell>
          <cell r="O3543" t="str">
            <v>1019</v>
          </cell>
          <cell r="P3543" t="str">
            <v>1101220</v>
          </cell>
          <cell r="Q3543" t="str">
            <v>0003</v>
          </cell>
          <cell r="R3543" t="str">
            <v>1070</v>
          </cell>
        </row>
        <row r="3544">
          <cell r="A3544">
            <v>50666980</v>
          </cell>
          <cell r="B3544" t="str">
            <v>GOVP_HARLEM RD NORTH_OB43</v>
          </cell>
          <cell r="C3544" t="str">
            <v>HDC2</v>
          </cell>
          <cell r="D3544"/>
          <cell r="E3544"/>
          <cell r="F3544"/>
          <cell r="G3544" t="str">
            <v>S/101530/CE/AD3DI</v>
          </cell>
          <cell r="H3544"/>
          <cell r="I3544"/>
          <cell r="J3544"/>
          <cell r="K3544">
            <v>100</v>
          </cell>
          <cell r="L3544" t="str">
            <v>009</v>
          </cell>
          <cell r="M3544" t="str">
            <v>2009</v>
          </cell>
          <cell r="N3544" t="str">
            <v>0003</v>
          </cell>
          <cell r="O3544" t="str">
            <v>1023</v>
          </cell>
          <cell r="P3544" t="str">
            <v>1101210</v>
          </cell>
          <cell r="Q3544" t="str">
            <v>0003</v>
          </cell>
          <cell r="R3544" t="str">
            <v>1070</v>
          </cell>
        </row>
        <row r="3545">
          <cell r="A3545">
            <v>50673231</v>
          </cell>
          <cell r="B3545" t="str">
            <v>CUST_NEW SERVICE_AUTUMN GROVE COTTAGE</v>
          </cell>
          <cell r="C3545" t="str">
            <v>HDC1</v>
          </cell>
          <cell r="D3545"/>
          <cell r="E3545"/>
          <cell r="F3545"/>
          <cell r="G3545" t="str">
            <v>S/101652/CN/AF1HI-2</v>
          </cell>
          <cell r="H3545"/>
          <cell r="I3545"/>
          <cell r="J3545"/>
          <cell r="K3545">
            <v>100</v>
          </cell>
          <cell r="L3545" t="str">
            <v>007</v>
          </cell>
          <cell r="M3545" t="str">
            <v>2009</v>
          </cell>
          <cell r="N3545" t="str">
            <v>0003</v>
          </cell>
          <cell r="O3545" t="str">
            <v>1020</v>
          </cell>
          <cell r="P3545" t="str">
            <v>1101202</v>
          </cell>
          <cell r="Q3545" t="str">
            <v>0003</v>
          </cell>
          <cell r="R3545" t="str">
            <v>1070</v>
          </cell>
        </row>
        <row r="3546">
          <cell r="A3546">
            <v>50673231</v>
          </cell>
          <cell r="B3546" t="str">
            <v>CUST_NEW SERVICE_AUTUMN GROVE COTTAGE</v>
          </cell>
          <cell r="C3546" t="str">
            <v>HDC1</v>
          </cell>
          <cell r="D3546"/>
          <cell r="E3546"/>
          <cell r="F3546"/>
          <cell r="G3546" t="str">
            <v>S/101652/CN/AF1HI-2</v>
          </cell>
          <cell r="H3546"/>
          <cell r="I3546"/>
          <cell r="J3546"/>
          <cell r="K3546">
            <v>100</v>
          </cell>
          <cell r="L3546" t="str">
            <v>007</v>
          </cell>
          <cell r="M3546" t="str">
            <v>2009</v>
          </cell>
          <cell r="N3546" t="str">
            <v>0003</v>
          </cell>
          <cell r="O3546" t="str">
            <v>1020</v>
          </cell>
          <cell r="P3546" t="str">
            <v>1101202</v>
          </cell>
          <cell r="Q3546" t="str">
            <v>0003</v>
          </cell>
          <cell r="R3546" t="str">
            <v>1070</v>
          </cell>
        </row>
        <row r="3547">
          <cell r="A3547">
            <v>50673231</v>
          </cell>
          <cell r="B3547" t="str">
            <v>CUST_NEW SERVICE_AUTUMN GROVE COTTAGE</v>
          </cell>
          <cell r="C3547" t="str">
            <v>HDC1</v>
          </cell>
          <cell r="D3547"/>
          <cell r="E3547"/>
          <cell r="F3547"/>
          <cell r="G3547" t="str">
            <v>S/101652/CN/AF1HI-2</v>
          </cell>
          <cell r="H3547"/>
          <cell r="I3547"/>
          <cell r="J3547"/>
          <cell r="K3547">
            <v>100</v>
          </cell>
          <cell r="L3547" t="str">
            <v>007</v>
          </cell>
          <cell r="M3547" t="str">
            <v>2009</v>
          </cell>
          <cell r="N3547" t="str">
            <v>0003</v>
          </cell>
          <cell r="O3547" t="str">
            <v>1020</v>
          </cell>
          <cell r="P3547" t="str">
            <v>1101202</v>
          </cell>
          <cell r="Q3547" t="str">
            <v>0003</v>
          </cell>
          <cell r="R3547" t="str">
            <v>1070</v>
          </cell>
        </row>
        <row r="3548">
          <cell r="A3548">
            <v>50673231</v>
          </cell>
          <cell r="B3548" t="str">
            <v>CUST_NEW SERVICE_AUTUMN GROVE COTTAGE</v>
          </cell>
          <cell r="C3548" t="str">
            <v>HDC1</v>
          </cell>
          <cell r="D3548"/>
          <cell r="E3548"/>
          <cell r="F3548"/>
          <cell r="G3548" t="str">
            <v>S/101652/CN/AF1HI-2</v>
          </cell>
          <cell r="H3548"/>
          <cell r="I3548"/>
          <cell r="J3548"/>
          <cell r="K3548">
            <v>100</v>
          </cell>
          <cell r="L3548" t="str">
            <v>007</v>
          </cell>
          <cell r="M3548" t="str">
            <v>2009</v>
          </cell>
          <cell r="N3548" t="str">
            <v>0003</v>
          </cell>
          <cell r="O3548" t="str">
            <v>1020</v>
          </cell>
          <cell r="P3548" t="str">
            <v>1101202</v>
          </cell>
          <cell r="Q3548" t="str">
            <v>0003</v>
          </cell>
          <cell r="R3548" t="str">
            <v>1070</v>
          </cell>
        </row>
        <row r="3549">
          <cell r="A3549">
            <v>50673231</v>
          </cell>
          <cell r="B3549" t="str">
            <v>CUST_NEW SERVICE_AUTUMN GROVE COTTAGE</v>
          </cell>
          <cell r="C3549" t="str">
            <v>HDC1</v>
          </cell>
          <cell r="D3549"/>
          <cell r="E3549"/>
          <cell r="F3549"/>
          <cell r="G3549" t="str">
            <v>S/101652/CN/AF1HI-2</v>
          </cell>
          <cell r="H3549"/>
          <cell r="I3549"/>
          <cell r="J3549"/>
          <cell r="K3549">
            <v>100</v>
          </cell>
          <cell r="L3549" t="str">
            <v>007</v>
          </cell>
          <cell r="M3549" t="str">
            <v>2009</v>
          </cell>
          <cell r="N3549" t="str">
            <v>0003</v>
          </cell>
          <cell r="O3549" t="str">
            <v>1020</v>
          </cell>
          <cell r="P3549" t="str">
            <v>1101202</v>
          </cell>
          <cell r="Q3549" t="str">
            <v>0003</v>
          </cell>
          <cell r="R3549" t="str">
            <v>1070</v>
          </cell>
        </row>
        <row r="3550">
          <cell r="A3550">
            <v>50673328</v>
          </cell>
          <cell r="B3550" t="str">
            <v>CUST_0_0_7491 Curry Rd.</v>
          </cell>
          <cell r="C3550" t="str">
            <v>HDC2</v>
          </cell>
          <cell r="D3550"/>
          <cell r="E3550"/>
          <cell r="F3550"/>
          <cell r="G3550" t="str">
            <v>S/101556/CN/AF1HR</v>
          </cell>
          <cell r="H3550"/>
          <cell r="I3550"/>
          <cell r="J3550"/>
          <cell r="K3550">
            <v>30</v>
          </cell>
          <cell r="L3550" t="str">
            <v>006</v>
          </cell>
          <cell r="M3550" t="str">
            <v>2009</v>
          </cell>
          <cell r="N3550" t="str">
            <v>0003</v>
          </cell>
          <cell r="O3550" t="str">
            <v>1012</v>
          </cell>
          <cell r="P3550" t="str">
            <v>1101170</v>
          </cell>
          <cell r="Q3550" t="str">
            <v>0003</v>
          </cell>
          <cell r="R3550" t="str">
            <v>1070</v>
          </cell>
        </row>
        <row r="3551">
          <cell r="A3551">
            <v>50673328</v>
          </cell>
          <cell r="B3551" t="str">
            <v>CUST_0_0_7491 Curry Rd.</v>
          </cell>
          <cell r="C3551" t="str">
            <v>HDC2</v>
          </cell>
          <cell r="D3551"/>
          <cell r="E3551"/>
          <cell r="F3551"/>
          <cell r="G3551" t="str">
            <v>S/101556/CN/AF1HI-4</v>
          </cell>
          <cell r="H3551"/>
          <cell r="I3551"/>
          <cell r="J3551"/>
          <cell r="K3551">
            <v>70</v>
          </cell>
          <cell r="L3551" t="str">
            <v>006</v>
          </cell>
          <cell r="M3551" t="str">
            <v>2009</v>
          </cell>
          <cell r="N3551" t="str">
            <v>0003</v>
          </cell>
          <cell r="O3551" t="str">
            <v>1012</v>
          </cell>
          <cell r="P3551" t="str">
            <v>1101170</v>
          </cell>
          <cell r="Q3551" t="str">
            <v>0003</v>
          </cell>
          <cell r="R3551" t="str">
            <v>1070</v>
          </cell>
        </row>
        <row r="3552">
          <cell r="A3552">
            <v>50673328</v>
          </cell>
          <cell r="B3552" t="str">
            <v>CUST_0_0_7491 Curry Rd.</v>
          </cell>
          <cell r="C3552" t="str">
            <v>HDC2</v>
          </cell>
          <cell r="D3552"/>
          <cell r="E3552"/>
          <cell r="F3552"/>
          <cell r="G3552" t="str">
            <v>S/101556/CN/AF1HI-4</v>
          </cell>
          <cell r="H3552"/>
          <cell r="I3552"/>
          <cell r="J3552"/>
          <cell r="K3552">
            <v>100</v>
          </cell>
          <cell r="L3552" t="str">
            <v>009</v>
          </cell>
          <cell r="M3552" t="str">
            <v>2009</v>
          </cell>
          <cell r="N3552" t="str">
            <v>0003</v>
          </cell>
          <cell r="O3552" t="str">
            <v>1012</v>
          </cell>
          <cell r="P3552" t="str">
            <v>1101170</v>
          </cell>
          <cell r="Q3552" t="str">
            <v>0003</v>
          </cell>
          <cell r="R3552" t="str">
            <v>1070</v>
          </cell>
        </row>
        <row r="3553">
          <cell r="A3553">
            <v>50673328</v>
          </cell>
          <cell r="B3553" t="str">
            <v>CUST_0_0_7491 Curry Rd.</v>
          </cell>
          <cell r="C3553" t="str">
            <v>HDC2</v>
          </cell>
          <cell r="D3553"/>
          <cell r="E3553"/>
          <cell r="F3553"/>
          <cell r="G3553" t="str">
            <v>S/101556/CN/AF1HR</v>
          </cell>
          <cell r="H3553"/>
          <cell r="I3553"/>
          <cell r="J3553"/>
          <cell r="K3553">
            <v>30</v>
          </cell>
          <cell r="L3553" t="str">
            <v>011</v>
          </cell>
          <cell r="M3553" t="str">
            <v>2009</v>
          </cell>
          <cell r="N3553" t="str">
            <v>0003</v>
          </cell>
          <cell r="O3553" t="str">
            <v>1012</v>
          </cell>
          <cell r="P3553" t="str">
            <v>1101170</v>
          </cell>
          <cell r="Q3553" t="str">
            <v>0003</v>
          </cell>
          <cell r="R3553" t="str">
            <v>1070</v>
          </cell>
        </row>
        <row r="3554">
          <cell r="A3554">
            <v>50673328</v>
          </cell>
          <cell r="B3554" t="str">
            <v>CUST_0_0_7491 Curry Rd.</v>
          </cell>
          <cell r="C3554" t="str">
            <v>HDC2</v>
          </cell>
          <cell r="D3554"/>
          <cell r="E3554"/>
          <cell r="F3554"/>
          <cell r="G3554" t="str">
            <v>S/101556/CN/AF1HI-4</v>
          </cell>
          <cell r="H3554"/>
          <cell r="I3554"/>
          <cell r="J3554"/>
          <cell r="K3554">
            <v>70</v>
          </cell>
          <cell r="L3554" t="str">
            <v>011</v>
          </cell>
          <cell r="M3554" t="str">
            <v>2009</v>
          </cell>
          <cell r="N3554" t="str">
            <v>0003</v>
          </cell>
          <cell r="O3554" t="str">
            <v>1012</v>
          </cell>
          <cell r="P3554" t="str">
            <v>1101170</v>
          </cell>
          <cell r="Q3554" t="str">
            <v>0003</v>
          </cell>
          <cell r="R3554" t="str">
            <v>1070</v>
          </cell>
        </row>
        <row r="3555">
          <cell r="A3555">
            <v>50676356</v>
          </cell>
          <cell r="B3555" t="str">
            <v>GOVP_RELOCATE POLE_HARRIS COUNTY</v>
          </cell>
          <cell r="C3555" t="str">
            <v>HDC2</v>
          </cell>
          <cell r="D3555"/>
          <cell r="E3555"/>
          <cell r="F3555"/>
          <cell r="G3555" t="str">
            <v>S/101675/CE/AD2DI</v>
          </cell>
          <cell r="H3555"/>
          <cell r="I3555"/>
          <cell r="J3555"/>
          <cell r="K3555">
            <v>70</v>
          </cell>
          <cell r="L3555" t="str">
            <v>010</v>
          </cell>
          <cell r="M3555" t="str">
            <v>2009</v>
          </cell>
          <cell r="N3555" t="str">
            <v>0003</v>
          </cell>
          <cell r="O3555" t="str">
            <v>1021</v>
          </cell>
          <cell r="P3555" t="str">
            <v>1101110</v>
          </cell>
          <cell r="Q3555" t="str">
            <v>0003</v>
          </cell>
          <cell r="R3555" t="str">
            <v>1070</v>
          </cell>
        </row>
        <row r="3556">
          <cell r="A3556">
            <v>50676356</v>
          </cell>
          <cell r="B3556" t="str">
            <v>GOVP_RELOCATE POLE_HARRIS COUNTY</v>
          </cell>
          <cell r="C3556" t="str">
            <v>HDC2</v>
          </cell>
          <cell r="D3556"/>
          <cell r="E3556"/>
          <cell r="F3556"/>
          <cell r="G3556" t="str">
            <v>S/101675/CE/AD2DR</v>
          </cell>
          <cell r="H3556"/>
          <cell r="I3556"/>
          <cell r="J3556"/>
          <cell r="K3556">
            <v>30</v>
          </cell>
          <cell r="L3556" t="str">
            <v>010</v>
          </cell>
          <cell r="M3556" t="str">
            <v>2009</v>
          </cell>
          <cell r="N3556" t="str">
            <v>0003</v>
          </cell>
          <cell r="O3556" t="str">
            <v>1021</v>
          </cell>
          <cell r="P3556" t="str">
            <v>1101110</v>
          </cell>
          <cell r="Q3556" t="str">
            <v>0003</v>
          </cell>
          <cell r="R3556" t="str">
            <v>1070</v>
          </cell>
        </row>
        <row r="3557">
          <cell r="A3557">
            <v>50676356</v>
          </cell>
          <cell r="B3557" t="str">
            <v>GOVP_RELOCATE POLE_HARRIS COUNTY</v>
          </cell>
          <cell r="C3557" t="str">
            <v>HDC2</v>
          </cell>
          <cell r="D3557"/>
          <cell r="E3557"/>
          <cell r="F3557"/>
          <cell r="G3557" t="str">
            <v>S/101675/CE/AD2DI</v>
          </cell>
          <cell r="H3557"/>
          <cell r="I3557"/>
          <cell r="J3557"/>
          <cell r="K3557">
            <v>100</v>
          </cell>
          <cell r="L3557" t="str">
            <v>011</v>
          </cell>
          <cell r="M3557" t="str">
            <v>2009</v>
          </cell>
          <cell r="N3557" t="str">
            <v>0003</v>
          </cell>
          <cell r="O3557" t="str">
            <v>1021</v>
          </cell>
          <cell r="P3557" t="str">
            <v>1101110</v>
          </cell>
          <cell r="Q3557" t="str">
            <v>0003</v>
          </cell>
          <cell r="R3557" t="str">
            <v>1070</v>
          </cell>
        </row>
        <row r="3558">
          <cell r="A3558">
            <v>50676356</v>
          </cell>
          <cell r="B3558" t="str">
            <v>GOVP_RELOCATE POLE_HARRIS COUNTY</v>
          </cell>
          <cell r="C3558" t="str">
            <v>HDC2</v>
          </cell>
          <cell r="D3558"/>
          <cell r="E3558"/>
          <cell r="F3558"/>
          <cell r="G3558" t="str">
            <v>S/101675/CE/AD2DI</v>
          </cell>
          <cell r="H3558"/>
          <cell r="I3558"/>
          <cell r="J3558"/>
          <cell r="K3558">
            <v>100</v>
          </cell>
          <cell r="L3558" t="str">
            <v>011</v>
          </cell>
          <cell r="M3558" t="str">
            <v>2009</v>
          </cell>
          <cell r="N3558" t="str">
            <v>0003</v>
          </cell>
          <cell r="O3558" t="str">
            <v>1021</v>
          </cell>
          <cell r="P3558" t="str">
            <v>1101110</v>
          </cell>
          <cell r="Q3558" t="str">
            <v>0003</v>
          </cell>
          <cell r="R3558" t="str">
            <v>1070</v>
          </cell>
        </row>
        <row r="3559">
          <cell r="A3559">
            <v>50676356</v>
          </cell>
          <cell r="B3559" t="str">
            <v>GOVP_RELOCATE POLE_HARRIS COUNTY</v>
          </cell>
          <cell r="C3559" t="str">
            <v>HDC2</v>
          </cell>
          <cell r="D3559"/>
          <cell r="E3559"/>
          <cell r="F3559"/>
          <cell r="G3559" t="str">
            <v>S/101675/CE/AD2DI</v>
          </cell>
          <cell r="H3559"/>
          <cell r="I3559"/>
          <cell r="J3559"/>
          <cell r="K3559">
            <v>100</v>
          </cell>
          <cell r="L3559" t="str">
            <v>011</v>
          </cell>
          <cell r="M3559" t="str">
            <v>2009</v>
          </cell>
          <cell r="N3559" t="str">
            <v>0003</v>
          </cell>
          <cell r="O3559" t="str">
            <v>1021</v>
          </cell>
          <cell r="P3559" t="str">
            <v>1101110</v>
          </cell>
          <cell r="Q3559" t="str">
            <v>0003</v>
          </cell>
          <cell r="R3559" t="str">
            <v>1070</v>
          </cell>
        </row>
        <row r="3560">
          <cell r="A3560">
            <v>50676356</v>
          </cell>
          <cell r="B3560" t="str">
            <v>GOVP_RELOCATE POLE_HARRIS COUNTY</v>
          </cell>
          <cell r="C3560" t="str">
            <v>HDC2</v>
          </cell>
          <cell r="D3560"/>
          <cell r="E3560"/>
          <cell r="F3560"/>
          <cell r="G3560" t="str">
            <v>S/101675/CE/AD2DI</v>
          </cell>
          <cell r="H3560"/>
          <cell r="I3560"/>
          <cell r="J3560"/>
          <cell r="K3560">
            <v>70</v>
          </cell>
          <cell r="L3560" t="str">
            <v>011</v>
          </cell>
          <cell r="M3560" t="str">
            <v>2009</v>
          </cell>
          <cell r="N3560" t="str">
            <v>0003</v>
          </cell>
          <cell r="O3560" t="str">
            <v>1021</v>
          </cell>
          <cell r="P3560" t="str">
            <v>1101110</v>
          </cell>
          <cell r="Q3560" t="str">
            <v>0003</v>
          </cell>
          <cell r="R3560" t="str">
            <v>1070</v>
          </cell>
        </row>
        <row r="3561">
          <cell r="A3561">
            <v>50676356</v>
          </cell>
          <cell r="B3561" t="str">
            <v>GOVP_RELOCATE POLE_HARRIS COUNTY</v>
          </cell>
          <cell r="C3561" t="str">
            <v>HDC2</v>
          </cell>
          <cell r="D3561"/>
          <cell r="E3561"/>
          <cell r="F3561"/>
          <cell r="G3561" t="str">
            <v>S/101675/CE/AD2DR</v>
          </cell>
          <cell r="H3561"/>
          <cell r="I3561"/>
          <cell r="J3561"/>
          <cell r="K3561">
            <v>30</v>
          </cell>
          <cell r="L3561" t="str">
            <v>011</v>
          </cell>
          <cell r="M3561" t="str">
            <v>2009</v>
          </cell>
          <cell r="N3561" t="str">
            <v>0003</v>
          </cell>
          <cell r="O3561" t="str">
            <v>1021</v>
          </cell>
          <cell r="P3561" t="str">
            <v>1101110</v>
          </cell>
          <cell r="Q3561" t="str">
            <v>0003</v>
          </cell>
          <cell r="R3561" t="str">
            <v>1070</v>
          </cell>
        </row>
        <row r="3562">
          <cell r="A3562">
            <v>50676929</v>
          </cell>
          <cell r="B3562" t="str">
            <v>GOVP_HARLEM RD NORTH_SUBSTATION</v>
          </cell>
          <cell r="C3562" t="str">
            <v>HDC2</v>
          </cell>
          <cell r="D3562"/>
          <cell r="E3562"/>
          <cell r="F3562"/>
          <cell r="G3562" t="str">
            <v>S/101530/CE/AD3DI</v>
          </cell>
          <cell r="H3562"/>
          <cell r="I3562"/>
          <cell r="J3562"/>
          <cell r="K3562">
            <v>100</v>
          </cell>
          <cell r="L3562" t="str">
            <v>009</v>
          </cell>
          <cell r="M3562" t="str">
            <v>2009</v>
          </cell>
          <cell r="N3562" t="str">
            <v>0003</v>
          </cell>
          <cell r="O3562" t="str">
            <v>1023</v>
          </cell>
          <cell r="P3562" t="str">
            <v>1101210</v>
          </cell>
          <cell r="Q3562" t="str">
            <v>0003</v>
          </cell>
          <cell r="R3562" t="str">
            <v>1070</v>
          </cell>
        </row>
        <row r="3563">
          <cell r="A3563">
            <v>50676929</v>
          </cell>
          <cell r="B3563" t="str">
            <v>GOVP_HARLEM RD NORTH_SUBSTATION</v>
          </cell>
          <cell r="C3563" t="str">
            <v>HDC2</v>
          </cell>
          <cell r="D3563"/>
          <cell r="E3563"/>
          <cell r="F3563"/>
          <cell r="G3563" t="str">
            <v>S/101530/CE/AD3DI</v>
          </cell>
          <cell r="H3563"/>
          <cell r="I3563"/>
          <cell r="J3563"/>
          <cell r="K3563">
            <v>100</v>
          </cell>
          <cell r="L3563" t="str">
            <v>009</v>
          </cell>
          <cell r="M3563" t="str">
            <v>2009</v>
          </cell>
          <cell r="N3563" t="str">
            <v>0003</v>
          </cell>
          <cell r="O3563" t="str">
            <v>1023</v>
          </cell>
          <cell r="P3563" t="str">
            <v>1101210</v>
          </cell>
          <cell r="Q3563" t="str">
            <v>0003</v>
          </cell>
          <cell r="R3563" t="str">
            <v>1070</v>
          </cell>
        </row>
        <row r="3564">
          <cell r="A3564">
            <v>50676929</v>
          </cell>
          <cell r="B3564" t="str">
            <v>GOVP_HARLEM RD NORTH_SUBSTATION</v>
          </cell>
          <cell r="C3564" t="str">
            <v>HDC2</v>
          </cell>
          <cell r="D3564"/>
          <cell r="E3564"/>
          <cell r="F3564"/>
          <cell r="G3564" t="str">
            <v>S/101530/CE/AD3DI</v>
          </cell>
          <cell r="H3564"/>
          <cell r="I3564"/>
          <cell r="J3564"/>
          <cell r="K3564">
            <v>100</v>
          </cell>
          <cell r="L3564" t="str">
            <v>009</v>
          </cell>
          <cell r="M3564" t="str">
            <v>2009</v>
          </cell>
          <cell r="N3564" t="str">
            <v>0003</v>
          </cell>
          <cell r="O3564" t="str">
            <v>1023</v>
          </cell>
          <cell r="P3564" t="str">
            <v>1101210</v>
          </cell>
          <cell r="Q3564" t="str">
            <v>0003</v>
          </cell>
          <cell r="R3564" t="str">
            <v>1070</v>
          </cell>
        </row>
        <row r="3565">
          <cell r="A3565">
            <v>50676929</v>
          </cell>
          <cell r="B3565" t="str">
            <v>GOVP_HARLEM RD NORTH_SUBSTATION</v>
          </cell>
          <cell r="C3565" t="str">
            <v>HDC2</v>
          </cell>
          <cell r="D3565"/>
          <cell r="E3565"/>
          <cell r="F3565"/>
          <cell r="G3565" t="str">
            <v>S/101530/CE/AD3DI</v>
          </cell>
          <cell r="H3565"/>
          <cell r="I3565"/>
          <cell r="J3565"/>
          <cell r="K3565">
            <v>70</v>
          </cell>
          <cell r="L3565" t="str">
            <v>009</v>
          </cell>
          <cell r="M3565" t="str">
            <v>2009</v>
          </cell>
          <cell r="N3565" t="str">
            <v>0003</v>
          </cell>
          <cell r="O3565" t="str">
            <v>1023</v>
          </cell>
          <cell r="P3565" t="str">
            <v>1101210</v>
          </cell>
          <cell r="Q3565" t="str">
            <v>0003</v>
          </cell>
          <cell r="R3565" t="str">
            <v>1070</v>
          </cell>
        </row>
        <row r="3566">
          <cell r="A3566">
            <v>50676929</v>
          </cell>
          <cell r="B3566" t="str">
            <v>GOVP_HARLEM RD NORTH_SUBSTATION</v>
          </cell>
          <cell r="C3566" t="str">
            <v>HDC2</v>
          </cell>
          <cell r="D3566"/>
          <cell r="E3566"/>
          <cell r="F3566"/>
          <cell r="G3566" t="str">
            <v>S/101530/CE/AD3DR-1</v>
          </cell>
          <cell r="H3566"/>
          <cell r="I3566"/>
          <cell r="J3566"/>
          <cell r="K3566">
            <v>30</v>
          </cell>
          <cell r="L3566" t="str">
            <v>009</v>
          </cell>
          <cell r="M3566" t="str">
            <v>2009</v>
          </cell>
          <cell r="N3566" t="str">
            <v>0003</v>
          </cell>
          <cell r="O3566" t="str">
            <v>1023</v>
          </cell>
          <cell r="P3566" t="str">
            <v>1101210</v>
          </cell>
          <cell r="Q3566" t="str">
            <v>0003</v>
          </cell>
          <cell r="R3566" t="str">
            <v>1070</v>
          </cell>
        </row>
        <row r="3567">
          <cell r="A3567">
            <v>50677426</v>
          </cell>
          <cell r="B3567" t="str">
            <v>CUST_CPOT_OB42_702 TIMOTHY LN</v>
          </cell>
          <cell r="C3567" t="str">
            <v>HDC1</v>
          </cell>
          <cell r="D3567"/>
          <cell r="E3567"/>
          <cell r="F3567"/>
          <cell r="G3567" t="str">
            <v>S/101530/CN/AF1HI-4</v>
          </cell>
          <cell r="H3567"/>
          <cell r="I3567"/>
          <cell r="J3567"/>
          <cell r="K3567">
            <v>100</v>
          </cell>
          <cell r="L3567" t="str">
            <v>009</v>
          </cell>
          <cell r="M3567" t="str">
            <v>2009</v>
          </cell>
          <cell r="N3567" t="str">
            <v>0003</v>
          </cell>
          <cell r="O3567" t="str">
            <v>1023</v>
          </cell>
          <cell r="P3567" t="str">
            <v>1101210</v>
          </cell>
          <cell r="Q3567" t="str">
            <v>0003</v>
          </cell>
          <cell r="R3567" t="str">
            <v>1070</v>
          </cell>
        </row>
        <row r="3568">
          <cell r="A3568">
            <v>50677426</v>
          </cell>
          <cell r="B3568" t="str">
            <v>CUST_CPOT_OB42_702 TIMOTHY LN</v>
          </cell>
          <cell r="C3568" t="str">
            <v>HDC1</v>
          </cell>
          <cell r="D3568"/>
          <cell r="E3568"/>
          <cell r="F3568"/>
          <cell r="G3568" t="str">
            <v>S/101530/CN/AF1HI-4</v>
          </cell>
          <cell r="H3568"/>
          <cell r="I3568"/>
          <cell r="J3568"/>
          <cell r="K3568">
            <v>100</v>
          </cell>
          <cell r="L3568" t="str">
            <v>009</v>
          </cell>
          <cell r="M3568" t="str">
            <v>2009</v>
          </cell>
          <cell r="N3568" t="str">
            <v>0003</v>
          </cell>
          <cell r="O3568" t="str">
            <v>1023</v>
          </cell>
          <cell r="P3568" t="str">
            <v>1101210</v>
          </cell>
          <cell r="Q3568" t="str">
            <v>0003</v>
          </cell>
          <cell r="R3568" t="str">
            <v>1070</v>
          </cell>
        </row>
        <row r="3569">
          <cell r="A3569">
            <v>50677426</v>
          </cell>
          <cell r="B3569" t="str">
            <v>CUST_CPOT_OB42_702 TIMOTHY LN</v>
          </cell>
          <cell r="C3569" t="str">
            <v>HDC1</v>
          </cell>
          <cell r="D3569"/>
          <cell r="E3569"/>
          <cell r="F3569"/>
          <cell r="G3569" t="str">
            <v>S/101530/CN/AF1HI-4</v>
          </cell>
          <cell r="H3569"/>
          <cell r="I3569"/>
          <cell r="J3569"/>
          <cell r="K3569">
            <v>100</v>
          </cell>
          <cell r="L3569" t="str">
            <v>010</v>
          </cell>
          <cell r="M3569" t="str">
            <v>2009</v>
          </cell>
          <cell r="N3569" t="str">
            <v>0003</v>
          </cell>
          <cell r="O3569" t="str">
            <v>1023</v>
          </cell>
          <cell r="P3569" t="str">
            <v>1101210</v>
          </cell>
          <cell r="Q3569" t="str">
            <v>0003</v>
          </cell>
          <cell r="R3569" t="str">
            <v>1070</v>
          </cell>
        </row>
        <row r="3570">
          <cell r="A3570">
            <v>50677426</v>
          </cell>
          <cell r="B3570" t="str">
            <v>CUST_CPOT_OB42_702 TIMOTHY LN</v>
          </cell>
          <cell r="C3570" t="str">
            <v>HDC1</v>
          </cell>
          <cell r="D3570"/>
          <cell r="E3570"/>
          <cell r="F3570"/>
          <cell r="G3570" t="str">
            <v>S/101530/CN/AF1HI-4</v>
          </cell>
          <cell r="H3570"/>
          <cell r="I3570"/>
          <cell r="J3570"/>
          <cell r="K3570">
            <v>100</v>
          </cell>
          <cell r="L3570" t="str">
            <v>010</v>
          </cell>
          <cell r="M3570" t="str">
            <v>2009</v>
          </cell>
          <cell r="N3570" t="str">
            <v>0003</v>
          </cell>
          <cell r="O3570" t="str">
            <v>1023</v>
          </cell>
          <cell r="P3570" t="str">
            <v>1101210</v>
          </cell>
          <cell r="Q3570" t="str">
            <v>0003</v>
          </cell>
          <cell r="R3570" t="str">
            <v>1070</v>
          </cell>
        </row>
        <row r="3571">
          <cell r="A3571">
            <v>50677426</v>
          </cell>
          <cell r="B3571" t="str">
            <v>CUST_CPOT_OB42_702 TIMOTHY LN</v>
          </cell>
          <cell r="C3571" t="str">
            <v>HDC1</v>
          </cell>
          <cell r="D3571"/>
          <cell r="E3571"/>
          <cell r="F3571"/>
          <cell r="G3571" t="str">
            <v>S/101530/CN/AF1HI-4</v>
          </cell>
          <cell r="H3571"/>
          <cell r="I3571"/>
          <cell r="J3571"/>
          <cell r="K3571">
            <v>100</v>
          </cell>
          <cell r="L3571" t="str">
            <v>009</v>
          </cell>
          <cell r="M3571" t="str">
            <v>2009</v>
          </cell>
          <cell r="N3571" t="str">
            <v>0003</v>
          </cell>
          <cell r="O3571" t="str">
            <v>1023</v>
          </cell>
          <cell r="P3571" t="str">
            <v>1101210</v>
          </cell>
          <cell r="Q3571" t="str">
            <v>0003</v>
          </cell>
          <cell r="R3571" t="str">
            <v>1070</v>
          </cell>
        </row>
        <row r="3572">
          <cell r="A3572">
            <v>50681082</v>
          </cell>
          <cell r="B3572" t="str">
            <v>CUST_FTB COUNTY COURT HOUSE_ TP's MUD</v>
          </cell>
          <cell r="C3572" t="str">
            <v>HDC1</v>
          </cell>
          <cell r="D3572"/>
          <cell r="E3572"/>
          <cell r="F3572"/>
          <cell r="G3572" t="str">
            <v>S/101530/CN/AF1HI-4</v>
          </cell>
          <cell r="H3572"/>
          <cell r="I3572"/>
          <cell r="J3572"/>
          <cell r="K3572">
            <v>100</v>
          </cell>
          <cell r="L3572" t="str">
            <v>007</v>
          </cell>
          <cell r="M3572" t="str">
            <v>2009</v>
          </cell>
          <cell r="N3572" t="str">
            <v>0003</v>
          </cell>
          <cell r="O3572" t="str">
            <v>1023</v>
          </cell>
          <cell r="P3572" t="str">
            <v>1101210</v>
          </cell>
          <cell r="Q3572" t="str">
            <v>0003</v>
          </cell>
          <cell r="R3572" t="str">
            <v>1070</v>
          </cell>
        </row>
        <row r="3573">
          <cell r="A3573">
            <v>50681082</v>
          </cell>
          <cell r="B3573" t="str">
            <v>CUST_FTB COUNTY COURT HOUSE_ TP's MUD</v>
          </cell>
          <cell r="C3573" t="str">
            <v>HDC1</v>
          </cell>
          <cell r="D3573"/>
          <cell r="E3573"/>
          <cell r="F3573"/>
          <cell r="G3573" t="str">
            <v>S/101530/CN/AF1HI-4</v>
          </cell>
          <cell r="H3573"/>
          <cell r="I3573"/>
          <cell r="J3573"/>
          <cell r="K3573">
            <v>100</v>
          </cell>
          <cell r="L3573" t="str">
            <v>007</v>
          </cell>
          <cell r="M3573" t="str">
            <v>2009</v>
          </cell>
          <cell r="N3573" t="str">
            <v>0003</v>
          </cell>
          <cell r="O3573" t="str">
            <v>1023</v>
          </cell>
          <cell r="P3573" t="str">
            <v>1101210</v>
          </cell>
          <cell r="Q3573" t="str">
            <v>0003</v>
          </cell>
          <cell r="R3573" t="str">
            <v>1070</v>
          </cell>
        </row>
        <row r="3574">
          <cell r="A3574">
            <v>50681082</v>
          </cell>
          <cell r="B3574" t="str">
            <v>CUST_FTB COUNTY COURT HOUSE_ TP's MUD</v>
          </cell>
          <cell r="C3574" t="str">
            <v>HDC1</v>
          </cell>
          <cell r="D3574"/>
          <cell r="E3574"/>
          <cell r="F3574"/>
          <cell r="G3574" t="str">
            <v>S/101530/CN/AF1HI-4</v>
          </cell>
          <cell r="H3574"/>
          <cell r="I3574"/>
          <cell r="J3574"/>
          <cell r="K3574">
            <v>100</v>
          </cell>
          <cell r="L3574" t="str">
            <v>008</v>
          </cell>
          <cell r="M3574" t="str">
            <v>2009</v>
          </cell>
          <cell r="N3574" t="str">
            <v>0003</v>
          </cell>
          <cell r="O3574" t="str">
            <v>1023</v>
          </cell>
          <cell r="P3574" t="str">
            <v>1101210</v>
          </cell>
          <cell r="Q3574" t="str">
            <v>0003</v>
          </cell>
          <cell r="R3574" t="str">
            <v>1070</v>
          </cell>
        </row>
        <row r="3575">
          <cell r="A3575">
            <v>50681082</v>
          </cell>
          <cell r="B3575" t="str">
            <v>CUST_FTB COUNTY COURT HOUSE_ TP's MUD</v>
          </cell>
          <cell r="C3575" t="str">
            <v>HDC1</v>
          </cell>
          <cell r="D3575"/>
          <cell r="E3575"/>
          <cell r="F3575"/>
          <cell r="G3575" t="str">
            <v>S/101530/CN/AF1HI-4</v>
          </cell>
          <cell r="H3575"/>
          <cell r="I3575"/>
          <cell r="J3575"/>
          <cell r="K3575">
            <v>100</v>
          </cell>
          <cell r="L3575" t="str">
            <v>008</v>
          </cell>
          <cell r="M3575" t="str">
            <v>2009</v>
          </cell>
          <cell r="N3575" t="str">
            <v>0003</v>
          </cell>
          <cell r="O3575" t="str">
            <v>1023</v>
          </cell>
          <cell r="P3575" t="str">
            <v>1101210</v>
          </cell>
          <cell r="Q3575" t="str">
            <v>0003</v>
          </cell>
          <cell r="R3575" t="str">
            <v>1070</v>
          </cell>
        </row>
        <row r="3576">
          <cell r="A3576">
            <v>50681082</v>
          </cell>
          <cell r="B3576" t="str">
            <v>CUST_FTB COUNTY COURT HOUSE_ TP's MUD</v>
          </cell>
          <cell r="C3576" t="str">
            <v>HDC1</v>
          </cell>
          <cell r="D3576"/>
          <cell r="E3576"/>
          <cell r="F3576"/>
          <cell r="G3576" t="str">
            <v>S/101530/CN/AF1HI-4</v>
          </cell>
          <cell r="H3576"/>
          <cell r="I3576"/>
          <cell r="J3576"/>
          <cell r="K3576">
            <v>100</v>
          </cell>
          <cell r="L3576" t="str">
            <v>007</v>
          </cell>
          <cell r="M3576" t="str">
            <v>2009</v>
          </cell>
          <cell r="N3576" t="str">
            <v>0003</v>
          </cell>
          <cell r="O3576" t="str">
            <v>1023</v>
          </cell>
          <cell r="P3576" t="str">
            <v>1101210</v>
          </cell>
          <cell r="Q3576" t="str">
            <v>0003</v>
          </cell>
          <cell r="R3576" t="str">
            <v>1070</v>
          </cell>
        </row>
        <row r="3577">
          <cell r="A3577">
            <v>50681278</v>
          </cell>
          <cell r="B3577" t="str">
            <v>CUST_09_REROUTE URD PRIMARY_15518 ROCK C</v>
          </cell>
          <cell r="C3577" t="str">
            <v>HDC2</v>
          </cell>
          <cell r="D3577"/>
          <cell r="E3577"/>
          <cell r="F3577"/>
          <cell r="G3577" t="str">
            <v>S/101678/CN/AF1UI-1</v>
          </cell>
          <cell r="H3577"/>
          <cell r="I3577"/>
          <cell r="J3577"/>
          <cell r="K3577">
            <v>100</v>
          </cell>
          <cell r="L3577" t="str">
            <v>009</v>
          </cell>
          <cell r="M3577" t="str">
            <v>2009</v>
          </cell>
          <cell r="N3577" t="str">
            <v>0003</v>
          </cell>
          <cell r="O3577" t="str">
            <v>1017</v>
          </cell>
          <cell r="P3577" t="str">
            <v>1101120</v>
          </cell>
          <cell r="Q3577" t="str">
            <v>0003</v>
          </cell>
          <cell r="R3577" t="str">
            <v>1070</v>
          </cell>
        </row>
        <row r="3578">
          <cell r="A3578">
            <v>50681278</v>
          </cell>
          <cell r="B3578" t="str">
            <v>CUST_09_REROUTE URD PRIMARY_15518 ROCK C</v>
          </cell>
          <cell r="C3578" t="str">
            <v>HDC2</v>
          </cell>
          <cell r="D3578"/>
          <cell r="E3578"/>
          <cell r="F3578"/>
          <cell r="G3578" t="str">
            <v>S/101678/CN/AF1UR</v>
          </cell>
          <cell r="H3578"/>
          <cell r="I3578"/>
          <cell r="J3578"/>
          <cell r="K3578">
            <v>30</v>
          </cell>
          <cell r="L3578" t="str">
            <v>009</v>
          </cell>
          <cell r="M3578" t="str">
            <v>2009</v>
          </cell>
          <cell r="N3578" t="str">
            <v>0003</v>
          </cell>
          <cell r="O3578" t="str">
            <v>1017</v>
          </cell>
          <cell r="P3578" t="str">
            <v>1101120</v>
          </cell>
          <cell r="Q3578" t="str">
            <v>0003</v>
          </cell>
          <cell r="R3578" t="str">
            <v>1070</v>
          </cell>
        </row>
        <row r="3579">
          <cell r="A3579">
            <v>50681278</v>
          </cell>
          <cell r="B3579" t="str">
            <v>CUST_09_REROUTE URD PRIMARY_15518 ROCK C</v>
          </cell>
          <cell r="C3579" t="str">
            <v>HDC2</v>
          </cell>
          <cell r="D3579"/>
          <cell r="E3579"/>
          <cell r="F3579"/>
          <cell r="G3579" t="str">
            <v>S/101678/CN/AF1UI-1</v>
          </cell>
          <cell r="H3579"/>
          <cell r="I3579"/>
          <cell r="J3579"/>
          <cell r="K3579">
            <v>70</v>
          </cell>
          <cell r="L3579" t="str">
            <v>009</v>
          </cell>
          <cell r="M3579" t="str">
            <v>2009</v>
          </cell>
          <cell r="N3579" t="str">
            <v>0003</v>
          </cell>
          <cell r="O3579" t="str">
            <v>1017</v>
          </cell>
          <cell r="P3579" t="str">
            <v>1101120</v>
          </cell>
          <cell r="Q3579" t="str">
            <v>0003</v>
          </cell>
          <cell r="R3579" t="str">
            <v>1070</v>
          </cell>
        </row>
        <row r="3580">
          <cell r="A3580">
            <v>50690915</v>
          </cell>
          <cell r="B3580" t="str">
            <v>CUST_KEMPER VALVES_12343 CUTTEN RD</v>
          </cell>
          <cell r="C3580" t="str">
            <v>HDC2</v>
          </cell>
          <cell r="D3580"/>
          <cell r="E3580"/>
          <cell r="F3580"/>
          <cell r="G3580" t="str">
            <v>S/101675/CN/AF1HR</v>
          </cell>
          <cell r="H3580"/>
          <cell r="I3580"/>
          <cell r="J3580"/>
          <cell r="K3580">
            <v>30</v>
          </cell>
          <cell r="L3580" t="str">
            <v>008</v>
          </cell>
          <cell r="M3580" t="str">
            <v>2009</v>
          </cell>
          <cell r="N3580" t="str">
            <v>0003</v>
          </cell>
          <cell r="O3580" t="str">
            <v>1021</v>
          </cell>
          <cell r="P3580" t="str">
            <v>1101110</v>
          </cell>
          <cell r="Q3580" t="str">
            <v>0003</v>
          </cell>
          <cell r="R3580" t="str">
            <v>1070</v>
          </cell>
        </row>
        <row r="3581">
          <cell r="A3581">
            <v>50690915</v>
          </cell>
          <cell r="B3581" t="str">
            <v>CUST_KEMPER VALVES_12343 CUTTEN RD</v>
          </cell>
          <cell r="C3581" t="str">
            <v>HDC2</v>
          </cell>
          <cell r="D3581"/>
          <cell r="E3581"/>
          <cell r="F3581"/>
          <cell r="G3581" t="str">
            <v>S/101675/CN/AF1HI-3</v>
          </cell>
          <cell r="H3581"/>
          <cell r="I3581"/>
          <cell r="J3581"/>
          <cell r="K3581">
            <v>70</v>
          </cell>
          <cell r="L3581" t="str">
            <v>008</v>
          </cell>
          <cell r="M3581" t="str">
            <v>2009</v>
          </cell>
          <cell r="N3581" t="str">
            <v>0003</v>
          </cell>
          <cell r="O3581" t="str">
            <v>1021</v>
          </cell>
          <cell r="P3581" t="str">
            <v>1101110</v>
          </cell>
          <cell r="Q3581" t="str">
            <v>0003</v>
          </cell>
          <cell r="R3581" t="str">
            <v>1070</v>
          </cell>
        </row>
        <row r="3582">
          <cell r="A3582">
            <v>50690915</v>
          </cell>
          <cell r="B3582" t="str">
            <v>CUST_KEMPER VALVES_12343 CUTTEN RD</v>
          </cell>
          <cell r="C3582" t="str">
            <v>HDC2</v>
          </cell>
          <cell r="D3582"/>
          <cell r="E3582"/>
          <cell r="F3582"/>
          <cell r="G3582" t="str">
            <v>S/101675/CN/AF1HI-3</v>
          </cell>
          <cell r="H3582"/>
          <cell r="I3582"/>
          <cell r="J3582"/>
          <cell r="K3582">
            <v>100</v>
          </cell>
          <cell r="L3582" t="str">
            <v>008</v>
          </cell>
          <cell r="M3582" t="str">
            <v>2009</v>
          </cell>
          <cell r="N3582" t="str">
            <v>0003</v>
          </cell>
          <cell r="O3582" t="str">
            <v>1021</v>
          </cell>
          <cell r="P3582" t="str">
            <v>1101110</v>
          </cell>
          <cell r="Q3582" t="str">
            <v>0003</v>
          </cell>
          <cell r="R3582" t="str">
            <v>1070</v>
          </cell>
        </row>
        <row r="3583">
          <cell r="A3583">
            <v>50690915</v>
          </cell>
          <cell r="B3583" t="str">
            <v>CUST_KEMPER VALVES_12343 CUTTEN RD</v>
          </cell>
          <cell r="C3583" t="str">
            <v>HDC2</v>
          </cell>
          <cell r="D3583"/>
          <cell r="E3583"/>
          <cell r="F3583"/>
          <cell r="G3583" t="str">
            <v>S/101675/CN/AF1HI-3</v>
          </cell>
          <cell r="H3583"/>
          <cell r="I3583"/>
          <cell r="J3583"/>
          <cell r="K3583">
            <v>100</v>
          </cell>
          <cell r="L3583" t="str">
            <v>009</v>
          </cell>
          <cell r="M3583" t="str">
            <v>2009</v>
          </cell>
          <cell r="N3583" t="str">
            <v>0003</v>
          </cell>
          <cell r="O3583" t="str">
            <v>1021</v>
          </cell>
          <cell r="P3583" t="str">
            <v>1101110</v>
          </cell>
          <cell r="Q3583" t="str">
            <v>0003</v>
          </cell>
          <cell r="R3583" t="str">
            <v>1070</v>
          </cell>
        </row>
        <row r="3584">
          <cell r="A3584">
            <v>50690915</v>
          </cell>
          <cell r="B3584" t="str">
            <v>CUST_KEMPER VALVES_12343 CUTTEN RD</v>
          </cell>
          <cell r="C3584" t="str">
            <v>HDC2</v>
          </cell>
          <cell r="D3584"/>
          <cell r="E3584"/>
          <cell r="F3584"/>
          <cell r="G3584" t="str">
            <v>S/101675/CN/AF1HI-3</v>
          </cell>
          <cell r="H3584"/>
          <cell r="I3584"/>
          <cell r="J3584"/>
          <cell r="K3584">
            <v>100</v>
          </cell>
          <cell r="L3584" t="str">
            <v>009</v>
          </cell>
          <cell r="M3584" t="str">
            <v>2009</v>
          </cell>
          <cell r="N3584" t="str">
            <v>0003</v>
          </cell>
          <cell r="O3584" t="str">
            <v>1021</v>
          </cell>
          <cell r="P3584" t="str">
            <v>1101110</v>
          </cell>
          <cell r="Q3584" t="str">
            <v>0003</v>
          </cell>
          <cell r="R3584" t="str">
            <v>1070</v>
          </cell>
        </row>
        <row r="3585">
          <cell r="A3585">
            <v>50690915</v>
          </cell>
          <cell r="B3585" t="str">
            <v>CUST_KEMPER VALVES_12343 CUTTEN RD</v>
          </cell>
          <cell r="C3585" t="str">
            <v>HDC2</v>
          </cell>
          <cell r="D3585"/>
          <cell r="E3585"/>
          <cell r="F3585"/>
          <cell r="G3585" t="str">
            <v>S/101675/CN/AF1HR</v>
          </cell>
          <cell r="H3585"/>
          <cell r="I3585"/>
          <cell r="J3585"/>
          <cell r="K3585">
            <v>30</v>
          </cell>
          <cell r="L3585" t="str">
            <v>008</v>
          </cell>
          <cell r="M3585" t="str">
            <v>2009</v>
          </cell>
          <cell r="N3585" t="str">
            <v>0003</v>
          </cell>
          <cell r="O3585" t="str">
            <v>1021</v>
          </cell>
          <cell r="P3585" t="str">
            <v>1101110</v>
          </cell>
          <cell r="Q3585" t="str">
            <v>0003</v>
          </cell>
          <cell r="R3585" t="str">
            <v>1070</v>
          </cell>
        </row>
        <row r="3586">
          <cell r="A3586">
            <v>50690915</v>
          </cell>
          <cell r="B3586" t="str">
            <v>CUST_KEMPER VALVES_12343 CUTTEN RD</v>
          </cell>
          <cell r="C3586" t="str">
            <v>HDC2</v>
          </cell>
          <cell r="D3586"/>
          <cell r="E3586"/>
          <cell r="F3586"/>
          <cell r="G3586" t="str">
            <v>S/101675/CN/AF1HI-3</v>
          </cell>
          <cell r="H3586"/>
          <cell r="I3586"/>
          <cell r="J3586"/>
          <cell r="K3586">
            <v>70</v>
          </cell>
          <cell r="L3586" t="str">
            <v>008</v>
          </cell>
          <cell r="M3586" t="str">
            <v>2009</v>
          </cell>
          <cell r="N3586" t="str">
            <v>0003</v>
          </cell>
          <cell r="O3586" t="str">
            <v>1021</v>
          </cell>
          <cell r="P3586" t="str">
            <v>1101110</v>
          </cell>
          <cell r="Q3586" t="str">
            <v>0003</v>
          </cell>
          <cell r="R3586" t="str">
            <v>1070</v>
          </cell>
        </row>
        <row r="3587">
          <cell r="A3587">
            <v>50692835</v>
          </cell>
          <cell r="B3587" t="str">
            <v>CUST_*CPAY_BFI BLUERIDGE_DG PROJECT</v>
          </cell>
          <cell r="C3587" t="str">
            <v>HDC1</v>
          </cell>
          <cell r="D3587"/>
          <cell r="E3587"/>
          <cell r="F3587"/>
          <cell r="G3587" t="str">
            <v>S/101652/CN/AF1ZI</v>
          </cell>
          <cell r="H3587"/>
          <cell r="I3587"/>
          <cell r="J3587"/>
          <cell r="K3587">
            <v>100</v>
          </cell>
          <cell r="L3587" t="str">
            <v>009</v>
          </cell>
          <cell r="M3587" t="str">
            <v>2009</v>
          </cell>
          <cell r="N3587" t="str">
            <v>0003</v>
          </cell>
          <cell r="O3587" t="str">
            <v>1020</v>
          </cell>
          <cell r="P3587" t="str">
            <v>1101202</v>
          </cell>
          <cell r="Q3587" t="str">
            <v>0003</v>
          </cell>
          <cell r="R3587" t="str">
            <v>1070</v>
          </cell>
        </row>
        <row r="3588">
          <cell r="A3588">
            <v>50692835</v>
          </cell>
          <cell r="B3588" t="str">
            <v>CUST_*CPAY_BFI BLUERIDGE_DG PROJECT</v>
          </cell>
          <cell r="C3588" t="str">
            <v>HDC1</v>
          </cell>
          <cell r="D3588"/>
          <cell r="E3588"/>
          <cell r="F3588"/>
          <cell r="G3588" t="str">
            <v>S/101652/CN/AF1ZI</v>
          </cell>
          <cell r="H3588"/>
          <cell r="I3588"/>
          <cell r="J3588"/>
          <cell r="K3588">
            <v>100</v>
          </cell>
          <cell r="L3588" t="str">
            <v>009</v>
          </cell>
          <cell r="M3588" t="str">
            <v>2009</v>
          </cell>
          <cell r="N3588" t="str">
            <v>0003</v>
          </cell>
          <cell r="O3588" t="str">
            <v>1020</v>
          </cell>
          <cell r="P3588" t="str">
            <v>1101202</v>
          </cell>
          <cell r="Q3588" t="str">
            <v>0003</v>
          </cell>
          <cell r="R3588" t="str">
            <v>1070</v>
          </cell>
        </row>
        <row r="3589">
          <cell r="A3589">
            <v>50692835</v>
          </cell>
          <cell r="B3589" t="str">
            <v>CUST_*CPAY_BFI BLUERIDGE_DG PROJECT</v>
          </cell>
          <cell r="C3589" t="str">
            <v>HDC1</v>
          </cell>
          <cell r="D3589"/>
          <cell r="E3589"/>
          <cell r="F3589"/>
          <cell r="G3589" t="str">
            <v>S/101652/CN/AF1ZI</v>
          </cell>
          <cell r="H3589"/>
          <cell r="I3589"/>
          <cell r="J3589"/>
          <cell r="K3589">
            <v>100</v>
          </cell>
          <cell r="L3589" t="str">
            <v>009</v>
          </cell>
          <cell r="M3589" t="str">
            <v>2009</v>
          </cell>
          <cell r="N3589" t="str">
            <v>0003</v>
          </cell>
          <cell r="O3589" t="str">
            <v>1020</v>
          </cell>
          <cell r="P3589" t="str">
            <v>1101202</v>
          </cell>
          <cell r="Q3589" t="str">
            <v>0003</v>
          </cell>
          <cell r="R3589" t="str">
            <v>1070</v>
          </cell>
        </row>
        <row r="3590">
          <cell r="A3590">
            <v>50692835</v>
          </cell>
          <cell r="B3590" t="str">
            <v>CUST_*CPAY_BFI BLUERIDGE_DG PROJECT</v>
          </cell>
          <cell r="C3590" t="str">
            <v>HDC1</v>
          </cell>
          <cell r="D3590"/>
          <cell r="E3590"/>
          <cell r="F3590"/>
          <cell r="G3590" t="str">
            <v>S/101652/CN/AF1ZI</v>
          </cell>
          <cell r="H3590"/>
          <cell r="I3590"/>
          <cell r="J3590"/>
          <cell r="K3590">
            <v>100</v>
          </cell>
          <cell r="L3590" t="str">
            <v>009</v>
          </cell>
          <cell r="M3590" t="str">
            <v>2009</v>
          </cell>
          <cell r="N3590" t="str">
            <v>0003</v>
          </cell>
          <cell r="O3590" t="str">
            <v>1020</v>
          </cell>
          <cell r="P3590" t="str">
            <v>1101202</v>
          </cell>
          <cell r="Q3590" t="str">
            <v>0003</v>
          </cell>
          <cell r="R3590" t="str">
            <v>1070</v>
          </cell>
        </row>
        <row r="3591">
          <cell r="A3591">
            <v>50692835</v>
          </cell>
          <cell r="B3591" t="str">
            <v>CUST_*CPAY_BFI BLUERIDGE_DG PROJECT</v>
          </cell>
          <cell r="C3591" t="str">
            <v>HDC1</v>
          </cell>
          <cell r="D3591"/>
          <cell r="E3591"/>
          <cell r="F3591"/>
          <cell r="G3591" t="str">
            <v>S/101652/CN/AF1ZI</v>
          </cell>
          <cell r="H3591"/>
          <cell r="I3591"/>
          <cell r="J3591"/>
          <cell r="K3591">
            <v>100</v>
          </cell>
          <cell r="L3591" t="str">
            <v>009</v>
          </cell>
          <cell r="M3591" t="str">
            <v>2009</v>
          </cell>
          <cell r="N3591" t="str">
            <v>0003</v>
          </cell>
          <cell r="O3591" t="str">
            <v>1020</v>
          </cell>
          <cell r="P3591" t="str">
            <v>1101202</v>
          </cell>
          <cell r="Q3591" t="str">
            <v>0003</v>
          </cell>
          <cell r="R3591" t="str">
            <v>1070</v>
          </cell>
        </row>
        <row r="3592">
          <cell r="A3592">
            <v>50700883</v>
          </cell>
          <cell r="B3592" t="str">
            <v>CUST_277/480V_HEB_2121 FM 2920</v>
          </cell>
          <cell r="C3592" t="str">
            <v>HDC1</v>
          </cell>
          <cell r="D3592"/>
          <cell r="E3592"/>
          <cell r="F3592"/>
          <cell r="G3592" t="str">
            <v>S/101675/CN/AF1HI-3</v>
          </cell>
          <cell r="H3592"/>
          <cell r="I3592"/>
          <cell r="J3592"/>
          <cell r="K3592">
            <v>100</v>
          </cell>
          <cell r="L3592" t="str">
            <v>008</v>
          </cell>
          <cell r="M3592" t="str">
            <v>2009</v>
          </cell>
          <cell r="N3592" t="str">
            <v>0003</v>
          </cell>
          <cell r="O3592" t="str">
            <v>1021</v>
          </cell>
          <cell r="P3592" t="str">
            <v>1101110</v>
          </cell>
          <cell r="Q3592" t="str">
            <v>0003</v>
          </cell>
          <cell r="R3592" t="str">
            <v>1070</v>
          </cell>
        </row>
        <row r="3593">
          <cell r="A3593">
            <v>50700883</v>
          </cell>
          <cell r="B3593" t="str">
            <v>CUST_277/480V_HEB_2121 FM 2920</v>
          </cell>
          <cell r="C3593" t="str">
            <v>HDC1</v>
          </cell>
          <cell r="D3593"/>
          <cell r="E3593"/>
          <cell r="F3593"/>
          <cell r="G3593" t="str">
            <v>S/101675/CN/AF1HI-3</v>
          </cell>
          <cell r="H3593"/>
          <cell r="I3593"/>
          <cell r="J3593"/>
          <cell r="K3593">
            <v>100</v>
          </cell>
          <cell r="L3593" t="str">
            <v>008</v>
          </cell>
          <cell r="M3593" t="str">
            <v>2009</v>
          </cell>
          <cell r="N3593" t="str">
            <v>0003</v>
          </cell>
          <cell r="O3593" t="str">
            <v>1021</v>
          </cell>
          <cell r="P3593" t="str">
            <v>1101110</v>
          </cell>
          <cell r="Q3593" t="str">
            <v>0003</v>
          </cell>
          <cell r="R3593" t="str">
            <v>1070</v>
          </cell>
        </row>
        <row r="3594">
          <cell r="A3594">
            <v>50704548</v>
          </cell>
          <cell r="B3594" t="str">
            <v>NEW PMT 750KVA 12KV 480Y/277</v>
          </cell>
          <cell r="C3594" t="str">
            <v>HXC1</v>
          </cell>
          <cell r="D3594"/>
          <cell r="E3594"/>
          <cell r="F3594"/>
          <cell r="G3594" t="str">
            <v>S/101762/CN/CF1R-I-2</v>
          </cell>
          <cell r="H3594"/>
          <cell r="I3594"/>
          <cell r="J3594"/>
          <cell r="K3594">
            <v>100</v>
          </cell>
          <cell r="L3594" t="str">
            <v>009</v>
          </cell>
          <cell r="M3594" t="str">
            <v>2009</v>
          </cell>
          <cell r="N3594" t="str">
            <v>0003</v>
          </cell>
          <cell r="O3594" t="str">
            <v>1008</v>
          </cell>
          <cell r="P3594" t="str">
            <v>1101245</v>
          </cell>
          <cell r="Q3594" t="str">
            <v>0003</v>
          </cell>
          <cell r="R3594" t="str">
            <v>1070</v>
          </cell>
        </row>
        <row r="3595">
          <cell r="A3595">
            <v>50704548</v>
          </cell>
          <cell r="B3595" t="str">
            <v>NEW PMT 750KVA 12KV 480Y/277</v>
          </cell>
          <cell r="C3595" t="str">
            <v>HXC1</v>
          </cell>
          <cell r="D3595"/>
          <cell r="E3595"/>
          <cell r="F3595"/>
          <cell r="G3595" t="str">
            <v>S/101762/CN/CF1R-I-2</v>
          </cell>
          <cell r="H3595"/>
          <cell r="I3595"/>
          <cell r="J3595"/>
          <cell r="K3595">
            <v>100</v>
          </cell>
          <cell r="L3595" t="str">
            <v>009</v>
          </cell>
          <cell r="M3595" t="str">
            <v>2009</v>
          </cell>
          <cell r="N3595" t="str">
            <v>0003</v>
          </cell>
          <cell r="O3595" t="str">
            <v>1008</v>
          </cell>
          <cell r="P3595" t="str">
            <v>1101245</v>
          </cell>
          <cell r="Q3595" t="str">
            <v>0003</v>
          </cell>
          <cell r="R3595" t="str">
            <v>1070</v>
          </cell>
        </row>
        <row r="3596">
          <cell r="A3596">
            <v>50704548</v>
          </cell>
          <cell r="B3596" t="str">
            <v>NEW PMT 750KVA 12KV 480Y/277</v>
          </cell>
          <cell r="C3596" t="str">
            <v>HXC1</v>
          </cell>
          <cell r="D3596"/>
          <cell r="E3596"/>
          <cell r="F3596"/>
          <cell r="G3596" t="str">
            <v>S/101762/CN/CF1R-I-2</v>
          </cell>
          <cell r="H3596"/>
          <cell r="I3596"/>
          <cell r="J3596"/>
          <cell r="K3596">
            <v>100</v>
          </cell>
          <cell r="L3596" t="str">
            <v>009</v>
          </cell>
          <cell r="M3596" t="str">
            <v>2009</v>
          </cell>
          <cell r="N3596" t="str">
            <v>0003</v>
          </cell>
          <cell r="O3596" t="str">
            <v>1008</v>
          </cell>
          <cell r="P3596" t="str">
            <v>1101245</v>
          </cell>
          <cell r="Q3596" t="str">
            <v>0003</v>
          </cell>
          <cell r="R3596" t="str">
            <v>1070</v>
          </cell>
        </row>
        <row r="3597">
          <cell r="A3597">
            <v>50725953</v>
          </cell>
          <cell r="B3597" t="str">
            <v>CUST_Service to SFISD_4130 Warpath</v>
          </cell>
          <cell r="C3597" t="str">
            <v>HDC2</v>
          </cell>
          <cell r="D3597"/>
          <cell r="E3597"/>
          <cell r="F3597"/>
          <cell r="G3597" t="str">
            <v>S/101575/CN/AF1HI-3</v>
          </cell>
          <cell r="H3597"/>
          <cell r="I3597"/>
          <cell r="J3597"/>
          <cell r="K3597">
            <v>100</v>
          </cell>
          <cell r="L3597" t="str">
            <v>011</v>
          </cell>
          <cell r="M3597" t="str">
            <v>2009</v>
          </cell>
          <cell r="N3597" t="str">
            <v>0003</v>
          </cell>
          <cell r="O3597" t="str">
            <v>1022</v>
          </cell>
          <cell r="P3597" t="str">
            <v>1101190</v>
          </cell>
          <cell r="Q3597" t="str">
            <v>0003</v>
          </cell>
          <cell r="R3597" t="str">
            <v>1070</v>
          </cell>
        </row>
        <row r="3598">
          <cell r="A3598">
            <v>50725953</v>
          </cell>
          <cell r="B3598" t="str">
            <v>CUST_Service to SFISD_4130 Warpath</v>
          </cell>
          <cell r="C3598" t="str">
            <v>HDC2</v>
          </cell>
          <cell r="D3598"/>
          <cell r="E3598"/>
          <cell r="F3598"/>
          <cell r="G3598" t="str">
            <v>S/101575/CN/AF1HI-3</v>
          </cell>
          <cell r="H3598"/>
          <cell r="I3598"/>
          <cell r="J3598"/>
          <cell r="K3598">
            <v>100</v>
          </cell>
          <cell r="L3598" t="str">
            <v>011</v>
          </cell>
          <cell r="M3598" t="str">
            <v>2009</v>
          </cell>
          <cell r="N3598" t="str">
            <v>0003</v>
          </cell>
          <cell r="O3598" t="str">
            <v>1022</v>
          </cell>
          <cell r="P3598" t="str">
            <v>1101190</v>
          </cell>
          <cell r="Q3598" t="str">
            <v>0003</v>
          </cell>
          <cell r="R3598" t="str">
            <v>1070</v>
          </cell>
        </row>
        <row r="3599">
          <cell r="A3599">
            <v>50725953</v>
          </cell>
          <cell r="B3599" t="str">
            <v>CUST_Service to SFISD_4130 Warpath</v>
          </cell>
          <cell r="C3599" t="str">
            <v>HDC2</v>
          </cell>
          <cell r="D3599"/>
          <cell r="E3599"/>
          <cell r="F3599"/>
          <cell r="G3599" t="str">
            <v>S/101575/CN/AF1HI-3</v>
          </cell>
          <cell r="H3599"/>
          <cell r="I3599"/>
          <cell r="J3599"/>
          <cell r="K3599">
            <v>100</v>
          </cell>
          <cell r="L3599" t="str">
            <v>011</v>
          </cell>
          <cell r="M3599" t="str">
            <v>2009</v>
          </cell>
          <cell r="N3599" t="str">
            <v>0003</v>
          </cell>
          <cell r="O3599" t="str">
            <v>1022</v>
          </cell>
          <cell r="P3599" t="str">
            <v>1101190</v>
          </cell>
          <cell r="Q3599" t="str">
            <v>0003</v>
          </cell>
          <cell r="R3599" t="str">
            <v>1070</v>
          </cell>
        </row>
        <row r="3600">
          <cell r="A3600">
            <v>50725953</v>
          </cell>
          <cell r="B3600" t="str">
            <v>CUST_Service to SFISD_4130 Warpath</v>
          </cell>
          <cell r="C3600" t="str">
            <v>HDC2</v>
          </cell>
          <cell r="D3600"/>
          <cell r="E3600"/>
          <cell r="F3600"/>
          <cell r="G3600" t="str">
            <v>S/101575/CN/AF1HR</v>
          </cell>
          <cell r="H3600"/>
          <cell r="I3600"/>
          <cell r="J3600"/>
          <cell r="K3600">
            <v>30</v>
          </cell>
          <cell r="L3600" t="str">
            <v>011</v>
          </cell>
          <cell r="M3600" t="str">
            <v>2009</v>
          </cell>
          <cell r="N3600" t="str">
            <v>0003</v>
          </cell>
          <cell r="O3600" t="str">
            <v>1022</v>
          </cell>
          <cell r="P3600" t="str">
            <v>1101190</v>
          </cell>
          <cell r="Q3600" t="str">
            <v>0003</v>
          </cell>
          <cell r="R3600" t="str">
            <v>1070</v>
          </cell>
        </row>
        <row r="3601">
          <cell r="A3601">
            <v>50725953</v>
          </cell>
          <cell r="B3601" t="str">
            <v>CUST_Service to SFISD_4130 Warpath</v>
          </cell>
          <cell r="C3601" t="str">
            <v>HDC2</v>
          </cell>
          <cell r="D3601"/>
          <cell r="E3601"/>
          <cell r="F3601"/>
          <cell r="G3601" t="str">
            <v>S/101575/CN/AF1HI-3</v>
          </cell>
          <cell r="H3601"/>
          <cell r="I3601"/>
          <cell r="J3601"/>
          <cell r="K3601">
            <v>70</v>
          </cell>
          <cell r="L3601" t="str">
            <v>011</v>
          </cell>
          <cell r="M3601" t="str">
            <v>2009</v>
          </cell>
          <cell r="N3601" t="str">
            <v>0003</v>
          </cell>
          <cell r="O3601" t="str">
            <v>1022</v>
          </cell>
          <cell r="P3601" t="str">
            <v>1101190</v>
          </cell>
          <cell r="Q3601" t="str">
            <v>0003</v>
          </cell>
          <cell r="R3601" t="str">
            <v>1070</v>
          </cell>
        </row>
        <row r="3602">
          <cell r="A3602">
            <v>50728888</v>
          </cell>
          <cell r="B3602" t="str">
            <v>Repair Damage to Twr 01133 Guard Rail  A</v>
          </cell>
          <cell r="C3602" t="str">
            <v>HTM1</v>
          </cell>
          <cell r="D3602"/>
          <cell r="E3602"/>
          <cell r="F3602"/>
          <cell r="G3602" t="str">
            <v>HLP/00/0054/TR/0001-E</v>
          </cell>
          <cell r="H3602"/>
          <cell r="I3602"/>
          <cell r="J3602"/>
          <cell r="K3602">
            <v>100</v>
          </cell>
          <cell r="L3602" t="str">
            <v>008</v>
          </cell>
          <cell r="M3602" t="str">
            <v>2009</v>
          </cell>
          <cell r="N3602" t="str">
            <v>0003</v>
          </cell>
          <cell r="O3602" t="str">
            <v>1005</v>
          </cell>
          <cell r="P3602" t="str">
            <v>1101050</v>
          </cell>
          <cell r="Q3602" t="str">
            <v>0003</v>
          </cell>
          <cell r="R3602" t="str">
            <v>5710</v>
          </cell>
        </row>
        <row r="3603">
          <cell r="A3603">
            <v>50729696</v>
          </cell>
          <cell r="B3603" t="str">
            <v>CUST_*MOODY NATIONAL BANK_NEW SERVICE</v>
          </cell>
          <cell r="C3603" t="str">
            <v>HDC1</v>
          </cell>
          <cell r="D3603"/>
          <cell r="E3603"/>
          <cell r="F3603"/>
          <cell r="G3603" t="str">
            <v>S/101652/CN/AF1HI-2</v>
          </cell>
          <cell r="H3603"/>
          <cell r="I3603"/>
          <cell r="J3603"/>
          <cell r="K3603">
            <v>100</v>
          </cell>
          <cell r="L3603" t="str">
            <v>009</v>
          </cell>
          <cell r="M3603" t="str">
            <v>2009</v>
          </cell>
          <cell r="N3603" t="str">
            <v>0003</v>
          </cell>
          <cell r="O3603" t="str">
            <v>1020</v>
          </cell>
          <cell r="P3603" t="str">
            <v>1101202</v>
          </cell>
          <cell r="Q3603" t="str">
            <v>0003</v>
          </cell>
          <cell r="R3603" t="str">
            <v>1070</v>
          </cell>
        </row>
        <row r="3604">
          <cell r="A3604">
            <v>50729696</v>
          </cell>
          <cell r="B3604" t="str">
            <v>CUST_*MOODY NATIONAL BANK_NEW SERVICE</v>
          </cell>
          <cell r="C3604" t="str">
            <v>HDC1</v>
          </cell>
          <cell r="D3604"/>
          <cell r="E3604"/>
          <cell r="F3604"/>
          <cell r="G3604" t="str">
            <v>S/101652/CN/AF1HI-2</v>
          </cell>
          <cell r="H3604"/>
          <cell r="I3604"/>
          <cell r="J3604"/>
          <cell r="K3604">
            <v>100</v>
          </cell>
          <cell r="L3604" t="str">
            <v>009</v>
          </cell>
          <cell r="M3604" t="str">
            <v>2009</v>
          </cell>
          <cell r="N3604" t="str">
            <v>0003</v>
          </cell>
          <cell r="O3604" t="str">
            <v>1020</v>
          </cell>
          <cell r="P3604" t="str">
            <v>1101202</v>
          </cell>
          <cell r="Q3604" t="str">
            <v>0003</v>
          </cell>
          <cell r="R3604" t="str">
            <v>1070</v>
          </cell>
        </row>
        <row r="3605">
          <cell r="A3605">
            <v>50729696</v>
          </cell>
          <cell r="B3605" t="str">
            <v>CUST_*MOODY NATIONAL BANK_NEW SERVICE</v>
          </cell>
          <cell r="C3605" t="str">
            <v>HDC1</v>
          </cell>
          <cell r="D3605"/>
          <cell r="E3605"/>
          <cell r="F3605"/>
          <cell r="G3605" t="str">
            <v>S/101652/CN/AF1HI-2</v>
          </cell>
          <cell r="H3605"/>
          <cell r="I3605"/>
          <cell r="J3605"/>
          <cell r="K3605">
            <v>100</v>
          </cell>
          <cell r="L3605" t="str">
            <v>009</v>
          </cell>
          <cell r="M3605" t="str">
            <v>2009</v>
          </cell>
          <cell r="N3605" t="str">
            <v>0003</v>
          </cell>
          <cell r="O3605" t="str">
            <v>1020</v>
          </cell>
          <cell r="P3605" t="str">
            <v>1101202</v>
          </cell>
          <cell r="Q3605" t="str">
            <v>0003</v>
          </cell>
          <cell r="R3605" t="str">
            <v>1070</v>
          </cell>
        </row>
        <row r="3606">
          <cell r="A3606">
            <v>50729696</v>
          </cell>
          <cell r="B3606" t="str">
            <v>CUST_*MOODY NATIONAL BANK_NEW SERVICE</v>
          </cell>
          <cell r="C3606" t="str">
            <v>HDC1</v>
          </cell>
          <cell r="D3606"/>
          <cell r="E3606"/>
          <cell r="F3606"/>
          <cell r="G3606" t="str">
            <v>S/101652/CN/AF1HI-2</v>
          </cell>
          <cell r="H3606"/>
          <cell r="I3606"/>
          <cell r="J3606"/>
          <cell r="K3606">
            <v>100</v>
          </cell>
          <cell r="L3606" t="str">
            <v>009</v>
          </cell>
          <cell r="M3606" t="str">
            <v>2009</v>
          </cell>
          <cell r="N3606" t="str">
            <v>0003</v>
          </cell>
          <cell r="O3606" t="str">
            <v>1020</v>
          </cell>
          <cell r="P3606" t="str">
            <v>1101202</v>
          </cell>
          <cell r="Q3606" t="str">
            <v>0003</v>
          </cell>
          <cell r="R3606" t="str">
            <v>1070</v>
          </cell>
        </row>
        <row r="3607">
          <cell r="A3607">
            <v>50729696</v>
          </cell>
          <cell r="B3607" t="str">
            <v>CUST_*MOODY NATIONAL BANK_NEW SERVICE</v>
          </cell>
          <cell r="C3607" t="str">
            <v>HDC1</v>
          </cell>
          <cell r="D3607"/>
          <cell r="E3607"/>
          <cell r="F3607"/>
          <cell r="G3607" t="str">
            <v>S/101652/CN/AF1HI-2</v>
          </cell>
          <cell r="H3607"/>
          <cell r="I3607"/>
          <cell r="J3607"/>
          <cell r="K3607">
            <v>100</v>
          </cell>
          <cell r="L3607" t="str">
            <v>009</v>
          </cell>
          <cell r="M3607" t="str">
            <v>2009</v>
          </cell>
          <cell r="N3607" t="str">
            <v>0003</v>
          </cell>
          <cell r="O3607" t="str">
            <v>1020</v>
          </cell>
          <cell r="P3607" t="str">
            <v>1101202</v>
          </cell>
          <cell r="Q3607" t="str">
            <v>0003</v>
          </cell>
          <cell r="R3607" t="str">
            <v>1070</v>
          </cell>
        </row>
        <row r="3608">
          <cell r="A3608">
            <v>50739094</v>
          </cell>
          <cell r="B3608" t="str">
            <v>CUST_AN09_40053_700 VICTORIA DR</v>
          </cell>
          <cell r="C3608" t="str">
            <v>HDC1</v>
          </cell>
          <cell r="D3608"/>
          <cell r="E3608"/>
          <cell r="F3608"/>
          <cell r="G3608" t="str">
            <v>S/101653/CN/AF1HI-3</v>
          </cell>
          <cell r="H3608"/>
          <cell r="I3608"/>
          <cell r="J3608"/>
          <cell r="K3608">
            <v>100</v>
          </cell>
          <cell r="L3608" t="str">
            <v>010</v>
          </cell>
          <cell r="M3608" t="str">
            <v>2009</v>
          </cell>
          <cell r="N3608" t="str">
            <v>0003</v>
          </cell>
          <cell r="O3608" t="str">
            <v>1013</v>
          </cell>
          <cell r="P3608" t="str">
            <v>1101201</v>
          </cell>
          <cell r="Q3608" t="str">
            <v>0003</v>
          </cell>
          <cell r="R3608" t="str">
            <v>1070</v>
          </cell>
        </row>
        <row r="3609">
          <cell r="A3609">
            <v>50739094</v>
          </cell>
          <cell r="B3609" t="str">
            <v>CUST_AN09_40053_700 VICTORIA DR</v>
          </cell>
          <cell r="C3609" t="str">
            <v>HDC1</v>
          </cell>
          <cell r="D3609"/>
          <cell r="E3609"/>
          <cell r="F3609"/>
          <cell r="G3609" t="str">
            <v>S/101653/CN/AF1HI-3</v>
          </cell>
          <cell r="H3609"/>
          <cell r="I3609"/>
          <cell r="J3609"/>
          <cell r="K3609">
            <v>100</v>
          </cell>
          <cell r="L3609" t="str">
            <v>009</v>
          </cell>
          <cell r="M3609" t="str">
            <v>2009</v>
          </cell>
          <cell r="N3609" t="str">
            <v>0003</v>
          </cell>
          <cell r="O3609" t="str">
            <v>1013</v>
          </cell>
          <cell r="P3609" t="str">
            <v>1101201</v>
          </cell>
          <cell r="Q3609" t="str">
            <v>0003</v>
          </cell>
          <cell r="R3609" t="str">
            <v>1070</v>
          </cell>
        </row>
        <row r="3610">
          <cell r="A3610">
            <v>50739094</v>
          </cell>
          <cell r="B3610" t="str">
            <v>CUST_AN09_40053_700 VICTORIA DR</v>
          </cell>
          <cell r="C3610" t="str">
            <v>HDC1</v>
          </cell>
          <cell r="D3610"/>
          <cell r="E3610"/>
          <cell r="F3610"/>
          <cell r="G3610" t="str">
            <v>S/101653/CN/AF1HI-3</v>
          </cell>
          <cell r="H3610"/>
          <cell r="I3610"/>
          <cell r="J3610"/>
          <cell r="K3610">
            <v>100</v>
          </cell>
          <cell r="L3610" t="str">
            <v>010</v>
          </cell>
          <cell r="M3610" t="str">
            <v>2009</v>
          </cell>
          <cell r="N3610" t="str">
            <v>0003</v>
          </cell>
          <cell r="O3610" t="str">
            <v>1013</v>
          </cell>
          <cell r="P3610" t="str">
            <v>1101201</v>
          </cell>
          <cell r="Q3610" t="str">
            <v>0003</v>
          </cell>
          <cell r="R3610" t="str">
            <v>1070</v>
          </cell>
        </row>
        <row r="3611">
          <cell r="A3611">
            <v>50739094</v>
          </cell>
          <cell r="B3611" t="str">
            <v>CUST_AN09_40053_700 VICTORIA DR</v>
          </cell>
          <cell r="C3611" t="str">
            <v>HDC1</v>
          </cell>
          <cell r="D3611"/>
          <cell r="E3611"/>
          <cell r="F3611"/>
          <cell r="G3611" t="str">
            <v>S/101653/CN/AF1HI-3</v>
          </cell>
          <cell r="H3611"/>
          <cell r="I3611"/>
          <cell r="J3611"/>
          <cell r="K3611">
            <v>100</v>
          </cell>
          <cell r="L3611" t="str">
            <v>010</v>
          </cell>
          <cell r="M3611" t="str">
            <v>2009</v>
          </cell>
          <cell r="N3611" t="str">
            <v>0003</v>
          </cell>
          <cell r="O3611" t="str">
            <v>1013</v>
          </cell>
          <cell r="P3611" t="str">
            <v>1101201</v>
          </cell>
          <cell r="Q3611" t="str">
            <v>0003</v>
          </cell>
          <cell r="R3611" t="str">
            <v>1070</v>
          </cell>
        </row>
        <row r="3612">
          <cell r="A3612">
            <v>50739094</v>
          </cell>
          <cell r="B3612" t="str">
            <v>CUST_AN09_40053_700 VICTORIA DR</v>
          </cell>
          <cell r="C3612" t="str">
            <v>HDC1</v>
          </cell>
          <cell r="D3612"/>
          <cell r="E3612"/>
          <cell r="F3612"/>
          <cell r="G3612" t="str">
            <v>S/101653/CN/AF1HI-3</v>
          </cell>
          <cell r="H3612"/>
          <cell r="I3612"/>
          <cell r="J3612"/>
          <cell r="K3612">
            <v>100</v>
          </cell>
          <cell r="L3612" t="str">
            <v>010</v>
          </cell>
          <cell r="M3612" t="str">
            <v>2009</v>
          </cell>
          <cell r="N3612" t="str">
            <v>0003</v>
          </cell>
          <cell r="O3612" t="str">
            <v>1013</v>
          </cell>
          <cell r="P3612" t="str">
            <v>1101201</v>
          </cell>
          <cell r="Q3612" t="str">
            <v>0003</v>
          </cell>
          <cell r="R3612" t="str">
            <v>1070</v>
          </cell>
        </row>
        <row r="3613">
          <cell r="A3613">
            <v>50739604</v>
          </cell>
          <cell r="B3613" t="str">
            <v>INST_UG</v>
          </cell>
          <cell r="C3613" t="str">
            <v>HLC1</v>
          </cell>
          <cell r="D3613"/>
          <cell r="E3613"/>
          <cell r="F3613"/>
          <cell r="G3613" t="str">
            <v>S/101459/CN/DF1UI-4</v>
          </cell>
          <cell r="H3613"/>
          <cell r="I3613"/>
          <cell r="J3613"/>
          <cell r="K3613">
            <v>100</v>
          </cell>
          <cell r="L3613" t="str">
            <v>011</v>
          </cell>
          <cell r="M3613" t="str">
            <v>2009</v>
          </cell>
          <cell r="N3613" t="str">
            <v>0003</v>
          </cell>
          <cell r="O3613" t="str">
            <v>1025</v>
          </cell>
          <cell r="P3613" t="str">
            <v>1101100</v>
          </cell>
          <cell r="Q3613" t="str">
            <v>0003</v>
          </cell>
          <cell r="R3613" t="str">
            <v>1070</v>
          </cell>
        </row>
        <row r="3614">
          <cell r="A3614">
            <v>50739604</v>
          </cell>
          <cell r="B3614" t="str">
            <v>INST_UG</v>
          </cell>
          <cell r="C3614" t="str">
            <v>HLC1</v>
          </cell>
          <cell r="D3614"/>
          <cell r="E3614"/>
          <cell r="F3614"/>
          <cell r="G3614" t="str">
            <v>S/101459/CN/DF1UI-4</v>
          </cell>
          <cell r="H3614"/>
          <cell r="I3614"/>
          <cell r="J3614"/>
          <cell r="K3614">
            <v>100</v>
          </cell>
          <cell r="L3614" t="str">
            <v>011</v>
          </cell>
          <cell r="M3614" t="str">
            <v>2009</v>
          </cell>
          <cell r="N3614" t="str">
            <v>0003</v>
          </cell>
          <cell r="O3614" t="str">
            <v>1025</v>
          </cell>
          <cell r="P3614" t="str">
            <v>1101100</v>
          </cell>
          <cell r="Q3614" t="str">
            <v>0003</v>
          </cell>
          <cell r="R3614" t="str">
            <v>1070</v>
          </cell>
        </row>
        <row r="3615">
          <cell r="A3615">
            <v>50739604</v>
          </cell>
          <cell r="B3615" t="str">
            <v>INST_UG</v>
          </cell>
          <cell r="C3615" t="str">
            <v>HLC1</v>
          </cell>
          <cell r="D3615"/>
          <cell r="E3615"/>
          <cell r="F3615"/>
          <cell r="G3615" t="str">
            <v>S/101459/CN/DF1UI-4</v>
          </cell>
          <cell r="H3615"/>
          <cell r="I3615"/>
          <cell r="J3615"/>
          <cell r="K3615">
            <v>100</v>
          </cell>
          <cell r="L3615" t="str">
            <v>011</v>
          </cell>
          <cell r="M3615" t="str">
            <v>2009</v>
          </cell>
          <cell r="N3615" t="str">
            <v>0003</v>
          </cell>
          <cell r="O3615" t="str">
            <v>1025</v>
          </cell>
          <cell r="P3615" t="str">
            <v>1101100</v>
          </cell>
          <cell r="Q3615" t="str">
            <v>0003</v>
          </cell>
          <cell r="R3615" t="str">
            <v>1070</v>
          </cell>
        </row>
        <row r="3616">
          <cell r="A3616">
            <v>50739604</v>
          </cell>
          <cell r="B3616" t="str">
            <v>INST_UG</v>
          </cell>
          <cell r="C3616" t="str">
            <v>HLC1</v>
          </cell>
          <cell r="D3616"/>
          <cell r="E3616"/>
          <cell r="F3616"/>
          <cell r="G3616" t="str">
            <v>S/101459/CN/DF1UI-4</v>
          </cell>
          <cell r="H3616"/>
          <cell r="I3616"/>
          <cell r="J3616"/>
          <cell r="K3616">
            <v>100</v>
          </cell>
          <cell r="L3616" t="str">
            <v>011</v>
          </cell>
          <cell r="M3616" t="str">
            <v>2009</v>
          </cell>
          <cell r="N3616" t="str">
            <v>0003</v>
          </cell>
          <cell r="O3616" t="str">
            <v>1025</v>
          </cell>
          <cell r="P3616" t="str">
            <v>1101100</v>
          </cell>
          <cell r="Q3616" t="str">
            <v>0003</v>
          </cell>
          <cell r="R3616" t="str">
            <v>1070</v>
          </cell>
        </row>
        <row r="3617">
          <cell r="A3617">
            <v>50740660</v>
          </cell>
          <cell r="B3617" t="str">
            <v>CUST_09_INST URD PRIMARY AND 75KV XFMER</v>
          </cell>
          <cell r="C3617" t="str">
            <v>HDC1</v>
          </cell>
          <cell r="D3617"/>
          <cell r="E3617"/>
          <cell r="F3617"/>
          <cell r="G3617" t="str">
            <v>S/101678/CN/AF1UI-1</v>
          </cell>
          <cell r="H3617"/>
          <cell r="I3617"/>
          <cell r="J3617"/>
          <cell r="K3617">
            <v>100</v>
          </cell>
          <cell r="L3617" t="str">
            <v>008</v>
          </cell>
          <cell r="M3617" t="str">
            <v>2009</v>
          </cell>
          <cell r="N3617" t="str">
            <v>0003</v>
          </cell>
          <cell r="O3617" t="str">
            <v>1017</v>
          </cell>
          <cell r="P3617" t="str">
            <v>1101120</v>
          </cell>
          <cell r="Q3617" t="str">
            <v>0003</v>
          </cell>
          <cell r="R3617" t="str">
            <v>1070</v>
          </cell>
        </row>
        <row r="3618">
          <cell r="A3618">
            <v>50740660</v>
          </cell>
          <cell r="B3618" t="str">
            <v>CUST_09_INST URD PRIMARY AND 75KV XFMER</v>
          </cell>
          <cell r="C3618" t="str">
            <v>HDC1</v>
          </cell>
          <cell r="D3618"/>
          <cell r="E3618"/>
          <cell r="F3618"/>
          <cell r="G3618" t="str">
            <v>S/101678/CN/AF1UI-1</v>
          </cell>
          <cell r="H3618"/>
          <cell r="I3618"/>
          <cell r="J3618"/>
          <cell r="K3618">
            <v>100</v>
          </cell>
          <cell r="L3618" t="str">
            <v>008</v>
          </cell>
          <cell r="M3618" t="str">
            <v>2009</v>
          </cell>
          <cell r="N3618" t="str">
            <v>0003</v>
          </cell>
          <cell r="O3618" t="str">
            <v>1017</v>
          </cell>
          <cell r="P3618" t="str">
            <v>1101120</v>
          </cell>
          <cell r="Q3618" t="str">
            <v>0003</v>
          </cell>
          <cell r="R3618" t="str">
            <v>1070</v>
          </cell>
        </row>
        <row r="3619">
          <cell r="A3619">
            <v>50745467</v>
          </cell>
          <cell r="B3619" t="str">
            <v>CUST_PROVIDE SERVICE TO TRINITY BAPTIST</v>
          </cell>
          <cell r="C3619" t="str">
            <v>HDC2</v>
          </cell>
          <cell r="D3619"/>
          <cell r="E3619"/>
          <cell r="F3619"/>
          <cell r="G3619" t="str">
            <v>S/101574/CN/AF1HR</v>
          </cell>
          <cell r="H3619"/>
          <cell r="I3619"/>
          <cell r="J3619"/>
          <cell r="K3619">
            <v>30</v>
          </cell>
          <cell r="L3619" t="str">
            <v>012</v>
          </cell>
          <cell r="M3619" t="str">
            <v>2009</v>
          </cell>
          <cell r="N3619" t="str">
            <v>0003</v>
          </cell>
          <cell r="O3619" t="str">
            <v>1005</v>
          </cell>
          <cell r="P3619" t="str">
            <v>1101160</v>
          </cell>
          <cell r="Q3619" t="str">
            <v>0003</v>
          </cell>
          <cell r="R3619" t="str">
            <v>1070</v>
          </cell>
        </row>
        <row r="3620">
          <cell r="A3620">
            <v>50745467</v>
          </cell>
          <cell r="B3620" t="str">
            <v>CUST_PROVIDE SERVICE TO TRINITY BAPTIST</v>
          </cell>
          <cell r="C3620" t="str">
            <v>HDC2</v>
          </cell>
          <cell r="D3620"/>
          <cell r="E3620"/>
          <cell r="F3620"/>
          <cell r="G3620" t="str">
            <v>S/101574/CN/AF1HI-3</v>
          </cell>
          <cell r="H3620"/>
          <cell r="I3620"/>
          <cell r="J3620"/>
          <cell r="K3620">
            <v>70</v>
          </cell>
          <cell r="L3620" t="str">
            <v>012</v>
          </cell>
          <cell r="M3620" t="str">
            <v>2009</v>
          </cell>
          <cell r="N3620" t="str">
            <v>0003</v>
          </cell>
          <cell r="O3620" t="str">
            <v>1005</v>
          </cell>
          <cell r="P3620" t="str">
            <v>1101160</v>
          </cell>
          <cell r="Q3620" t="str">
            <v>0003</v>
          </cell>
          <cell r="R3620" t="str">
            <v>1070</v>
          </cell>
        </row>
        <row r="3621">
          <cell r="A3621">
            <v>50745467</v>
          </cell>
          <cell r="B3621" t="str">
            <v>CUST_PROVIDE SERVICE TO TRINITY BAPTIST</v>
          </cell>
          <cell r="C3621" t="str">
            <v>HDC2</v>
          </cell>
          <cell r="D3621"/>
          <cell r="E3621"/>
          <cell r="F3621"/>
          <cell r="G3621" t="str">
            <v>S/101574/CN/AF1HI-3</v>
          </cell>
          <cell r="H3621"/>
          <cell r="I3621"/>
          <cell r="J3621"/>
          <cell r="K3621">
            <v>100</v>
          </cell>
          <cell r="L3621" t="str">
            <v>012</v>
          </cell>
          <cell r="M3621" t="str">
            <v>2009</v>
          </cell>
          <cell r="N3621" t="str">
            <v>0003</v>
          </cell>
          <cell r="O3621" t="str">
            <v>1005</v>
          </cell>
          <cell r="P3621" t="str">
            <v>1101160</v>
          </cell>
          <cell r="Q3621" t="str">
            <v>0003</v>
          </cell>
          <cell r="R3621" t="str">
            <v>1070</v>
          </cell>
        </row>
        <row r="3622">
          <cell r="A3622">
            <v>50745467</v>
          </cell>
          <cell r="B3622" t="str">
            <v>CUST_PROVIDE SERVICE TO TRINITY BAPTIST</v>
          </cell>
          <cell r="C3622" t="str">
            <v>HDC2</v>
          </cell>
          <cell r="D3622"/>
          <cell r="E3622"/>
          <cell r="F3622"/>
          <cell r="G3622" t="str">
            <v>S/101574/CN/AF1HI-3</v>
          </cell>
          <cell r="H3622"/>
          <cell r="I3622"/>
          <cell r="J3622"/>
          <cell r="K3622">
            <v>100</v>
          </cell>
          <cell r="L3622" t="str">
            <v>012</v>
          </cell>
          <cell r="M3622" t="str">
            <v>2009</v>
          </cell>
          <cell r="N3622" t="str">
            <v>0003</v>
          </cell>
          <cell r="O3622" t="str">
            <v>1005</v>
          </cell>
          <cell r="P3622" t="str">
            <v>1101160</v>
          </cell>
          <cell r="Q3622" t="str">
            <v>0003</v>
          </cell>
          <cell r="R3622" t="str">
            <v>1070</v>
          </cell>
        </row>
        <row r="3623">
          <cell r="A3623">
            <v>50745467</v>
          </cell>
          <cell r="B3623" t="str">
            <v>CUST_PROVIDE SERVICE TO TRINITY BAPTIST</v>
          </cell>
          <cell r="C3623" t="str">
            <v>HDC2</v>
          </cell>
          <cell r="D3623"/>
          <cell r="E3623"/>
          <cell r="F3623"/>
          <cell r="G3623" t="str">
            <v>S/101574/CN/AF1HI-3</v>
          </cell>
          <cell r="H3623"/>
          <cell r="I3623"/>
          <cell r="J3623"/>
          <cell r="K3623">
            <v>100</v>
          </cell>
          <cell r="L3623" t="str">
            <v>012</v>
          </cell>
          <cell r="M3623" t="str">
            <v>2009</v>
          </cell>
          <cell r="N3623" t="str">
            <v>0003</v>
          </cell>
          <cell r="O3623" t="str">
            <v>1005</v>
          </cell>
          <cell r="P3623" t="str">
            <v>1101160</v>
          </cell>
          <cell r="Q3623" t="str">
            <v>0003</v>
          </cell>
          <cell r="R3623" t="str">
            <v>1070</v>
          </cell>
        </row>
        <row r="3624">
          <cell r="A3624">
            <v>50745467</v>
          </cell>
          <cell r="B3624" t="str">
            <v>CUST_PROVIDE SERVICE TO TRINITY BAPTIST</v>
          </cell>
          <cell r="C3624" t="str">
            <v>HDC2</v>
          </cell>
          <cell r="D3624"/>
          <cell r="E3624"/>
          <cell r="F3624"/>
          <cell r="G3624" t="str">
            <v>S/101574/CN/AF1HR</v>
          </cell>
          <cell r="H3624"/>
          <cell r="I3624"/>
          <cell r="J3624"/>
          <cell r="K3624">
            <v>30</v>
          </cell>
          <cell r="L3624" t="str">
            <v>012</v>
          </cell>
          <cell r="M3624" t="str">
            <v>2009</v>
          </cell>
          <cell r="N3624" t="str">
            <v>0003</v>
          </cell>
          <cell r="O3624" t="str">
            <v>1005</v>
          </cell>
          <cell r="P3624" t="str">
            <v>1101160</v>
          </cell>
          <cell r="Q3624" t="str">
            <v>0003</v>
          </cell>
          <cell r="R3624" t="str">
            <v>1070</v>
          </cell>
        </row>
        <row r="3625">
          <cell r="A3625">
            <v>50745467</v>
          </cell>
          <cell r="B3625" t="str">
            <v>CUST_PROVIDE SERVICE TO TRINITY BAPTIST</v>
          </cell>
          <cell r="C3625" t="str">
            <v>HDC2</v>
          </cell>
          <cell r="D3625"/>
          <cell r="E3625"/>
          <cell r="F3625"/>
          <cell r="G3625" t="str">
            <v>S/101574/CN/AF1HI-3</v>
          </cell>
          <cell r="H3625"/>
          <cell r="I3625"/>
          <cell r="J3625"/>
          <cell r="K3625">
            <v>70</v>
          </cell>
          <cell r="L3625" t="str">
            <v>012</v>
          </cell>
          <cell r="M3625" t="str">
            <v>2009</v>
          </cell>
          <cell r="N3625" t="str">
            <v>0003</v>
          </cell>
          <cell r="O3625" t="str">
            <v>1005</v>
          </cell>
          <cell r="P3625" t="str">
            <v>1101160</v>
          </cell>
          <cell r="Q3625" t="str">
            <v>0003</v>
          </cell>
          <cell r="R3625" t="str">
            <v>1070</v>
          </cell>
        </row>
        <row r="3626">
          <cell r="A3626">
            <v>50746646</v>
          </cell>
          <cell r="B3626" t="str">
            <v>INST_UG</v>
          </cell>
          <cell r="C3626" t="str">
            <v>HLC1</v>
          </cell>
          <cell r="D3626"/>
          <cell r="E3626"/>
          <cell r="F3626"/>
          <cell r="G3626" t="str">
            <v>S/101459/CN/DF1UI-4</v>
          </cell>
          <cell r="H3626"/>
          <cell r="I3626"/>
          <cell r="J3626"/>
          <cell r="K3626">
            <v>100</v>
          </cell>
          <cell r="L3626" t="str">
            <v>007</v>
          </cell>
          <cell r="M3626" t="str">
            <v>2009</v>
          </cell>
          <cell r="N3626" t="str">
            <v>0003</v>
          </cell>
          <cell r="O3626" t="str">
            <v>1025</v>
          </cell>
          <cell r="P3626" t="str">
            <v>1101100</v>
          </cell>
          <cell r="Q3626" t="str">
            <v>0003</v>
          </cell>
          <cell r="R3626" t="str">
            <v>1070</v>
          </cell>
        </row>
        <row r="3627">
          <cell r="A3627">
            <v>50746646</v>
          </cell>
          <cell r="B3627" t="str">
            <v>INST_UG</v>
          </cell>
          <cell r="C3627" t="str">
            <v>HLC1</v>
          </cell>
          <cell r="D3627"/>
          <cell r="E3627"/>
          <cell r="F3627"/>
          <cell r="G3627" t="str">
            <v>S/101459/CN/DF1UI-4</v>
          </cell>
          <cell r="H3627"/>
          <cell r="I3627"/>
          <cell r="J3627"/>
          <cell r="K3627">
            <v>100</v>
          </cell>
          <cell r="L3627" t="str">
            <v>007</v>
          </cell>
          <cell r="M3627" t="str">
            <v>2009</v>
          </cell>
          <cell r="N3627" t="str">
            <v>0003</v>
          </cell>
          <cell r="O3627" t="str">
            <v>1025</v>
          </cell>
          <cell r="P3627" t="str">
            <v>1101100</v>
          </cell>
          <cell r="Q3627" t="str">
            <v>0003</v>
          </cell>
          <cell r="R3627" t="str">
            <v>1070</v>
          </cell>
        </row>
        <row r="3628">
          <cell r="A3628">
            <v>50754772</v>
          </cell>
          <cell r="B3628" t="str">
            <v>SDUG_Westgate8_Phase1_Rehab</v>
          </cell>
          <cell r="C3628" t="str">
            <v>HDC2</v>
          </cell>
          <cell r="D3628"/>
          <cell r="E3628"/>
          <cell r="F3628"/>
          <cell r="G3628" t="str">
            <v>S/101678/CN/AF1UI-1</v>
          </cell>
          <cell r="H3628"/>
          <cell r="I3628"/>
          <cell r="J3628"/>
          <cell r="K3628">
            <v>100</v>
          </cell>
          <cell r="L3628" t="str">
            <v>006</v>
          </cell>
          <cell r="M3628" t="str">
            <v>2009</v>
          </cell>
          <cell r="N3628" t="str">
            <v>0003</v>
          </cell>
          <cell r="O3628" t="str">
            <v>1017</v>
          </cell>
          <cell r="P3628" t="str">
            <v>1101120</v>
          </cell>
          <cell r="Q3628" t="str">
            <v>0003</v>
          </cell>
          <cell r="R3628" t="str">
            <v>1070</v>
          </cell>
        </row>
        <row r="3629">
          <cell r="A3629">
            <v>50754772</v>
          </cell>
          <cell r="B3629" t="str">
            <v>SDUG_Westgate8_Phase1_Rehab</v>
          </cell>
          <cell r="C3629" t="str">
            <v>HDC2</v>
          </cell>
          <cell r="D3629"/>
          <cell r="E3629"/>
          <cell r="F3629"/>
          <cell r="G3629" t="str">
            <v>S/101678/CN/AF1UI-1</v>
          </cell>
          <cell r="H3629"/>
          <cell r="I3629"/>
          <cell r="J3629"/>
          <cell r="K3629">
            <v>100</v>
          </cell>
          <cell r="L3629" t="str">
            <v>007</v>
          </cell>
          <cell r="M3629" t="str">
            <v>2009</v>
          </cell>
          <cell r="N3629" t="str">
            <v>0003</v>
          </cell>
          <cell r="O3629" t="str">
            <v>1017</v>
          </cell>
          <cell r="P3629" t="str">
            <v>1101120</v>
          </cell>
          <cell r="Q3629" t="str">
            <v>0003</v>
          </cell>
          <cell r="R3629" t="str">
            <v>1070</v>
          </cell>
        </row>
        <row r="3630">
          <cell r="A3630">
            <v>50754772</v>
          </cell>
          <cell r="B3630" t="str">
            <v>SDUG_Westgate8_Phase1_Rehab</v>
          </cell>
          <cell r="C3630" t="str">
            <v>HDC2</v>
          </cell>
          <cell r="D3630"/>
          <cell r="E3630"/>
          <cell r="F3630"/>
          <cell r="G3630" t="str">
            <v>S/101678/CN/AF1UI-1</v>
          </cell>
          <cell r="H3630"/>
          <cell r="I3630"/>
          <cell r="J3630"/>
          <cell r="K3630">
            <v>100</v>
          </cell>
          <cell r="L3630" t="str">
            <v>007</v>
          </cell>
          <cell r="M3630" t="str">
            <v>2009</v>
          </cell>
          <cell r="N3630" t="str">
            <v>0003</v>
          </cell>
          <cell r="O3630" t="str">
            <v>1017</v>
          </cell>
          <cell r="P3630" t="str">
            <v>1101120</v>
          </cell>
          <cell r="Q3630" t="str">
            <v>0003</v>
          </cell>
          <cell r="R3630" t="str">
            <v>1070</v>
          </cell>
        </row>
        <row r="3631">
          <cell r="A3631">
            <v>50754772</v>
          </cell>
          <cell r="B3631" t="str">
            <v>SDUG_Westgate8_Phase1_Rehab</v>
          </cell>
          <cell r="C3631" t="str">
            <v>HDC2</v>
          </cell>
          <cell r="D3631"/>
          <cell r="E3631"/>
          <cell r="F3631"/>
          <cell r="G3631" t="str">
            <v>S/101678/CN/AF1UR</v>
          </cell>
          <cell r="H3631"/>
          <cell r="I3631"/>
          <cell r="J3631"/>
          <cell r="K3631">
            <v>30</v>
          </cell>
          <cell r="L3631" t="str">
            <v>006</v>
          </cell>
          <cell r="M3631" t="str">
            <v>2009</v>
          </cell>
          <cell r="N3631" t="str">
            <v>0003</v>
          </cell>
          <cell r="O3631" t="str">
            <v>1017</v>
          </cell>
          <cell r="P3631" t="str">
            <v>1101120</v>
          </cell>
          <cell r="Q3631" t="str">
            <v>0003</v>
          </cell>
          <cell r="R3631" t="str">
            <v>1070</v>
          </cell>
        </row>
        <row r="3632">
          <cell r="A3632">
            <v>50754772</v>
          </cell>
          <cell r="B3632" t="str">
            <v>SDUG_Westgate8_Phase1_Rehab</v>
          </cell>
          <cell r="C3632" t="str">
            <v>HDC2</v>
          </cell>
          <cell r="D3632"/>
          <cell r="E3632"/>
          <cell r="F3632"/>
          <cell r="G3632" t="str">
            <v>S/101678/CN/AF1UI-1</v>
          </cell>
          <cell r="H3632"/>
          <cell r="I3632"/>
          <cell r="J3632"/>
          <cell r="K3632">
            <v>70</v>
          </cell>
          <cell r="L3632" t="str">
            <v>006</v>
          </cell>
          <cell r="M3632" t="str">
            <v>2009</v>
          </cell>
          <cell r="N3632" t="str">
            <v>0003</v>
          </cell>
          <cell r="O3632" t="str">
            <v>1017</v>
          </cell>
          <cell r="P3632" t="str">
            <v>1101120</v>
          </cell>
          <cell r="Q3632" t="str">
            <v>0003</v>
          </cell>
          <cell r="R3632" t="str">
            <v>1070</v>
          </cell>
        </row>
        <row r="3633">
          <cell r="A3633">
            <v>50755844</v>
          </cell>
          <cell r="B3633" t="str">
            <v>CUST_CYRUS ONE_NEW SERVICE</v>
          </cell>
          <cell r="C3633" t="str">
            <v>HDC1</v>
          </cell>
          <cell r="D3633"/>
          <cell r="E3633"/>
          <cell r="F3633"/>
          <cell r="G3633" t="str">
            <v>S/101627/CN/AF1HI-3</v>
          </cell>
          <cell r="H3633"/>
          <cell r="I3633"/>
          <cell r="J3633"/>
          <cell r="K3633">
            <v>100</v>
          </cell>
          <cell r="L3633" t="str">
            <v>009</v>
          </cell>
          <cell r="M3633" t="str">
            <v>2009</v>
          </cell>
          <cell r="N3633" t="str">
            <v>0003</v>
          </cell>
          <cell r="O3633" t="str">
            <v>1006</v>
          </cell>
          <cell r="P3633" t="str">
            <v>1101230</v>
          </cell>
          <cell r="Q3633" t="str">
            <v>0003</v>
          </cell>
          <cell r="R3633" t="str">
            <v>1070</v>
          </cell>
        </row>
        <row r="3634">
          <cell r="A3634">
            <v>50755844</v>
          </cell>
          <cell r="B3634" t="str">
            <v>CUST_CYRUS ONE_NEW SERVICE</v>
          </cell>
          <cell r="C3634" t="str">
            <v>HDC1</v>
          </cell>
          <cell r="D3634"/>
          <cell r="E3634"/>
          <cell r="F3634"/>
          <cell r="G3634" t="str">
            <v>S/101627/CN/AF1HI-3</v>
          </cell>
          <cell r="H3634"/>
          <cell r="I3634"/>
          <cell r="J3634"/>
          <cell r="K3634">
            <v>100</v>
          </cell>
          <cell r="L3634" t="str">
            <v>009</v>
          </cell>
          <cell r="M3634" t="str">
            <v>2009</v>
          </cell>
          <cell r="N3634" t="str">
            <v>0003</v>
          </cell>
          <cell r="O3634" t="str">
            <v>1006</v>
          </cell>
          <cell r="P3634" t="str">
            <v>1101230</v>
          </cell>
          <cell r="Q3634" t="str">
            <v>0003</v>
          </cell>
          <cell r="R3634" t="str">
            <v>1070</v>
          </cell>
        </row>
        <row r="3635">
          <cell r="A3635">
            <v>50755844</v>
          </cell>
          <cell r="B3635" t="str">
            <v>CUST_CYRUS ONE_NEW SERVICE</v>
          </cell>
          <cell r="C3635" t="str">
            <v>HDC1</v>
          </cell>
          <cell r="D3635"/>
          <cell r="E3635"/>
          <cell r="F3635"/>
          <cell r="G3635" t="str">
            <v>S/101627/CN/AF1HI-3</v>
          </cell>
          <cell r="H3635"/>
          <cell r="I3635"/>
          <cell r="J3635"/>
          <cell r="K3635">
            <v>100</v>
          </cell>
          <cell r="L3635" t="str">
            <v>009</v>
          </cell>
          <cell r="M3635" t="str">
            <v>2009</v>
          </cell>
          <cell r="N3635" t="str">
            <v>0003</v>
          </cell>
          <cell r="O3635" t="str">
            <v>1006</v>
          </cell>
          <cell r="P3635" t="str">
            <v>1101230</v>
          </cell>
          <cell r="Q3635" t="str">
            <v>0003</v>
          </cell>
          <cell r="R3635" t="str">
            <v>1070</v>
          </cell>
        </row>
        <row r="3636">
          <cell r="A3636">
            <v>50756914</v>
          </cell>
          <cell r="B3636" t="str">
            <v>SDUG_CINCO RANCH SW SECTION 36</v>
          </cell>
          <cell r="C3636" t="str">
            <v>HDC1</v>
          </cell>
          <cell r="D3636"/>
          <cell r="E3636"/>
          <cell r="F3636"/>
          <cell r="G3636" t="str">
            <v>S/101570/CN/AF1UI</v>
          </cell>
          <cell r="H3636"/>
          <cell r="I3636"/>
          <cell r="J3636"/>
          <cell r="K3636">
            <v>100</v>
          </cell>
          <cell r="L3636" t="str">
            <v>011</v>
          </cell>
          <cell r="M3636" t="str">
            <v>2009</v>
          </cell>
          <cell r="N3636" t="str">
            <v>0003</v>
          </cell>
          <cell r="O3636" t="str">
            <v>1019</v>
          </cell>
          <cell r="P3636" t="str">
            <v>1101220</v>
          </cell>
          <cell r="Q3636" t="str">
            <v>0003</v>
          </cell>
          <cell r="R3636" t="str">
            <v>1070</v>
          </cell>
        </row>
        <row r="3637">
          <cell r="A3637">
            <v>50756914</v>
          </cell>
          <cell r="B3637" t="str">
            <v>SDUG_CINCO RANCH SW SECTION 36</v>
          </cell>
          <cell r="C3637" t="str">
            <v>HDC1</v>
          </cell>
          <cell r="D3637"/>
          <cell r="E3637"/>
          <cell r="F3637"/>
          <cell r="G3637" t="str">
            <v>S/101570/CN/AF1UI</v>
          </cell>
          <cell r="H3637"/>
          <cell r="I3637"/>
          <cell r="J3637"/>
          <cell r="K3637">
            <v>100</v>
          </cell>
          <cell r="L3637" t="str">
            <v>011</v>
          </cell>
          <cell r="M3637" t="str">
            <v>2009</v>
          </cell>
          <cell r="N3637" t="str">
            <v>0003</v>
          </cell>
          <cell r="O3637" t="str">
            <v>1019</v>
          </cell>
          <cell r="P3637" t="str">
            <v>1101220</v>
          </cell>
          <cell r="Q3637" t="str">
            <v>0003</v>
          </cell>
          <cell r="R3637" t="str">
            <v>1070</v>
          </cell>
        </row>
        <row r="3638">
          <cell r="A3638">
            <v>50756914</v>
          </cell>
          <cell r="B3638" t="str">
            <v>SDUG_CINCO RANCH SW SECTION 36</v>
          </cell>
          <cell r="C3638" t="str">
            <v>HDC1</v>
          </cell>
          <cell r="D3638"/>
          <cell r="E3638"/>
          <cell r="F3638"/>
          <cell r="G3638" t="str">
            <v>S/101570/CN/AF1UI</v>
          </cell>
          <cell r="H3638"/>
          <cell r="I3638"/>
          <cell r="J3638"/>
          <cell r="K3638">
            <v>100</v>
          </cell>
          <cell r="L3638" t="str">
            <v>011</v>
          </cell>
          <cell r="M3638" t="str">
            <v>2009</v>
          </cell>
          <cell r="N3638" t="str">
            <v>0003</v>
          </cell>
          <cell r="O3638" t="str">
            <v>1019</v>
          </cell>
          <cell r="P3638" t="str">
            <v>1101220</v>
          </cell>
          <cell r="Q3638" t="str">
            <v>0003</v>
          </cell>
          <cell r="R3638" t="str">
            <v>1070</v>
          </cell>
        </row>
        <row r="3639">
          <cell r="A3639">
            <v>50756914</v>
          </cell>
          <cell r="B3639" t="str">
            <v>SDUG_CINCO RANCH SW SECTION 36</v>
          </cell>
          <cell r="C3639" t="str">
            <v>HDC1</v>
          </cell>
          <cell r="D3639"/>
          <cell r="E3639"/>
          <cell r="F3639"/>
          <cell r="G3639" t="str">
            <v>S/101570/CN/AF1UI</v>
          </cell>
          <cell r="H3639"/>
          <cell r="I3639"/>
          <cell r="J3639"/>
          <cell r="K3639">
            <v>100</v>
          </cell>
          <cell r="L3639" t="str">
            <v>011</v>
          </cell>
          <cell r="M3639" t="str">
            <v>2009</v>
          </cell>
          <cell r="N3639" t="str">
            <v>0003</v>
          </cell>
          <cell r="O3639" t="str">
            <v>1019</v>
          </cell>
          <cell r="P3639" t="str">
            <v>1101220</v>
          </cell>
          <cell r="Q3639" t="str">
            <v>0003</v>
          </cell>
          <cell r="R3639" t="str">
            <v>1070</v>
          </cell>
        </row>
        <row r="3640">
          <cell r="A3640">
            <v>50758305</v>
          </cell>
          <cell r="B3640" t="str">
            <v>CUST_0_7615 Nottaway</v>
          </cell>
          <cell r="C3640" t="str">
            <v>HDC1</v>
          </cell>
          <cell r="D3640"/>
          <cell r="E3640"/>
          <cell r="F3640"/>
          <cell r="G3640" t="str">
            <v>S/101652/CN/AF1HI-2</v>
          </cell>
          <cell r="H3640"/>
          <cell r="I3640"/>
          <cell r="J3640"/>
          <cell r="K3640">
            <v>100</v>
          </cell>
          <cell r="L3640" t="str">
            <v>007</v>
          </cell>
          <cell r="M3640" t="str">
            <v>2009</v>
          </cell>
          <cell r="N3640" t="str">
            <v>0003</v>
          </cell>
          <cell r="O3640" t="str">
            <v>1020</v>
          </cell>
          <cell r="P3640" t="str">
            <v>1101202</v>
          </cell>
          <cell r="Q3640" t="str">
            <v>0003</v>
          </cell>
          <cell r="R3640" t="str">
            <v>1070</v>
          </cell>
        </row>
        <row r="3641">
          <cell r="A3641">
            <v>50758305</v>
          </cell>
          <cell r="B3641" t="str">
            <v>CUST_0_7615 Nottaway</v>
          </cell>
          <cell r="C3641" t="str">
            <v>HDC1</v>
          </cell>
          <cell r="D3641"/>
          <cell r="E3641"/>
          <cell r="F3641"/>
          <cell r="G3641" t="str">
            <v>S/101652/CN/AF1HI-2</v>
          </cell>
          <cell r="H3641"/>
          <cell r="I3641"/>
          <cell r="J3641"/>
          <cell r="K3641">
            <v>100</v>
          </cell>
          <cell r="L3641" t="str">
            <v>007</v>
          </cell>
          <cell r="M3641" t="str">
            <v>2009</v>
          </cell>
          <cell r="N3641" t="str">
            <v>0003</v>
          </cell>
          <cell r="O3641" t="str">
            <v>1020</v>
          </cell>
          <cell r="P3641" t="str">
            <v>1101202</v>
          </cell>
          <cell r="Q3641" t="str">
            <v>0003</v>
          </cell>
          <cell r="R3641" t="str">
            <v>1070</v>
          </cell>
        </row>
        <row r="3642">
          <cell r="A3642">
            <v>50758305</v>
          </cell>
          <cell r="B3642" t="str">
            <v>CUST_0_7615 Nottaway</v>
          </cell>
          <cell r="C3642" t="str">
            <v>HDC1</v>
          </cell>
          <cell r="D3642"/>
          <cell r="E3642"/>
          <cell r="F3642"/>
          <cell r="G3642" t="str">
            <v>S/101652/CN/AF1HI-2</v>
          </cell>
          <cell r="H3642"/>
          <cell r="I3642"/>
          <cell r="J3642"/>
          <cell r="K3642">
            <v>100</v>
          </cell>
          <cell r="L3642" t="str">
            <v>007</v>
          </cell>
          <cell r="M3642" t="str">
            <v>2009</v>
          </cell>
          <cell r="N3642" t="str">
            <v>0003</v>
          </cell>
          <cell r="O3642" t="str">
            <v>1020</v>
          </cell>
          <cell r="P3642" t="str">
            <v>1101202</v>
          </cell>
          <cell r="Q3642" t="str">
            <v>0003</v>
          </cell>
          <cell r="R3642" t="str">
            <v>1070</v>
          </cell>
        </row>
        <row r="3643">
          <cell r="A3643">
            <v>50758305</v>
          </cell>
          <cell r="B3643" t="str">
            <v>CUST_0_7615 Nottaway</v>
          </cell>
          <cell r="C3643" t="str">
            <v>HDC1</v>
          </cell>
          <cell r="D3643"/>
          <cell r="E3643"/>
          <cell r="F3643"/>
          <cell r="G3643" t="str">
            <v>S/101652/CN/AF1HI-2</v>
          </cell>
          <cell r="H3643"/>
          <cell r="I3643"/>
          <cell r="J3643"/>
          <cell r="K3643">
            <v>100</v>
          </cell>
          <cell r="L3643" t="str">
            <v>007</v>
          </cell>
          <cell r="M3643" t="str">
            <v>2009</v>
          </cell>
          <cell r="N3643" t="str">
            <v>0003</v>
          </cell>
          <cell r="O3643" t="str">
            <v>1020</v>
          </cell>
          <cell r="P3643" t="str">
            <v>1101202</v>
          </cell>
          <cell r="Q3643" t="str">
            <v>0003</v>
          </cell>
          <cell r="R3643" t="str">
            <v>1070</v>
          </cell>
        </row>
        <row r="3644">
          <cell r="A3644">
            <v>50758305</v>
          </cell>
          <cell r="B3644" t="str">
            <v>CUST_0_7615 Nottaway</v>
          </cell>
          <cell r="C3644" t="str">
            <v>HDC1</v>
          </cell>
          <cell r="D3644"/>
          <cell r="E3644"/>
          <cell r="F3644"/>
          <cell r="G3644" t="str">
            <v>S/101652/CN/AF1HI-2</v>
          </cell>
          <cell r="H3644"/>
          <cell r="I3644"/>
          <cell r="J3644"/>
          <cell r="K3644">
            <v>100</v>
          </cell>
          <cell r="L3644" t="str">
            <v>007</v>
          </cell>
          <cell r="M3644" t="str">
            <v>2009</v>
          </cell>
          <cell r="N3644" t="str">
            <v>0003</v>
          </cell>
          <cell r="O3644" t="str">
            <v>1020</v>
          </cell>
          <cell r="P3644" t="str">
            <v>1101202</v>
          </cell>
          <cell r="Q3644" t="str">
            <v>0003</v>
          </cell>
          <cell r="R3644" t="str">
            <v>1070</v>
          </cell>
        </row>
        <row r="3645">
          <cell r="A3645">
            <v>50768439</v>
          </cell>
          <cell r="B3645" t="str">
            <v>CUST_CoH LIFT STATION_11525 PEARLAND PK</v>
          </cell>
          <cell r="C3645" t="str">
            <v>HDC1</v>
          </cell>
          <cell r="D3645"/>
          <cell r="E3645"/>
          <cell r="F3645"/>
          <cell r="G3645" t="str">
            <v>S/101574/CN/AF1HI-3</v>
          </cell>
          <cell r="H3645"/>
          <cell r="I3645"/>
          <cell r="J3645"/>
          <cell r="K3645">
            <v>100</v>
          </cell>
          <cell r="L3645" t="str">
            <v>007</v>
          </cell>
          <cell r="M3645" t="str">
            <v>2009</v>
          </cell>
          <cell r="N3645" t="str">
            <v>0003</v>
          </cell>
          <cell r="O3645" t="str">
            <v>1005</v>
          </cell>
          <cell r="P3645" t="str">
            <v>1101160</v>
          </cell>
          <cell r="Q3645" t="str">
            <v>0003</v>
          </cell>
          <cell r="R3645" t="str">
            <v>1070</v>
          </cell>
        </row>
        <row r="3646">
          <cell r="A3646">
            <v>50768439</v>
          </cell>
          <cell r="B3646" t="str">
            <v>CUST_CoH LIFT STATION_11525 PEARLAND PK</v>
          </cell>
          <cell r="C3646" t="str">
            <v>HDC1</v>
          </cell>
          <cell r="D3646"/>
          <cell r="E3646"/>
          <cell r="F3646"/>
          <cell r="G3646" t="str">
            <v>S/101574/CN/AF1HI-3</v>
          </cell>
          <cell r="H3646"/>
          <cell r="I3646"/>
          <cell r="J3646"/>
          <cell r="K3646">
            <v>100</v>
          </cell>
          <cell r="L3646" t="str">
            <v>007</v>
          </cell>
          <cell r="M3646" t="str">
            <v>2009</v>
          </cell>
          <cell r="N3646" t="str">
            <v>0003</v>
          </cell>
          <cell r="O3646" t="str">
            <v>1005</v>
          </cell>
          <cell r="P3646" t="str">
            <v>1101160</v>
          </cell>
          <cell r="Q3646" t="str">
            <v>0003</v>
          </cell>
          <cell r="R3646" t="str">
            <v>1070</v>
          </cell>
        </row>
        <row r="3647">
          <cell r="A3647">
            <v>50768439</v>
          </cell>
          <cell r="B3647" t="str">
            <v>CUST_CoH LIFT STATION_11525 PEARLAND PK</v>
          </cell>
          <cell r="C3647" t="str">
            <v>HDC1</v>
          </cell>
          <cell r="D3647"/>
          <cell r="E3647"/>
          <cell r="F3647"/>
          <cell r="G3647" t="str">
            <v>S/101574/CN/AF1HI-3</v>
          </cell>
          <cell r="H3647"/>
          <cell r="I3647"/>
          <cell r="J3647"/>
          <cell r="K3647">
            <v>100</v>
          </cell>
          <cell r="L3647" t="str">
            <v>007</v>
          </cell>
          <cell r="M3647" t="str">
            <v>2009</v>
          </cell>
          <cell r="N3647" t="str">
            <v>0003</v>
          </cell>
          <cell r="O3647" t="str">
            <v>1005</v>
          </cell>
          <cell r="P3647" t="str">
            <v>1101160</v>
          </cell>
          <cell r="Q3647" t="str">
            <v>0003</v>
          </cell>
          <cell r="R3647" t="str">
            <v>1070</v>
          </cell>
        </row>
        <row r="3648">
          <cell r="A3648">
            <v>50768439</v>
          </cell>
          <cell r="B3648" t="str">
            <v>CUST_CoH LIFT STATION_11525 PEARLAND PK</v>
          </cell>
          <cell r="C3648" t="str">
            <v>HDC1</v>
          </cell>
          <cell r="D3648"/>
          <cell r="E3648"/>
          <cell r="F3648"/>
          <cell r="G3648" t="str">
            <v>S/101574/CN/AF1HI-3</v>
          </cell>
          <cell r="H3648"/>
          <cell r="I3648"/>
          <cell r="J3648"/>
          <cell r="K3648">
            <v>100</v>
          </cell>
          <cell r="L3648" t="str">
            <v>007</v>
          </cell>
          <cell r="M3648" t="str">
            <v>2009</v>
          </cell>
          <cell r="N3648" t="str">
            <v>0003</v>
          </cell>
          <cell r="O3648" t="str">
            <v>1005</v>
          </cell>
          <cell r="P3648" t="str">
            <v>1101160</v>
          </cell>
          <cell r="Q3648" t="str">
            <v>0003</v>
          </cell>
          <cell r="R3648" t="str">
            <v>1070</v>
          </cell>
        </row>
        <row r="3649">
          <cell r="A3649">
            <v>50768439</v>
          </cell>
          <cell r="B3649" t="str">
            <v>CUST_CoH LIFT STATION_11525 PEARLAND PK</v>
          </cell>
          <cell r="C3649" t="str">
            <v>HDC1</v>
          </cell>
          <cell r="D3649"/>
          <cell r="E3649"/>
          <cell r="F3649"/>
          <cell r="G3649" t="str">
            <v>S/101574/CN/AF1HI-3</v>
          </cell>
          <cell r="H3649"/>
          <cell r="I3649"/>
          <cell r="J3649"/>
          <cell r="K3649">
            <v>100</v>
          </cell>
          <cell r="L3649" t="str">
            <v>007</v>
          </cell>
          <cell r="M3649" t="str">
            <v>2009</v>
          </cell>
          <cell r="N3649" t="str">
            <v>0003</v>
          </cell>
          <cell r="O3649" t="str">
            <v>1005</v>
          </cell>
          <cell r="P3649" t="str">
            <v>1101160</v>
          </cell>
          <cell r="Q3649" t="str">
            <v>0003</v>
          </cell>
          <cell r="R3649" t="str">
            <v>1070</v>
          </cell>
        </row>
        <row r="3650">
          <cell r="A3650">
            <v>50771175</v>
          </cell>
          <cell r="B3650" t="str">
            <v>CUST_SERVICE TO W. AIRPORT PLAZA</v>
          </cell>
          <cell r="C3650" t="str">
            <v>HDC1</v>
          </cell>
          <cell r="D3650"/>
          <cell r="E3650"/>
          <cell r="F3650"/>
          <cell r="G3650" t="str">
            <v>S/101566/CN/AF1HI-3</v>
          </cell>
          <cell r="H3650"/>
          <cell r="I3650"/>
          <cell r="J3650"/>
          <cell r="K3650">
            <v>100</v>
          </cell>
          <cell r="L3650" t="str">
            <v>010</v>
          </cell>
          <cell r="M3650" t="str">
            <v>2009</v>
          </cell>
          <cell r="N3650" t="str">
            <v>0003</v>
          </cell>
          <cell r="O3650" t="str">
            <v>1007</v>
          </cell>
          <cell r="P3650" t="str">
            <v>1101240</v>
          </cell>
          <cell r="Q3650" t="str">
            <v>0003</v>
          </cell>
          <cell r="R3650" t="str">
            <v>1070</v>
          </cell>
        </row>
        <row r="3651">
          <cell r="A3651">
            <v>50771175</v>
          </cell>
          <cell r="B3651" t="str">
            <v>CUST_SERVICE TO W. AIRPORT PLAZA</v>
          </cell>
          <cell r="C3651" t="str">
            <v>HDC1</v>
          </cell>
          <cell r="D3651"/>
          <cell r="E3651"/>
          <cell r="F3651"/>
          <cell r="G3651" t="str">
            <v>S/101566/CN/AF1HI-3</v>
          </cell>
          <cell r="H3651"/>
          <cell r="I3651"/>
          <cell r="J3651"/>
          <cell r="K3651">
            <v>100</v>
          </cell>
          <cell r="L3651" t="str">
            <v>010</v>
          </cell>
          <cell r="M3651" t="str">
            <v>2009</v>
          </cell>
          <cell r="N3651" t="str">
            <v>0003</v>
          </cell>
          <cell r="O3651" t="str">
            <v>1007</v>
          </cell>
          <cell r="P3651" t="str">
            <v>1101240</v>
          </cell>
          <cell r="Q3651" t="str">
            <v>0003</v>
          </cell>
          <cell r="R3651" t="str">
            <v>1070</v>
          </cell>
        </row>
        <row r="3652">
          <cell r="A3652">
            <v>50771175</v>
          </cell>
          <cell r="B3652" t="str">
            <v>CUST_SERVICE TO W. AIRPORT PLAZA</v>
          </cell>
          <cell r="C3652" t="str">
            <v>HDC1</v>
          </cell>
          <cell r="D3652"/>
          <cell r="E3652"/>
          <cell r="F3652"/>
          <cell r="G3652" t="str">
            <v>S/101566/CN/AF1HI-3</v>
          </cell>
          <cell r="H3652"/>
          <cell r="I3652"/>
          <cell r="J3652"/>
          <cell r="K3652">
            <v>100</v>
          </cell>
          <cell r="L3652" t="str">
            <v>012</v>
          </cell>
          <cell r="M3652" t="str">
            <v>2009</v>
          </cell>
          <cell r="N3652" t="str">
            <v>0003</v>
          </cell>
          <cell r="O3652" t="str">
            <v>1007</v>
          </cell>
          <cell r="P3652" t="str">
            <v>1101240</v>
          </cell>
          <cell r="Q3652" t="str">
            <v>0003</v>
          </cell>
          <cell r="R3652" t="str">
            <v>1070</v>
          </cell>
        </row>
        <row r="3653">
          <cell r="A3653">
            <v>50773314</v>
          </cell>
          <cell r="B3653" t="str">
            <v>CUST_11455 Jeske Road</v>
          </cell>
          <cell r="C3653" t="str">
            <v>HDC2</v>
          </cell>
          <cell r="D3653"/>
          <cell r="E3653"/>
          <cell r="F3653"/>
          <cell r="G3653" t="str">
            <v>S/101530/CN/AF1HR</v>
          </cell>
          <cell r="H3653"/>
          <cell r="I3653"/>
          <cell r="J3653"/>
          <cell r="K3653">
            <v>30</v>
          </cell>
          <cell r="L3653" t="str">
            <v>007</v>
          </cell>
          <cell r="M3653" t="str">
            <v>2009</v>
          </cell>
          <cell r="N3653" t="str">
            <v>0003</v>
          </cell>
          <cell r="O3653" t="str">
            <v>1023</v>
          </cell>
          <cell r="P3653" t="str">
            <v>1101210</v>
          </cell>
          <cell r="Q3653" t="str">
            <v>0003</v>
          </cell>
          <cell r="R3653" t="str">
            <v>1070</v>
          </cell>
        </row>
        <row r="3654">
          <cell r="A3654">
            <v>50773314</v>
          </cell>
          <cell r="B3654" t="str">
            <v>CUST_11455 Jeske Road</v>
          </cell>
          <cell r="C3654" t="str">
            <v>HDC2</v>
          </cell>
          <cell r="D3654"/>
          <cell r="E3654"/>
          <cell r="F3654"/>
          <cell r="G3654" t="str">
            <v>S/101530/CN/AF1HI-4</v>
          </cell>
          <cell r="H3654"/>
          <cell r="I3654"/>
          <cell r="J3654"/>
          <cell r="K3654">
            <v>70</v>
          </cell>
          <cell r="L3654" t="str">
            <v>007</v>
          </cell>
          <cell r="M3654" t="str">
            <v>2009</v>
          </cell>
          <cell r="N3654" t="str">
            <v>0003</v>
          </cell>
          <cell r="O3654" t="str">
            <v>1023</v>
          </cell>
          <cell r="P3654" t="str">
            <v>1101210</v>
          </cell>
          <cell r="Q3654" t="str">
            <v>0003</v>
          </cell>
          <cell r="R3654" t="str">
            <v>1070</v>
          </cell>
        </row>
        <row r="3655">
          <cell r="A3655">
            <v>50773314</v>
          </cell>
          <cell r="B3655" t="str">
            <v>CUST_11455 Jeske Road</v>
          </cell>
          <cell r="C3655" t="str">
            <v>HDC2</v>
          </cell>
          <cell r="D3655"/>
          <cell r="E3655"/>
          <cell r="F3655"/>
          <cell r="G3655" t="str">
            <v>S/101530/CN/AF1HI-4</v>
          </cell>
          <cell r="H3655"/>
          <cell r="I3655"/>
          <cell r="J3655"/>
          <cell r="K3655">
            <v>100</v>
          </cell>
          <cell r="L3655" t="str">
            <v>007</v>
          </cell>
          <cell r="M3655" t="str">
            <v>2009</v>
          </cell>
          <cell r="N3655" t="str">
            <v>0003</v>
          </cell>
          <cell r="O3655" t="str">
            <v>1023</v>
          </cell>
          <cell r="P3655" t="str">
            <v>1101210</v>
          </cell>
          <cell r="Q3655" t="str">
            <v>0003</v>
          </cell>
          <cell r="R3655" t="str">
            <v>1070</v>
          </cell>
        </row>
        <row r="3656">
          <cell r="A3656">
            <v>50773314</v>
          </cell>
          <cell r="B3656" t="str">
            <v>CUST_11455 Jeske Road</v>
          </cell>
          <cell r="C3656" t="str">
            <v>HDC2</v>
          </cell>
          <cell r="D3656"/>
          <cell r="E3656"/>
          <cell r="F3656"/>
          <cell r="G3656" t="str">
            <v>S/101530/CN/AF1HR</v>
          </cell>
          <cell r="H3656"/>
          <cell r="I3656"/>
          <cell r="J3656"/>
          <cell r="K3656">
            <v>30</v>
          </cell>
          <cell r="L3656" t="str">
            <v>007</v>
          </cell>
          <cell r="M3656" t="str">
            <v>2009</v>
          </cell>
          <cell r="N3656" t="str">
            <v>0003</v>
          </cell>
          <cell r="O3656" t="str">
            <v>1023</v>
          </cell>
          <cell r="P3656" t="str">
            <v>1101210</v>
          </cell>
          <cell r="Q3656" t="str">
            <v>0003</v>
          </cell>
          <cell r="R3656" t="str">
            <v>1070</v>
          </cell>
        </row>
        <row r="3657">
          <cell r="A3657">
            <v>50773314</v>
          </cell>
          <cell r="B3657" t="str">
            <v>CUST_11455 Jeske Road</v>
          </cell>
          <cell r="C3657" t="str">
            <v>HDC2</v>
          </cell>
          <cell r="D3657"/>
          <cell r="E3657"/>
          <cell r="F3657"/>
          <cell r="G3657" t="str">
            <v>S/101530/CN/AF1HI-4</v>
          </cell>
          <cell r="H3657"/>
          <cell r="I3657"/>
          <cell r="J3657"/>
          <cell r="K3657">
            <v>70</v>
          </cell>
          <cell r="L3657" t="str">
            <v>007</v>
          </cell>
          <cell r="M3657" t="str">
            <v>2009</v>
          </cell>
          <cell r="N3657" t="str">
            <v>0003</v>
          </cell>
          <cell r="O3657" t="str">
            <v>1023</v>
          </cell>
          <cell r="P3657" t="str">
            <v>1101210</v>
          </cell>
          <cell r="Q3657" t="str">
            <v>0003</v>
          </cell>
          <cell r="R3657" t="str">
            <v>1070</v>
          </cell>
        </row>
        <row r="3658">
          <cell r="A3658">
            <v>50787808</v>
          </cell>
          <cell r="B3658" t="str">
            <v>CUST_BRAKE CHECK_704' 3 PHASE EXT</v>
          </cell>
          <cell r="C3658" t="str">
            <v>HDC1</v>
          </cell>
          <cell r="D3658"/>
          <cell r="E3658"/>
          <cell r="F3658"/>
          <cell r="G3658" t="str">
            <v>S/101566/CN/AF1HI-3</v>
          </cell>
          <cell r="H3658"/>
          <cell r="I3658"/>
          <cell r="J3658"/>
          <cell r="K3658">
            <v>100</v>
          </cell>
          <cell r="L3658" t="str">
            <v>008</v>
          </cell>
          <cell r="M3658" t="str">
            <v>2009</v>
          </cell>
          <cell r="N3658" t="str">
            <v>0003</v>
          </cell>
          <cell r="O3658" t="str">
            <v>1007</v>
          </cell>
          <cell r="P3658" t="str">
            <v>1101240</v>
          </cell>
          <cell r="Q3658" t="str">
            <v>0003</v>
          </cell>
          <cell r="R3658" t="str">
            <v>1070</v>
          </cell>
        </row>
        <row r="3659">
          <cell r="A3659">
            <v>50787808</v>
          </cell>
          <cell r="B3659" t="str">
            <v>CUST_BRAKE CHECK_704' 3 PHASE EXT</v>
          </cell>
          <cell r="C3659" t="str">
            <v>HDC1</v>
          </cell>
          <cell r="D3659"/>
          <cell r="E3659"/>
          <cell r="F3659"/>
          <cell r="G3659" t="str">
            <v>S/101566/CN/AF1HI-3</v>
          </cell>
          <cell r="H3659"/>
          <cell r="I3659"/>
          <cell r="J3659"/>
          <cell r="K3659">
            <v>100</v>
          </cell>
          <cell r="L3659" t="str">
            <v>008</v>
          </cell>
          <cell r="M3659" t="str">
            <v>2009</v>
          </cell>
          <cell r="N3659" t="str">
            <v>0003</v>
          </cell>
          <cell r="O3659" t="str">
            <v>1007</v>
          </cell>
          <cell r="P3659" t="str">
            <v>1101240</v>
          </cell>
          <cell r="Q3659" t="str">
            <v>0003</v>
          </cell>
          <cell r="R3659" t="str">
            <v>1070</v>
          </cell>
        </row>
        <row r="3660">
          <cell r="A3660">
            <v>50787808</v>
          </cell>
          <cell r="B3660" t="str">
            <v>CUST_BRAKE CHECK_704' 3 PHASE EXT</v>
          </cell>
          <cell r="C3660" t="str">
            <v>HDC1</v>
          </cell>
          <cell r="D3660"/>
          <cell r="E3660"/>
          <cell r="F3660"/>
          <cell r="G3660" t="str">
            <v>S/101566/CN/AF1HI-3</v>
          </cell>
          <cell r="H3660"/>
          <cell r="I3660"/>
          <cell r="J3660"/>
          <cell r="K3660">
            <v>100</v>
          </cell>
          <cell r="L3660" t="str">
            <v>008</v>
          </cell>
          <cell r="M3660" t="str">
            <v>2009</v>
          </cell>
          <cell r="N3660" t="str">
            <v>0003</v>
          </cell>
          <cell r="O3660" t="str">
            <v>1007</v>
          </cell>
          <cell r="P3660" t="str">
            <v>1101240</v>
          </cell>
          <cell r="Q3660" t="str">
            <v>0003</v>
          </cell>
          <cell r="R3660" t="str">
            <v>1070</v>
          </cell>
        </row>
        <row r="3661">
          <cell r="A3661">
            <v>50787808</v>
          </cell>
          <cell r="B3661" t="str">
            <v>CUST_BRAKE CHECK_704' 3 PHASE EXT</v>
          </cell>
          <cell r="C3661" t="str">
            <v>HDC1</v>
          </cell>
          <cell r="D3661"/>
          <cell r="E3661"/>
          <cell r="F3661"/>
          <cell r="G3661" t="str">
            <v>S/101566/CN/AF1HI-3</v>
          </cell>
          <cell r="H3661"/>
          <cell r="I3661"/>
          <cell r="J3661"/>
          <cell r="K3661">
            <v>100</v>
          </cell>
          <cell r="L3661" t="str">
            <v>008</v>
          </cell>
          <cell r="M3661" t="str">
            <v>2009</v>
          </cell>
          <cell r="N3661" t="str">
            <v>0003</v>
          </cell>
          <cell r="O3661" t="str">
            <v>1007</v>
          </cell>
          <cell r="P3661" t="str">
            <v>1101240</v>
          </cell>
          <cell r="Q3661" t="str">
            <v>0003</v>
          </cell>
          <cell r="R3661" t="str">
            <v>1070</v>
          </cell>
        </row>
        <row r="3662">
          <cell r="A3662">
            <v>50787808</v>
          </cell>
          <cell r="B3662" t="str">
            <v>CUST_BRAKE CHECK_704' 3 PHASE EXT</v>
          </cell>
          <cell r="C3662" t="str">
            <v>HDC1</v>
          </cell>
          <cell r="D3662"/>
          <cell r="E3662"/>
          <cell r="F3662"/>
          <cell r="G3662" t="str">
            <v>S/101566/CN/AF1HI-3</v>
          </cell>
          <cell r="H3662"/>
          <cell r="I3662"/>
          <cell r="J3662"/>
          <cell r="K3662">
            <v>100</v>
          </cell>
          <cell r="L3662" t="str">
            <v>008</v>
          </cell>
          <cell r="M3662" t="str">
            <v>2009</v>
          </cell>
          <cell r="N3662" t="str">
            <v>0003</v>
          </cell>
          <cell r="O3662" t="str">
            <v>1007</v>
          </cell>
          <cell r="P3662" t="str">
            <v>1101240</v>
          </cell>
          <cell r="Q3662" t="str">
            <v>0003</v>
          </cell>
          <cell r="R3662" t="str">
            <v>1070</v>
          </cell>
        </row>
        <row r="3663">
          <cell r="A3663">
            <v>50787809</v>
          </cell>
          <cell r="B3663" t="str">
            <v>CUST_1616 W.GEARS RD_VOLTA FABRICATING</v>
          </cell>
          <cell r="C3663" t="str">
            <v>HDC1</v>
          </cell>
          <cell r="D3663"/>
          <cell r="E3663"/>
          <cell r="F3663"/>
          <cell r="G3663" t="str">
            <v>S/101675/CN/AF1HI-3</v>
          </cell>
          <cell r="H3663"/>
          <cell r="I3663"/>
          <cell r="J3663"/>
          <cell r="K3663">
            <v>100</v>
          </cell>
          <cell r="L3663" t="str">
            <v>008</v>
          </cell>
          <cell r="M3663" t="str">
            <v>2009</v>
          </cell>
          <cell r="N3663" t="str">
            <v>0003</v>
          </cell>
          <cell r="O3663" t="str">
            <v>1021</v>
          </cell>
          <cell r="P3663" t="str">
            <v>1101110</v>
          </cell>
          <cell r="Q3663" t="str">
            <v>0003</v>
          </cell>
          <cell r="R3663" t="str">
            <v>1070</v>
          </cell>
        </row>
        <row r="3664">
          <cell r="A3664">
            <v>50787809</v>
          </cell>
          <cell r="B3664" t="str">
            <v>CUST_1616 W.GEARS RD_VOLTA FABRICATING</v>
          </cell>
          <cell r="C3664" t="str">
            <v>HDC1</v>
          </cell>
          <cell r="D3664"/>
          <cell r="E3664"/>
          <cell r="F3664"/>
          <cell r="G3664" t="str">
            <v>S/101675/CN/AF1HI-3</v>
          </cell>
          <cell r="H3664"/>
          <cell r="I3664"/>
          <cell r="J3664"/>
          <cell r="K3664">
            <v>100</v>
          </cell>
          <cell r="L3664" t="str">
            <v>008</v>
          </cell>
          <cell r="M3664" t="str">
            <v>2009</v>
          </cell>
          <cell r="N3664" t="str">
            <v>0003</v>
          </cell>
          <cell r="O3664" t="str">
            <v>1021</v>
          </cell>
          <cell r="P3664" t="str">
            <v>1101110</v>
          </cell>
          <cell r="Q3664" t="str">
            <v>0003</v>
          </cell>
          <cell r="R3664" t="str">
            <v>1070</v>
          </cell>
        </row>
        <row r="3665">
          <cell r="A3665">
            <v>50787809</v>
          </cell>
          <cell r="B3665" t="str">
            <v>CUST_1616 W.GEARS RD_VOLTA FABRICATING</v>
          </cell>
          <cell r="C3665" t="str">
            <v>HDC1</v>
          </cell>
          <cell r="D3665"/>
          <cell r="E3665"/>
          <cell r="F3665"/>
          <cell r="G3665" t="str">
            <v>S/101675/CN/AF1HI-3</v>
          </cell>
          <cell r="H3665"/>
          <cell r="I3665"/>
          <cell r="J3665"/>
          <cell r="K3665">
            <v>100</v>
          </cell>
          <cell r="L3665" t="str">
            <v>009</v>
          </cell>
          <cell r="M3665" t="str">
            <v>2009</v>
          </cell>
          <cell r="N3665" t="str">
            <v>0003</v>
          </cell>
          <cell r="O3665" t="str">
            <v>1021</v>
          </cell>
          <cell r="P3665" t="str">
            <v>1101110</v>
          </cell>
          <cell r="Q3665" t="str">
            <v>0003</v>
          </cell>
          <cell r="R3665" t="str">
            <v>1070</v>
          </cell>
        </row>
        <row r="3666">
          <cell r="A3666">
            <v>50787809</v>
          </cell>
          <cell r="B3666" t="str">
            <v>CUST_1616 W.GEARS RD_VOLTA FABRICATING</v>
          </cell>
          <cell r="C3666" t="str">
            <v>HDC1</v>
          </cell>
          <cell r="D3666"/>
          <cell r="E3666"/>
          <cell r="F3666"/>
          <cell r="G3666" t="str">
            <v>S/101675/CN/AF1HI-3</v>
          </cell>
          <cell r="H3666"/>
          <cell r="I3666"/>
          <cell r="J3666"/>
          <cell r="K3666">
            <v>100</v>
          </cell>
          <cell r="L3666" t="str">
            <v>009</v>
          </cell>
          <cell r="M3666" t="str">
            <v>2009</v>
          </cell>
          <cell r="N3666" t="str">
            <v>0003</v>
          </cell>
          <cell r="O3666" t="str">
            <v>1021</v>
          </cell>
          <cell r="P3666" t="str">
            <v>1101110</v>
          </cell>
          <cell r="Q3666" t="str">
            <v>0003</v>
          </cell>
          <cell r="R3666" t="str">
            <v>1070</v>
          </cell>
        </row>
        <row r="3667">
          <cell r="A3667">
            <v>50787809</v>
          </cell>
          <cell r="B3667" t="str">
            <v>CUST_1616 W.GEARS RD_VOLTA FABRICATING</v>
          </cell>
          <cell r="C3667" t="str">
            <v>HDC1</v>
          </cell>
          <cell r="D3667"/>
          <cell r="E3667"/>
          <cell r="F3667"/>
          <cell r="G3667" t="str">
            <v>S/101675/CN/AF1HI-3</v>
          </cell>
          <cell r="H3667"/>
          <cell r="I3667"/>
          <cell r="J3667"/>
          <cell r="K3667">
            <v>100</v>
          </cell>
          <cell r="L3667" t="str">
            <v>008</v>
          </cell>
          <cell r="M3667" t="str">
            <v>2009</v>
          </cell>
          <cell r="N3667" t="str">
            <v>0003</v>
          </cell>
          <cell r="O3667" t="str">
            <v>1021</v>
          </cell>
          <cell r="P3667" t="str">
            <v>1101110</v>
          </cell>
          <cell r="Q3667" t="str">
            <v>0003</v>
          </cell>
          <cell r="R3667" t="str">
            <v>1070</v>
          </cell>
        </row>
        <row r="3668">
          <cell r="A3668">
            <v>50787810</v>
          </cell>
          <cell r="B3668" t="str">
            <v>CUST_277/480V for ESP</v>
          </cell>
          <cell r="C3668" t="str">
            <v>HDC1</v>
          </cell>
          <cell r="D3668"/>
          <cell r="E3668"/>
          <cell r="F3668"/>
          <cell r="G3668" t="str">
            <v>S/101675/CN/AF1HI-3</v>
          </cell>
          <cell r="H3668"/>
          <cell r="I3668"/>
          <cell r="J3668"/>
          <cell r="K3668">
            <v>100</v>
          </cell>
          <cell r="L3668" t="str">
            <v>008</v>
          </cell>
          <cell r="M3668" t="str">
            <v>2009</v>
          </cell>
          <cell r="N3668" t="str">
            <v>0003</v>
          </cell>
          <cell r="O3668" t="str">
            <v>1021</v>
          </cell>
          <cell r="P3668" t="str">
            <v>1101110</v>
          </cell>
          <cell r="Q3668" t="str">
            <v>0003</v>
          </cell>
          <cell r="R3668" t="str">
            <v>1070</v>
          </cell>
        </row>
        <row r="3669">
          <cell r="A3669">
            <v>50787810</v>
          </cell>
          <cell r="B3669" t="str">
            <v>CUST_277/480V for ESP</v>
          </cell>
          <cell r="C3669" t="str">
            <v>HDC1</v>
          </cell>
          <cell r="D3669"/>
          <cell r="E3669"/>
          <cell r="F3669"/>
          <cell r="G3669" t="str">
            <v>S/101675/CN/AF1HI-3</v>
          </cell>
          <cell r="H3669"/>
          <cell r="I3669"/>
          <cell r="J3669"/>
          <cell r="K3669">
            <v>100</v>
          </cell>
          <cell r="L3669" t="str">
            <v>008</v>
          </cell>
          <cell r="M3669" t="str">
            <v>2009</v>
          </cell>
          <cell r="N3669" t="str">
            <v>0003</v>
          </cell>
          <cell r="O3669" t="str">
            <v>1021</v>
          </cell>
          <cell r="P3669" t="str">
            <v>1101110</v>
          </cell>
          <cell r="Q3669" t="str">
            <v>0003</v>
          </cell>
          <cell r="R3669" t="str">
            <v>1070</v>
          </cell>
        </row>
        <row r="3670">
          <cell r="A3670">
            <v>50787810</v>
          </cell>
          <cell r="B3670" t="str">
            <v>CUST_277/480V for ESP</v>
          </cell>
          <cell r="C3670" t="str">
            <v>HDC1</v>
          </cell>
          <cell r="D3670"/>
          <cell r="E3670"/>
          <cell r="F3670"/>
          <cell r="G3670" t="str">
            <v>S/101675/CN/AF1HI-3</v>
          </cell>
          <cell r="H3670"/>
          <cell r="I3670"/>
          <cell r="J3670"/>
          <cell r="K3670">
            <v>100</v>
          </cell>
          <cell r="L3670" t="str">
            <v>008</v>
          </cell>
          <cell r="M3670" t="str">
            <v>2009</v>
          </cell>
          <cell r="N3670" t="str">
            <v>0003</v>
          </cell>
          <cell r="O3670" t="str">
            <v>1021</v>
          </cell>
          <cell r="P3670" t="str">
            <v>1101110</v>
          </cell>
          <cell r="Q3670" t="str">
            <v>0003</v>
          </cell>
          <cell r="R3670" t="str">
            <v>1070</v>
          </cell>
        </row>
        <row r="3671">
          <cell r="A3671">
            <v>50787810</v>
          </cell>
          <cell r="B3671" t="str">
            <v>CUST_277/480V for ESP</v>
          </cell>
          <cell r="C3671" t="str">
            <v>HDC1</v>
          </cell>
          <cell r="D3671"/>
          <cell r="E3671"/>
          <cell r="F3671"/>
          <cell r="G3671" t="str">
            <v>S/101675/CN/AF1HI-3</v>
          </cell>
          <cell r="H3671"/>
          <cell r="I3671"/>
          <cell r="J3671"/>
          <cell r="K3671">
            <v>100</v>
          </cell>
          <cell r="L3671" t="str">
            <v>008</v>
          </cell>
          <cell r="M3671" t="str">
            <v>2009</v>
          </cell>
          <cell r="N3671" t="str">
            <v>0003</v>
          </cell>
          <cell r="O3671" t="str">
            <v>1021</v>
          </cell>
          <cell r="P3671" t="str">
            <v>1101110</v>
          </cell>
          <cell r="Q3671" t="str">
            <v>0003</v>
          </cell>
          <cell r="R3671" t="str">
            <v>1070</v>
          </cell>
        </row>
        <row r="3672">
          <cell r="A3672">
            <v>50787810</v>
          </cell>
          <cell r="B3672" t="str">
            <v>CUST_277/480V for ESP</v>
          </cell>
          <cell r="C3672" t="str">
            <v>HDC1</v>
          </cell>
          <cell r="D3672"/>
          <cell r="E3672"/>
          <cell r="F3672"/>
          <cell r="G3672" t="str">
            <v>S/101675/CN/AF1HI-3</v>
          </cell>
          <cell r="H3672"/>
          <cell r="I3672"/>
          <cell r="J3672"/>
          <cell r="K3672">
            <v>100</v>
          </cell>
          <cell r="L3672" t="str">
            <v>008</v>
          </cell>
          <cell r="M3672" t="str">
            <v>2009</v>
          </cell>
          <cell r="N3672" t="str">
            <v>0003</v>
          </cell>
          <cell r="O3672" t="str">
            <v>1021</v>
          </cell>
          <cell r="P3672" t="str">
            <v>1101110</v>
          </cell>
          <cell r="Q3672" t="str">
            <v>0003</v>
          </cell>
          <cell r="R3672" t="str">
            <v>1070</v>
          </cell>
        </row>
        <row r="3673">
          <cell r="A3673">
            <v>50789844</v>
          </cell>
          <cell r="B3673" t="str">
            <v>CUST_101 ESPLANADE_VISTAR DIST. CENTER</v>
          </cell>
          <cell r="C3673" t="str">
            <v>HDC1</v>
          </cell>
          <cell r="D3673"/>
          <cell r="E3673"/>
          <cell r="F3673"/>
          <cell r="G3673" t="str">
            <v>S/101675/CN/AF1HI-3</v>
          </cell>
          <cell r="H3673"/>
          <cell r="I3673"/>
          <cell r="J3673"/>
          <cell r="K3673">
            <v>100</v>
          </cell>
          <cell r="L3673" t="str">
            <v>008</v>
          </cell>
          <cell r="M3673" t="str">
            <v>2009</v>
          </cell>
          <cell r="N3673" t="str">
            <v>0003</v>
          </cell>
          <cell r="O3673" t="str">
            <v>1021</v>
          </cell>
          <cell r="P3673" t="str">
            <v>1101110</v>
          </cell>
          <cell r="Q3673" t="str">
            <v>0003</v>
          </cell>
          <cell r="R3673" t="str">
            <v>1070</v>
          </cell>
        </row>
        <row r="3674">
          <cell r="A3674">
            <v>50789844</v>
          </cell>
          <cell r="B3674" t="str">
            <v>CUST_101 ESPLANADE_VISTAR DIST. CENTER</v>
          </cell>
          <cell r="C3674" t="str">
            <v>HDC1</v>
          </cell>
          <cell r="D3674"/>
          <cell r="E3674"/>
          <cell r="F3674"/>
          <cell r="G3674" t="str">
            <v>S/101675/CN/AF1HI-3</v>
          </cell>
          <cell r="H3674"/>
          <cell r="I3674"/>
          <cell r="J3674"/>
          <cell r="K3674">
            <v>100</v>
          </cell>
          <cell r="L3674" t="str">
            <v>008</v>
          </cell>
          <cell r="M3674" t="str">
            <v>2009</v>
          </cell>
          <cell r="N3674" t="str">
            <v>0003</v>
          </cell>
          <cell r="O3674" t="str">
            <v>1021</v>
          </cell>
          <cell r="P3674" t="str">
            <v>1101110</v>
          </cell>
          <cell r="Q3674" t="str">
            <v>0003</v>
          </cell>
          <cell r="R3674" t="str">
            <v>1070</v>
          </cell>
        </row>
        <row r="3675">
          <cell r="A3675">
            <v>50789844</v>
          </cell>
          <cell r="B3675" t="str">
            <v>CUST_101 ESPLANADE_VISTAR DIST. CENTER</v>
          </cell>
          <cell r="C3675" t="str">
            <v>HDC1</v>
          </cell>
          <cell r="D3675"/>
          <cell r="E3675"/>
          <cell r="F3675"/>
          <cell r="G3675" t="str">
            <v>S/101675/CN/AF1HI-3</v>
          </cell>
          <cell r="H3675"/>
          <cell r="I3675"/>
          <cell r="J3675"/>
          <cell r="K3675">
            <v>100</v>
          </cell>
          <cell r="L3675" t="str">
            <v>008</v>
          </cell>
          <cell r="M3675" t="str">
            <v>2009</v>
          </cell>
          <cell r="N3675" t="str">
            <v>0003</v>
          </cell>
          <cell r="O3675" t="str">
            <v>1021</v>
          </cell>
          <cell r="P3675" t="str">
            <v>1101110</v>
          </cell>
          <cell r="Q3675" t="str">
            <v>0003</v>
          </cell>
          <cell r="R3675" t="str">
            <v>1070</v>
          </cell>
        </row>
        <row r="3676">
          <cell r="A3676">
            <v>50789844</v>
          </cell>
          <cell r="B3676" t="str">
            <v>CUST_101 ESPLANADE_VISTAR DIST. CENTER</v>
          </cell>
          <cell r="C3676" t="str">
            <v>HDC1</v>
          </cell>
          <cell r="D3676"/>
          <cell r="E3676"/>
          <cell r="F3676"/>
          <cell r="G3676" t="str">
            <v>S/101675/CN/AF1HI-3</v>
          </cell>
          <cell r="H3676"/>
          <cell r="I3676"/>
          <cell r="J3676"/>
          <cell r="K3676">
            <v>100</v>
          </cell>
          <cell r="L3676" t="str">
            <v>008</v>
          </cell>
          <cell r="M3676" t="str">
            <v>2009</v>
          </cell>
          <cell r="N3676" t="str">
            <v>0003</v>
          </cell>
          <cell r="O3676" t="str">
            <v>1021</v>
          </cell>
          <cell r="P3676" t="str">
            <v>1101110</v>
          </cell>
          <cell r="Q3676" t="str">
            <v>0003</v>
          </cell>
          <cell r="R3676" t="str">
            <v>1070</v>
          </cell>
        </row>
        <row r="3677">
          <cell r="A3677">
            <v>50789844</v>
          </cell>
          <cell r="B3677" t="str">
            <v>CUST_101 ESPLANADE_VISTAR DIST. CENTER</v>
          </cell>
          <cell r="C3677" t="str">
            <v>HDC1</v>
          </cell>
          <cell r="D3677"/>
          <cell r="E3677"/>
          <cell r="F3677"/>
          <cell r="G3677" t="str">
            <v>S/101675/CN/AF1HI-3</v>
          </cell>
          <cell r="H3677"/>
          <cell r="I3677"/>
          <cell r="J3677"/>
          <cell r="K3677">
            <v>100</v>
          </cell>
          <cell r="L3677" t="str">
            <v>008</v>
          </cell>
          <cell r="M3677" t="str">
            <v>2009</v>
          </cell>
          <cell r="N3677" t="str">
            <v>0003</v>
          </cell>
          <cell r="O3677" t="str">
            <v>1021</v>
          </cell>
          <cell r="P3677" t="str">
            <v>1101110</v>
          </cell>
          <cell r="Q3677" t="str">
            <v>0003</v>
          </cell>
          <cell r="R3677" t="str">
            <v>1070</v>
          </cell>
        </row>
        <row r="3678">
          <cell r="A3678">
            <v>50794080</v>
          </cell>
          <cell r="B3678" t="str">
            <v>CUST_15706 BEAUMONT HWY_NEW SERVICE</v>
          </cell>
          <cell r="C3678" t="str">
            <v>HDC1</v>
          </cell>
          <cell r="D3678"/>
          <cell r="E3678"/>
          <cell r="F3678"/>
          <cell r="G3678" t="str">
            <v>S/101556/CN/AF1HI-4</v>
          </cell>
          <cell r="H3678"/>
          <cell r="I3678"/>
          <cell r="J3678"/>
          <cell r="K3678">
            <v>100</v>
          </cell>
          <cell r="L3678" t="str">
            <v>009</v>
          </cell>
          <cell r="M3678" t="str">
            <v>2009</v>
          </cell>
          <cell r="N3678" t="str">
            <v>0003</v>
          </cell>
          <cell r="O3678" t="str">
            <v>1012</v>
          </cell>
          <cell r="P3678" t="str">
            <v>1101170</v>
          </cell>
          <cell r="Q3678" t="str">
            <v>0003</v>
          </cell>
          <cell r="R3678" t="str">
            <v>1070</v>
          </cell>
        </row>
        <row r="3679">
          <cell r="A3679">
            <v>50794080</v>
          </cell>
          <cell r="B3679" t="str">
            <v>CUST_15706 BEAUMONT HWY_NEW SERVICE</v>
          </cell>
          <cell r="C3679" t="str">
            <v>HDC1</v>
          </cell>
          <cell r="D3679"/>
          <cell r="E3679"/>
          <cell r="F3679"/>
          <cell r="G3679" t="str">
            <v>S/101556/CN/AF1HI-4</v>
          </cell>
          <cell r="H3679"/>
          <cell r="I3679"/>
          <cell r="J3679"/>
          <cell r="K3679">
            <v>100</v>
          </cell>
          <cell r="L3679" t="str">
            <v>009</v>
          </cell>
          <cell r="M3679" t="str">
            <v>2009</v>
          </cell>
          <cell r="N3679" t="str">
            <v>0003</v>
          </cell>
          <cell r="O3679" t="str">
            <v>1012</v>
          </cell>
          <cell r="P3679" t="str">
            <v>1101170</v>
          </cell>
          <cell r="Q3679" t="str">
            <v>0003</v>
          </cell>
          <cell r="R3679" t="str">
            <v>1070</v>
          </cell>
        </row>
        <row r="3680">
          <cell r="A3680">
            <v>50794080</v>
          </cell>
          <cell r="B3680" t="str">
            <v>CUST_15706 BEAUMONT HWY_NEW SERVICE</v>
          </cell>
          <cell r="C3680" t="str">
            <v>HDC1</v>
          </cell>
          <cell r="D3680"/>
          <cell r="E3680"/>
          <cell r="F3680"/>
          <cell r="G3680" t="str">
            <v>S/101556/CN/AF1HI-4</v>
          </cell>
          <cell r="H3680"/>
          <cell r="I3680"/>
          <cell r="J3680"/>
          <cell r="K3680">
            <v>100</v>
          </cell>
          <cell r="L3680" t="str">
            <v>009</v>
          </cell>
          <cell r="M3680" t="str">
            <v>2009</v>
          </cell>
          <cell r="N3680" t="str">
            <v>0003</v>
          </cell>
          <cell r="O3680" t="str">
            <v>1012</v>
          </cell>
          <cell r="P3680" t="str">
            <v>1101170</v>
          </cell>
          <cell r="Q3680" t="str">
            <v>0003</v>
          </cell>
          <cell r="R3680" t="str">
            <v>1070</v>
          </cell>
        </row>
        <row r="3681">
          <cell r="A3681">
            <v>50805996</v>
          </cell>
          <cell r="B3681" t="str">
            <v>APTS_HOMETOWNE ON WAYSIDE_OVH WORK</v>
          </cell>
          <cell r="C3681" t="str">
            <v>HDC2</v>
          </cell>
          <cell r="D3681"/>
          <cell r="E3681"/>
          <cell r="F3681"/>
          <cell r="G3681" t="str">
            <v>S/101556/CN/AF2HI</v>
          </cell>
          <cell r="H3681"/>
          <cell r="I3681"/>
          <cell r="J3681"/>
          <cell r="K3681">
            <v>70</v>
          </cell>
          <cell r="L3681" t="str">
            <v>011</v>
          </cell>
          <cell r="M3681" t="str">
            <v>2009</v>
          </cell>
          <cell r="N3681" t="str">
            <v>0003</v>
          </cell>
          <cell r="O3681" t="str">
            <v>1012</v>
          </cell>
          <cell r="P3681" t="str">
            <v>1101170</v>
          </cell>
          <cell r="Q3681" t="str">
            <v>0003</v>
          </cell>
          <cell r="R3681" t="str">
            <v>1070</v>
          </cell>
        </row>
        <row r="3682">
          <cell r="A3682">
            <v>50805996</v>
          </cell>
          <cell r="B3682" t="str">
            <v>APTS_HOMETOWNE ON WAYSIDE_OVH WORK</v>
          </cell>
          <cell r="C3682" t="str">
            <v>HDC2</v>
          </cell>
          <cell r="D3682"/>
          <cell r="E3682"/>
          <cell r="F3682"/>
          <cell r="G3682" t="str">
            <v>S/101556/CN/AF2HR-1</v>
          </cell>
          <cell r="H3682"/>
          <cell r="I3682"/>
          <cell r="J3682"/>
          <cell r="K3682">
            <v>30</v>
          </cell>
          <cell r="L3682" t="str">
            <v>011</v>
          </cell>
          <cell r="M3682" t="str">
            <v>2009</v>
          </cell>
          <cell r="N3682" t="str">
            <v>0003</v>
          </cell>
          <cell r="O3682" t="str">
            <v>1012</v>
          </cell>
          <cell r="P3682" t="str">
            <v>1101170</v>
          </cell>
          <cell r="Q3682" t="str">
            <v>0003</v>
          </cell>
          <cell r="R3682" t="str">
            <v>1070</v>
          </cell>
        </row>
        <row r="3683">
          <cell r="A3683">
            <v>50805996</v>
          </cell>
          <cell r="B3683" t="str">
            <v>APTS_HOMETOWNE ON WAYSIDE_OVH WORK</v>
          </cell>
          <cell r="C3683" t="str">
            <v>HDC2</v>
          </cell>
          <cell r="D3683"/>
          <cell r="E3683"/>
          <cell r="F3683"/>
          <cell r="G3683" t="str">
            <v>S/101556/CN/AF2HI</v>
          </cell>
          <cell r="H3683"/>
          <cell r="I3683"/>
          <cell r="J3683"/>
          <cell r="K3683">
            <v>100</v>
          </cell>
          <cell r="L3683" t="str">
            <v>011</v>
          </cell>
          <cell r="M3683" t="str">
            <v>2009</v>
          </cell>
          <cell r="N3683" t="str">
            <v>0003</v>
          </cell>
          <cell r="O3683" t="str">
            <v>1012</v>
          </cell>
          <cell r="P3683" t="str">
            <v>1101170</v>
          </cell>
          <cell r="Q3683" t="str">
            <v>0003</v>
          </cell>
          <cell r="R3683" t="str">
            <v>1070</v>
          </cell>
        </row>
        <row r="3684">
          <cell r="A3684">
            <v>50805996</v>
          </cell>
          <cell r="B3684" t="str">
            <v>APTS_HOMETOWNE ON WAYSIDE_OVH WORK</v>
          </cell>
          <cell r="C3684" t="str">
            <v>HDC2</v>
          </cell>
          <cell r="D3684"/>
          <cell r="E3684"/>
          <cell r="F3684"/>
          <cell r="G3684" t="str">
            <v>S/101556/CN/AF2HI</v>
          </cell>
          <cell r="H3684"/>
          <cell r="I3684"/>
          <cell r="J3684"/>
          <cell r="K3684">
            <v>100</v>
          </cell>
          <cell r="L3684" t="str">
            <v>011</v>
          </cell>
          <cell r="M3684" t="str">
            <v>2009</v>
          </cell>
          <cell r="N3684" t="str">
            <v>0003</v>
          </cell>
          <cell r="O3684" t="str">
            <v>1012</v>
          </cell>
          <cell r="P3684" t="str">
            <v>1101170</v>
          </cell>
          <cell r="Q3684" t="str">
            <v>0003</v>
          </cell>
          <cell r="R3684" t="str">
            <v>1070</v>
          </cell>
        </row>
        <row r="3685">
          <cell r="A3685">
            <v>50805996</v>
          </cell>
          <cell r="B3685" t="str">
            <v>APTS_HOMETOWNE ON WAYSIDE_OVH WORK</v>
          </cell>
          <cell r="C3685" t="str">
            <v>HDC2</v>
          </cell>
          <cell r="D3685"/>
          <cell r="E3685"/>
          <cell r="F3685"/>
          <cell r="G3685" t="str">
            <v>S/101556/CN/AF2HI</v>
          </cell>
          <cell r="H3685"/>
          <cell r="I3685"/>
          <cell r="J3685"/>
          <cell r="K3685">
            <v>100</v>
          </cell>
          <cell r="L3685" t="str">
            <v>011</v>
          </cell>
          <cell r="M3685" t="str">
            <v>2009</v>
          </cell>
          <cell r="N3685" t="str">
            <v>0003</v>
          </cell>
          <cell r="O3685" t="str">
            <v>1012</v>
          </cell>
          <cell r="P3685" t="str">
            <v>1101170</v>
          </cell>
          <cell r="Q3685" t="str">
            <v>0003</v>
          </cell>
          <cell r="R3685" t="str">
            <v>1070</v>
          </cell>
        </row>
        <row r="3686">
          <cell r="A3686">
            <v>50805996</v>
          </cell>
          <cell r="B3686" t="str">
            <v>APTS_HOMETOWNE ON WAYSIDE_OVH WORK</v>
          </cell>
          <cell r="C3686" t="str">
            <v>HDC2</v>
          </cell>
          <cell r="D3686"/>
          <cell r="E3686"/>
          <cell r="F3686"/>
          <cell r="G3686" t="str">
            <v>S/101556/CN/AF2HI</v>
          </cell>
          <cell r="H3686"/>
          <cell r="I3686"/>
          <cell r="J3686"/>
          <cell r="K3686">
            <v>70</v>
          </cell>
          <cell r="L3686" t="str">
            <v>011</v>
          </cell>
          <cell r="M3686" t="str">
            <v>2009</v>
          </cell>
          <cell r="N3686" t="str">
            <v>0003</v>
          </cell>
          <cell r="O3686" t="str">
            <v>1012</v>
          </cell>
          <cell r="P3686" t="str">
            <v>1101170</v>
          </cell>
          <cell r="Q3686" t="str">
            <v>0003</v>
          </cell>
          <cell r="R3686" t="str">
            <v>1070</v>
          </cell>
        </row>
        <row r="3687">
          <cell r="A3687">
            <v>50805996</v>
          </cell>
          <cell r="B3687" t="str">
            <v>APTS_HOMETOWNE ON WAYSIDE_OVH WORK</v>
          </cell>
          <cell r="C3687" t="str">
            <v>HDC2</v>
          </cell>
          <cell r="D3687"/>
          <cell r="E3687"/>
          <cell r="F3687"/>
          <cell r="G3687" t="str">
            <v>S/101556/CN/AF2HR-1</v>
          </cell>
          <cell r="H3687"/>
          <cell r="I3687"/>
          <cell r="J3687"/>
          <cell r="K3687">
            <v>30</v>
          </cell>
          <cell r="L3687" t="str">
            <v>011</v>
          </cell>
          <cell r="M3687" t="str">
            <v>2009</v>
          </cell>
          <cell r="N3687" t="str">
            <v>0003</v>
          </cell>
          <cell r="O3687" t="str">
            <v>1012</v>
          </cell>
          <cell r="P3687" t="str">
            <v>1101170</v>
          </cell>
          <cell r="Q3687" t="str">
            <v>0003</v>
          </cell>
          <cell r="R3687" t="str">
            <v>1070</v>
          </cell>
        </row>
        <row r="3688">
          <cell r="A3688">
            <v>50808344</v>
          </cell>
          <cell r="B3688" t="str">
            <v>NEW 1-1000KVA, 1-1500KVA, &amp; 1-300KVA PMT</v>
          </cell>
          <cell r="C3688" t="str">
            <v>HXC1</v>
          </cell>
          <cell r="D3688"/>
          <cell r="E3688"/>
          <cell r="F3688"/>
          <cell r="G3688" t="str">
            <v>S/101762/CN/CF1R-I-2</v>
          </cell>
          <cell r="H3688"/>
          <cell r="I3688"/>
          <cell r="J3688"/>
          <cell r="K3688">
            <v>100</v>
          </cell>
          <cell r="L3688" t="str">
            <v>011</v>
          </cell>
          <cell r="M3688" t="str">
            <v>2009</v>
          </cell>
          <cell r="N3688" t="str">
            <v>0003</v>
          </cell>
          <cell r="O3688" t="str">
            <v>1008</v>
          </cell>
          <cell r="P3688" t="str">
            <v>1101245</v>
          </cell>
          <cell r="Q3688" t="str">
            <v>0003</v>
          </cell>
          <cell r="R3688" t="str">
            <v>1070</v>
          </cell>
        </row>
        <row r="3689">
          <cell r="A3689">
            <v>50808344</v>
          </cell>
          <cell r="B3689" t="str">
            <v>NEW 1-1000KVA, 1-1500KVA, &amp; 1-300KVA PMT</v>
          </cell>
          <cell r="C3689" t="str">
            <v>HXC1</v>
          </cell>
          <cell r="D3689"/>
          <cell r="E3689"/>
          <cell r="F3689"/>
          <cell r="G3689" t="str">
            <v>S/101762/CN/CF1R-I-2</v>
          </cell>
          <cell r="H3689"/>
          <cell r="I3689"/>
          <cell r="J3689"/>
          <cell r="K3689">
            <v>100</v>
          </cell>
          <cell r="L3689" t="str">
            <v>011</v>
          </cell>
          <cell r="M3689" t="str">
            <v>2009</v>
          </cell>
          <cell r="N3689" t="str">
            <v>0003</v>
          </cell>
          <cell r="O3689" t="str">
            <v>1008</v>
          </cell>
          <cell r="P3689" t="str">
            <v>1101245</v>
          </cell>
          <cell r="Q3689" t="str">
            <v>0003</v>
          </cell>
          <cell r="R3689" t="str">
            <v>1070</v>
          </cell>
        </row>
        <row r="3690">
          <cell r="A3690">
            <v>50808344</v>
          </cell>
          <cell r="B3690" t="str">
            <v>NEW 1-1000KVA, 1-1500KVA, &amp; 1-300KVA PMT</v>
          </cell>
          <cell r="C3690" t="str">
            <v>HXC1</v>
          </cell>
          <cell r="D3690"/>
          <cell r="E3690"/>
          <cell r="F3690"/>
          <cell r="G3690" t="str">
            <v>S/101762/CN/CF1R-I-2</v>
          </cell>
          <cell r="H3690"/>
          <cell r="I3690"/>
          <cell r="J3690"/>
          <cell r="K3690">
            <v>100</v>
          </cell>
          <cell r="L3690" t="str">
            <v>012</v>
          </cell>
          <cell r="M3690" t="str">
            <v>2009</v>
          </cell>
          <cell r="N3690" t="str">
            <v>0003</v>
          </cell>
          <cell r="O3690" t="str">
            <v>1008</v>
          </cell>
          <cell r="P3690" t="str">
            <v>1101245</v>
          </cell>
          <cell r="Q3690" t="str">
            <v>0003</v>
          </cell>
          <cell r="R3690" t="str">
            <v>1070</v>
          </cell>
        </row>
        <row r="3691">
          <cell r="A3691">
            <v>50808344</v>
          </cell>
          <cell r="B3691" t="str">
            <v>NEW 1-1000KVA, 1-1500KVA, &amp; 1-300KVA PMT</v>
          </cell>
          <cell r="C3691" t="str">
            <v>HXC1</v>
          </cell>
          <cell r="D3691"/>
          <cell r="E3691"/>
          <cell r="F3691"/>
          <cell r="G3691" t="str">
            <v>S/101762/CN/CF1R-I-2</v>
          </cell>
          <cell r="H3691"/>
          <cell r="I3691"/>
          <cell r="J3691"/>
          <cell r="K3691">
            <v>100</v>
          </cell>
          <cell r="L3691" t="str">
            <v>012</v>
          </cell>
          <cell r="M3691" t="str">
            <v>2009</v>
          </cell>
          <cell r="N3691" t="str">
            <v>0003</v>
          </cell>
          <cell r="O3691" t="str">
            <v>1008</v>
          </cell>
          <cell r="P3691" t="str">
            <v>1101245</v>
          </cell>
          <cell r="Q3691" t="str">
            <v>0003</v>
          </cell>
          <cell r="R3691" t="str">
            <v>1070</v>
          </cell>
        </row>
        <row r="3692">
          <cell r="A3692">
            <v>50808344</v>
          </cell>
          <cell r="B3692" t="str">
            <v>NEW 1-1000KVA, 1-1500KVA, &amp; 1-300KVA PMT</v>
          </cell>
          <cell r="C3692" t="str">
            <v>HXC1</v>
          </cell>
          <cell r="D3692"/>
          <cell r="E3692"/>
          <cell r="F3692"/>
          <cell r="G3692" t="str">
            <v>S/101762/CN/CF1R-I-2</v>
          </cell>
          <cell r="H3692"/>
          <cell r="I3692"/>
          <cell r="J3692"/>
          <cell r="K3692">
            <v>100</v>
          </cell>
          <cell r="L3692" t="str">
            <v>012</v>
          </cell>
          <cell r="M3692" t="str">
            <v>2009</v>
          </cell>
          <cell r="N3692" t="str">
            <v>0003</v>
          </cell>
          <cell r="O3692" t="str">
            <v>1008</v>
          </cell>
          <cell r="P3692" t="str">
            <v>1101245</v>
          </cell>
          <cell r="Q3692" t="str">
            <v>0003</v>
          </cell>
          <cell r="R3692" t="str">
            <v>1070</v>
          </cell>
        </row>
        <row r="3693">
          <cell r="A3693">
            <v>50811148</v>
          </cell>
          <cell r="B3693" t="str">
            <v>CUST_BV42_6150 FM 723 RD-LIFT PUMP</v>
          </cell>
          <cell r="C3693" t="str">
            <v>HDC1</v>
          </cell>
          <cell r="D3693"/>
          <cell r="E3693"/>
          <cell r="F3693"/>
          <cell r="G3693" t="str">
            <v>S/101530/CN/AF1HI-4</v>
          </cell>
          <cell r="H3693"/>
          <cell r="I3693"/>
          <cell r="J3693"/>
          <cell r="K3693">
            <v>100</v>
          </cell>
          <cell r="L3693" t="str">
            <v>008</v>
          </cell>
          <cell r="M3693" t="str">
            <v>2009</v>
          </cell>
          <cell r="N3693" t="str">
            <v>0003</v>
          </cell>
          <cell r="O3693" t="str">
            <v>1023</v>
          </cell>
          <cell r="P3693" t="str">
            <v>1101210</v>
          </cell>
          <cell r="Q3693" t="str">
            <v>0003</v>
          </cell>
          <cell r="R3693" t="str">
            <v>1070</v>
          </cell>
        </row>
        <row r="3694">
          <cell r="A3694">
            <v>50811148</v>
          </cell>
          <cell r="B3694" t="str">
            <v>CUST_BV42_6150 FM 723 RD-LIFT PUMP</v>
          </cell>
          <cell r="C3694" t="str">
            <v>HDC1</v>
          </cell>
          <cell r="D3694"/>
          <cell r="E3694"/>
          <cell r="F3694"/>
          <cell r="G3694" t="str">
            <v>S/101530/CN/AF1HI-4</v>
          </cell>
          <cell r="H3694"/>
          <cell r="I3694"/>
          <cell r="J3694"/>
          <cell r="K3694">
            <v>100</v>
          </cell>
          <cell r="L3694" t="str">
            <v>007</v>
          </cell>
          <cell r="M3694" t="str">
            <v>2009</v>
          </cell>
          <cell r="N3694" t="str">
            <v>0003</v>
          </cell>
          <cell r="O3694" t="str">
            <v>1023</v>
          </cell>
          <cell r="P3694" t="str">
            <v>1101210</v>
          </cell>
          <cell r="Q3694" t="str">
            <v>0003</v>
          </cell>
          <cell r="R3694" t="str">
            <v>1070</v>
          </cell>
        </row>
        <row r="3695">
          <cell r="A3695">
            <v>50811148</v>
          </cell>
          <cell r="B3695" t="str">
            <v>CUST_BV42_6150 FM 723 RD-LIFT PUMP</v>
          </cell>
          <cell r="C3695" t="str">
            <v>HDC1</v>
          </cell>
          <cell r="D3695"/>
          <cell r="E3695"/>
          <cell r="F3695"/>
          <cell r="G3695" t="str">
            <v>S/101530/CN/AF1HI-4</v>
          </cell>
          <cell r="H3695"/>
          <cell r="I3695"/>
          <cell r="J3695"/>
          <cell r="K3695">
            <v>100</v>
          </cell>
          <cell r="L3695" t="str">
            <v>008</v>
          </cell>
          <cell r="M3695" t="str">
            <v>2009</v>
          </cell>
          <cell r="N3695" t="str">
            <v>0003</v>
          </cell>
          <cell r="O3695" t="str">
            <v>1023</v>
          </cell>
          <cell r="P3695" t="str">
            <v>1101210</v>
          </cell>
          <cell r="Q3695" t="str">
            <v>0003</v>
          </cell>
          <cell r="R3695" t="str">
            <v>1070</v>
          </cell>
        </row>
        <row r="3696">
          <cell r="A3696">
            <v>50812908</v>
          </cell>
          <cell r="B3696" t="str">
            <v>CUST_KATY_GASTON_6262</v>
          </cell>
          <cell r="C3696" t="str">
            <v>HDC1</v>
          </cell>
          <cell r="D3696"/>
          <cell r="E3696"/>
          <cell r="F3696"/>
          <cell r="G3696" t="str">
            <v>S/101570/CN/AF1HI-3</v>
          </cell>
          <cell r="H3696"/>
          <cell r="I3696"/>
          <cell r="J3696"/>
          <cell r="K3696">
            <v>100</v>
          </cell>
          <cell r="L3696" t="str">
            <v>009</v>
          </cell>
          <cell r="M3696" t="str">
            <v>2009</v>
          </cell>
          <cell r="N3696" t="str">
            <v>0003</v>
          </cell>
          <cell r="O3696" t="str">
            <v>1019</v>
          </cell>
          <cell r="P3696" t="str">
            <v>1101220</v>
          </cell>
          <cell r="Q3696" t="str">
            <v>0003</v>
          </cell>
          <cell r="R3696" t="str">
            <v>1070</v>
          </cell>
        </row>
        <row r="3697">
          <cell r="A3697">
            <v>50812908</v>
          </cell>
          <cell r="B3697" t="str">
            <v>CUST_KATY_GASTON_6262</v>
          </cell>
          <cell r="C3697" t="str">
            <v>HDC1</v>
          </cell>
          <cell r="D3697"/>
          <cell r="E3697"/>
          <cell r="F3697"/>
          <cell r="G3697" t="str">
            <v>S/101570/CN/AF1HI-3</v>
          </cell>
          <cell r="H3697"/>
          <cell r="I3697"/>
          <cell r="J3697"/>
          <cell r="K3697">
            <v>100</v>
          </cell>
          <cell r="L3697" t="str">
            <v>009</v>
          </cell>
          <cell r="M3697" t="str">
            <v>2009</v>
          </cell>
          <cell r="N3697" t="str">
            <v>0003</v>
          </cell>
          <cell r="O3697" t="str">
            <v>1019</v>
          </cell>
          <cell r="P3697" t="str">
            <v>1101220</v>
          </cell>
          <cell r="Q3697" t="str">
            <v>0003</v>
          </cell>
          <cell r="R3697" t="str">
            <v>1070</v>
          </cell>
        </row>
        <row r="3698">
          <cell r="A3698">
            <v>50812908</v>
          </cell>
          <cell r="B3698" t="str">
            <v>CUST_KATY_GASTON_6262</v>
          </cell>
          <cell r="C3698" t="str">
            <v>HDC1</v>
          </cell>
          <cell r="D3698"/>
          <cell r="E3698"/>
          <cell r="F3698"/>
          <cell r="G3698" t="str">
            <v>S/101570/CN/AF1HI-3</v>
          </cell>
          <cell r="H3698"/>
          <cell r="I3698"/>
          <cell r="J3698"/>
          <cell r="K3698">
            <v>100</v>
          </cell>
          <cell r="L3698" t="str">
            <v>009</v>
          </cell>
          <cell r="M3698" t="str">
            <v>2009</v>
          </cell>
          <cell r="N3698" t="str">
            <v>0003</v>
          </cell>
          <cell r="O3698" t="str">
            <v>1019</v>
          </cell>
          <cell r="P3698" t="str">
            <v>1101220</v>
          </cell>
          <cell r="Q3698" t="str">
            <v>0003</v>
          </cell>
          <cell r="R3698" t="str">
            <v>1070</v>
          </cell>
        </row>
        <row r="3699">
          <cell r="A3699">
            <v>50812908</v>
          </cell>
          <cell r="B3699" t="str">
            <v>CUST_KATY_GASTON_6262</v>
          </cell>
          <cell r="C3699" t="str">
            <v>HDC1</v>
          </cell>
          <cell r="D3699"/>
          <cell r="E3699"/>
          <cell r="F3699"/>
          <cell r="G3699" t="str">
            <v>S/101570/CN/AF1HI-3</v>
          </cell>
          <cell r="H3699"/>
          <cell r="I3699"/>
          <cell r="J3699"/>
          <cell r="K3699">
            <v>100</v>
          </cell>
          <cell r="L3699" t="str">
            <v>009</v>
          </cell>
          <cell r="M3699" t="str">
            <v>2009</v>
          </cell>
          <cell r="N3699" t="str">
            <v>0003</v>
          </cell>
          <cell r="O3699" t="str">
            <v>1019</v>
          </cell>
          <cell r="P3699" t="str">
            <v>1101220</v>
          </cell>
          <cell r="Q3699" t="str">
            <v>0003</v>
          </cell>
          <cell r="R3699" t="str">
            <v>1070</v>
          </cell>
        </row>
        <row r="3700">
          <cell r="A3700">
            <v>50812908</v>
          </cell>
          <cell r="B3700" t="str">
            <v>CUST_KATY_GASTON_6262</v>
          </cell>
          <cell r="C3700" t="str">
            <v>HDC1</v>
          </cell>
          <cell r="D3700"/>
          <cell r="E3700"/>
          <cell r="F3700"/>
          <cell r="G3700" t="str">
            <v>S/101570/CN/AF1HI-3</v>
          </cell>
          <cell r="H3700"/>
          <cell r="I3700"/>
          <cell r="J3700"/>
          <cell r="K3700">
            <v>100</v>
          </cell>
          <cell r="L3700" t="str">
            <v>009</v>
          </cell>
          <cell r="M3700" t="str">
            <v>2009</v>
          </cell>
          <cell r="N3700" t="str">
            <v>0003</v>
          </cell>
          <cell r="O3700" t="str">
            <v>1019</v>
          </cell>
          <cell r="P3700" t="str">
            <v>1101220</v>
          </cell>
          <cell r="Q3700" t="str">
            <v>0003</v>
          </cell>
          <cell r="R3700" t="str">
            <v>1070</v>
          </cell>
        </row>
        <row r="3701">
          <cell r="A3701">
            <v>50827072</v>
          </cell>
          <cell r="B3701" t="str">
            <v>CUST_ADAMS VALVES_12303 CUTTEN RD</v>
          </cell>
          <cell r="C3701" t="str">
            <v>HDC1</v>
          </cell>
          <cell r="D3701"/>
          <cell r="E3701"/>
          <cell r="F3701"/>
          <cell r="G3701" t="str">
            <v>S/101675/CN/AF1HI-3</v>
          </cell>
          <cell r="H3701"/>
          <cell r="I3701"/>
          <cell r="J3701"/>
          <cell r="K3701">
            <v>100</v>
          </cell>
          <cell r="L3701" t="str">
            <v>010</v>
          </cell>
          <cell r="M3701" t="str">
            <v>2009</v>
          </cell>
          <cell r="N3701" t="str">
            <v>0003</v>
          </cell>
          <cell r="O3701" t="str">
            <v>1021</v>
          </cell>
          <cell r="P3701" t="str">
            <v>1101110</v>
          </cell>
          <cell r="Q3701" t="str">
            <v>0003</v>
          </cell>
          <cell r="R3701" t="str">
            <v>1070</v>
          </cell>
        </row>
        <row r="3702">
          <cell r="A3702">
            <v>50827072</v>
          </cell>
          <cell r="B3702" t="str">
            <v>CUST_ADAMS VALVES_12303 CUTTEN RD</v>
          </cell>
          <cell r="C3702" t="str">
            <v>HDC1</v>
          </cell>
          <cell r="D3702"/>
          <cell r="E3702"/>
          <cell r="F3702"/>
          <cell r="G3702" t="str">
            <v>S/101675/CN/AF1HI-3</v>
          </cell>
          <cell r="H3702"/>
          <cell r="I3702"/>
          <cell r="J3702"/>
          <cell r="K3702">
            <v>100</v>
          </cell>
          <cell r="L3702" t="str">
            <v>010</v>
          </cell>
          <cell r="M3702" t="str">
            <v>2009</v>
          </cell>
          <cell r="N3702" t="str">
            <v>0003</v>
          </cell>
          <cell r="O3702" t="str">
            <v>1021</v>
          </cell>
          <cell r="P3702" t="str">
            <v>1101110</v>
          </cell>
          <cell r="Q3702" t="str">
            <v>0003</v>
          </cell>
          <cell r="R3702" t="str">
            <v>1070</v>
          </cell>
        </row>
        <row r="3703">
          <cell r="A3703">
            <v>50827072</v>
          </cell>
          <cell r="B3703" t="str">
            <v>CUST_ADAMS VALVES_12303 CUTTEN RD</v>
          </cell>
          <cell r="C3703" t="str">
            <v>HDC1</v>
          </cell>
          <cell r="D3703"/>
          <cell r="E3703"/>
          <cell r="F3703"/>
          <cell r="G3703" t="str">
            <v>S/101675/CN/AF1HI-3</v>
          </cell>
          <cell r="H3703"/>
          <cell r="I3703"/>
          <cell r="J3703"/>
          <cell r="K3703">
            <v>100</v>
          </cell>
          <cell r="L3703" t="str">
            <v>010</v>
          </cell>
          <cell r="M3703" t="str">
            <v>2009</v>
          </cell>
          <cell r="N3703" t="str">
            <v>0003</v>
          </cell>
          <cell r="O3703" t="str">
            <v>1021</v>
          </cell>
          <cell r="P3703" t="str">
            <v>1101110</v>
          </cell>
          <cell r="Q3703" t="str">
            <v>0003</v>
          </cell>
          <cell r="R3703" t="str">
            <v>1070</v>
          </cell>
        </row>
        <row r="3704">
          <cell r="A3704">
            <v>50827072</v>
          </cell>
          <cell r="B3704" t="str">
            <v>CUST_ADAMS VALVES_12303 CUTTEN RD</v>
          </cell>
          <cell r="C3704" t="str">
            <v>HDC1</v>
          </cell>
          <cell r="D3704"/>
          <cell r="E3704"/>
          <cell r="F3704"/>
          <cell r="G3704" t="str">
            <v>S/101675/CN/AF1HI-3</v>
          </cell>
          <cell r="H3704"/>
          <cell r="I3704"/>
          <cell r="J3704"/>
          <cell r="K3704">
            <v>100</v>
          </cell>
          <cell r="L3704" t="str">
            <v>010</v>
          </cell>
          <cell r="M3704" t="str">
            <v>2009</v>
          </cell>
          <cell r="N3704" t="str">
            <v>0003</v>
          </cell>
          <cell r="O3704" t="str">
            <v>1021</v>
          </cell>
          <cell r="P3704" t="str">
            <v>1101110</v>
          </cell>
          <cell r="Q3704" t="str">
            <v>0003</v>
          </cell>
          <cell r="R3704" t="str">
            <v>1070</v>
          </cell>
        </row>
        <row r="3705">
          <cell r="A3705">
            <v>50827072</v>
          </cell>
          <cell r="B3705" t="str">
            <v>CUST_ADAMS VALVES_12303 CUTTEN RD</v>
          </cell>
          <cell r="C3705" t="str">
            <v>HDC1</v>
          </cell>
          <cell r="D3705"/>
          <cell r="E3705"/>
          <cell r="F3705"/>
          <cell r="G3705" t="str">
            <v>S/101675/CN/AF1HI-3</v>
          </cell>
          <cell r="H3705"/>
          <cell r="I3705"/>
          <cell r="J3705"/>
          <cell r="K3705">
            <v>100</v>
          </cell>
          <cell r="L3705" t="str">
            <v>010</v>
          </cell>
          <cell r="M3705" t="str">
            <v>2009</v>
          </cell>
          <cell r="N3705" t="str">
            <v>0003</v>
          </cell>
          <cell r="O3705" t="str">
            <v>1021</v>
          </cell>
          <cell r="P3705" t="str">
            <v>1101110</v>
          </cell>
          <cell r="Q3705" t="str">
            <v>0003</v>
          </cell>
          <cell r="R3705" t="str">
            <v>1070</v>
          </cell>
        </row>
        <row r="3706">
          <cell r="A3706">
            <v>50853963</v>
          </cell>
          <cell r="B3706" t="str">
            <v>Houston Oaks_500 KVA, 1/0 AL, &amp; TP</v>
          </cell>
          <cell r="C3706" t="str">
            <v>HXC1</v>
          </cell>
          <cell r="D3706"/>
          <cell r="E3706"/>
          <cell r="F3706"/>
          <cell r="G3706" t="str">
            <v>S/101762/CN/CF1R-I-2</v>
          </cell>
          <cell r="H3706"/>
          <cell r="I3706"/>
          <cell r="J3706"/>
          <cell r="K3706">
            <v>100</v>
          </cell>
          <cell r="L3706" t="str">
            <v>012</v>
          </cell>
          <cell r="M3706" t="str">
            <v>2009</v>
          </cell>
          <cell r="N3706" t="str">
            <v>0003</v>
          </cell>
          <cell r="O3706" t="str">
            <v>1008</v>
          </cell>
          <cell r="P3706" t="str">
            <v>1101245</v>
          </cell>
          <cell r="Q3706" t="str">
            <v>0003</v>
          </cell>
          <cell r="R3706" t="str">
            <v>1070</v>
          </cell>
        </row>
        <row r="3707">
          <cell r="A3707">
            <v>50853963</v>
          </cell>
          <cell r="B3707" t="str">
            <v>Houston Oaks_500 KVA, 1/0 AL, &amp; TP</v>
          </cell>
          <cell r="C3707" t="str">
            <v>HXC1</v>
          </cell>
          <cell r="D3707"/>
          <cell r="E3707"/>
          <cell r="F3707"/>
          <cell r="G3707" t="str">
            <v>S/101762/CN/CF1R-I-2</v>
          </cell>
          <cell r="H3707"/>
          <cell r="I3707"/>
          <cell r="J3707"/>
          <cell r="K3707">
            <v>100</v>
          </cell>
          <cell r="L3707" t="str">
            <v>012</v>
          </cell>
          <cell r="M3707" t="str">
            <v>2009</v>
          </cell>
          <cell r="N3707" t="str">
            <v>0003</v>
          </cell>
          <cell r="O3707" t="str">
            <v>1008</v>
          </cell>
          <cell r="P3707" t="str">
            <v>1101245</v>
          </cell>
          <cell r="Q3707" t="str">
            <v>0003</v>
          </cell>
          <cell r="R3707" t="str">
            <v>1070</v>
          </cell>
        </row>
        <row r="3708">
          <cell r="A3708">
            <v>50853963</v>
          </cell>
          <cell r="B3708" t="str">
            <v>Houston Oaks_500 KVA, 1/0 AL, &amp; TP</v>
          </cell>
          <cell r="C3708" t="str">
            <v>HXC1</v>
          </cell>
          <cell r="D3708"/>
          <cell r="E3708"/>
          <cell r="F3708"/>
          <cell r="G3708" t="str">
            <v>S/101762/CN/CF1R-I-2</v>
          </cell>
          <cell r="H3708"/>
          <cell r="I3708"/>
          <cell r="J3708"/>
          <cell r="K3708">
            <v>100</v>
          </cell>
          <cell r="L3708" t="str">
            <v>009</v>
          </cell>
          <cell r="M3708" t="str">
            <v>2009</v>
          </cell>
          <cell r="N3708" t="str">
            <v>0003</v>
          </cell>
          <cell r="O3708" t="str">
            <v>1008</v>
          </cell>
          <cell r="P3708" t="str">
            <v>1101245</v>
          </cell>
          <cell r="Q3708" t="str">
            <v>0003</v>
          </cell>
          <cell r="R3708" t="str">
            <v>1070</v>
          </cell>
        </row>
        <row r="3709">
          <cell r="A3709">
            <v>50854681</v>
          </cell>
          <cell r="B3709" t="str">
            <v>GOVP_HARLEM RD NORTH_OB43A</v>
          </cell>
          <cell r="C3709" t="str">
            <v>HDC2</v>
          </cell>
          <cell r="D3709"/>
          <cell r="E3709"/>
          <cell r="F3709"/>
          <cell r="G3709" t="str">
            <v>S/101530/CE/AD3DI</v>
          </cell>
          <cell r="H3709"/>
          <cell r="I3709"/>
          <cell r="J3709"/>
          <cell r="K3709">
            <v>100</v>
          </cell>
          <cell r="L3709" t="str">
            <v>009</v>
          </cell>
          <cell r="M3709" t="str">
            <v>2009</v>
          </cell>
          <cell r="N3709" t="str">
            <v>0003</v>
          </cell>
          <cell r="O3709" t="str">
            <v>1023</v>
          </cell>
          <cell r="P3709" t="str">
            <v>1101210</v>
          </cell>
          <cell r="Q3709" t="str">
            <v>0003</v>
          </cell>
          <cell r="R3709" t="str">
            <v>1070</v>
          </cell>
        </row>
        <row r="3710">
          <cell r="A3710">
            <v>50854681</v>
          </cell>
          <cell r="B3710" t="str">
            <v>GOVP_HARLEM RD NORTH_OB43A</v>
          </cell>
          <cell r="C3710" t="str">
            <v>HDC2</v>
          </cell>
          <cell r="D3710"/>
          <cell r="E3710"/>
          <cell r="F3710"/>
          <cell r="G3710" t="str">
            <v>S/101530/CE/AD3DI</v>
          </cell>
          <cell r="H3710"/>
          <cell r="I3710"/>
          <cell r="J3710"/>
          <cell r="K3710">
            <v>100</v>
          </cell>
          <cell r="L3710" t="str">
            <v>009</v>
          </cell>
          <cell r="M3710" t="str">
            <v>2009</v>
          </cell>
          <cell r="N3710" t="str">
            <v>0003</v>
          </cell>
          <cell r="O3710" t="str">
            <v>1023</v>
          </cell>
          <cell r="P3710" t="str">
            <v>1101210</v>
          </cell>
          <cell r="Q3710" t="str">
            <v>0003</v>
          </cell>
          <cell r="R3710" t="str">
            <v>1070</v>
          </cell>
        </row>
        <row r="3711">
          <cell r="A3711">
            <v>50854681</v>
          </cell>
          <cell r="B3711" t="str">
            <v>GOVP_HARLEM RD NORTH_OB43A</v>
          </cell>
          <cell r="C3711" t="str">
            <v>HDC2</v>
          </cell>
          <cell r="D3711"/>
          <cell r="E3711"/>
          <cell r="F3711"/>
          <cell r="G3711" t="str">
            <v>S/101530/CE/AD3DI</v>
          </cell>
          <cell r="H3711"/>
          <cell r="I3711"/>
          <cell r="J3711"/>
          <cell r="K3711">
            <v>100</v>
          </cell>
          <cell r="L3711" t="str">
            <v>009</v>
          </cell>
          <cell r="M3711" t="str">
            <v>2009</v>
          </cell>
          <cell r="N3711" t="str">
            <v>0003</v>
          </cell>
          <cell r="O3711" t="str">
            <v>1023</v>
          </cell>
          <cell r="P3711" t="str">
            <v>1101210</v>
          </cell>
          <cell r="Q3711" t="str">
            <v>0003</v>
          </cell>
          <cell r="R3711" t="str">
            <v>1070</v>
          </cell>
        </row>
        <row r="3712">
          <cell r="A3712">
            <v>50854681</v>
          </cell>
          <cell r="B3712" t="str">
            <v>GOVP_HARLEM RD NORTH_OB43A</v>
          </cell>
          <cell r="C3712" t="str">
            <v>HDC2</v>
          </cell>
          <cell r="D3712"/>
          <cell r="E3712"/>
          <cell r="F3712"/>
          <cell r="G3712" t="str">
            <v>S/101530/CE/AD3DI</v>
          </cell>
          <cell r="H3712"/>
          <cell r="I3712"/>
          <cell r="J3712"/>
          <cell r="K3712">
            <v>70</v>
          </cell>
          <cell r="L3712" t="str">
            <v>009</v>
          </cell>
          <cell r="M3712" t="str">
            <v>2009</v>
          </cell>
          <cell r="N3712" t="str">
            <v>0003</v>
          </cell>
          <cell r="O3712" t="str">
            <v>1023</v>
          </cell>
          <cell r="P3712" t="str">
            <v>1101210</v>
          </cell>
          <cell r="Q3712" t="str">
            <v>0003</v>
          </cell>
          <cell r="R3712" t="str">
            <v>1070</v>
          </cell>
        </row>
        <row r="3713">
          <cell r="A3713">
            <v>50854681</v>
          </cell>
          <cell r="B3713" t="str">
            <v>GOVP_HARLEM RD NORTH_OB43A</v>
          </cell>
          <cell r="C3713" t="str">
            <v>HDC2</v>
          </cell>
          <cell r="D3713"/>
          <cell r="E3713"/>
          <cell r="F3713"/>
          <cell r="G3713" t="str">
            <v>S/101530/CE/AD3DR-1</v>
          </cell>
          <cell r="H3713"/>
          <cell r="I3713"/>
          <cell r="J3713"/>
          <cell r="K3713">
            <v>30</v>
          </cell>
          <cell r="L3713" t="str">
            <v>009</v>
          </cell>
          <cell r="M3713" t="str">
            <v>2009</v>
          </cell>
          <cell r="N3713" t="str">
            <v>0003</v>
          </cell>
          <cell r="O3713" t="str">
            <v>1023</v>
          </cell>
          <cell r="P3713" t="str">
            <v>1101210</v>
          </cell>
          <cell r="Q3713" t="str">
            <v>0003</v>
          </cell>
          <cell r="R3713" t="str">
            <v>1070</v>
          </cell>
        </row>
        <row r="3714">
          <cell r="A3714">
            <v>50856577</v>
          </cell>
          <cell r="B3714" t="str">
            <v>CUST_7501 MILLER RD 2_ NEW SERVICE</v>
          </cell>
          <cell r="C3714" t="str">
            <v>HDC1</v>
          </cell>
          <cell r="D3714"/>
          <cell r="E3714"/>
          <cell r="F3714"/>
          <cell r="G3714" t="str">
            <v>S/101556/CN/AF1HI-4</v>
          </cell>
          <cell r="H3714"/>
          <cell r="I3714"/>
          <cell r="J3714"/>
          <cell r="K3714">
            <v>100</v>
          </cell>
          <cell r="L3714" t="str">
            <v>009</v>
          </cell>
          <cell r="M3714" t="str">
            <v>2009</v>
          </cell>
          <cell r="N3714" t="str">
            <v>0003</v>
          </cell>
          <cell r="O3714" t="str">
            <v>1012</v>
          </cell>
          <cell r="P3714" t="str">
            <v>1101170</v>
          </cell>
          <cell r="Q3714" t="str">
            <v>0003</v>
          </cell>
          <cell r="R3714" t="str">
            <v>1070</v>
          </cell>
        </row>
        <row r="3715">
          <cell r="A3715">
            <v>50856577</v>
          </cell>
          <cell r="B3715" t="str">
            <v>CUST_7501 MILLER RD 2_ NEW SERVICE</v>
          </cell>
          <cell r="C3715" t="str">
            <v>HDC1</v>
          </cell>
          <cell r="D3715"/>
          <cell r="E3715"/>
          <cell r="F3715"/>
          <cell r="G3715" t="str">
            <v>S/101556/CN/AF1HI-4</v>
          </cell>
          <cell r="H3715"/>
          <cell r="I3715"/>
          <cell r="J3715"/>
          <cell r="K3715">
            <v>100</v>
          </cell>
          <cell r="L3715" t="str">
            <v>009</v>
          </cell>
          <cell r="M3715" t="str">
            <v>2009</v>
          </cell>
          <cell r="N3715" t="str">
            <v>0003</v>
          </cell>
          <cell r="O3715" t="str">
            <v>1012</v>
          </cell>
          <cell r="P3715" t="str">
            <v>1101170</v>
          </cell>
          <cell r="Q3715" t="str">
            <v>0003</v>
          </cell>
          <cell r="R3715" t="str">
            <v>1070</v>
          </cell>
        </row>
        <row r="3716">
          <cell r="A3716">
            <v>50856577</v>
          </cell>
          <cell r="B3716" t="str">
            <v>CUST_7501 MILLER RD 2_ NEW SERVICE</v>
          </cell>
          <cell r="C3716" t="str">
            <v>HDC1</v>
          </cell>
          <cell r="D3716"/>
          <cell r="E3716"/>
          <cell r="F3716"/>
          <cell r="G3716" t="str">
            <v>S/101556/CN/AF1HI-4</v>
          </cell>
          <cell r="H3716"/>
          <cell r="I3716"/>
          <cell r="J3716"/>
          <cell r="K3716">
            <v>100</v>
          </cell>
          <cell r="L3716" t="str">
            <v>009</v>
          </cell>
          <cell r="M3716" t="str">
            <v>2009</v>
          </cell>
          <cell r="N3716" t="str">
            <v>0003</v>
          </cell>
          <cell r="O3716" t="str">
            <v>1012</v>
          </cell>
          <cell r="P3716" t="str">
            <v>1101170</v>
          </cell>
          <cell r="Q3716" t="str">
            <v>0003</v>
          </cell>
          <cell r="R3716" t="str">
            <v>1070</v>
          </cell>
        </row>
        <row r="3717">
          <cell r="A3717">
            <v>50856577</v>
          </cell>
          <cell r="B3717" t="str">
            <v>CUST_7501 MILLER RD 2_ NEW SERVICE</v>
          </cell>
          <cell r="C3717" t="str">
            <v>HDC1</v>
          </cell>
          <cell r="D3717"/>
          <cell r="E3717"/>
          <cell r="F3717"/>
          <cell r="G3717" t="str">
            <v>S/101556/CN/AF1HI-4</v>
          </cell>
          <cell r="H3717"/>
          <cell r="I3717"/>
          <cell r="J3717"/>
          <cell r="K3717">
            <v>100</v>
          </cell>
          <cell r="L3717" t="str">
            <v>009</v>
          </cell>
          <cell r="M3717" t="str">
            <v>2009</v>
          </cell>
          <cell r="N3717" t="str">
            <v>0003</v>
          </cell>
          <cell r="O3717" t="str">
            <v>1012</v>
          </cell>
          <cell r="P3717" t="str">
            <v>1101170</v>
          </cell>
          <cell r="Q3717" t="str">
            <v>0003</v>
          </cell>
          <cell r="R3717" t="str">
            <v>1070</v>
          </cell>
        </row>
        <row r="3718">
          <cell r="A3718">
            <v>50856577</v>
          </cell>
          <cell r="B3718" t="str">
            <v>CUST_7501 MILLER RD 2_ NEW SERVICE</v>
          </cell>
          <cell r="C3718" t="str">
            <v>HDC1</v>
          </cell>
          <cell r="D3718"/>
          <cell r="E3718"/>
          <cell r="F3718"/>
          <cell r="G3718" t="str">
            <v>S/101556/CN/AF1HI-4</v>
          </cell>
          <cell r="H3718"/>
          <cell r="I3718"/>
          <cell r="J3718"/>
          <cell r="K3718">
            <v>100</v>
          </cell>
          <cell r="L3718" t="str">
            <v>009</v>
          </cell>
          <cell r="M3718" t="str">
            <v>2009</v>
          </cell>
          <cell r="N3718" t="str">
            <v>0003</v>
          </cell>
          <cell r="O3718" t="str">
            <v>1012</v>
          </cell>
          <cell r="P3718" t="str">
            <v>1101170</v>
          </cell>
          <cell r="Q3718" t="str">
            <v>0003</v>
          </cell>
          <cell r="R3718" t="str">
            <v>1070</v>
          </cell>
        </row>
        <row r="3719">
          <cell r="A3719">
            <v>50857663</v>
          </cell>
          <cell r="B3719" t="str">
            <v>CUST_1093_@_SPRING_GREEN_RELOCATION</v>
          </cell>
          <cell r="C3719" t="str">
            <v>HDC2</v>
          </cell>
          <cell r="D3719"/>
          <cell r="E3719"/>
          <cell r="F3719"/>
          <cell r="G3719" t="str">
            <v>S/101570/CN/AF1HR</v>
          </cell>
          <cell r="H3719"/>
          <cell r="I3719"/>
          <cell r="J3719"/>
          <cell r="K3719">
            <v>30</v>
          </cell>
          <cell r="L3719" t="str">
            <v>012</v>
          </cell>
          <cell r="M3719" t="str">
            <v>2009</v>
          </cell>
          <cell r="N3719" t="str">
            <v>0003</v>
          </cell>
          <cell r="O3719" t="str">
            <v>1019</v>
          </cell>
          <cell r="P3719" t="str">
            <v>1101220</v>
          </cell>
          <cell r="Q3719" t="str">
            <v>0003</v>
          </cell>
          <cell r="R3719" t="str">
            <v>1070</v>
          </cell>
        </row>
        <row r="3720">
          <cell r="A3720">
            <v>50857663</v>
          </cell>
          <cell r="B3720" t="str">
            <v>CUST_1093_@_SPRING_GREEN_RELOCATION</v>
          </cell>
          <cell r="C3720" t="str">
            <v>HDC2</v>
          </cell>
          <cell r="D3720"/>
          <cell r="E3720"/>
          <cell r="F3720"/>
          <cell r="G3720" t="str">
            <v>S/101570/CN/AF1HI-3</v>
          </cell>
          <cell r="H3720"/>
          <cell r="I3720"/>
          <cell r="J3720"/>
          <cell r="K3720">
            <v>70</v>
          </cell>
          <cell r="L3720" t="str">
            <v>012</v>
          </cell>
          <cell r="M3720" t="str">
            <v>2009</v>
          </cell>
          <cell r="N3720" t="str">
            <v>0003</v>
          </cell>
          <cell r="O3720" t="str">
            <v>1019</v>
          </cell>
          <cell r="P3720" t="str">
            <v>1101220</v>
          </cell>
          <cell r="Q3720" t="str">
            <v>0003</v>
          </cell>
          <cell r="R3720" t="str">
            <v>1070</v>
          </cell>
        </row>
        <row r="3721">
          <cell r="A3721">
            <v>50857663</v>
          </cell>
          <cell r="B3721" t="str">
            <v>CUST_1093_@_SPRING_GREEN_RELOCATION</v>
          </cell>
          <cell r="C3721" t="str">
            <v>HDC2</v>
          </cell>
          <cell r="D3721"/>
          <cell r="E3721"/>
          <cell r="F3721"/>
          <cell r="G3721" t="str">
            <v>S/101570/CN/AF1HI-3</v>
          </cell>
          <cell r="H3721"/>
          <cell r="I3721"/>
          <cell r="J3721"/>
          <cell r="K3721">
            <v>100</v>
          </cell>
          <cell r="L3721" t="str">
            <v>012</v>
          </cell>
          <cell r="M3721" t="str">
            <v>2009</v>
          </cell>
          <cell r="N3721" t="str">
            <v>0003</v>
          </cell>
          <cell r="O3721" t="str">
            <v>1019</v>
          </cell>
          <cell r="P3721" t="str">
            <v>1101220</v>
          </cell>
          <cell r="Q3721" t="str">
            <v>0003</v>
          </cell>
          <cell r="R3721" t="str">
            <v>1070</v>
          </cell>
        </row>
        <row r="3722">
          <cell r="A3722">
            <v>50857663</v>
          </cell>
          <cell r="B3722" t="str">
            <v>CUST_1093_@_SPRING_GREEN_RELOCATION</v>
          </cell>
          <cell r="C3722" t="str">
            <v>HDC2</v>
          </cell>
          <cell r="D3722"/>
          <cell r="E3722"/>
          <cell r="F3722"/>
          <cell r="G3722" t="str">
            <v>S/101570/CN/AF1HI-3</v>
          </cell>
          <cell r="H3722"/>
          <cell r="I3722"/>
          <cell r="J3722"/>
          <cell r="K3722">
            <v>100</v>
          </cell>
          <cell r="L3722" t="str">
            <v>008</v>
          </cell>
          <cell r="M3722" t="str">
            <v>2009</v>
          </cell>
          <cell r="N3722" t="str">
            <v>0003</v>
          </cell>
          <cell r="O3722" t="str">
            <v>1019</v>
          </cell>
          <cell r="P3722" t="str">
            <v>1101220</v>
          </cell>
          <cell r="Q3722" t="str">
            <v>0003</v>
          </cell>
          <cell r="R3722" t="str">
            <v>1070</v>
          </cell>
        </row>
        <row r="3723">
          <cell r="A3723">
            <v>50857663</v>
          </cell>
          <cell r="B3723" t="str">
            <v>CUST_1093_@_SPRING_GREEN_RELOCATION</v>
          </cell>
          <cell r="C3723" t="str">
            <v>HDC2</v>
          </cell>
          <cell r="D3723"/>
          <cell r="E3723"/>
          <cell r="F3723"/>
          <cell r="G3723" t="str">
            <v>S/101570/CN/AF1HI-3</v>
          </cell>
          <cell r="H3723"/>
          <cell r="I3723"/>
          <cell r="J3723"/>
          <cell r="K3723">
            <v>100</v>
          </cell>
          <cell r="L3723" t="str">
            <v>008</v>
          </cell>
          <cell r="M3723" t="str">
            <v>2009</v>
          </cell>
          <cell r="N3723" t="str">
            <v>0003</v>
          </cell>
          <cell r="O3723" t="str">
            <v>1019</v>
          </cell>
          <cell r="P3723" t="str">
            <v>1101220</v>
          </cell>
          <cell r="Q3723" t="str">
            <v>0003</v>
          </cell>
          <cell r="R3723" t="str">
            <v>1070</v>
          </cell>
        </row>
        <row r="3724">
          <cell r="A3724">
            <v>50857663</v>
          </cell>
          <cell r="B3724" t="str">
            <v>CUST_1093_@_SPRING_GREEN_RELOCATION</v>
          </cell>
          <cell r="C3724" t="str">
            <v>HDC2</v>
          </cell>
          <cell r="D3724"/>
          <cell r="E3724"/>
          <cell r="F3724"/>
          <cell r="G3724" t="str">
            <v>S/101570/CN/AF1HR</v>
          </cell>
          <cell r="H3724"/>
          <cell r="I3724"/>
          <cell r="J3724"/>
          <cell r="K3724">
            <v>30</v>
          </cell>
          <cell r="L3724" t="str">
            <v>012</v>
          </cell>
          <cell r="M3724" t="str">
            <v>2009</v>
          </cell>
          <cell r="N3724" t="str">
            <v>0003</v>
          </cell>
          <cell r="O3724" t="str">
            <v>1019</v>
          </cell>
          <cell r="P3724" t="str">
            <v>1101220</v>
          </cell>
          <cell r="Q3724" t="str">
            <v>0003</v>
          </cell>
          <cell r="R3724" t="str">
            <v>1070</v>
          </cell>
        </row>
        <row r="3725">
          <cell r="A3725">
            <v>50857663</v>
          </cell>
          <cell r="B3725" t="str">
            <v>CUST_1093_@_SPRING_GREEN_RELOCATION</v>
          </cell>
          <cell r="C3725" t="str">
            <v>HDC2</v>
          </cell>
          <cell r="D3725"/>
          <cell r="E3725"/>
          <cell r="F3725"/>
          <cell r="G3725" t="str">
            <v>S/101570/CN/AF1HI-3</v>
          </cell>
          <cell r="H3725"/>
          <cell r="I3725"/>
          <cell r="J3725"/>
          <cell r="K3725">
            <v>70</v>
          </cell>
          <cell r="L3725" t="str">
            <v>012</v>
          </cell>
          <cell r="M3725" t="str">
            <v>2009</v>
          </cell>
          <cell r="N3725" t="str">
            <v>0003</v>
          </cell>
          <cell r="O3725" t="str">
            <v>1019</v>
          </cell>
          <cell r="P3725" t="str">
            <v>1101220</v>
          </cell>
          <cell r="Q3725" t="str">
            <v>0003</v>
          </cell>
          <cell r="R3725" t="str">
            <v>1070</v>
          </cell>
        </row>
        <row r="3726">
          <cell r="A3726">
            <v>50857666</v>
          </cell>
          <cell r="B3726" t="str">
            <v>FCUG_FALL CREEK SECTION 36_RELOCATION</v>
          </cell>
          <cell r="C3726" t="str">
            <v>HDC2</v>
          </cell>
          <cell r="D3726"/>
          <cell r="E3726"/>
          <cell r="F3726"/>
          <cell r="G3726" t="str">
            <v>S/101458/CN/AF1UI</v>
          </cell>
          <cell r="H3726"/>
          <cell r="I3726"/>
          <cell r="J3726"/>
          <cell r="K3726">
            <v>100</v>
          </cell>
          <cell r="L3726" t="str">
            <v>011</v>
          </cell>
          <cell r="M3726" t="str">
            <v>2009</v>
          </cell>
          <cell r="N3726" t="str">
            <v>0003</v>
          </cell>
          <cell r="O3726" t="str">
            <v>1024</v>
          </cell>
          <cell r="P3726" t="str">
            <v>1101130</v>
          </cell>
          <cell r="Q3726" t="str">
            <v>0003</v>
          </cell>
          <cell r="R3726" t="str">
            <v>1070</v>
          </cell>
        </row>
        <row r="3727">
          <cell r="A3727">
            <v>50862224</v>
          </cell>
          <cell r="B3727" t="str">
            <v>DDPU_UL45_WO8073_CONVERT 12KV TO 35KV</v>
          </cell>
          <cell r="C3727" t="str">
            <v>HDC2</v>
          </cell>
          <cell r="D3727"/>
          <cell r="E3727"/>
          <cell r="F3727"/>
          <cell r="G3727" t="str">
            <v>S/101653/CN/AF2AI</v>
          </cell>
          <cell r="H3727"/>
          <cell r="I3727"/>
          <cell r="J3727"/>
          <cell r="K3727">
            <v>100</v>
          </cell>
          <cell r="L3727" t="str">
            <v>012</v>
          </cell>
          <cell r="M3727" t="str">
            <v>2009</v>
          </cell>
          <cell r="N3727" t="str">
            <v>0003</v>
          </cell>
          <cell r="O3727" t="str">
            <v>1013</v>
          </cell>
          <cell r="P3727" t="str">
            <v>1101201</v>
          </cell>
          <cell r="Q3727" t="str">
            <v>0003</v>
          </cell>
          <cell r="R3727" t="str">
            <v>1070</v>
          </cell>
        </row>
        <row r="3728">
          <cell r="A3728">
            <v>50862224</v>
          </cell>
          <cell r="B3728" t="str">
            <v>DDPU_UL45_WO8073_CONVERT 12KV TO 35KV</v>
          </cell>
          <cell r="C3728" t="str">
            <v>HDC2</v>
          </cell>
          <cell r="D3728"/>
          <cell r="E3728"/>
          <cell r="F3728"/>
          <cell r="G3728" t="str">
            <v>S/101653/CN/AF2AI</v>
          </cell>
          <cell r="H3728"/>
          <cell r="I3728"/>
          <cell r="J3728"/>
          <cell r="K3728">
            <v>70</v>
          </cell>
          <cell r="L3728" t="str">
            <v>012</v>
          </cell>
          <cell r="M3728" t="str">
            <v>2009</v>
          </cell>
          <cell r="N3728" t="str">
            <v>0003</v>
          </cell>
          <cell r="O3728" t="str">
            <v>1013</v>
          </cell>
          <cell r="P3728" t="str">
            <v>1101201</v>
          </cell>
          <cell r="Q3728" t="str">
            <v>0003</v>
          </cell>
          <cell r="R3728" t="str">
            <v>1070</v>
          </cell>
        </row>
        <row r="3729">
          <cell r="A3729">
            <v>50862224</v>
          </cell>
          <cell r="B3729" t="str">
            <v>DDPU_UL45_WO8073_CONVERT 12KV TO 35KV</v>
          </cell>
          <cell r="C3729" t="str">
            <v>HDC2</v>
          </cell>
          <cell r="D3729"/>
          <cell r="E3729"/>
          <cell r="F3729"/>
          <cell r="G3729" t="str">
            <v>S/101653/CN/AF2AR-1</v>
          </cell>
          <cell r="H3729"/>
          <cell r="I3729"/>
          <cell r="J3729"/>
          <cell r="K3729">
            <v>30</v>
          </cell>
          <cell r="L3729" t="str">
            <v>012</v>
          </cell>
          <cell r="M3729" t="str">
            <v>2009</v>
          </cell>
          <cell r="N3729" t="str">
            <v>0003</v>
          </cell>
          <cell r="O3729" t="str">
            <v>1013</v>
          </cell>
          <cell r="P3729" t="str">
            <v>1101201</v>
          </cell>
          <cell r="Q3729" t="str">
            <v>0003</v>
          </cell>
          <cell r="R3729" t="str">
            <v>1070</v>
          </cell>
        </row>
        <row r="3730">
          <cell r="A3730">
            <v>50863149</v>
          </cell>
          <cell r="B3730" t="str">
            <v>GOVP_HARLEM RD NORTH_URD RELOC_48-50AKK</v>
          </cell>
          <cell r="C3730" t="str">
            <v>HDC2</v>
          </cell>
          <cell r="D3730"/>
          <cell r="E3730"/>
          <cell r="F3730"/>
          <cell r="G3730" t="str">
            <v>S/101530/CE/AD3DI</v>
          </cell>
          <cell r="H3730"/>
          <cell r="I3730"/>
          <cell r="J3730"/>
          <cell r="K3730">
            <v>70</v>
          </cell>
          <cell r="L3730" t="str">
            <v>007</v>
          </cell>
          <cell r="M3730" t="str">
            <v>2009</v>
          </cell>
          <cell r="N3730" t="str">
            <v>0003</v>
          </cell>
          <cell r="O3730" t="str">
            <v>1023</v>
          </cell>
          <cell r="P3730" t="str">
            <v>1101210</v>
          </cell>
          <cell r="Q3730" t="str">
            <v>0003</v>
          </cell>
          <cell r="R3730" t="str">
            <v>1070</v>
          </cell>
        </row>
        <row r="3731">
          <cell r="A3731">
            <v>50863149</v>
          </cell>
          <cell r="B3731" t="str">
            <v>GOVP_HARLEM RD NORTH_URD RELOC_48-50AKK</v>
          </cell>
          <cell r="C3731" t="str">
            <v>HDC2</v>
          </cell>
          <cell r="D3731"/>
          <cell r="E3731"/>
          <cell r="F3731"/>
          <cell r="G3731" t="str">
            <v>S/101530/CE/AD3DR-1</v>
          </cell>
          <cell r="H3731"/>
          <cell r="I3731"/>
          <cell r="J3731"/>
          <cell r="K3731">
            <v>30</v>
          </cell>
          <cell r="L3731" t="str">
            <v>007</v>
          </cell>
          <cell r="M3731" t="str">
            <v>2009</v>
          </cell>
          <cell r="N3731" t="str">
            <v>0003</v>
          </cell>
          <cell r="O3731" t="str">
            <v>1023</v>
          </cell>
          <cell r="P3731" t="str">
            <v>1101210</v>
          </cell>
          <cell r="Q3731" t="str">
            <v>0003</v>
          </cell>
          <cell r="R3731" t="str">
            <v>1070</v>
          </cell>
        </row>
        <row r="3732">
          <cell r="A3732">
            <v>50863149</v>
          </cell>
          <cell r="B3732" t="str">
            <v>GOVP_HARLEM RD NORTH_URD RELOC_48-50AKK</v>
          </cell>
          <cell r="C3732" t="str">
            <v>HDC2</v>
          </cell>
          <cell r="D3732"/>
          <cell r="E3732"/>
          <cell r="F3732"/>
          <cell r="G3732" t="str">
            <v>S/101530/CE/AD3DI</v>
          </cell>
          <cell r="H3732"/>
          <cell r="I3732"/>
          <cell r="J3732"/>
          <cell r="K3732">
            <v>70</v>
          </cell>
          <cell r="L3732" t="str">
            <v>007</v>
          </cell>
          <cell r="M3732" t="str">
            <v>2009</v>
          </cell>
          <cell r="N3732" t="str">
            <v>0003</v>
          </cell>
          <cell r="O3732" t="str">
            <v>1023</v>
          </cell>
          <cell r="P3732" t="str">
            <v>1101210</v>
          </cell>
          <cell r="Q3732" t="str">
            <v>0003</v>
          </cell>
          <cell r="R3732" t="str">
            <v>1070</v>
          </cell>
        </row>
        <row r="3733">
          <cell r="A3733">
            <v>50863149</v>
          </cell>
          <cell r="B3733" t="str">
            <v>GOVP_HARLEM RD NORTH_URD RELOC_48-50AKK</v>
          </cell>
          <cell r="C3733" t="str">
            <v>HDC2</v>
          </cell>
          <cell r="D3733"/>
          <cell r="E3733"/>
          <cell r="F3733"/>
          <cell r="G3733" t="str">
            <v>S/101530/CE/AD3DR-1</v>
          </cell>
          <cell r="H3733"/>
          <cell r="I3733"/>
          <cell r="J3733"/>
          <cell r="K3733">
            <v>30</v>
          </cell>
          <cell r="L3733" t="str">
            <v>007</v>
          </cell>
          <cell r="M3733" t="str">
            <v>2009</v>
          </cell>
          <cell r="N3733" t="str">
            <v>0003</v>
          </cell>
          <cell r="O3733" t="str">
            <v>1023</v>
          </cell>
          <cell r="P3733" t="str">
            <v>1101210</v>
          </cell>
          <cell r="Q3733" t="str">
            <v>0003</v>
          </cell>
          <cell r="R3733" t="str">
            <v>1070</v>
          </cell>
        </row>
        <row r="3734">
          <cell r="A3734">
            <v>50867357</v>
          </cell>
          <cell r="B3734" t="str">
            <v>RBUG_FALL_CREEK_S36_LOTS_30_31_BLK_3</v>
          </cell>
          <cell r="C3734" t="str">
            <v>HDC2</v>
          </cell>
          <cell r="D3734"/>
          <cell r="E3734"/>
          <cell r="F3734"/>
          <cell r="G3734" t="str">
            <v>S/101458/CN/AF1UI</v>
          </cell>
          <cell r="H3734"/>
          <cell r="I3734"/>
          <cell r="J3734"/>
          <cell r="K3734">
            <v>100</v>
          </cell>
          <cell r="L3734" t="str">
            <v>007</v>
          </cell>
          <cell r="M3734" t="str">
            <v>2009</v>
          </cell>
          <cell r="N3734" t="str">
            <v>0003</v>
          </cell>
          <cell r="O3734" t="str">
            <v>1024</v>
          </cell>
          <cell r="P3734" t="str">
            <v>1101130</v>
          </cell>
          <cell r="Q3734" t="str">
            <v>0003</v>
          </cell>
          <cell r="R3734" t="str">
            <v>1070</v>
          </cell>
        </row>
        <row r="3735">
          <cell r="A3735">
            <v>50867357</v>
          </cell>
          <cell r="B3735" t="str">
            <v>RBUG_FALL_CREEK_S36_LOTS_30_31_BLK_3</v>
          </cell>
          <cell r="C3735" t="str">
            <v>HDC2</v>
          </cell>
          <cell r="D3735"/>
          <cell r="E3735"/>
          <cell r="F3735"/>
          <cell r="G3735" t="str">
            <v>S/101458/CN/AF1UI</v>
          </cell>
          <cell r="H3735"/>
          <cell r="I3735"/>
          <cell r="J3735"/>
          <cell r="K3735">
            <v>100</v>
          </cell>
          <cell r="L3735" t="str">
            <v>007</v>
          </cell>
          <cell r="M3735" t="str">
            <v>2009</v>
          </cell>
          <cell r="N3735" t="str">
            <v>0003</v>
          </cell>
          <cell r="O3735" t="str">
            <v>1024</v>
          </cell>
          <cell r="P3735" t="str">
            <v>1101130</v>
          </cell>
          <cell r="Q3735" t="str">
            <v>0003</v>
          </cell>
          <cell r="R3735" t="str">
            <v>1070</v>
          </cell>
        </row>
        <row r="3736">
          <cell r="A3736">
            <v>50867357</v>
          </cell>
          <cell r="B3736" t="str">
            <v>RBUG_FALL_CREEK_S36_LOTS_30_31_BLK_3</v>
          </cell>
          <cell r="C3736" t="str">
            <v>HDC2</v>
          </cell>
          <cell r="D3736"/>
          <cell r="E3736"/>
          <cell r="F3736"/>
          <cell r="G3736" t="str">
            <v>S/101458/CN/AF1UI</v>
          </cell>
          <cell r="H3736"/>
          <cell r="I3736"/>
          <cell r="J3736"/>
          <cell r="K3736">
            <v>100</v>
          </cell>
          <cell r="L3736" t="str">
            <v>007</v>
          </cell>
          <cell r="M3736" t="str">
            <v>2009</v>
          </cell>
          <cell r="N3736" t="str">
            <v>0003</v>
          </cell>
          <cell r="O3736" t="str">
            <v>1024</v>
          </cell>
          <cell r="P3736" t="str">
            <v>1101130</v>
          </cell>
          <cell r="Q3736" t="str">
            <v>0003</v>
          </cell>
          <cell r="R3736" t="str">
            <v>1070</v>
          </cell>
        </row>
        <row r="3737">
          <cell r="A3737">
            <v>50867357</v>
          </cell>
          <cell r="B3737" t="str">
            <v>RBUG_FALL_CREEK_S36_LOTS_30_31_BLK_3</v>
          </cell>
          <cell r="C3737" t="str">
            <v>HDC2</v>
          </cell>
          <cell r="D3737"/>
          <cell r="E3737"/>
          <cell r="F3737"/>
          <cell r="G3737" t="str">
            <v>S/101458/CN/AF1UI</v>
          </cell>
          <cell r="H3737"/>
          <cell r="I3737"/>
          <cell r="J3737"/>
          <cell r="K3737">
            <v>70</v>
          </cell>
          <cell r="L3737" t="str">
            <v>007</v>
          </cell>
          <cell r="M3737" t="str">
            <v>2009</v>
          </cell>
          <cell r="N3737" t="str">
            <v>0003</v>
          </cell>
          <cell r="O3737" t="str">
            <v>1024</v>
          </cell>
          <cell r="P3737" t="str">
            <v>1101130</v>
          </cell>
          <cell r="Q3737" t="str">
            <v>0003</v>
          </cell>
          <cell r="R3737" t="str">
            <v>1070</v>
          </cell>
        </row>
        <row r="3738">
          <cell r="A3738">
            <v>50867357</v>
          </cell>
          <cell r="B3738" t="str">
            <v>RBUG_FALL_CREEK_S36_LOTS_30_31_BLK_3</v>
          </cell>
          <cell r="C3738" t="str">
            <v>HDC2</v>
          </cell>
          <cell r="D3738"/>
          <cell r="E3738"/>
          <cell r="F3738"/>
          <cell r="G3738" t="str">
            <v>S/101458/CN/AF1UR</v>
          </cell>
          <cell r="H3738"/>
          <cell r="I3738"/>
          <cell r="J3738"/>
          <cell r="K3738">
            <v>30</v>
          </cell>
          <cell r="L3738" t="str">
            <v>007</v>
          </cell>
          <cell r="M3738" t="str">
            <v>2009</v>
          </cell>
          <cell r="N3738" t="str">
            <v>0003</v>
          </cell>
          <cell r="O3738" t="str">
            <v>1024</v>
          </cell>
          <cell r="P3738" t="str">
            <v>1101130</v>
          </cell>
          <cell r="Q3738" t="str">
            <v>0003</v>
          </cell>
          <cell r="R3738" t="str">
            <v>1070</v>
          </cell>
        </row>
        <row r="3739">
          <cell r="A3739">
            <v>50869989</v>
          </cell>
          <cell r="B3739" t="str">
            <v>CUST_4200 KENDRICK PLAZA_FEEDER REROUTE</v>
          </cell>
          <cell r="C3739" t="str">
            <v>HDC2</v>
          </cell>
          <cell r="D3739"/>
          <cell r="E3739"/>
          <cell r="F3739"/>
          <cell r="G3739" t="str">
            <v>S/101458/CE/AD2DI</v>
          </cell>
          <cell r="H3739"/>
          <cell r="I3739"/>
          <cell r="J3739"/>
          <cell r="K3739">
            <v>70</v>
          </cell>
          <cell r="L3739" t="str">
            <v>007</v>
          </cell>
          <cell r="M3739" t="str">
            <v>2009</v>
          </cell>
          <cell r="N3739" t="str">
            <v>0003</v>
          </cell>
          <cell r="O3739" t="str">
            <v>1024</v>
          </cell>
          <cell r="P3739" t="str">
            <v>1101130</v>
          </cell>
          <cell r="Q3739" t="str">
            <v>0003</v>
          </cell>
          <cell r="R3739" t="str">
            <v>1070</v>
          </cell>
        </row>
        <row r="3740">
          <cell r="A3740">
            <v>50869989</v>
          </cell>
          <cell r="B3740" t="str">
            <v>CUST_4200 KENDRICK PLAZA_FEEDER REROUTE</v>
          </cell>
          <cell r="C3740" t="str">
            <v>HDC2</v>
          </cell>
          <cell r="D3740"/>
          <cell r="E3740"/>
          <cell r="F3740"/>
          <cell r="G3740" t="str">
            <v>S/101458/CE/AD2DR</v>
          </cell>
          <cell r="H3740"/>
          <cell r="I3740"/>
          <cell r="J3740"/>
          <cell r="K3740">
            <v>30</v>
          </cell>
          <cell r="L3740" t="str">
            <v>007</v>
          </cell>
          <cell r="M3740" t="str">
            <v>2009</v>
          </cell>
          <cell r="N3740" t="str">
            <v>0003</v>
          </cell>
          <cell r="O3740" t="str">
            <v>1024</v>
          </cell>
          <cell r="P3740" t="str">
            <v>1101130</v>
          </cell>
          <cell r="Q3740" t="str">
            <v>0003</v>
          </cell>
          <cell r="R3740" t="str">
            <v>1070</v>
          </cell>
        </row>
        <row r="3741">
          <cell r="A3741">
            <v>50869989</v>
          </cell>
          <cell r="B3741" t="str">
            <v>CUST_4200 KENDRICK PLAZA_FEEDER REROUTE</v>
          </cell>
          <cell r="C3741" t="str">
            <v>HDC2</v>
          </cell>
          <cell r="D3741"/>
          <cell r="E3741"/>
          <cell r="F3741"/>
          <cell r="G3741" t="str">
            <v>S/101458/CE/AD2DI</v>
          </cell>
          <cell r="H3741"/>
          <cell r="I3741"/>
          <cell r="J3741"/>
          <cell r="K3741">
            <v>100</v>
          </cell>
          <cell r="L3741" t="str">
            <v>007</v>
          </cell>
          <cell r="M3741" t="str">
            <v>2009</v>
          </cell>
          <cell r="N3741" t="str">
            <v>0003</v>
          </cell>
          <cell r="O3741" t="str">
            <v>1024</v>
          </cell>
          <cell r="P3741" t="str">
            <v>1101130</v>
          </cell>
          <cell r="Q3741" t="str">
            <v>0003</v>
          </cell>
          <cell r="R3741" t="str">
            <v>1070</v>
          </cell>
        </row>
        <row r="3742">
          <cell r="A3742">
            <v>50869989</v>
          </cell>
          <cell r="B3742" t="str">
            <v>CUST_4200 KENDRICK PLAZA_FEEDER REROUTE</v>
          </cell>
          <cell r="C3742" t="str">
            <v>HDC2</v>
          </cell>
          <cell r="D3742"/>
          <cell r="E3742"/>
          <cell r="F3742"/>
          <cell r="G3742" t="str">
            <v>S/101458/CE/AD2DI</v>
          </cell>
          <cell r="H3742"/>
          <cell r="I3742"/>
          <cell r="J3742"/>
          <cell r="K3742">
            <v>100</v>
          </cell>
          <cell r="L3742" t="str">
            <v>008</v>
          </cell>
          <cell r="M3742" t="str">
            <v>2009</v>
          </cell>
          <cell r="N3742" t="str">
            <v>0003</v>
          </cell>
          <cell r="O3742" t="str">
            <v>1024</v>
          </cell>
          <cell r="P3742" t="str">
            <v>1101130</v>
          </cell>
          <cell r="Q3742" t="str">
            <v>0003</v>
          </cell>
          <cell r="R3742" t="str">
            <v>1070</v>
          </cell>
        </row>
        <row r="3743">
          <cell r="A3743">
            <v>50869989</v>
          </cell>
          <cell r="B3743" t="str">
            <v>CUST_4200 KENDRICK PLAZA_FEEDER REROUTE</v>
          </cell>
          <cell r="C3743" t="str">
            <v>HDC2</v>
          </cell>
          <cell r="D3743"/>
          <cell r="E3743"/>
          <cell r="F3743"/>
          <cell r="G3743" t="str">
            <v>S/101458/CE/AD2DI</v>
          </cell>
          <cell r="H3743"/>
          <cell r="I3743"/>
          <cell r="J3743"/>
          <cell r="K3743">
            <v>100</v>
          </cell>
          <cell r="L3743" t="str">
            <v>008</v>
          </cell>
          <cell r="M3743" t="str">
            <v>2009</v>
          </cell>
          <cell r="N3743" t="str">
            <v>0003</v>
          </cell>
          <cell r="O3743" t="str">
            <v>1024</v>
          </cell>
          <cell r="P3743" t="str">
            <v>1101130</v>
          </cell>
          <cell r="Q3743" t="str">
            <v>0003</v>
          </cell>
          <cell r="R3743" t="str">
            <v>1070</v>
          </cell>
        </row>
        <row r="3744">
          <cell r="A3744">
            <v>50869989</v>
          </cell>
          <cell r="B3744" t="str">
            <v>CUST_4200 KENDRICK PLAZA_FEEDER REROUTE</v>
          </cell>
          <cell r="C3744" t="str">
            <v>HDC2</v>
          </cell>
          <cell r="D3744"/>
          <cell r="E3744"/>
          <cell r="F3744"/>
          <cell r="G3744" t="str">
            <v>S/101458/CE/AD2DI</v>
          </cell>
          <cell r="H3744"/>
          <cell r="I3744"/>
          <cell r="J3744"/>
          <cell r="K3744">
            <v>70</v>
          </cell>
          <cell r="L3744" t="str">
            <v>010</v>
          </cell>
          <cell r="M3744" t="str">
            <v>2009</v>
          </cell>
          <cell r="N3744" t="str">
            <v>0003</v>
          </cell>
          <cell r="O3744" t="str">
            <v>1024</v>
          </cell>
          <cell r="P3744" t="str">
            <v>1101130</v>
          </cell>
          <cell r="Q3744" t="str">
            <v>0003</v>
          </cell>
          <cell r="R3744" t="str">
            <v>1070</v>
          </cell>
        </row>
        <row r="3745">
          <cell r="A3745">
            <v>50869989</v>
          </cell>
          <cell r="B3745" t="str">
            <v>CUST_4200 KENDRICK PLAZA_FEEDER REROUTE</v>
          </cell>
          <cell r="C3745" t="str">
            <v>HDC2</v>
          </cell>
          <cell r="D3745"/>
          <cell r="E3745"/>
          <cell r="F3745"/>
          <cell r="G3745" t="str">
            <v>S/101458/CE/AD2DR</v>
          </cell>
          <cell r="H3745"/>
          <cell r="I3745"/>
          <cell r="J3745"/>
          <cell r="K3745">
            <v>30</v>
          </cell>
          <cell r="L3745" t="str">
            <v>010</v>
          </cell>
          <cell r="M3745" t="str">
            <v>2009</v>
          </cell>
          <cell r="N3745" t="str">
            <v>0003</v>
          </cell>
          <cell r="O3745" t="str">
            <v>1024</v>
          </cell>
          <cell r="P3745" t="str">
            <v>1101130</v>
          </cell>
          <cell r="Q3745" t="str">
            <v>0003</v>
          </cell>
          <cell r="R3745" t="str">
            <v>1070</v>
          </cell>
        </row>
        <row r="3746">
          <cell r="A3746">
            <v>50871919</v>
          </cell>
          <cell r="B3746" t="str">
            <v>CUST_STIEG/EASTGROUP_LINE EXT. ESMT</v>
          </cell>
          <cell r="C3746" t="str">
            <v>HDC1</v>
          </cell>
          <cell r="D3746"/>
          <cell r="E3746"/>
          <cell r="F3746"/>
          <cell r="G3746" t="str">
            <v>S/101675/CN/AF1HI-3</v>
          </cell>
          <cell r="H3746"/>
          <cell r="I3746"/>
          <cell r="J3746"/>
          <cell r="K3746">
            <v>100</v>
          </cell>
          <cell r="L3746" t="str">
            <v>012</v>
          </cell>
          <cell r="M3746" t="str">
            <v>2009</v>
          </cell>
          <cell r="N3746" t="str">
            <v>0003</v>
          </cell>
          <cell r="O3746" t="str">
            <v>1021</v>
          </cell>
          <cell r="P3746" t="str">
            <v>1101110</v>
          </cell>
          <cell r="Q3746" t="str">
            <v>0003</v>
          </cell>
          <cell r="R3746" t="str">
            <v>1070</v>
          </cell>
        </row>
        <row r="3747">
          <cell r="A3747">
            <v>50871919</v>
          </cell>
          <cell r="B3747" t="str">
            <v>CUST_STIEG/EASTGROUP_LINE EXT. ESMT</v>
          </cell>
          <cell r="C3747" t="str">
            <v>HDC1</v>
          </cell>
          <cell r="D3747"/>
          <cell r="E3747"/>
          <cell r="F3747"/>
          <cell r="G3747" t="str">
            <v>S/101675/CN/AF1HI-3</v>
          </cell>
          <cell r="H3747"/>
          <cell r="I3747"/>
          <cell r="J3747"/>
          <cell r="K3747">
            <v>100</v>
          </cell>
          <cell r="L3747" t="str">
            <v>012</v>
          </cell>
          <cell r="M3747" t="str">
            <v>2009</v>
          </cell>
          <cell r="N3747" t="str">
            <v>0003</v>
          </cell>
          <cell r="O3747" t="str">
            <v>1021</v>
          </cell>
          <cell r="P3747" t="str">
            <v>1101110</v>
          </cell>
          <cell r="Q3747" t="str">
            <v>0003</v>
          </cell>
          <cell r="R3747" t="str">
            <v>1070</v>
          </cell>
        </row>
        <row r="3748">
          <cell r="A3748">
            <v>50871919</v>
          </cell>
          <cell r="B3748" t="str">
            <v>CUST_STIEG/EASTGROUP_LINE EXT. ESMT</v>
          </cell>
          <cell r="C3748" t="str">
            <v>HDC1</v>
          </cell>
          <cell r="D3748"/>
          <cell r="E3748"/>
          <cell r="F3748"/>
          <cell r="G3748" t="str">
            <v>S/101675/CN/AF1HI-3</v>
          </cell>
          <cell r="H3748"/>
          <cell r="I3748"/>
          <cell r="J3748"/>
          <cell r="K3748">
            <v>100</v>
          </cell>
          <cell r="L3748" t="str">
            <v>012</v>
          </cell>
          <cell r="M3748" t="str">
            <v>2009</v>
          </cell>
          <cell r="N3748" t="str">
            <v>0003</v>
          </cell>
          <cell r="O3748" t="str">
            <v>1021</v>
          </cell>
          <cell r="P3748" t="str">
            <v>1101110</v>
          </cell>
          <cell r="Q3748" t="str">
            <v>0003</v>
          </cell>
          <cell r="R3748" t="str">
            <v>1070</v>
          </cell>
        </row>
        <row r="3749">
          <cell r="A3749">
            <v>50871919</v>
          </cell>
          <cell r="B3749" t="str">
            <v>CUST_STIEG/EASTGROUP_LINE EXT. ESMT</v>
          </cell>
          <cell r="C3749" t="str">
            <v>HDC1</v>
          </cell>
          <cell r="D3749"/>
          <cell r="E3749"/>
          <cell r="F3749"/>
          <cell r="G3749" t="str">
            <v>S/101675/CN/AF1HI-3</v>
          </cell>
          <cell r="H3749"/>
          <cell r="I3749"/>
          <cell r="J3749"/>
          <cell r="K3749">
            <v>100</v>
          </cell>
          <cell r="L3749" t="str">
            <v>012</v>
          </cell>
          <cell r="M3749" t="str">
            <v>2009</v>
          </cell>
          <cell r="N3749" t="str">
            <v>0003</v>
          </cell>
          <cell r="O3749" t="str">
            <v>1021</v>
          </cell>
          <cell r="P3749" t="str">
            <v>1101110</v>
          </cell>
          <cell r="Q3749" t="str">
            <v>0003</v>
          </cell>
          <cell r="R3749" t="str">
            <v>1070</v>
          </cell>
        </row>
        <row r="3750">
          <cell r="A3750">
            <v>50871989</v>
          </cell>
          <cell r="B3750" t="str">
            <v>SDUG_SouthernTrails Section10_Lp 1</v>
          </cell>
          <cell r="C3750" t="str">
            <v>HDC1</v>
          </cell>
          <cell r="D3750"/>
          <cell r="E3750"/>
          <cell r="F3750"/>
          <cell r="G3750" t="str">
            <v>S/101652/CN/AF1UI</v>
          </cell>
          <cell r="H3750"/>
          <cell r="I3750"/>
          <cell r="J3750"/>
          <cell r="K3750">
            <v>100</v>
          </cell>
          <cell r="L3750" t="str">
            <v>010</v>
          </cell>
          <cell r="M3750" t="str">
            <v>2009</v>
          </cell>
          <cell r="N3750" t="str">
            <v>0003</v>
          </cell>
          <cell r="O3750" t="str">
            <v>1020</v>
          </cell>
          <cell r="P3750" t="str">
            <v>1101202</v>
          </cell>
          <cell r="Q3750" t="str">
            <v>0003</v>
          </cell>
          <cell r="R3750" t="str">
            <v>1070</v>
          </cell>
        </row>
        <row r="3751">
          <cell r="A3751">
            <v>50871989</v>
          </cell>
          <cell r="B3751" t="str">
            <v>SDUG_SouthernTrails Section10_Lp 1</v>
          </cell>
          <cell r="C3751" t="str">
            <v>HDC1</v>
          </cell>
          <cell r="D3751"/>
          <cell r="E3751"/>
          <cell r="F3751"/>
          <cell r="G3751" t="str">
            <v>S/101652/CN/AF1UI</v>
          </cell>
          <cell r="H3751"/>
          <cell r="I3751"/>
          <cell r="J3751"/>
          <cell r="K3751">
            <v>100</v>
          </cell>
          <cell r="L3751" t="str">
            <v>011</v>
          </cell>
          <cell r="M3751" t="str">
            <v>2009</v>
          </cell>
          <cell r="N3751" t="str">
            <v>0003</v>
          </cell>
          <cell r="O3751" t="str">
            <v>1020</v>
          </cell>
          <cell r="P3751" t="str">
            <v>1101202</v>
          </cell>
          <cell r="Q3751" t="str">
            <v>0003</v>
          </cell>
          <cell r="R3751" t="str">
            <v>1070</v>
          </cell>
        </row>
        <row r="3752">
          <cell r="A3752">
            <v>50871989</v>
          </cell>
          <cell r="B3752" t="str">
            <v>SDUG_SouthernTrails Section10_Lp 1</v>
          </cell>
          <cell r="C3752" t="str">
            <v>HDC1</v>
          </cell>
          <cell r="D3752"/>
          <cell r="E3752"/>
          <cell r="F3752"/>
          <cell r="G3752" t="str">
            <v>S/101652/CN/AF1UI</v>
          </cell>
          <cell r="H3752"/>
          <cell r="I3752"/>
          <cell r="J3752"/>
          <cell r="K3752">
            <v>100</v>
          </cell>
          <cell r="L3752" t="str">
            <v>011</v>
          </cell>
          <cell r="M3752" t="str">
            <v>2009</v>
          </cell>
          <cell r="N3752" t="str">
            <v>0003</v>
          </cell>
          <cell r="O3752" t="str">
            <v>1020</v>
          </cell>
          <cell r="P3752" t="str">
            <v>1101202</v>
          </cell>
          <cell r="Q3752" t="str">
            <v>0003</v>
          </cell>
          <cell r="R3752" t="str">
            <v>1070</v>
          </cell>
        </row>
        <row r="3753">
          <cell r="A3753">
            <v>50871989</v>
          </cell>
          <cell r="B3753" t="str">
            <v>SDUG_SouthernTrails Section10_Lp 1</v>
          </cell>
          <cell r="C3753" t="str">
            <v>HDC1</v>
          </cell>
          <cell r="D3753"/>
          <cell r="E3753"/>
          <cell r="F3753"/>
          <cell r="G3753" t="str">
            <v>S/101652/CN/AF1UI</v>
          </cell>
          <cell r="H3753"/>
          <cell r="I3753"/>
          <cell r="J3753"/>
          <cell r="K3753">
            <v>100</v>
          </cell>
          <cell r="L3753" t="str">
            <v>010</v>
          </cell>
          <cell r="M3753" t="str">
            <v>2009</v>
          </cell>
          <cell r="N3753" t="str">
            <v>0003</v>
          </cell>
          <cell r="O3753" t="str">
            <v>1020</v>
          </cell>
          <cell r="P3753" t="str">
            <v>1101202</v>
          </cell>
          <cell r="Q3753" t="str">
            <v>0003</v>
          </cell>
          <cell r="R3753" t="str">
            <v>1070</v>
          </cell>
        </row>
        <row r="3754">
          <cell r="A3754">
            <v>50872846</v>
          </cell>
          <cell r="B3754" t="str">
            <v>CUST_RELOCATE POLE_CHAMPION LAKE DR_431</v>
          </cell>
          <cell r="C3754" t="str">
            <v>HDC2</v>
          </cell>
          <cell r="D3754"/>
          <cell r="E3754"/>
          <cell r="F3754"/>
          <cell r="G3754" t="str">
            <v>S/101675/CE/AB1GI</v>
          </cell>
          <cell r="H3754"/>
          <cell r="I3754"/>
          <cell r="J3754"/>
          <cell r="K3754">
            <v>100</v>
          </cell>
          <cell r="L3754" t="str">
            <v>010</v>
          </cell>
          <cell r="M3754" t="str">
            <v>2009</v>
          </cell>
          <cell r="N3754" t="str">
            <v>0003</v>
          </cell>
          <cell r="O3754" t="str">
            <v>1021</v>
          </cell>
          <cell r="P3754" t="str">
            <v>1101110</v>
          </cell>
          <cell r="Q3754" t="str">
            <v>0003</v>
          </cell>
          <cell r="R3754" t="str">
            <v>1070</v>
          </cell>
        </row>
        <row r="3755">
          <cell r="A3755">
            <v>50872846</v>
          </cell>
          <cell r="B3755" t="str">
            <v>CUST_RELOCATE POLE_CHAMPION LAKE DR_431</v>
          </cell>
          <cell r="C3755" t="str">
            <v>HDC2</v>
          </cell>
          <cell r="D3755"/>
          <cell r="E3755"/>
          <cell r="F3755"/>
          <cell r="G3755" t="str">
            <v>S/101675/CE/AB1GI</v>
          </cell>
          <cell r="H3755"/>
          <cell r="I3755"/>
          <cell r="J3755"/>
          <cell r="K3755">
            <v>100</v>
          </cell>
          <cell r="L3755" t="str">
            <v>010</v>
          </cell>
          <cell r="M3755" t="str">
            <v>2009</v>
          </cell>
          <cell r="N3755" t="str">
            <v>0003</v>
          </cell>
          <cell r="O3755" t="str">
            <v>1021</v>
          </cell>
          <cell r="P3755" t="str">
            <v>1101110</v>
          </cell>
          <cell r="Q3755" t="str">
            <v>0003</v>
          </cell>
          <cell r="R3755" t="str">
            <v>1070</v>
          </cell>
        </row>
        <row r="3756">
          <cell r="A3756">
            <v>50872846</v>
          </cell>
          <cell r="B3756" t="str">
            <v>CUST_RELOCATE POLE_CHAMPION LAKE DR_431</v>
          </cell>
          <cell r="C3756" t="str">
            <v>HDC2</v>
          </cell>
          <cell r="D3756"/>
          <cell r="E3756"/>
          <cell r="F3756"/>
          <cell r="G3756" t="str">
            <v>S/101675/CE/AB1GI</v>
          </cell>
          <cell r="H3756"/>
          <cell r="I3756"/>
          <cell r="J3756"/>
          <cell r="K3756">
            <v>100</v>
          </cell>
          <cell r="L3756" t="str">
            <v>010</v>
          </cell>
          <cell r="M3756" t="str">
            <v>2009</v>
          </cell>
          <cell r="N3756" t="str">
            <v>0003</v>
          </cell>
          <cell r="O3756" t="str">
            <v>1021</v>
          </cell>
          <cell r="P3756" t="str">
            <v>1101110</v>
          </cell>
          <cell r="Q3756" t="str">
            <v>0003</v>
          </cell>
          <cell r="R3756" t="str">
            <v>1070</v>
          </cell>
        </row>
        <row r="3757">
          <cell r="A3757">
            <v>50872846</v>
          </cell>
          <cell r="B3757" t="str">
            <v>CUST_RELOCATE POLE_CHAMPION LAKE DR_431</v>
          </cell>
          <cell r="C3757" t="str">
            <v>HDC2</v>
          </cell>
          <cell r="D3757"/>
          <cell r="E3757"/>
          <cell r="F3757"/>
          <cell r="G3757" t="str">
            <v>S/101675/CE/AB1GI</v>
          </cell>
          <cell r="H3757"/>
          <cell r="I3757"/>
          <cell r="J3757"/>
          <cell r="K3757">
            <v>70</v>
          </cell>
          <cell r="L3757" t="str">
            <v>010</v>
          </cell>
          <cell r="M3757" t="str">
            <v>2009</v>
          </cell>
          <cell r="N3757" t="str">
            <v>0003</v>
          </cell>
          <cell r="O3757" t="str">
            <v>1021</v>
          </cell>
          <cell r="P3757" t="str">
            <v>1101110</v>
          </cell>
          <cell r="Q3757" t="str">
            <v>0003</v>
          </cell>
          <cell r="R3757" t="str">
            <v>1070</v>
          </cell>
        </row>
        <row r="3758">
          <cell r="A3758">
            <v>50872846</v>
          </cell>
          <cell r="B3758" t="str">
            <v>CUST_RELOCATE POLE_CHAMPION LAKE DR_431</v>
          </cell>
          <cell r="C3758" t="str">
            <v>HDC2</v>
          </cell>
          <cell r="D3758"/>
          <cell r="E3758"/>
          <cell r="F3758"/>
          <cell r="G3758" t="str">
            <v>S/101675/CE/AB1GR</v>
          </cell>
          <cell r="H3758"/>
          <cell r="I3758"/>
          <cell r="J3758"/>
          <cell r="K3758">
            <v>30</v>
          </cell>
          <cell r="L3758" t="str">
            <v>010</v>
          </cell>
          <cell r="M3758" t="str">
            <v>2009</v>
          </cell>
          <cell r="N3758" t="str">
            <v>0003</v>
          </cell>
          <cell r="O3758" t="str">
            <v>1021</v>
          </cell>
          <cell r="P3758" t="str">
            <v>1101110</v>
          </cell>
          <cell r="Q3758" t="str">
            <v>0003</v>
          </cell>
          <cell r="R3758" t="str">
            <v>1070</v>
          </cell>
        </row>
        <row r="3759">
          <cell r="A3759">
            <v>50883019</v>
          </cell>
          <cell r="B3759" t="str">
            <v>NEW PMT 300 KVA, 275' 1/0 TP</v>
          </cell>
          <cell r="C3759" t="str">
            <v>HXC1</v>
          </cell>
          <cell r="D3759"/>
          <cell r="E3759"/>
          <cell r="F3759"/>
          <cell r="G3759" t="str">
            <v>S/101762/CN/CF1R-I-2</v>
          </cell>
          <cell r="H3759"/>
          <cell r="I3759"/>
          <cell r="J3759"/>
          <cell r="K3759">
            <v>100</v>
          </cell>
          <cell r="L3759" t="str">
            <v>011</v>
          </cell>
          <cell r="M3759" t="str">
            <v>2009</v>
          </cell>
          <cell r="N3759" t="str">
            <v>0003</v>
          </cell>
          <cell r="O3759" t="str">
            <v>1008</v>
          </cell>
          <cell r="P3759" t="str">
            <v>1101245</v>
          </cell>
          <cell r="Q3759" t="str">
            <v>0003</v>
          </cell>
          <cell r="R3759" t="str">
            <v>1070</v>
          </cell>
        </row>
        <row r="3760">
          <cell r="A3760">
            <v>50883019</v>
          </cell>
          <cell r="B3760" t="str">
            <v>NEW PMT 300 KVA, 275' 1/0 TP</v>
          </cell>
          <cell r="C3760" t="str">
            <v>HXC1</v>
          </cell>
          <cell r="D3760"/>
          <cell r="E3760"/>
          <cell r="F3760"/>
          <cell r="G3760" t="str">
            <v>S/101762/CN/CF1R-I-2</v>
          </cell>
          <cell r="H3760"/>
          <cell r="I3760"/>
          <cell r="J3760"/>
          <cell r="K3760">
            <v>100</v>
          </cell>
          <cell r="L3760" t="str">
            <v>011</v>
          </cell>
          <cell r="M3760" t="str">
            <v>2009</v>
          </cell>
          <cell r="N3760" t="str">
            <v>0003</v>
          </cell>
          <cell r="O3760" t="str">
            <v>1008</v>
          </cell>
          <cell r="P3760" t="str">
            <v>1101245</v>
          </cell>
          <cell r="Q3760" t="str">
            <v>0003</v>
          </cell>
          <cell r="R3760" t="str">
            <v>1070</v>
          </cell>
        </row>
        <row r="3761">
          <cell r="A3761">
            <v>50883019</v>
          </cell>
          <cell r="B3761" t="str">
            <v>NEW PMT 300 KVA, 275' 1/0 TP</v>
          </cell>
          <cell r="C3761" t="str">
            <v>HXC1</v>
          </cell>
          <cell r="D3761"/>
          <cell r="E3761"/>
          <cell r="F3761"/>
          <cell r="G3761" t="str">
            <v>S/101762/CN/CF1R-I-2</v>
          </cell>
          <cell r="H3761"/>
          <cell r="I3761"/>
          <cell r="J3761"/>
          <cell r="K3761">
            <v>100</v>
          </cell>
          <cell r="L3761" t="str">
            <v>011</v>
          </cell>
          <cell r="M3761" t="str">
            <v>2009</v>
          </cell>
          <cell r="N3761" t="str">
            <v>0003</v>
          </cell>
          <cell r="O3761" t="str">
            <v>1008</v>
          </cell>
          <cell r="P3761" t="str">
            <v>1101245</v>
          </cell>
          <cell r="Q3761" t="str">
            <v>0003</v>
          </cell>
          <cell r="R3761" t="str">
            <v>1070</v>
          </cell>
        </row>
        <row r="3762">
          <cell r="A3762">
            <v>50883019</v>
          </cell>
          <cell r="B3762" t="str">
            <v>NEW PMT 300 KVA, 275' 1/0 TP</v>
          </cell>
          <cell r="C3762" t="str">
            <v>HXC1</v>
          </cell>
          <cell r="D3762"/>
          <cell r="E3762"/>
          <cell r="F3762"/>
          <cell r="G3762" t="str">
            <v>S/101762/CN/CF1R-I-2</v>
          </cell>
          <cell r="H3762"/>
          <cell r="I3762"/>
          <cell r="J3762"/>
          <cell r="K3762">
            <v>100</v>
          </cell>
          <cell r="L3762" t="str">
            <v>011</v>
          </cell>
          <cell r="M3762" t="str">
            <v>2009</v>
          </cell>
          <cell r="N3762" t="str">
            <v>0003</v>
          </cell>
          <cell r="O3762" t="str">
            <v>1008</v>
          </cell>
          <cell r="P3762" t="str">
            <v>1101245</v>
          </cell>
          <cell r="Q3762" t="str">
            <v>0003</v>
          </cell>
          <cell r="R3762" t="str">
            <v>1070</v>
          </cell>
        </row>
        <row r="3763">
          <cell r="A3763">
            <v>50883053</v>
          </cell>
          <cell r="B3763" t="str">
            <v>GOVP_TXDOT SOUNDWALL_FM 529@CYPRESS VILL</v>
          </cell>
          <cell r="C3763" t="str">
            <v>HDC2</v>
          </cell>
          <cell r="D3763"/>
          <cell r="E3763"/>
          <cell r="F3763"/>
          <cell r="G3763" t="str">
            <v>S/101570/CE/AD2DI</v>
          </cell>
          <cell r="H3763"/>
          <cell r="I3763"/>
          <cell r="J3763"/>
          <cell r="K3763">
            <v>100</v>
          </cell>
          <cell r="L3763" t="str">
            <v>010</v>
          </cell>
          <cell r="M3763" t="str">
            <v>2009</v>
          </cell>
          <cell r="N3763" t="str">
            <v>0003</v>
          </cell>
          <cell r="O3763" t="str">
            <v>1019</v>
          </cell>
          <cell r="P3763" t="str">
            <v>1101220</v>
          </cell>
          <cell r="Q3763" t="str">
            <v>0003</v>
          </cell>
          <cell r="R3763" t="str">
            <v>1070</v>
          </cell>
        </row>
        <row r="3764">
          <cell r="A3764">
            <v>50883053</v>
          </cell>
          <cell r="B3764" t="str">
            <v>GOVP_TXDOT SOUNDWALL_FM 529@CYPRESS VILL</v>
          </cell>
          <cell r="C3764" t="str">
            <v>HDC2</v>
          </cell>
          <cell r="D3764"/>
          <cell r="E3764"/>
          <cell r="F3764"/>
          <cell r="G3764" t="str">
            <v>S/101570/CE/AD2DI</v>
          </cell>
          <cell r="H3764"/>
          <cell r="I3764"/>
          <cell r="J3764"/>
          <cell r="K3764">
            <v>100</v>
          </cell>
          <cell r="L3764" t="str">
            <v>010</v>
          </cell>
          <cell r="M3764" t="str">
            <v>2009</v>
          </cell>
          <cell r="N3764" t="str">
            <v>0003</v>
          </cell>
          <cell r="O3764" t="str">
            <v>1019</v>
          </cell>
          <cell r="P3764" t="str">
            <v>1101220</v>
          </cell>
          <cell r="Q3764" t="str">
            <v>0003</v>
          </cell>
          <cell r="R3764" t="str">
            <v>1070</v>
          </cell>
        </row>
        <row r="3765">
          <cell r="A3765">
            <v>50883053</v>
          </cell>
          <cell r="B3765" t="str">
            <v>GOVP_TXDOT SOUNDWALL_FM 529@CYPRESS VILL</v>
          </cell>
          <cell r="C3765" t="str">
            <v>HDC2</v>
          </cell>
          <cell r="D3765"/>
          <cell r="E3765"/>
          <cell r="F3765"/>
          <cell r="G3765" t="str">
            <v>S/101570/CE/AD2DI</v>
          </cell>
          <cell r="H3765"/>
          <cell r="I3765"/>
          <cell r="J3765"/>
          <cell r="K3765">
            <v>70</v>
          </cell>
          <cell r="L3765" t="str">
            <v>007</v>
          </cell>
          <cell r="M3765" t="str">
            <v>2009</v>
          </cell>
          <cell r="N3765" t="str">
            <v>0003</v>
          </cell>
          <cell r="O3765" t="str">
            <v>1019</v>
          </cell>
          <cell r="P3765" t="str">
            <v>1101220</v>
          </cell>
          <cell r="Q3765" t="str">
            <v>0003</v>
          </cell>
          <cell r="R3765" t="str">
            <v>1070</v>
          </cell>
        </row>
        <row r="3766">
          <cell r="A3766">
            <v>50883053</v>
          </cell>
          <cell r="B3766" t="str">
            <v>GOVP_TXDOT SOUNDWALL_FM 529@CYPRESS VILL</v>
          </cell>
          <cell r="C3766" t="str">
            <v>HDC2</v>
          </cell>
          <cell r="D3766"/>
          <cell r="E3766"/>
          <cell r="F3766"/>
          <cell r="G3766" t="str">
            <v>S/101570/CE/AD2DR</v>
          </cell>
          <cell r="H3766"/>
          <cell r="I3766"/>
          <cell r="J3766"/>
          <cell r="K3766">
            <v>30</v>
          </cell>
          <cell r="L3766" t="str">
            <v>007</v>
          </cell>
          <cell r="M3766" t="str">
            <v>2009</v>
          </cell>
          <cell r="N3766" t="str">
            <v>0003</v>
          </cell>
          <cell r="O3766" t="str">
            <v>1019</v>
          </cell>
          <cell r="P3766" t="str">
            <v>1101220</v>
          </cell>
          <cell r="Q3766" t="str">
            <v>0003</v>
          </cell>
          <cell r="R3766" t="str">
            <v>1070</v>
          </cell>
        </row>
        <row r="3767">
          <cell r="A3767">
            <v>50883486</v>
          </cell>
          <cell r="B3767" t="str">
            <v>CUST_RE-ROUTE OF URD</v>
          </cell>
          <cell r="C3767" t="str">
            <v>HDC2</v>
          </cell>
          <cell r="D3767"/>
          <cell r="E3767"/>
          <cell r="F3767"/>
          <cell r="G3767" t="str">
            <v>S/101627/CN/AF1UI</v>
          </cell>
          <cell r="H3767"/>
          <cell r="I3767"/>
          <cell r="J3767"/>
          <cell r="K3767">
            <v>70</v>
          </cell>
          <cell r="L3767" t="str">
            <v>010</v>
          </cell>
          <cell r="M3767" t="str">
            <v>2009</v>
          </cell>
          <cell r="N3767" t="str">
            <v>0003</v>
          </cell>
          <cell r="O3767" t="str">
            <v>1006</v>
          </cell>
          <cell r="P3767" t="str">
            <v>1101230</v>
          </cell>
          <cell r="Q3767" t="str">
            <v>0003</v>
          </cell>
          <cell r="R3767" t="str">
            <v>1070</v>
          </cell>
        </row>
        <row r="3768">
          <cell r="A3768">
            <v>50883486</v>
          </cell>
          <cell r="B3768" t="str">
            <v>CUST_RE-ROUTE OF URD</v>
          </cell>
          <cell r="C3768" t="str">
            <v>HDC2</v>
          </cell>
          <cell r="D3768"/>
          <cell r="E3768"/>
          <cell r="F3768"/>
          <cell r="G3768" t="str">
            <v>S/101627/CN/AF1UR</v>
          </cell>
          <cell r="H3768"/>
          <cell r="I3768"/>
          <cell r="J3768"/>
          <cell r="K3768">
            <v>30</v>
          </cell>
          <cell r="L3768" t="str">
            <v>010</v>
          </cell>
          <cell r="M3768" t="str">
            <v>2009</v>
          </cell>
          <cell r="N3768" t="str">
            <v>0003</v>
          </cell>
          <cell r="O3768" t="str">
            <v>1006</v>
          </cell>
          <cell r="P3768" t="str">
            <v>1101230</v>
          </cell>
          <cell r="Q3768" t="str">
            <v>0003</v>
          </cell>
          <cell r="R3768" t="str">
            <v>1070</v>
          </cell>
        </row>
        <row r="3769">
          <cell r="A3769">
            <v>50883486</v>
          </cell>
          <cell r="B3769" t="str">
            <v>CUST_RE-ROUTE OF URD</v>
          </cell>
          <cell r="C3769" t="str">
            <v>HDC2</v>
          </cell>
          <cell r="D3769"/>
          <cell r="E3769"/>
          <cell r="F3769"/>
          <cell r="G3769" t="str">
            <v>S/101627/CN/AF1UI</v>
          </cell>
          <cell r="H3769"/>
          <cell r="I3769"/>
          <cell r="J3769"/>
          <cell r="K3769">
            <v>100</v>
          </cell>
          <cell r="L3769" t="str">
            <v>010</v>
          </cell>
          <cell r="M3769" t="str">
            <v>2009</v>
          </cell>
          <cell r="N3769" t="str">
            <v>0003</v>
          </cell>
          <cell r="O3769" t="str">
            <v>1006</v>
          </cell>
          <cell r="P3769" t="str">
            <v>1101230</v>
          </cell>
          <cell r="Q3769" t="str">
            <v>0003</v>
          </cell>
          <cell r="R3769" t="str">
            <v>1070</v>
          </cell>
        </row>
        <row r="3770">
          <cell r="A3770">
            <v>50883486</v>
          </cell>
          <cell r="B3770" t="str">
            <v>CUST_RE-ROUTE OF URD</v>
          </cell>
          <cell r="C3770" t="str">
            <v>HDC2</v>
          </cell>
          <cell r="D3770"/>
          <cell r="E3770"/>
          <cell r="F3770"/>
          <cell r="G3770" t="str">
            <v>S/101627/CN/AF1UI</v>
          </cell>
          <cell r="H3770"/>
          <cell r="I3770"/>
          <cell r="J3770"/>
          <cell r="K3770">
            <v>100</v>
          </cell>
          <cell r="L3770" t="str">
            <v>010</v>
          </cell>
          <cell r="M3770" t="str">
            <v>2009</v>
          </cell>
          <cell r="N3770" t="str">
            <v>0003</v>
          </cell>
          <cell r="O3770" t="str">
            <v>1006</v>
          </cell>
          <cell r="P3770" t="str">
            <v>1101230</v>
          </cell>
          <cell r="Q3770" t="str">
            <v>0003</v>
          </cell>
          <cell r="R3770" t="str">
            <v>1070</v>
          </cell>
        </row>
        <row r="3771">
          <cell r="A3771">
            <v>50883486</v>
          </cell>
          <cell r="B3771" t="str">
            <v>CUST_RE-ROUTE OF URD</v>
          </cell>
          <cell r="C3771" t="str">
            <v>HDC2</v>
          </cell>
          <cell r="D3771"/>
          <cell r="E3771"/>
          <cell r="F3771"/>
          <cell r="G3771" t="str">
            <v>S/101627/CN/AF1UI</v>
          </cell>
          <cell r="H3771"/>
          <cell r="I3771"/>
          <cell r="J3771"/>
          <cell r="K3771">
            <v>70</v>
          </cell>
          <cell r="L3771" t="str">
            <v>010</v>
          </cell>
          <cell r="M3771" t="str">
            <v>2009</v>
          </cell>
          <cell r="N3771" t="str">
            <v>0003</v>
          </cell>
          <cell r="O3771" t="str">
            <v>1006</v>
          </cell>
          <cell r="P3771" t="str">
            <v>1101230</v>
          </cell>
          <cell r="Q3771" t="str">
            <v>0003</v>
          </cell>
          <cell r="R3771" t="str">
            <v>1070</v>
          </cell>
        </row>
        <row r="3772">
          <cell r="A3772">
            <v>50883486</v>
          </cell>
          <cell r="B3772" t="str">
            <v>CUST_RE-ROUTE OF URD</v>
          </cell>
          <cell r="C3772" t="str">
            <v>HDC2</v>
          </cell>
          <cell r="D3772"/>
          <cell r="E3772"/>
          <cell r="F3772"/>
          <cell r="G3772" t="str">
            <v>S/101627/CN/AF1UR</v>
          </cell>
          <cell r="H3772"/>
          <cell r="I3772"/>
          <cell r="J3772"/>
          <cell r="K3772">
            <v>30</v>
          </cell>
          <cell r="L3772" t="str">
            <v>010</v>
          </cell>
          <cell r="M3772" t="str">
            <v>2009</v>
          </cell>
          <cell r="N3772" t="str">
            <v>0003</v>
          </cell>
          <cell r="O3772" t="str">
            <v>1006</v>
          </cell>
          <cell r="P3772" t="str">
            <v>1101230</v>
          </cell>
          <cell r="Q3772" t="str">
            <v>0003</v>
          </cell>
          <cell r="R3772" t="str">
            <v>1070</v>
          </cell>
        </row>
        <row r="3773">
          <cell r="A3773">
            <v>50884297</v>
          </cell>
          <cell r="B3773" t="str">
            <v>CUST_MILLER_RD_XMFR_BANK</v>
          </cell>
          <cell r="C3773" t="str">
            <v>HDC1</v>
          </cell>
          <cell r="D3773"/>
          <cell r="E3773"/>
          <cell r="F3773"/>
          <cell r="G3773" t="str">
            <v>S/101570/CN/AF1HI-3</v>
          </cell>
          <cell r="H3773"/>
          <cell r="I3773"/>
          <cell r="J3773"/>
          <cell r="K3773">
            <v>100</v>
          </cell>
          <cell r="L3773" t="str">
            <v>007</v>
          </cell>
          <cell r="M3773" t="str">
            <v>2009</v>
          </cell>
          <cell r="N3773" t="str">
            <v>0003</v>
          </cell>
          <cell r="O3773" t="str">
            <v>1019</v>
          </cell>
          <cell r="P3773" t="str">
            <v>1101220</v>
          </cell>
          <cell r="Q3773" t="str">
            <v>0003</v>
          </cell>
          <cell r="R3773" t="str">
            <v>1070</v>
          </cell>
        </row>
        <row r="3774">
          <cell r="A3774">
            <v>50884297</v>
          </cell>
          <cell r="B3774" t="str">
            <v>CUST_MILLER_RD_XMFR_BANK</v>
          </cell>
          <cell r="C3774" t="str">
            <v>HDC1</v>
          </cell>
          <cell r="D3774"/>
          <cell r="E3774"/>
          <cell r="F3774"/>
          <cell r="G3774" t="str">
            <v>S/101570/CN/AF1HI-3</v>
          </cell>
          <cell r="H3774"/>
          <cell r="I3774"/>
          <cell r="J3774"/>
          <cell r="K3774">
            <v>100</v>
          </cell>
          <cell r="L3774" t="str">
            <v>007</v>
          </cell>
          <cell r="M3774" t="str">
            <v>2009</v>
          </cell>
          <cell r="N3774" t="str">
            <v>0003</v>
          </cell>
          <cell r="O3774" t="str">
            <v>1019</v>
          </cell>
          <cell r="P3774" t="str">
            <v>1101220</v>
          </cell>
          <cell r="Q3774" t="str">
            <v>0003</v>
          </cell>
          <cell r="R3774" t="str">
            <v>1070</v>
          </cell>
        </row>
        <row r="3775">
          <cell r="A3775">
            <v>50884297</v>
          </cell>
          <cell r="B3775" t="str">
            <v>CUST_MILLER_RD_XMFR_BANK</v>
          </cell>
          <cell r="C3775" t="str">
            <v>HDC1</v>
          </cell>
          <cell r="D3775"/>
          <cell r="E3775"/>
          <cell r="F3775"/>
          <cell r="G3775" t="str">
            <v>S/101570/CN/AF1HI-3</v>
          </cell>
          <cell r="H3775"/>
          <cell r="I3775"/>
          <cell r="J3775"/>
          <cell r="K3775">
            <v>100</v>
          </cell>
          <cell r="L3775" t="str">
            <v>007</v>
          </cell>
          <cell r="M3775" t="str">
            <v>2009</v>
          </cell>
          <cell r="N3775" t="str">
            <v>0003</v>
          </cell>
          <cell r="O3775" t="str">
            <v>1019</v>
          </cell>
          <cell r="P3775" t="str">
            <v>1101220</v>
          </cell>
          <cell r="Q3775" t="str">
            <v>0003</v>
          </cell>
          <cell r="R3775" t="str">
            <v>1070</v>
          </cell>
        </row>
        <row r="3776">
          <cell r="A3776">
            <v>50886618</v>
          </cell>
          <cell r="B3776" t="str">
            <v>CUST_svc to 2478 Hintz Rd_Quinton</v>
          </cell>
          <cell r="C3776" t="str">
            <v>HDC1</v>
          </cell>
          <cell r="D3776"/>
          <cell r="E3776"/>
          <cell r="F3776"/>
          <cell r="G3776" t="str">
            <v>S/101570/CN/AF1HI-3</v>
          </cell>
          <cell r="H3776"/>
          <cell r="I3776"/>
          <cell r="J3776"/>
          <cell r="K3776">
            <v>100</v>
          </cell>
          <cell r="L3776" t="str">
            <v>007</v>
          </cell>
          <cell r="M3776" t="str">
            <v>2009</v>
          </cell>
          <cell r="N3776" t="str">
            <v>0003</v>
          </cell>
          <cell r="O3776" t="str">
            <v>1019</v>
          </cell>
          <cell r="P3776" t="str">
            <v>1101220</v>
          </cell>
          <cell r="Q3776" t="str">
            <v>0003</v>
          </cell>
          <cell r="R3776" t="str">
            <v>1070</v>
          </cell>
        </row>
        <row r="3777">
          <cell r="A3777">
            <v>50886618</v>
          </cell>
          <cell r="B3777" t="str">
            <v>CUST_svc to 2478 Hintz Rd_Quinton</v>
          </cell>
          <cell r="C3777" t="str">
            <v>HDC1</v>
          </cell>
          <cell r="D3777"/>
          <cell r="E3777"/>
          <cell r="F3777"/>
          <cell r="G3777" t="str">
            <v>S/101570/CN/AF1HI-3</v>
          </cell>
          <cell r="H3777"/>
          <cell r="I3777"/>
          <cell r="J3777"/>
          <cell r="K3777">
            <v>100</v>
          </cell>
          <cell r="L3777" t="str">
            <v>007</v>
          </cell>
          <cell r="M3777" t="str">
            <v>2009</v>
          </cell>
          <cell r="N3777" t="str">
            <v>0003</v>
          </cell>
          <cell r="O3777" t="str">
            <v>1019</v>
          </cell>
          <cell r="P3777" t="str">
            <v>1101220</v>
          </cell>
          <cell r="Q3777" t="str">
            <v>0003</v>
          </cell>
          <cell r="R3777" t="str">
            <v>1070</v>
          </cell>
        </row>
        <row r="3778">
          <cell r="A3778">
            <v>50886618</v>
          </cell>
          <cell r="B3778" t="str">
            <v>CUST_svc to 2478 Hintz Rd_Quinton</v>
          </cell>
          <cell r="C3778" t="str">
            <v>HDC1</v>
          </cell>
          <cell r="D3778"/>
          <cell r="E3778"/>
          <cell r="F3778"/>
          <cell r="G3778" t="str">
            <v>S/101570/CN/AF1HI-3</v>
          </cell>
          <cell r="H3778"/>
          <cell r="I3778"/>
          <cell r="J3778"/>
          <cell r="K3778">
            <v>100</v>
          </cell>
          <cell r="L3778" t="str">
            <v>007</v>
          </cell>
          <cell r="M3778" t="str">
            <v>2009</v>
          </cell>
          <cell r="N3778" t="str">
            <v>0003</v>
          </cell>
          <cell r="O3778" t="str">
            <v>1019</v>
          </cell>
          <cell r="P3778" t="str">
            <v>1101220</v>
          </cell>
          <cell r="Q3778" t="str">
            <v>0003</v>
          </cell>
          <cell r="R3778" t="str">
            <v>1070</v>
          </cell>
        </row>
        <row r="3779">
          <cell r="A3779">
            <v>50886618</v>
          </cell>
          <cell r="B3779" t="str">
            <v>CUST_svc to 2478 Hintz Rd_Quinton</v>
          </cell>
          <cell r="C3779" t="str">
            <v>HDC1</v>
          </cell>
          <cell r="D3779"/>
          <cell r="E3779"/>
          <cell r="F3779"/>
          <cell r="G3779" t="str">
            <v>S/101570/CN/AF1HI-3</v>
          </cell>
          <cell r="H3779"/>
          <cell r="I3779"/>
          <cell r="J3779"/>
          <cell r="K3779">
            <v>100</v>
          </cell>
          <cell r="L3779" t="str">
            <v>007</v>
          </cell>
          <cell r="M3779" t="str">
            <v>2009</v>
          </cell>
          <cell r="N3779" t="str">
            <v>0003</v>
          </cell>
          <cell r="O3779" t="str">
            <v>1019</v>
          </cell>
          <cell r="P3779" t="str">
            <v>1101220</v>
          </cell>
          <cell r="Q3779" t="str">
            <v>0003</v>
          </cell>
          <cell r="R3779" t="str">
            <v>1070</v>
          </cell>
        </row>
        <row r="3780">
          <cell r="A3780">
            <v>50886618</v>
          </cell>
          <cell r="B3780" t="str">
            <v>CUST_svc to 2478 Hintz Rd_Quinton</v>
          </cell>
          <cell r="C3780" t="str">
            <v>HDC1</v>
          </cell>
          <cell r="D3780"/>
          <cell r="E3780"/>
          <cell r="F3780"/>
          <cell r="G3780" t="str">
            <v>S/101570/CN/AF1HI-3</v>
          </cell>
          <cell r="H3780"/>
          <cell r="I3780"/>
          <cell r="J3780"/>
          <cell r="K3780">
            <v>100</v>
          </cell>
          <cell r="L3780" t="str">
            <v>007</v>
          </cell>
          <cell r="M3780" t="str">
            <v>2009</v>
          </cell>
          <cell r="N3780" t="str">
            <v>0003</v>
          </cell>
          <cell r="O3780" t="str">
            <v>1019</v>
          </cell>
          <cell r="P3780" t="str">
            <v>1101220</v>
          </cell>
          <cell r="Q3780" t="str">
            <v>0003</v>
          </cell>
          <cell r="R3780" t="str">
            <v>1070</v>
          </cell>
        </row>
        <row r="3781">
          <cell r="A3781">
            <v>50887152</v>
          </cell>
          <cell r="B3781" t="str">
            <v>DDPR_09_PI44B_BUILD 35KV FEEDER &amp; INST P</v>
          </cell>
          <cell r="C3781" t="str">
            <v>HDC1</v>
          </cell>
          <cell r="D3781"/>
          <cell r="E3781"/>
          <cell r="F3781"/>
          <cell r="G3781" t="str">
            <v>S/101678/CN/AF1AI</v>
          </cell>
          <cell r="H3781"/>
          <cell r="I3781"/>
          <cell r="J3781"/>
          <cell r="K3781">
            <v>100</v>
          </cell>
          <cell r="L3781" t="str">
            <v>008</v>
          </cell>
          <cell r="M3781" t="str">
            <v>2009</v>
          </cell>
          <cell r="N3781" t="str">
            <v>0003</v>
          </cell>
          <cell r="O3781" t="str">
            <v>1017</v>
          </cell>
          <cell r="P3781" t="str">
            <v>1101120</v>
          </cell>
          <cell r="Q3781" t="str">
            <v>0003</v>
          </cell>
          <cell r="R3781" t="str">
            <v>1070</v>
          </cell>
        </row>
        <row r="3782">
          <cell r="A3782">
            <v>50887152</v>
          </cell>
          <cell r="B3782" t="str">
            <v>DDPR_09_PI44B_BUILD 35KV FEEDER &amp; INST P</v>
          </cell>
          <cell r="C3782" t="str">
            <v>HDC1</v>
          </cell>
          <cell r="D3782"/>
          <cell r="E3782"/>
          <cell r="F3782"/>
          <cell r="G3782" t="str">
            <v>S/101678/CN/AF1AI</v>
          </cell>
          <cell r="H3782"/>
          <cell r="I3782"/>
          <cell r="J3782"/>
          <cell r="K3782">
            <v>100</v>
          </cell>
          <cell r="L3782" t="str">
            <v>008</v>
          </cell>
          <cell r="M3782" t="str">
            <v>2009</v>
          </cell>
          <cell r="N3782" t="str">
            <v>0003</v>
          </cell>
          <cell r="O3782" t="str">
            <v>1017</v>
          </cell>
          <cell r="P3782" t="str">
            <v>1101120</v>
          </cell>
          <cell r="Q3782" t="str">
            <v>0003</v>
          </cell>
          <cell r="R3782" t="str">
            <v>1070</v>
          </cell>
        </row>
        <row r="3783">
          <cell r="A3783">
            <v>50887152</v>
          </cell>
          <cell r="B3783" t="str">
            <v>DDPR_09_PI44B_BUILD 35KV FEEDER &amp; INST P</v>
          </cell>
          <cell r="C3783" t="str">
            <v>HDC1</v>
          </cell>
          <cell r="D3783"/>
          <cell r="E3783"/>
          <cell r="F3783"/>
          <cell r="G3783" t="str">
            <v>S/101678/CN/AF1AI</v>
          </cell>
          <cell r="H3783"/>
          <cell r="I3783"/>
          <cell r="J3783"/>
          <cell r="K3783">
            <v>100</v>
          </cell>
          <cell r="L3783" t="str">
            <v>008</v>
          </cell>
          <cell r="M3783" t="str">
            <v>2009</v>
          </cell>
          <cell r="N3783" t="str">
            <v>0003</v>
          </cell>
          <cell r="O3783" t="str">
            <v>1017</v>
          </cell>
          <cell r="P3783" t="str">
            <v>1101120</v>
          </cell>
          <cell r="Q3783" t="str">
            <v>0003</v>
          </cell>
          <cell r="R3783" t="str">
            <v>1070</v>
          </cell>
        </row>
        <row r="3784">
          <cell r="A3784">
            <v>50887152</v>
          </cell>
          <cell r="B3784" t="str">
            <v>DDPR_09_PI44B_BUILD 35KV FEEDER &amp; INST P</v>
          </cell>
          <cell r="C3784" t="str">
            <v>HDC1</v>
          </cell>
          <cell r="D3784"/>
          <cell r="E3784"/>
          <cell r="F3784"/>
          <cell r="G3784" t="str">
            <v>S/101678/CN/AF1AI</v>
          </cell>
          <cell r="H3784"/>
          <cell r="I3784"/>
          <cell r="J3784"/>
          <cell r="K3784">
            <v>100</v>
          </cell>
          <cell r="L3784" t="str">
            <v>008</v>
          </cell>
          <cell r="M3784" t="str">
            <v>2009</v>
          </cell>
          <cell r="N3784" t="str">
            <v>0003</v>
          </cell>
          <cell r="O3784" t="str">
            <v>1017</v>
          </cell>
          <cell r="P3784" t="str">
            <v>1101120</v>
          </cell>
          <cell r="Q3784" t="str">
            <v>0003</v>
          </cell>
          <cell r="R3784" t="str">
            <v>1070</v>
          </cell>
        </row>
        <row r="3785">
          <cell r="A3785">
            <v>50889467</v>
          </cell>
          <cell r="B3785" t="str">
            <v>SDUG_Stablewood Farms North Sec 4_JT2044</v>
          </cell>
          <cell r="C3785" t="str">
            <v>HDC1</v>
          </cell>
          <cell r="D3785"/>
          <cell r="E3785"/>
          <cell r="F3785"/>
          <cell r="G3785" t="str">
            <v>S/101678/CN/AF1UI-1</v>
          </cell>
          <cell r="H3785"/>
          <cell r="I3785"/>
          <cell r="J3785"/>
          <cell r="K3785">
            <v>100</v>
          </cell>
          <cell r="L3785" t="str">
            <v>006</v>
          </cell>
          <cell r="M3785" t="str">
            <v>2009</v>
          </cell>
          <cell r="N3785" t="str">
            <v>0003</v>
          </cell>
          <cell r="O3785" t="str">
            <v>1017</v>
          </cell>
          <cell r="P3785" t="str">
            <v>1101120</v>
          </cell>
          <cell r="Q3785" t="str">
            <v>0003</v>
          </cell>
          <cell r="R3785" t="str">
            <v>1070</v>
          </cell>
        </row>
        <row r="3786">
          <cell r="A3786">
            <v>50889467</v>
          </cell>
          <cell r="B3786" t="str">
            <v>SDUG_Stablewood Farms North Sec 4_JT2044</v>
          </cell>
          <cell r="C3786" t="str">
            <v>HDC1</v>
          </cell>
          <cell r="D3786"/>
          <cell r="E3786"/>
          <cell r="F3786"/>
          <cell r="G3786" t="str">
            <v>S/101678/CN/AF1UI-1</v>
          </cell>
          <cell r="H3786"/>
          <cell r="I3786"/>
          <cell r="J3786"/>
          <cell r="K3786">
            <v>100</v>
          </cell>
          <cell r="L3786" t="str">
            <v>010</v>
          </cell>
          <cell r="M3786" t="str">
            <v>2009</v>
          </cell>
          <cell r="N3786" t="str">
            <v>0003</v>
          </cell>
          <cell r="O3786" t="str">
            <v>1017</v>
          </cell>
          <cell r="P3786" t="str">
            <v>1101120</v>
          </cell>
          <cell r="Q3786" t="str">
            <v>0003</v>
          </cell>
          <cell r="R3786" t="str">
            <v>1070</v>
          </cell>
        </row>
        <row r="3787">
          <cell r="A3787">
            <v>50889467</v>
          </cell>
          <cell r="B3787" t="str">
            <v>SDUG_Stablewood Farms North Sec 4_JT2044</v>
          </cell>
          <cell r="C3787" t="str">
            <v>HDC1</v>
          </cell>
          <cell r="D3787"/>
          <cell r="E3787"/>
          <cell r="F3787"/>
          <cell r="G3787" t="str">
            <v>S/101678/CN/AF1UI-1</v>
          </cell>
          <cell r="H3787"/>
          <cell r="I3787"/>
          <cell r="J3787"/>
          <cell r="K3787">
            <v>100</v>
          </cell>
          <cell r="L3787" t="str">
            <v>010</v>
          </cell>
          <cell r="M3787" t="str">
            <v>2009</v>
          </cell>
          <cell r="N3787" t="str">
            <v>0003</v>
          </cell>
          <cell r="O3787" t="str">
            <v>1017</v>
          </cell>
          <cell r="P3787" t="str">
            <v>1101120</v>
          </cell>
          <cell r="Q3787" t="str">
            <v>0003</v>
          </cell>
          <cell r="R3787" t="str">
            <v>1070</v>
          </cell>
        </row>
        <row r="3788">
          <cell r="A3788">
            <v>50889467</v>
          </cell>
          <cell r="B3788" t="str">
            <v>SDUG_Stablewood Farms North Sec 4_JT2044</v>
          </cell>
          <cell r="C3788" t="str">
            <v>HDC1</v>
          </cell>
          <cell r="D3788"/>
          <cell r="E3788"/>
          <cell r="F3788"/>
          <cell r="G3788" t="str">
            <v>S/101678/CN/AF1UI-1</v>
          </cell>
          <cell r="H3788"/>
          <cell r="I3788"/>
          <cell r="J3788"/>
          <cell r="K3788">
            <v>100</v>
          </cell>
          <cell r="L3788" t="str">
            <v>010</v>
          </cell>
          <cell r="M3788" t="str">
            <v>2009</v>
          </cell>
          <cell r="N3788" t="str">
            <v>0003</v>
          </cell>
          <cell r="O3788" t="str">
            <v>1017</v>
          </cell>
          <cell r="P3788" t="str">
            <v>1101120</v>
          </cell>
          <cell r="Q3788" t="str">
            <v>0003</v>
          </cell>
          <cell r="R3788" t="str">
            <v>1070</v>
          </cell>
        </row>
        <row r="3789">
          <cell r="A3789">
            <v>50889467</v>
          </cell>
          <cell r="B3789" t="str">
            <v>SDUG_Stablewood Farms North Sec 4_JT2044</v>
          </cell>
          <cell r="C3789" t="str">
            <v>HDC1</v>
          </cell>
          <cell r="D3789"/>
          <cell r="E3789"/>
          <cell r="F3789"/>
          <cell r="G3789" t="str">
            <v>S/101678/CN/AF1UI-1</v>
          </cell>
          <cell r="H3789"/>
          <cell r="I3789"/>
          <cell r="J3789"/>
          <cell r="K3789">
            <v>100</v>
          </cell>
          <cell r="L3789" t="str">
            <v>012</v>
          </cell>
          <cell r="M3789" t="str">
            <v>2009</v>
          </cell>
          <cell r="N3789" t="str">
            <v>0003</v>
          </cell>
          <cell r="O3789" t="str">
            <v>1017</v>
          </cell>
          <cell r="P3789" t="str">
            <v>1101120</v>
          </cell>
          <cell r="Q3789" t="str">
            <v>0003</v>
          </cell>
          <cell r="R3789" t="str">
            <v>1070</v>
          </cell>
        </row>
        <row r="3790">
          <cell r="A3790">
            <v>50896174</v>
          </cell>
          <cell r="B3790" t="str">
            <v>CUST_COUNTY RD 207_670_DON KELNER</v>
          </cell>
          <cell r="C3790" t="str">
            <v>HDC1</v>
          </cell>
          <cell r="D3790"/>
          <cell r="E3790"/>
          <cell r="F3790"/>
          <cell r="G3790" t="str">
            <v>S/101530/CN/AF1HI-4</v>
          </cell>
          <cell r="H3790"/>
          <cell r="I3790"/>
          <cell r="J3790"/>
          <cell r="K3790">
            <v>100</v>
          </cell>
          <cell r="L3790" t="str">
            <v>009</v>
          </cell>
          <cell r="M3790" t="str">
            <v>2009</v>
          </cell>
          <cell r="N3790" t="str">
            <v>0003</v>
          </cell>
          <cell r="O3790" t="str">
            <v>1023</v>
          </cell>
          <cell r="P3790" t="str">
            <v>1101210</v>
          </cell>
          <cell r="Q3790" t="str">
            <v>0003</v>
          </cell>
          <cell r="R3790" t="str">
            <v>1070</v>
          </cell>
        </row>
        <row r="3791">
          <cell r="A3791">
            <v>50896174</v>
          </cell>
          <cell r="B3791" t="str">
            <v>CUST_COUNTY RD 207_670_DON KELNER</v>
          </cell>
          <cell r="C3791" t="str">
            <v>HDC1</v>
          </cell>
          <cell r="D3791"/>
          <cell r="E3791"/>
          <cell r="F3791"/>
          <cell r="G3791" t="str">
            <v>S/101530/CN/AF1HI-4</v>
          </cell>
          <cell r="H3791"/>
          <cell r="I3791"/>
          <cell r="J3791"/>
          <cell r="K3791">
            <v>100</v>
          </cell>
          <cell r="L3791" t="str">
            <v>009</v>
          </cell>
          <cell r="M3791" t="str">
            <v>2009</v>
          </cell>
          <cell r="N3791" t="str">
            <v>0003</v>
          </cell>
          <cell r="O3791" t="str">
            <v>1023</v>
          </cell>
          <cell r="P3791" t="str">
            <v>1101210</v>
          </cell>
          <cell r="Q3791" t="str">
            <v>0003</v>
          </cell>
          <cell r="R3791" t="str">
            <v>1070</v>
          </cell>
        </row>
        <row r="3792">
          <cell r="A3792">
            <v>50896174</v>
          </cell>
          <cell r="B3792" t="str">
            <v>CUST_COUNTY RD 207_670_DON KELNER</v>
          </cell>
          <cell r="C3792" t="str">
            <v>HDC1</v>
          </cell>
          <cell r="D3792"/>
          <cell r="E3792"/>
          <cell r="F3792"/>
          <cell r="G3792" t="str">
            <v>S/101530/CN/AF1HI-4</v>
          </cell>
          <cell r="H3792"/>
          <cell r="I3792"/>
          <cell r="J3792"/>
          <cell r="K3792">
            <v>100</v>
          </cell>
          <cell r="L3792" t="str">
            <v>009</v>
          </cell>
          <cell r="M3792" t="str">
            <v>2009</v>
          </cell>
          <cell r="N3792" t="str">
            <v>0003</v>
          </cell>
          <cell r="O3792" t="str">
            <v>1023</v>
          </cell>
          <cell r="P3792" t="str">
            <v>1101210</v>
          </cell>
          <cell r="Q3792" t="str">
            <v>0003</v>
          </cell>
          <cell r="R3792" t="str">
            <v>1070</v>
          </cell>
        </row>
        <row r="3793">
          <cell r="A3793">
            <v>50896174</v>
          </cell>
          <cell r="B3793" t="str">
            <v>CUST_COUNTY RD 207_670_DON KELNER</v>
          </cell>
          <cell r="C3793" t="str">
            <v>HDC1</v>
          </cell>
          <cell r="D3793"/>
          <cell r="E3793"/>
          <cell r="F3793"/>
          <cell r="G3793" t="str">
            <v>S/101530/CN/AF1HI-4</v>
          </cell>
          <cell r="H3793"/>
          <cell r="I3793"/>
          <cell r="J3793"/>
          <cell r="K3793">
            <v>100</v>
          </cell>
          <cell r="L3793" t="str">
            <v>009</v>
          </cell>
          <cell r="M3793" t="str">
            <v>2009</v>
          </cell>
          <cell r="N3793" t="str">
            <v>0003</v>
          </cell>
          <cell r="O3793" t="str">
            <v>1023</v>
          </cell>
          <cell r="P3793" t="str">
            <v>1101210</v>
          </cell>
          <cell r="Q3793" t="str">
            <v>0003</v>
          </cell>
          <cell r="R3793" t="str">
            <v>1070</v>
          </cell>
        </row>
        <row r="3794">
          <cell r="A3794">
            <v>50896174</v>
          </cell>
          <cell r="B3794" t="str">
            <v>CUST_COUNTY RD 207_670_DON KELNER</v>
          </cell>
          <cell r="C3794" t="str">
            <v>HDC1</v>
          </cell>
          <cell r="D3794"/>
          <cell r="E3794"/>
          <cell r="F3794"/>
          <cell r="G3794" t="str">
            <v>S/101530/CN/AF1HI-4</v>
          </cell>
          <cell r="H3794"/>
          <cell r="I3794"/>
          <cell r="J3794"/>
          <cell r="K3794">
            <v>100</v>
          </cell>
          <cell r="L3794" t="str">
            <v>009</v>
          </cell>
          <cell r="M3794" t="str">
            <v>2009</v>
          </cell>
          <cell r="N3794" t="str">
            <v>0003</v>
          </cell>
          <cell r="O3794" t="str">
            <v>1023</v>
          </cell>
          <cell r="P3794" t="str">
            <v>1101210</v>
          </cell>
          <cell r="Q3794" t="str">
            <v>0003</v>
          </cell>
          <cell r="R3794" t="str">
            <v>1070</v>
          </cell>
        </row>
        <row r="3795">
          <cell r="A3795">
            <v>50902547</v>
          </cell>
          <cell r="B3795" t="str">
            <v>GOVP_JU-M-09-137_OILFIELD-ROAD-FROM-THOM</v>
          </cell>
          <cell r="C3795" t="str">
            <v>HDC2</v>
          </cell>
          <cell r="D3795"/>
          <cell r="E3795"/>
          <cell r="F3795"/>
          <cell r="G3795" t="str">
            <v>S/101566/CE/AD3DI</v>
          </cell>
          <cell r="H3795"/>
          <cell r="I3795"/>
          <cell r="J3795"/>
          <cell r="K3795">
            <v>100</v>
          </cell>
          <cell r="L3795" t="str">
            <v>008</v>
          </cell>
          <cell r="M3795" t="str">
            <v>2009</v>
          </cell>
          <cell r="N3795" t="str">
            <v>0003</v>
          </cell>
          <cell r="O3795" t="str">
            <v>1007</v>
          </cell>
          <cell r="P3795" t="str">
            <v>1101240</v>
          </cell>
          <cell r="Q3795" t="str">
            <v>0003</v>
          </cell>
          <cell r="R3795" t="str">
            <v>1070</v>
          </cell>
        </row>
        <row r="3796">
          <cell r="A3796">
            <v>50902547</v>
          </cell>
          <cell r="B3796" t="str">
            <v>GOVP_JU-M-09-137_OILFIELD-ROAD-FROM-THOM</v>
          </cell>
          <cell r="C3796" t="str">
            <v>HDC2</v>
          </cell>
          <cell r="D3796"/>
          <cell r="E3796"/>
          <cell r="F3796"/>
          <cell r="G3796" t="str">
            <v>S/101566/CE/AD3DI</v>
          </cell>
          <cell r="H3796"/>
          <cell r="I3796"/>
          <cell r="J3796"/>
          <cell r="K3796">
            <v>100</v>
          </cell>
          <cell r="L3796" t="str">
            <v>008</v>
          </cell>
          <cell r="M3796" t="str">
            <v>2009</v>
          </cell>
          <cell r="N3796" t="str">
            <v>0003</v>
          </cell>
          <cell r="O3796" t="str">
            <v>1007</v>
          </cell>
          <cell r="P3796" t="str">
            <v>1101240</v>
          </cell>
          <cell r="Q3796" t="str">
            <v>0003</v>
          </cell>
          <cell r="R3796" t="str">
            <v>1070</v>
          </cell>
        </row>
        <row r="3797">
          <cell r="A3797">
            <v>50902547</v>
          </cell>
          <cell r="B3797" t="str">
            <v>GOVP_JU-M-09-137_OILFIELD-ROAD-FROM-THOM</v>
          </cell>
          <cell r="C3797" t="str">
            <v>HDC2</v>
          </cell>
          <cell r="D3797"/>
          <cell r="E3797"/>
          <cell r="F3797"/>
          <cell r="G3797" t="str">
            <v>S/101566/CE/AD3DI</v>
          </cell>
          <cell r="H3797"/>
          <cell r="I3797"/>
          <cell r="J3797"/>
          <cell r="K3797">
            <v>100</v>
          </cell>
          <cell r="L3797" t="str">
            <v>008</v>
          </cell>
          <cell r="M3797" t="str">
            <v>2009</v>
          </cell>
          <cell r="N3797" t="str">
            <v>0003</v>
          </cell>
          <cell r="O3797" t="str">
            <v>1007</v>
          </cell>
          <cell r="P3797" t="str">
            <v>1101240</v>
          </cell>
          <cell r="Q3797" t="str">
            <v>0003</v>
          </cell>
          <cell r="R3797" t="str">
            <v>1070</v>
          </cell>
        </row>
        <row r="3798">
          <cell r="A3798">
            <v>50902547</v>
          </cell>
          <cell r="B3798" t="str">
            <v>GOVP_JU-M-09-137_OILFIELD-ROAD-FROM-THOM</v>
          </cell>
          <cell r="C3798" t="str">
            <v>HDC2</v>
          </cell>
          <cell r="D3798"/>
          <cell r="E3798"/>
          <cell r="F3798"/>
          <cell r="G3798" t="str">
            <v>S/101566/CE/AD3DI</v>
          </cell>
          <cell r="H3798"/>
          <cell r="I3798"/>
          <cell r="J3798"/>
          <cell r="K3798">
            <v>70</v>
          </cell>
          <cell r="L3798" t="str">
            <v>008</v>
          </cell>
          <cell r="M3798" t="str">
            <v>2009</v>
          </cell>
          <cell r="N3798" t="str">
            <v>0003</v>
          </cell>
          <cell r="O3798" t="str">
            <v>1007</v>
          </cell>
          <cell r="P3798" t="str">
            <v>1101240</v>
          </cell>
          <cell r="Q3798" t="str">
            <v>0003</v>
          </cell>
          <cell r="R3798" t="str">
            <v>1070</v>
          </cell>
        </row>
        <row r="3799">
          <cell r="A3799">
            <v>50902547</v>
          </cell>
          <cell r="B3799" t="str">
            <v>GOVP_JU-M-09-137_OILFIELD-ROAD-FROM-THOM</v>
          </cell>
          <cell r="C3799" t="str">
            <v>HDC2</v>
          </cell>
          <cell r="D3799"/>
          <cell r="E3799"/>
          <cell r="F3799"/>
          <cell r="G3799" t="str">
            <v>S/101556/CE/AD3DR-1</v>
          </cell>
          <cell r="H3799"/>
          <cell r="I3799"/>
          <cell r="J3799"/>
          <cell r="K3799">
            <v>30</v>
          </cell>
          <cell r="L3799" t="str">
            <v>008</v>
          </cell>
          <cell r="M3799" t="str">
            <v>2009</v>
          </cell>
          <cell r="N3799" t="str">
            <v>0003</v>
          </cell>
          <cell r="O3799" t="str">
            <v>1007</v>
          </cell>
          <cell r="P3799" t="str">
            <v>1101240</v>
          </cell>
          <cell r="Q3799" t="str">
            <v>0003</v>
          </cell>
          <cell r="R3799" t="str">
            <v>1070</v>
          </cell>
        </row>
        <row r="3800">
          <cell r="A3800">
            <v>50903358</v>
          </cell>
          <cell r="B3800" t="str">
            <v>CUST_HARRIS RD_1833_JOEY SULAK</v>
          </cell>
          <cell r="C3800" t="str">
            <v>HDC2</v>
          </cell>
          <cell r="D3800"/>
          <cell r="E3800"/>
          <cell r="F3800"/>
          <cell r="G3800" t="str">
            <v>S/101530/CN/AF1HR</v>
          </cell>
          <cell r="H3800"/>
          <cell r="I3800"/>
          <cell r="J3800"/>
          <cell r="K3800">
            <v>30</v>
          </cell>
          <cell r="L3800" t="str">
            <v>009</v>
          </cell>
          <cell r="M3800" t="str">
            <v>2009</v>
          </cell>
          <cell r="N3800" t="str">
            <v>0003</v>
          </cell>
          <cell r="O3800" t="str">
            <v>1023</v>
          </cell>
          <cell r="P3800" t="str">
            <v>1101210</v>
          </cell>
          <cell r="Q3800" t="str">
            <v>0003</v>
          </cell>
          <cell r="R3800" t="str">
            <v>1070</v>
          </cell>
        </row>
        <row r="3801">
          <cell r="A3801">
            <v>50903358</v>
          </cell>
          <cell r="B3801" t="str">
            <v>CUST_HARRIS RD_1833_JOEY SULAK</v>
          </cell>
          <cell r="C3801" t="str">
            <v>HDC2</v>
          </cell>
          <cell r="D3801"/>
          <cell r="E3801"/>
          <cell r="F3801"/>
          <cell r="G3801" t="str">
            <v>S/101530/CN/AF1HI-4</v>
          </cell>
          <cell r="H3801"/>
          <cell r="I3801"/>
          <cell r="J3801"/>
          <cell r="K3801">
            <v>70</v>
          </cell>
          <cell r="L3801" t="str">
            <v>009</v>
          </cell>
          <cell r="M3801" t="str">
            <v>2009</v>
          </cell>
          <cell r="N3801" t="str">
            <v>0003</v>
          </cell>
          <cell r="O3801" t="str">
            <v>1023</v>
          </cell>
          <cell r="P3801" t="str">
            <v>1101210</v>
          </cell>
          <cell r="Q3801" t="str">
            <v>0003</v>
          </cell>
          <cell r="R3801" t="str">
            <v>1070</v>
          </cell>
        </row>
        <row r="3802">
          <cell r="A3802">
            <v>50903358</v>
          </cell>
          <cell r="B3802" t="str">
            <v>CUST_HARRIS RD_1833_JOEY SULAK</v>
          </cell>
          <cell r="C3802" t="str">
            <v>HDC2</v>
          </cell>
          <cell r="D3802"/>
          <cell r="E3802"/>
          <cell r="F3802"/>
          <cell r="G3802" t="str">
            <v>S/101530/CN/AF1HI-4</v>
          </cell>
          <cell r="H3802"/>
          <cell r="I3802"/>
          <cell r="J3802"/>
          <cell r="K3802">
            <v>100</v>
          </cell>
          <cell r="L3802" t="str">
            <v>009</v>
          </cell>
          <cell r="M3802" t="str">
            <v>2009</v>
          </cell>
          <cell r="N3802" t="str">
            <v>0003</v>
          </cell>
          <cell r="O3802" t="str">
            <v>1023</v>
          </cell>
          <cell r="P3802" t="str">
            <v>1101210</v>
          </cell>
          <cell r="Q3802" t="str">
            <v>0003</v>
          </cell>
          <cell r="R3802" t="str">
            <v>1070</v>
          </cell>
        </row>
        <row r="3803">
          <cell r="A3803">
            <v>50903358</v>
          </cell>
          <cell r="B3803" t="str">
            <v>CUST_HARRIS RD_1833_JOEY SULAK</v>
          </cell>
          <cell r="C3803" t="str">
            <v>HDC2</v>
          </cell>
          <cell r="D3803"/>
          <cell r="E3803"/>
          <cell r="F3803"/>
          <cell r="G3803" t="str">
            <v>S/101530/CN/AF1HI-4</v>
          </cell>
          <cell r="H3803"/>
          <cell r="I3803"/>
          <cell r="J3803"/>
          <cell r="K3803">
            <v>100</v>
          </cell>
          <cell r="L3803" t="str">
            <v>010</v>
          </cell>
          <cell r="M3803" t="str">
            <v>2009</v>
          </cell>
          <cell r="N3803" t="str">
            <v>0003</v>
          </cell>
          <cell r="O3803" t="str">
            <v>1023</v>
          </cell>
          <cell r="P3803" t="str">
            <v>1101210</v>
          </cell>
          <cell r="Q3803" t="str">
            <v>0003</v>
          </cell>
          <cell r="R3803" t="str">
            <v>1070</v>
          </cell>
        </row>
        <row r="3804">
          <cell r="A3804">
            <v>50903358</v>
          </cell>
          <cell r="B3804" t="str">
            <v>CUST_HARRIS RD_1833_JOEY SULAK</v>
          </cell>
          <cell r="C3804" t="str">
            <v>HDC2</v>
          </cell>
          <cell r="D3804"/>
          <cell r="E3804"/>
          <cell r="F3804"/>
          <cell r="G3804" t="str">
            <v>S/101530/CN/AF1HI-4</v>
          </cell>
          <cell r="H3804"/>
          <cell r="I3804"/>
          <cell r="J3804"/>
          <cell r="K3804">
            <v>100</v>
          </cell>
          <cell r="L3804" t="str">
            <v>010</v>
          </cell>
          <cell r="M3804" t="str">
            <v>2009</v>
          </cell>
          <cell r="N3804" t="str">
            <v>0003</v>
          </cell>
          <cell r="O3804" t="str">
            <v>1023</v>
          </cell>
          <cell r="P3804" t="str">
            <v>1101210</v>
          </cell>
          <cell r="Q3804" t="str">
            <v>0003</v>
          </cell>
          <cell r="R3804" t="str">
            <v>1070</v>
          </cell>
        </row>
        <row r="3805">
          <cell r="A3805">
            <v>50903358</v>
          </cell>
          <cell r="B3805" t="str">
            <v>CUST_HARRIS RD_1833_JOEY SULAK</v>
          </cell>
          <cell r="C3805" t="str">
            <v>HDC2</v>
          </cell>
          <cell r="D3805"/>
          <cell r="E3805"/>
          <cell r="F3805"/>
          <cell r="G3805" t="str">
            <v>S/101530/CN/AF1HR</v>
          </cell>
          <cell r="H3805"/>
          <cell r="I3805"/>
          <cell r="J3805"/>
          <cell r="K3805">
            <v>30</v>
          </cell>
          <cell r="L3805" t="str">
            <v>009</v>
          </cell>
          <cell r="M3805" t="str">
            <v>2009</v>
          </cell>
          <cell r="N3805" t="str">
            <v>0003</v>
          </cell>
          <cell r="O3805" t="str">
            <v>1023</v>
          </cell>
          <cell r="P3805" t="str">
            <v>1101210</v>
          </cell>
          <cell r="Q3805" t="str">
            <v>0003</v>
          </cell>
          <cell r="R3805" t="str">
            <v>1070</v>
          </cell>
        </row>
        <row r="3806">
          <cell r="A3806">
            <v>50903358</v>
          </cell>
          <cell r="B3806" t="str">
            <v>CUST_HARRIS RD_1833_JOEY SULAK</v>
          </cell>
          <cell r="C3806" t="str">
            <v>HDC2</v>
          </cell>
          <cell r="D3806"/>
          <cell r="E3806"/>
          <cell r="F3806"/>
          <cell r="G3806" t="str">
            <v>S/101530/CN/AF1HI-4</v>
          </cell>
          <cell r="H3806"/>
          <cell r="I3806"/>
          <cell r="J3806"/>
          <cell r="K3806">
            <v>70</v>
          </cell>
          <cell r="L3806" t="str">
            <v>009</v>
          </cell>
          <cell r="M3806" t="str">
            <v>2009</v>
          </cell>
          <cell r="N3806" t="str">
            <v>0003</v>
          </cell>
          <cell r="O3806" t="str">
            <v>1023</v>
          </cell>
          <cell r="P3806" t="str">
            <v>1101210</v>
          </cell>
          <cell r="Q3806" t="str">
            <v>0003</v>
          </cell>
          <cell r="R3806" t="str">
            <v>1070</v>
          </cell>
        </row>
        <row r="3807">
          <cell r="A3807">
            <v>50909918</v>
          </cell>
          <cell r="B3807" t="str">
            <v>CUST_SEDONA LAKES LIFT STATION REVISED</v>
          </cell>
          <cell r="C3807" t="str">
            <v>HDC1</v>
          </cell>
          <cell r="D3807"/>
          <cell r="E3807"/>
          <cell r="F3807"/>
          <cell r="G3807" t="str">
            <v>S/101652/CN/AF1HI-2</v>
          </cell>
          <cell r="H3807"/>
          <cell r="I3807"/>
          <cell r="J3807"/>
          <cell r="K3807">
            <v>100</v>
          </cell>
          <cell r="L3807" t="str">
            <v>011</v>
          </cell>
          <cell r="M3807" t="str">
            <v>2009</v>
          </cell>
          <cell r="N3807" t="str">
            <v>0003</v>
          </cell>
          <cell r="O3807" t="str">
            <v>1020</v>
          </cell>
          <cell r="P3807" t="str">
            <v>1101202</v>
          </cell>
          <cell r="Q3807" t="str">
            <v>0003</v>
          </cell>
          <cell r="R3807" t="str">
            <v>1070</v>
          </cell>
        </row>
        <row r="3808">
          <cell r="A3808">
            <v>50927238</v>
          </cell>
          <cell r="B3808" t="str">
            <v>2 NEW PMT - 1500 KVA &amp; 284' 1/0A</v>
          </cell>
          <cell r="C3808" t="str">
            <v>HXC1</v>
          </cell>
          <cell r="D3808"/>
          <cell r="E3808"/>
          <cell r="F3808"/>
          <cell r="G3808" t="str">
            <v>S/101762/CN/CF1R-I-2</v>
          </cell>
          <cell r="H3808"/>
          <cell r="I3808"/>
          <cell r="J3808"/>
          <cell r="K3808">
            <v>100</v>
          </cell>
          <cell r="L3808" t="str">
            <v>012</v>
          </cell>
          <cell r="M3808" t="str">
            <v>2009</v>
          </cell>
          <cell r="N3808" t="str">
            <v>0003</v>
          </cell>
          <cell r="O3808" t="str">
            <v>1008</v>
          </cell>
          <cell r="P3808" t="str">
            <v>1101245</v>
          </cell>
          <cell r="Q3808" t="str">
            <v>0003</v>
          </cell>
          <cell r="R3808" t="str">
            <v>1070</v>
          </cell>
        </row>
        <row r="3809">
          <cell r="A3809">
            <v>50927238</v>
          </cell>
          <cell r="B3809" t="str">
            <v>2 NEW PMT - 1500 KVA &amp; 284' 1/0A</v>
          </cell>
          <cell r="C3809" t="str">
            <v>HXC1</v>
          </cell>
          <cell r="D3809"/>
          <cell r="E3809"/>
          <cell r="F3809"/>
          <cell r="G3809" t="str">
            <v>S/101762/CN/CF1R-I-2</v>
          </cell>
          <cell r="H3809"/>
          <cell r="I3809"/>
          <cell r="J3809"/>
          <cell r="K3809">
            <v>100</v>
          </cell>
          <cell r="L3809" t="str">
            <v>012</v>
          </cell>
          <cell r="M3809" t="str">
            <v>2009</v>
          </cell>
          <cell r="N3809" t="str">
            <v>0003</v>
          </cell>
          <cell r="O3809" t="str">
            <v>1008</v>
          </cell>
          <cell r="P3809" t="str">
            <v>1101245</v>
          </cell>
          <cell r="Q3809" t="str">
            <v>0003</v>
          </cell>
          <cell r="R3809" t="str">
            <v>1070</v>
          </cell>
        </row>
        <row r="3810">
          <cell r="A3810">
            <v>50927668</v>
          </cell>
          <cell r="B3810" t="str">
            <v>CUST_CPAY_2ND PT. OF SERVICE_GREG NAVA</v>
          </cell>
          <cell r="C3810" t="str">
            <v>HDC1</v>
          </cell>
          <cell r="D3810"/>
          <cell r="E3810"/>
          <cell r="F3810"/>
          <cell r="G3810" t="str">
            <v>S/101652/CN/AF1HI-2</v>
          </cell>
          <cell r="H3810"/>
          <cell r="I3810"/>
          <cell r="J3810"/>
          <cell r="K3810">
            <v>100</v>
          </cell>
          <cell r="L3810" t="str">
            <v>010</v>
          </cell>
          <cell r="M3810" t="str">
            <v>2009</v>
          </cell>
          <cell r="N3810" t="str">
            <v>0003</v>
          </cell>
          <cell r="O3810" t="str">
            <v>1020</v>
          </cell>
          <cell r="P3810" t="str">
            <v>1101202</v>
          </cell>
          <cell r="Q3810" t="str">
            <v>0003</v>
          </cell>
          <cell r="R3810" t="str">
            <v>1070</v>
          </cell>
        </row>
        <row r="3811">
          <cell r="A3811">
            <v>50927668</v>
          </cell>
          <cell r="B3811" t="str">
            <v>CUST_CPAY_2ND PT. OF SERVICE_GREG NAVA</v>
          </cell>
          <cell r="C3811" t="str">
            <v>HDC1</v>
          </cell>
          <cell r="D3811"/>
          <cell r="E3811"/>
          <cell r="F3811"/>
          <cell r="G3811" t="str">
            <v>S/101652/CN/AF1HI-2</v>
          </cell>
          <cell r="H3811"/>
          <cell r="I3811"/>
          <cell r="J3811"/>
          <cell r="K3811">
            <v>100</v>
          </cell>
          <cell r="L3811" t="str">
            <v>010</v>
          </cell>
          <cell r="M3811" t="str">
            <v>2009</v>
          </cell>
          <cell r="N3811" t="str">
            <v>0003</v>
          </cell>
          <cell r="O3811" t="str">
            <v>1020</v>
          </cell>
          <cell r="P3811" t="str">
            <v>1101202</v>
          </cell>
          <cell r="Q3811" t="str">
            <v>0003</v>
          </cell>
          <cell r="R3811" t="str">
            <v>1070</v>
          </cell>
        </row>
        <row r="3812">
          <cell r="A3812">
            <v>50927668</v>
          </cell>
          <cell r="B3812" t="str">
            <v>CUST_CPAY_2ND PT. OF SERVICE_GREG NAVA</v>
          </cell>
          <cell r="C3812" t="str">
            <v>HDC1</v>
          </cell>
          <cell r="D3812"/>
          <cell r="E3812"/>
          <cell r="F3812"/>
          <cell r="G3812" t="str">
            <v>S/101652/CN/AF1HI-2</v>
          </cell>
          <cell r="H3812"/>
          <cell r="I3812"/>
          <cell r="J3812"/>
          <cell r="K3812">
            <v>100</v>
          </cell>
          <cell r="L3812" t="str">
            <v>010</v>
          </cell>
          <cell r="M3812" t="str">
            <v>2009</v>
          </cell>
          <cell r="N3812" t="str">
            <v>0003</v>
          </cell>
          <cell r="O3812" t="str">
            <v>1020</v>
          </cell>
          <cell r="P3812" t="str">
            <v>1101202</v>
          </cell>
          <cell r="Q3812" t="str">
            <v>0003</v>
          </cell>
          <cell r="R3812" t="str">
            <v>1070</v>
          </cell>
        </row>
        <row r="3813">
          <cell r="A3813">
            <v>50927668</v>
          </cell>
          <cell r="B3813" t="str">
            <v>CUST_CPAY_2ND PT. OF SERVICE_GREG NAVA</v>
          </cell>
          <cell r="C3813" t="str">
            <v>HDC1</v>
          </cell>
          <cell r="D3813"/>
          <cell r="E3813"/>
          <cell r="F3813"/>
          <cell r="G3813" t="str">
            <v>S/101652/CN/AF1HI-2</v>
          </cell>
          <cell r="H3813"/>
          <cell r="I3813"/>
          <cell r="J3813"/>
          <cell r="K3813">
            <v>100</v>
          </cell>
          <cell r="L3813" t="str">
            <v>010</v>
          </cell>
          <cell r="M3813" t="str">
            <v>2009</v>
          </cell>
          <cell r="N3813" t="str">
            <v>0003</v>
          </cell>
          <cell r="O3813" t="str">
            <v>1020</v>
          </cell>
          <cell r="P3813" t="str">
            <v>1101202</v>
          </cell>
          <cell r="Q3813" t="str">
            <v>0003</v>
          </cell>
          <cell r="R3813" t="str">
            <v>1070</v>
          </cell>
        </row>
        <row r="3814">
          <cell r="A3814">
            <v>50930033</v>
          </cell>
          <cell r="B3814" t="str">
            <v>CUST_RELOCATION OF OH FAC</v>
          </cell>
          <cell r="C3814" t="str">
            <v>HDC2</v>
          </cell>
          <cell r="D3814"/>
          <cell r="E3814"/>
          <cell r="F3814"/>
          <cell r="G3814" t="str">
            <v>S/101627/CE/AD2DI</v>
          </cell>
          <cell r="H3814"/>
          <cell r="I3814"/>
          <cell r="J3814"/>
          <cell r="K3814">
            <v>70</v>
          </cell>
          <cell r="L3814" t="str">
            <v>007</v>
          </cell>
          <cell r="M3814" t="str">
            <v>2009</v>
          </cell>
          <cell r="N3814" t="str">
            <v>0003</v>
          </cell>
          <cell r="O3814" t="str">
            <v>1006</v>
          </cell>
          <cell r="P3814" t="str">
            <v>1101230</v>
          </cell>
          <cell r="Q3814" t="str">
            <v>0003</v>
          </cell>
          <cell r="R3814" t="str">
            <v>1070</v>
          </cell>
        </row>
        <row r="3815">
          <cell r="A3815">
            <v>50930033</v>
          </cell>
          <cell r="B3815" t="str">
            <v>CUST_RELOCATION OF OH FAC</v>
          </cell>
          <cell r="C3815" t="str">
            <v>HDC2</v>
          </cell>
          <cell r="D3815"/>
          <cell r="E3815"/>
          <cell r="F3815"/>
          <cell r="G3815" t="str">
            <v>S/101627/CE/AD2DR</v>
          </cell>
          <cell r="H3815"/>
          <cell r="I3815"/>
          <cell r="J3815"/>
          <cell r="K3815">
            <v>30</v>
          </cell>
          <cell r="L3815" t="str">
            <v>007</v>
          </cell>
          <cell r="M3815" t="str">
            <v>2009</v>
          </cell>
          <cell r="N3815" t="str">
            <v>0003</v>
          </cell>
          <cell r="O3815" t="str">
            <v>1006</v>
          </cell>
          <cell r="P3815" t="str">
            <v>1101230</v>
          </cell>
          <cell r="Q3815" t="str">
            <v>0003</v>
          </cell>
          <cell r="R3815" t="str">
            <v>1070</v>
          </cell>
        </row>
        <row r="3816">
          <cell r="A3816">
            <v>50930033</v>
          </cell>
          <cell r="B3816" t="str">
            <v>CUST_RELOCATION OF OH FAC</v>
          </cell>
          <cell r="C3816" t="str">
            <v>HDC2</v>
          </cell>
          <cell r="D3816"/>
          <cell r="E3816"/>
          <cell r="F3816"/>
          <cell r="G3816" t="str">
            <v>S/101627/CE/AD2DI</v>
          </cell>
          <cell r="H3816"/>
          <cell r="I3816"/>
          <cell r="J3816"/>
          <cell r="K3816">
            <v>100</v>
          </cell>
          <cell r="L3816" t="str">
            <v>007</v>
          </cell>
          <cell r="M3816" t="str">
            <v>2009</v>
          </cell>
          <cell r="N3816" t="str">
            <v>0003</v>
          </cell>
          <cell r="O3816" t="str">
            <v>1006</v>
          </cell>
          <cell r="P3816" t="str">
            <v>1101230</v>
          </cell>
          <cell r="Q3816" t="str">
            <v>0003</v>
          </cell>
          <cell r="R3816" t="str">
            <v>1070</v>
          </cell>
        </row>
        <row r="3817">
          <cell r="A3817">
            <v>50930033</v>
          </cell>
          <cell r="B3817" t="str">
            <v>CUST_RELOCATION OF OH FAC</v>
          </cell>
          <cell r="C3817" t="str">
            <v>HDC2</v>
          </cell>
          <cell r="D3817"/>
          <cell r="E3817"/>
          <cell r="F3817"/>
          <cell r="G3817" t="str">
            <v>S/101627/CE/AD2DI</v>
          </cell>
          <cell r="H3817"/>
          <cell r="I3817"/>
          <cell r="J3817"/>
          <cell r="K3817">
            <v>70</v>
          </cell>
          <cell r="L3817" t="str">
            <v>007</v>
          </cell>
          <cell r="M3817" t="str">
            <v>2009</v>
          </cell>
          <cell r="N3817" t="str">
            <v>0003</v>
          </cell>
          <cell r="O3817" t="str">
            <v>1006</v>
          </cell>
          <cell r="P3817" t="str">
            <v>1101230</v>
          </cell>
          <cell r="Q3817" t="str">
            <v>0003</v>
          </cell>
          <cell r="R3817" t="str">
            <v>1070</v>
          </cell>
        </row>
        <row r="3818">
          <cell r="A3818">
            <v>50930033</v>
          </cell>
          <cell r="B3818" t="str">
            <v>CUST_RELOCATION OF OH FAC</v>
          </cell>
          <cell r="C3818" t="str">
            <v>HDC2</v>
          </cell>
          <cell r="D3818"/>
          <cell r="E3818"/>
          <cell r="F3818"/>
          <cell r="G3818" t="str">
            <v>S/101627/CE/AD2DR</v>
          </cell>
          <cell r="H3818"/>
          <cell r="I3818"/>
          <cell r="J3818"/>
          <cell r="K3818">
            <v>30</v>
          </cell>
          <cell r="L3818" t="str">
            <v>007</v>
          </cell>
          <cell r="M3818" t="str">
            <v>2009</v>
          </cell>
          <cell r="N3818" t="str">
            <v>0003</v>
          </cell>
          <cell r="O3818" t="str">
            <v>1006</v>
          </cell>
          <cell r="P3818" t="str">
            <v>1101230</v>
          </cell>
          <cell r="Q3818" t="str">
            <v>0003</v>
          </cell>
          <cell r="R3818" t="str">
            <v>1070</v>
          </cell>
        </row>
        <row r="3819">
          <cell r="A3819">
            <v>50930034</v>
          </cell>
          <cell r="B3819" t="str">
            <v>CUST_SEDONA LAKES WATER PLANT REVISED</v>
          </cell>
          <cell r="C3819" t="str">
            <v>HDC1</v>
          </cell>
          <cell r="D3819"/>
          <cell r="E3819"/>
          <cell r="F3819"/>
          <cell r="G3819" t="str">
            <v>S/101652/CN/AF1HI-2</v>
          </cell>
          <cell r="H3819"/>
          <cell r="I3819"/>
          <cell r="J3819"/>
          <cell r="K3819">
            <v>100</v>
          </cell>
          <cell r="L3819" t="str">
            <v>010</v>
          </cell>
          <cell r="M3819" t="str">
            <v>2009</v>
          </cell>
          <cell r="N3819" t="str">
            <v>0003</v>
          </cell>
          <cell r="O3819" t="str">
            <v>1020</v>
          </cell>
          <cell r="P3819" t="str">
            <v>1101202</v>
          </cell>
          <cell r="Q3819" t="str">
            <v>0003</v>
          </cell>
          <cell r="R3819" t="str">
            <v>1070</v>
          </cell>
        </row>
        <row r="3820">
          <cell r="A3820">
            <v>50930412</v>
          </cell>
          <cell r="B3820" t="str">
            <v>CUST_5808 W SAM HOUSTON PKWY N_NEW SERV</v>
          </cell>
          <cell r="C3820" t="str">
            <v>HDC1</v>
          </cell>
          <cell r="D3820"/>
          <cell r="E3820"/>
          <cell r="F3820"/>
          <cell r="G3820" t="str">
            <v>S/101627/CN/AF1HI-3</v>
          </cell>
          <cell r="H3820"/>
          <cell r="I3820"/>
          <cell r="J3820"/>
          <cell r="K3820">
            <v>100</v>
          </cell>
          <cell r="L3820" t="str">
            <v>009</v>
          </cell>
          <cell r="M3820" t="str">
            <v>2009</v>
          </cell>
          <cell r="N3820" t="str">
            <v>0003</v>
          </cell>
          <cell r="O3820" t="str">
            <v>1006</v>
          </cell>
          <cell r="P3820" t="str">
            <v>1101230</v>
          </cell>
          <cell r="Q3820" t="str">
            <v>0003</v>
          </cell>
          <cell r="R3820" t="str">
            <v>1070</v>
          </cell>
        </row>
        <row r="3821">
          <cell r="A3821">
            <v>50930412</v>
          </cell>
          <cell r="B3821" t="str">
            <v>CUST_5808 W SAM HOUSTON PKWY N_NEW SERV</v>
          </cell>
          <cell r="C3821" t="str">
            <v>HDC1</v>
          </cell>
          <cell r="D3821"/>
          <cell r="E3821"/>
          <cell r="F3821"/>
          <cell r="G3821" t="str">
            <v>S/101627/CN/AF1HI-3</v>
          </cell>
          <cell r="H3821"/>
          <cell r="I3821"/>
          <cell r="J3821"/>
          <cell r="K3821">
            <v>100</v>
          </cell>
          <cell r="L3821" t="str">
            <v>009</v>
          </cell>
          <cell r="M3821" t="str">
            <v>2009</v>
          </cell>
          <cell r="N3821" t="str">
            <v>0003</v>
          </cell>
          <cell r="O3821" t="str">
            <v>1006</v>
          </cell>
          <cell r="P3821" t="str">
            <v>1101230</v>
          </cell>
          <cell r="Q3821" t="str">
            <v>0003</v>
          </cell>
          <cell r="R3821" t="str">
            <v>1070</v>
          </cell>
        </row>
        <row r="3822">
          <cell r="A3822">
            <v>50930412</v>
          </cell>
          <cell r="B3822" t="str">
            <v>CUST_5808 W SAM HOUSTON PKWY N_NEW SERV</v>
          </cell>
          <cell r="C3822" t="str">
            <v>HDC1</v>
          </cell>
          <cell r="D3822"/>
          <cell r="E3822"/>
          <cell r="F3822"/>
          <cell r="G3822" t="str">
            <v>S/101627/CN/AF1HI-3</v>
          </cell>
          <cell r="H3822"/>
          <cell r="I3822"/>
          <cell r="J3822"/>
          <cell r="K3822">
            <v>100</v>
          </cell>
          <cell r="L3822" t="str">
            <v>009</v>
          </cell>
          <cell r="M3822" t="str">
            <v>2009</v>
          </cell>
          <cell r="N3822" t="str">
            <v>0003</v>
          </cell>
          <cell r="O3822" t="str">
            <v>1006</v>
          </cell>
          <cell r="P3822" t="str">
            <v>1101230</v>
          </cell>
          <cell r="Q3822" t="str">
            <v>0003</v>
          </cell>
          <cell r="R3822" t="str">
            <v>1070</v>
          </cell>
        </row>
        <row r="3823">
          <cell r="A3823">
            <v>50934335</v>
          </cell>
          <cell r="B3823" t="str">
            <v>FCOH_SPRING_GREEN_@_DOWNING_EASMT</v>
          </cell>
          <cell r="C3823" t="str">
            <v>HDM2</v>
          </cell>
          <cell r="D3823"/>
          <cell r="E3823"/>
          <cell r="F3823"/>
          <cell r="G3823" t="str">
            <v>S/101570/EE/AB1Z</v>
          </cell>
          <cell r="H3823"/>
          <cell r="I3823"/>
          <cell r="J3823"/>
          <cell r="K3823">
            <v>100</v>
          </cell>
          <cell r="L3823" t="str">
            <v>007</v>
          </cell>
          <cell r="M3823" t="str">
            <v>2009</v>
          </cell>
          <cell r="N3823" t="str">
            <v>0003</v>
          </cell>
          <cell r="O3823" t="str">
            <v>1019</v>
          </cell>
          <cell r="P3823" t="str">
            <v>1101220</v>
          </cell>
          <cell r="Q3823" t="str">
            <v>0003</v>
          </cell>
          <cell r="R3823" t="str">
            <v>5930</v>
          </cell>
        </row>
        <row r="3824">
          <cell r="A3824">
            <v>50934631</v>
          </cell>
          <cell r="B3824" t="str">
            <v>CUST_0_0_4317 Redell</v>
          </cell>
          <cell r="C3824" t="str">
            <v>HDC1</v>
          </cell>
          <cell r="D3824"/>
          <cell r="E3824"/>
          <cell r="F3824"/>
          <cell r="G3824" t="str">
            <v>S/101556/CN/AF1HI-4</v>
          </cell>
          <cell r="H3824"/>
          <cell r="I3824"/>
          <cell r="J3824"/>
          <cell r="K3824">
            <v>100</v>
          </cell>
          <cell r="L3824" t="str">
            <v>007</v>
          </cell>
          <cell r="M3824" t="str">
            <v>2009</v>
          </cell>
          <cell r="N3824" t="str">
            <v>0003</v>
          </cell>
          <cell r="O3824" t="str">
            <v>1012</v>
          </cell>
          <cell r="P3824" t="str">
            <v>1101170</v>
          </cell>
          <cell r="Q3824" t="str">
            <v>0003</v>
          </cell>
          <cell r="R3824" t="str">
            <v>1070</v>
          </cell>
        </row>
        <row r="3825">
          <cell r="A3825">
            <v>50934631</v>
          </cell>
          <cell r="B3825" t="str">
            <v>CUST_0_0_4317 Redell</v>
          </cell>
          <cell r="C3825" t="str">
            <v>HDC1</v>
          </cell>
          <cell r="D3825"/>
          <cell r="E3825"/>
          <cell r="F3825"/>
          <cell r="G3825" t="str">
            <v>S/101556/CN/AF1HI-4</v>
          </cell>
          <cell r="H3825"/>
          <cell r="I3825"/>
          <cell r="J3825"/>
          <cell r="K3825">
            <v>100</v>
          </cell>
          <cell r="L3825" t="str">
            <v>007</v>
          </cell>
          <cell r="M3825" t="str">
            <v>2009</v>
          </cell>
          <cell r="N3825" t="str">
            <v>0003</v>
          </cell>
          <cell r="O3825" t="str">
            <v>1012</v>
          </cell>
          <cell r="P3825" t="str">
            <v>1101170</v>
          </cell>
          <cell r="Q3825" t="str">
            <v>0003</v>
          </cell>
          <cell r="R3825" t="str">
            <v>1070</v>
          </cell>
        </row>
        <row r="3826">
          <cell r="A3826">
            <v>50935022</v>
          </cell>
          <cell r="B3826" t="str">
            <v>CUST_WESTGREEN_750_XMFR_BANK</v>
          </cell>
          <cell r="C3826" t="str">
            <v>HDC2</v>
          </cell>
          <cell r="D3826"/>
          <cell r="E3826"/>
          <cell r="F3826"/>
          <cell r="G3826" t="str">
            <v>S/101570/CN/AF1HR</v>
          </cell>
          <cell r="H3826"/>
          <cell r="I3826"/>
          <cell r="J3826"/>
          <cell r="K3826">
            <v>30</v>
          </cell>
          <cell r="L3826" t="str">
            <v>009</v>
          </cell>
          <cell r="M3826" t="str">
            <v>2009</v>
          </cell>
          <cell r="N3826" t="str">
            <v>0003</v>
          </cell>
          <cell r="O3826" t="str">
            <v>1019</v>
          </cell>
          <cell r="P3826" t="str">
            <v>1101220</v>
          </cell>
          <cell r="Q3826" t="str">
            <v>0003</v>
          </cell>
          <cell r="R3826" t="str">
            <v>1070</v>
          </cell>
        </row>
        <row r="3827">
          <cell r="A3827">
            <v>50935022</v>
          </cell>
          <cell r="B3827" t="str">
            <v>CUST_WESTGREEN_750_XMFR_BANK</v>
          </cell>
          <cell r="C3827" t="str">
            <v>HDC2</v>
          </cell>
          <cell r="D3827"/>
          <cell r="E3827"/>
          <cell r="F3827"/>
          <cell r="G3827" t="str">
            <v>S/101570/CN/AF1HI-3</v>
          </cell>
          <cell r="H3827"/>
          <cell r="I3827"/>
          <cell r="J3827"/>
          <cell r="K3827">
            <v>70</v>
          </cell>
          <cell r="L3827" t="str">
            <v>009</v>
          </cell>
          <cell r="M3827" t="str">
            <v>2009</v>
          </cell>
          <cell r="N3827" t="str">
            <v>0003</v>
          </cell>
          <cell r="O3827" t="str">
            <v>1019</v>
          </cell>
          <cell r="P3827" t="str">
            <v>1101220</v>
          </cell>
          <cell r="Q3827" t="str">
            <v>0003</v>
          </cell>
          <cell r="R3827" t="str">
            <v>1070</v>
          </cell>
        </row>
        <row r="3828">
          <cell r="A3828">
            <v>50935022</v>
          </cell>
          <cell r="B3828" t="str">
            <v>CUST_WESTGREEN_750_XMFR_BANK</v>
          </cell>
          <cell r="C3828" t="str">
            <v>HDC2</v>
          </cell>
          <cell r="D3828"/>
          <cell r="E3828"/>
          <cell r="F3828"/>
          <cell r="G3828" t="str">
            <v>S/101570/CN/AF1HR</v>
          </cell>
          <cell r="H3828"/>
          <cell r="I3828"/>
          <cell r="J3828"/>
          <cell r="K3828">
            <v>30</v>
          </cell>
          <cell r="L3828" t="str">
            <v>009</v>
          </cell>
          <cell r="M3828" t="str">
            <v>2009</v>
          </cell>
          <cell r="N3828" t="str">
            <v>0003</v>
          </cell>
          <cell r="O3828" t="str">
            <v>1019</v>
          </cell>
          <cell r="P3828" t="str">
            <v>1101220</v>
          </cell>
          <cell r="Q3828" t="str">
            <v>0003</v>
          </cell>
          <cell r="R3828" t="str">
            <v>1070</v>
          </cell>
        </row>
        <row r="3829">
          <cell r="A3829">
            <v>50935022</v>
          </cell>
          <cell r="B3829" t="str">
            <v>CUST_WESTGREEN_750_XMFR_BANK</v>
          </cell>
          <cell r="C3829" t="str">
            <v>HDC2</v>
          </cell>
          <cell r="D3829"/>
          <cell r="E3829"/>
          <cell r="F3829"/>
          <cell r="G3829" t="str">
            <v>S/101570/CN/AF1HI-3</v>
          </cell>
          <cell r="H3829"/>
          <cell r="I3829"/>
          <cell r="J3829"/>
          <cell r="K3829">
            <v>70</v>
          </cell>
          <cell r="L3829" t="str">
            <v>009</v>
          </cell>
          <cell r="M3829" t="str">
            <v>2009</v>
          </cell>
          <cell r="N3829" t="str">
            <v>0003</v>
          </cell>
          <cell r="O3829" t="str">
            <v>1019</v>
          </cell>
          <cell r="P3829" t="str">
            <v>1101220</v>
          </cell>
          <cell r="Q3829" t="str">
            <v>0003</v>
          </cell>
          <cell r="R3829" t="str">
            <v>1070</v>
          </cell>
        </row>
        <row r="3830">
          <cell r="A3830">
            <v>50935023</v>
          </cell>
          <cell r="B3830" t="str">
            <v>CUST_RETAIL CENTER_LOUETTA_1614</v>
          </cell>
          <cell r="C3830" t="str">
            <v>HDC1</v>
          </cell>
          <cell r="D3830"/>
          <cell r="E3830"/>
          <cell r="F3830"/>
          <cell r="G3830" t="str">
            <v>S/101675/CN/AF1HI-3</v>
          </cell>
          <cell r="H3830"/>
          <cell r="I3830"/>
          <cell r="J3830"/>
          <cell r="K3830">
            <v>100</v>
          </cell>
          <cell r="L3830" t="str">
            <v>008</v>
          </cell>
          <cell r="M3830" t="str">
            <v>2009</v>
          </cell>
          <cell r="N3830" t="str">
            <v>0003</v>
          </cell>
          <cell r="O3830" t="str">
            <v>1021</v>
          </cell>
          <cell r="P3830" t="str">
            <v>1101110</v>
          </cell>
          <cell r="Q3830" t="str">
            <v>0003</v>
          </cell>
          <cell r="R3830" t="str">
            <v>1070</v>
          </cell>
        </row>
        <row r="3831">
          <cell r="A3831">
            <v>50935023</v>
          </cell>
          <cell r="B3831" t="str">
            <v>CUST_RETAIL CENTER_LOUETTA_1614</v>
          </cell>
          <cell r="C3831" t="str">
            <v>HDC1</v>
          </cell>
          <cell r="D3831"/>
          <cell r="E3831"/>
          <cell r="F3831"/>
          <cell r="G3831" t="str">
            <v>S/101675/CN/AF1HI-3</v>
          </cell>
          <cell r="H3831"/>
          <cell r="I3831"/>
          <cell r="J3831"/>
          <cell r="K3831">
            <v>100</v>
          </cell>
          <cell r="L3831" t="str">
            <v>009</v>
          </cell>
          <cell r="M3831" t="str">
            <v>2009</v>
          </cell>
          <cell r="N3831" t="str">
            <v>0003</v>
          </cell>
          <cell r="O3831" t="str">
            <v>1021</v>
          </cell>
          <cell r="P3831" t="str">
            <v>1101110</v>
          </cell>
          <cell r="Q3831" t="str">
            <v>0003</v>
          </cell>
          <cell r="R3831" t="str">
            <v>1070</v>
          </cell>
        </row>
        <row r="3832">
          <cell r="A3832">
            <v>50935023</v>
          </cell>
          <cell r="B3832" t="str">
            <v>CUST_RETAIL CENTER_LOUETTA_1614</v>
          </cell>
          <cell r="C3832" t="str">
            <v>HDC1</v>
          </cell>
          <cell r="D3832"/>
          <cell r="E3832"/>
          <cell r="F3832"/>
          <cell r="G3832" t="str">
            <v>S/101675/CN/AF1HI-3</v>
          </cell>
          <cell r="H3832"/>
          <cell r="I3832"/>
          <cell r="J3832"/>
          <cell r="K3832">
            <v>100</v>
          </cell>
          <cell r="L3832" t="str">
            <v>009</v>
          </cell>
          <cell r="M3832" t="str">
            <v>2009</v>
          </cell>
          <cell r="N3832" t="str">
            <v>0003</v>
          </cell>
          <cell r="O3832" t="str">
            <v>1021</v>
          </cell>
          <cell r="P3832" t="str">
            <v>1101110</v>
          </cell>
          <cell r="Q3832" t="str">
            <v>0003</v>
          </cell>
          <cell r="R3832" t="str">
            <v>1070</v>
          </cell>
        </row>
        <row r="3833">
          <cell r="A3833">
            <v>50935023</v>
          </cell>
          <cell r="B3833" t="str">
            <v>CUST_RETAIL CENTER_LOUETTA_1614</v>
          </cell>
          <cell r="C3833" t="str">
            <v>HDC1</v>
          </cell>
          <cell r="D3833"/>
          <cell r="E3833"/>
          <cell r="F3833"/>
          <cell r="G3833" t="str">
            <v>S/101675/CN/AF1HI-3</v>
          </cell>
          <cell r="H3833"/>
          <cell r="I3833"/>
          <cell r="J3833"/>
          <cell r="K3833">
            <v>100</v>
          </cell>
          <cell r="L3833" t="str">
            <v>009</v>
          </cell>
          <cell r="M3833" t="str">
            <v>2009</v>
          </cell>
          <cell r="N3833" t="str">
            <v>0003</v>
          </cell>
          <cell r="O3833" t="str">
            <v>1021</v>
          </cell>
          <cell r="P3833" t="str">
            <v>1101110</v>
          </cell>
          <cell r="Q3833" t="str">
            <v>0003</v>
          </cell>
          <cell r="R3833" t="str">
            <v>1070</v>
          </cell>
        </row>
        <row r="3834">
          <cell r="A3834">
            <v>50935023</v>
          </cell>
          <cell r="B3834" t="str">
            <v>CUST_RETAIL CENTER_LOUETTA_1614</v>
          </cell>
          <cell r="C3834" t="str">
            <v>HDC1</v>
          </cell>
          <cell r="D3834"/>
          <cell r="E3834"/>
          <cell r="F3834"/>
          <cell r="G3834" t="str">
            <v>S/101675/CN/AF1HI-3</v>
          </cell>
          <cell r="H3834"/>
          <cell r="I3834"/>
          <cell r="J3834"/>
          <cell r="K3834">
            <v>100</v>
          </cell>
          <cell r="L3834" t="str">
            <v>009</v>
          </cell>
          <cell r="M3834" t="str">
            <v>2009</v>
          </cell>
          <cell r="N3834" t="str">
            <v>0003</v>
          </cell>
          <cell r="O3834" t="str">
            <v>1021</v>
          </cell>
          <cell r="P3834" t="str">
            <v>1101110</v>
          </cell>
          <cell r="Q3834" t="str">
            <v>0003</v>
          </cell>
          <cell r="R3834" t="str">
            <v>1070</v>
          </cell>
        </row>
        <row r="3835">
          <cell r="A3835">
            <v>50937719</v>
          </cell>
          <cell r="B3835" t="str">
            <v>INTR_TRM LINE 66 UPGRADE_CLEARANCE</v>
          </cell>
          <cell r="C3835" t="str">
            <v>HDC2</v>
          </cell>
          <cell r="D3835"/>
          <cell r="E3835"/>
          <cell r="F3835"/>
          <cell r="G3835" t="str">
            <v>S/101675/CE/AB1ZI</v>
          </cell>
          <cell r="H3835"/>
          <cell r="I3835"/>
          <cell r="J3835"/>
          <cell r="K3835">
            <v>70</v>
          </cell>
          <cell r="L3835" t="str">
            <v>008</v>
          </cell>
          <cell r="M3835" t="str">
            <v>2009</v>
          </cell>
          <cell r="N3835" t="str">
            <v>0003</v>
          </cell>
          <cell r="O3835" t="str">
            <v>1021</v>
          </cell>
          <cell r="P3835" t="str">
            <v>1101110</v>
          </cell>
          <cell r="Q3835" t="str">
            <v>0003</v>
          </cell>
          <cell r="R3835" t="str">
            <v>1070</v>
          </cell>
        </row>
        <row r="3836">
          <cell r="A3836">
            <v>50937719</v>
          </cell>
          <cell r="B3836" t="str">
            <v>INTR_TRM LINE 66 UPGRADE_CLEARANCE</v>
          </cell>
          <cell r="C3836" t="str">
            <v>HDC2</v>
          </cell>
          <cell r="D3836"/>
          <cell r="E3836"/>
          <cell r="F3836"/>
          <cell r="G3836" t="str">
            <v>S/101675/CE/AB1ZR</v>
          </cell>
          <cell r="H3836"/>
          <cell r="I3836"/>
          <cell r="J3836"/>
          <cell r="K3836">
            <v>30</v>
          </cell>
          <cell r="L3836" t="str">
            <v>008</v>
          </cell>
          <cell r="M3836" t="str">
            <v>2009</v>
          </cell>
          <cell r="N3836" t="str">
            <v>0003</v>
          </cell>
          <cell r="O3836" t="str">
            <v>1021</v>
          </cell>
          <cell r="P3836" t="str">
            <v>1101110</v>
          </cell>
          <cell r="Q3836" t="str">
            <v>0003</v>
          </cell>
          <cell r="R3836" t="str">
            <v>1070</v>
          </cell>
        </row>
        <row r="3837">
          <cell r="A3837">
            <v>50937719</v>
          </cell>
          <cell r="B3837" t="str">
            <v>INTR_TRM LINE 66 UPGRADE_CLEARANCE</v>
          </cell>
          <cell r="C3837" t="str">
            <v>HDC2</v>
          </cell>
          <cell r="D3837"/>
          <cell r="E3837"/>
          <cell r="F3837"/>
          <cell r="G3837" t="str">
            <v>S/101675/CE/AB1ZI</v>
          </cell>
          <cell r="H3837"/>
          <cell r="I3837"/>
          <cell r="J3837"/>
          <cell r="K3837">
            <v>100</v>
          </cell>
          <cell r="L3837" t="str">
            <v>011</v>
          </cell>
          <cell r="M3837" t="str">
            <v>2009</v>
          </cell>
          <cell r="N3837" t="str">
            <v>0003</v>
          </cell>
          <cell r="O3837" t="str">
            <v>1021</v>
          </cell>
          <cell r="P3837" t="str">
            <v>1101110</v>
          </cell>
          <cell r="Q3837" t="str">
            <v>0003</v>
          </cell>
          <cell r="R3837" t="str">
            <v>1070</v>
          </cell>
        </row>
        <row r="3838">
          <cell r="A3838">
            <v>50937719</v>
          </cell>
          <cell r="B3838" t="str">
            <v>INTR_TRM LINE 66 UPGRADE_CLEARANCE</v>
          </cell>
          <cell r="C3838" t="str">
            <v>HDC2</v>
          </cell>
          <cell r="D3838"/>
          <cell r="E3838"/>
          <cell r="F3838"/>
          <cell r="G3838" t="str">
            <v>S/101675/CE/AB1ZI</v>
          </cell>
          <cell r="H3838"/>
          <cell r="I3838"/>
          <cell r="J3838"/>
          <cell r="K3838">
            <v>70</v>
          </cell>
          <cell r="L3838" t="str">
            <v>011</v>
          </cell>
          <cell r="M3838" t="str">
            <v>2009</v>
          </cell>
          <cell r="N3838" t="str">
            <v>0003</v>
          </cell>
          <cell r="O3838" t="str">
            <v>1021</v>
          </cell>
          <cell r="P3838" t="str">
            <v>1101110</v>
          </cell>
          <cell r="Q3838" t="str">
            <v>0003</v>
          </cell>
          <cell r="R3838" t="str">
            <v>1070</v>
          </cell>
        </row>
        <row r="3839">
          <cell r="A3839">
            <v>50937719</v>
          </cell>
          <cell r="B3839" t="str">
            <v>INTR_TRM LINE 66 UPGRADE_CLEARANCE</v>
          </cell>
          <cell r="C3839" t="str">
            <v>HDC2</v>
          </cell>
          <cell r="D3839"/>
          <cell r="E3839"/>
          <cell r="F3839"/>
          <cell r="G3839" t="str">
            <v>S/101675/CE/AB1ZR</v>
          </cell>
          <cell r="H3839"/>
          <cell r="I3839"/>
          <cell r="J3839"/>
          <cell r="K3839">
            <v>30</v>
          </cell>
          <cell r="L3839" t="str">
            <v>011</v>
          </cell>
          <cell r="M3839" t="str">
            <v>2009</v>
          </cell>
          <cell r="N3839" t="str">
            <v>0003</v>
          </cell>
          <cell r="O3839" t="str">
            <v>1021</v>
          </cell>
          <cell r="P3839" t="str">
            <v>1101110</v>
          </cell>
          <cell r="Q3839" t="str">
            <v>0003</v>
          </cell>
          <cell r="R3839" t="str">
            <v>1070</v>
          </cell>
        </row>
        <row r="3840">
          <cell r="A3840">
            <v>50942855</v>
          </cell>
          <cell r="B3840" t="str">
            <v>CUST_HYATTPLACE</v>
          </cell>
          <cell r="C3840" t="str">
            <v>HDC1</v>
          </cell>
          <cell r="D3840"/>
          <cell r="E3840"/>
          <cell r="F3840"/>
          <cell r="G3840" t="str">
            <v>S/101566/CN/AF1HI-3</v>
          </cell>
          <cell r="H3840"/>
          <cell r="I3840"/>
          <cell r="J3840"/>
          <cell r="K3840">
            <v>100</v>
          </cell>
          <cell r="L3840" t="str">
            <v>009</v>
          </cell>
          <cell r="M3840" t="str">
            <v>2009</v>
          </cell>
          <cell r="N3840" t="str">
            <v>0003</v>
          </cell>
          <cell r="O3840" t="str">
            <v>1007</v>
          </cell>
          <cell r="P3840" t="str">
            <v>1101240</v>
          </cell>
          <cell r="Q3840" t="str">
            <v>0003</v>
          </cell>
          <cell r="R3840" t="str">
            <v>1070</v>
          </cell>
        </row>
        <row r="3841">
          <cell r="A3841">
            <v>50942855</v>
          </cell>
          <cell r="B3841" t="str">
            <v>CUST_HYATTPLACE</v>
          </cell>
          <cell r="C3841" t="str">
            <v>HDC1</v>
          </cell>
          <cell r="D3841"/>
          <cell r="E3841"/>
          <cell r="F3841"/>
          <cell r="G3841" t="str">
            <v>S/101566/CN/AF1HI-3</v>
          </cell>
          <cell r="H3841"/>
          <cell r="I3841"/>
          <cell r="J3841"/>
          <cell r="K3841">
            <v>100</v>
          </cell>
          <cell r="L3841" t="str">
            <v>009</v>
          </cell>
          <cell r="M3841" t="str">
            <v>2009</v>
          </cell>
          <cell r="N3841" t="str">
            <v>0003</v>
          </cell>
          <cell r="O3841" t="str">
            <v>1007</v>
          </cell>
          <cell r="P3841" t="str">
            <v>1101240</v>
          </cell>
          <cell r="Q3841" t="str">
            <v>0003</v>
          </cell>
          <cell r="R3841" t="str">
            <v>1070</v>
          </cell>
        </row>
        <row r="3842">
          <cell r="A3842">
            <v>50942855</v>
          </cell>
          <cell r="B3842" t="str">
            <v>CUST_HYATTPLACE</v>
          </cell>
          <cell r="C3842" t="str">
            <v>HDC1</v>
          </cell>
          <cell r="D3842"/>
          <cell r="E3842"/>
          <cell r="F3842"/>
          <cell r="G3842" t="str">
            <v>S/101566/CN/AF1HI-3</v>
          </cell>
          <cell r="H3842"/>
          <cell r="I3842"/>
          <cell r="J3842"/>
          <cell r="K3842">
            <v>100</v>
          </cell>
          <cell r="L3842" t="str">
            <v>010</v>
          </cell>
          <cell r="M3842" t="str">
            <v>2009</v>
          </cell>
          <cell r="N3842" t="str">
            <v>0003</v>
          </cell>
          <cell r="O3842" t="str">
            <v>1007</v>
          </cell>
          <cell r="P3842" t="str">
            <v>1101240</v>
          </cell>
          <cell r="Q3842" t="str">
            <v>0003</v>
          </cell>
          <cell r="R3842" t="str">
            <v>1070</v>
          </cell>
        </row>
        <row r="3843">
          <cell r="A3843">
            <v>50942855</v>
          </cell>
          <cell r="B3843" t="str">
            <v>CUST_HYATTPLACE</v>
          </cell>
          <cell r="C3843" t="str">
            <v>HDC1</v>
          </cell>
          <cell r="D3843"/>
          <cell r="E3843"/>
          <cell r="F3843"/>
          <cell r="G3843" t="str">
            <v>S/101566/CN/AF1HI-3</v>
          </cell>
          <cell r="H3843"/>
          <cell r="I3843"/>
          <cell r="J3843"/>
          <cell r="K3843">
            <v>100</v>
          </cell>
          <cell r="L3843" t="str">
            <v>010</v>
          </cell>
          <cell r="M3843" t="str">
            <v>2009</v>
          </cell>
          <cell r="N3843" t="str">
            <v>0003</v>
          </cell>
          <cell r="O3843" t="str">
            <v>1007</v>
          </cell>
          <cell r="P3843" t="str">
            <v>1101240</v>
          </cell>
          <cell r="Q3843" t="str">
            <v>0003</v>
          </cell>
          <cell r="R3843" t="str">
            <v>1070</v>
          </cell>
        </row>
        <row r="3844">
          <cell r="A3844">
            <v>50942855</v>
          </cell>
          <cell r="B3844" t="str">
            <v>CUST_HYATTPLACE</v>
          </cell>
          <cell r="C3844" t="str">
            <v>HDC1</v>
          </cell>
          <cell r="D3844"/>
          <cell r="E3844"/>
          <cell r="F3844"/>
          <cell r="G3844" t="str">
            <v>S/101566/CN/AF1HI-3</v>
          </cell>
          <cell r="H3844"/>
          <cell r="I3844"/>
          <cell r="J3844"/>
          <cell r="K3844">
            <v>100</v>
          </cell>
          <cell r="L3844" t="str">
            <v>010</v>
          </cell>
          <cell r="M3844" t="str">
            <v>2009</v>
          </cell>
          <cell r="N3844" t="str">
            <v>0003</v>
          </cell>
          <cell r="O3844" t="str">
            <v>1007</v>
          </cell>
          <cell r="P3844" t="str">
            <v>1101240</v>
          </cell>
          <cell r="Q3844" t="str">
            <v>0003</v>
          </cell>
          <cell r="R3844" t="str">
            <v>1070</v>
          </cell>
        </row>
        <row r="3845">
          <cell r="A3845">
            <v>50949920</v>
          </cell>
          <cell r="B3845" t="str">
            <v>CUST_SIE41_4114 Bees Creek Circle</v>
          </cell>
          <cell r="C3845" t="str">
            <v>HDC1</v>
          </cell>
          <cell r="D3845"/>
          <cell r="E3845"/>
          <cell r="F3845"/>
          <cell r="G3845" t="str">
            <v>S/101566/CN/AF1HI-3</v>
          </cell>
          <cell r="H3845"/>
          <cell r="I3845"/>
          <cell r="J3845"/>
          <cell r="K3845">
            <v>100</v>
          </cell>
          <cell r="L3845" t="str">
            <v>012</v>
          </cell>
          <cell r="M3845" t="str">
            <v>2009</v>
          </cell>
          <cell r="N3845" t="str">
            <v>0003</v>
          </cell>
          <cell r="O3845" t="str">
            <v>1007</v>
          </cell>
          <cell r="P3845" t="str">
            <v>1101240</v>
          </cell>
          <cell r="Q3845" t="str">
            <v>0003</v>
          </cell>
          <cell r="R3845" t="str">
            <v>1070</v>
          </cell>
        </row>
        <row r="3846">
          <cell r="A3846">
            <v>50971813</v>
          </cell>
          <cell r="B3846" t="str">
            <v>SWOP_SERVICE TO M.P._12102 SHILOH CHURCH</v>
          </cell>
          <cell r="C3846" t="str">
            <v>HDC1</v>
          </cell>
          <cell r="D3846"/>
          <cell r="E3846"/>
          <cell r="F3846"/>
          <cell r="G3846" t="str">
            <v>S/101675/CN/AF1HI-3</v>
          </cell>
          <cell r="H3846"/>
          <cell r="I3846"/>
          <cell r="J3846"/>
          <cell r="K3846">
            <v>100</v>
          </cell>
          <cell r="L3846" t="str">
            <v>008</v>
          </cell>
          <cell r="M3846" t="str">
            <v>2009</v>
          </cell>
          <cell r="N3846" t="str">
            <v>0003</v>
          </cell>
          <cell r="O3846" t="str">
            <v>1021</v>
          </cell>
          <cell r="P3846" t="str">
            <v>1101110</v>
          </cell>
          <cell r="Q3846" t="str">
            <v>0003</v>
          </cell>
          <cell r="R3846" t="str">
            <v>1070</v>
          </cell>
        </row>
        <row r="3847">
          <cell r="A3847">
            <v>50971813</v>
          </cell>
          <cell r="B3847" t="str">
            <v>SWOP_SERVICE TO M.P._12102 SHILOH CHURCH</v>
          </cell>
          <cell r="C3847" t="str">
            <v>HDC1</v>
          </cell>
          <cell r="D3847"/>
          <cell r="E3847"/>
          <cell r="F3847"/>
          <cell r="G3847" t="str">
            <v>S/101675/CN/AF1HI-3</v>
          </cell>
          <cell r="H3847"/>
          <cell r="I3847"/>
          <cell r="J3847"/>
          <cell r="K3847">
            <v>100</v>
          </cell>
          <cell r="L3847" t="str">
            <v>008</v>
          </cell>
          <cell r="M3847" t="str">
            <v>2009</v>
          </cell>
          <cell r="N3847" t="str">
            <v>0003</v>
          </cell>
          <cell r="O3847" t="str">
            <v>1021</v>
          </cell>
          <cell r="P3847" t="str">
            <v>1101110</v>
          </cell>
          <cell r="Q3847" t="str">
            <v>0003</v>
          </cell>
          <cell r="R3847" t="str">
            <v>1070</v>
          </cell>
        </row>
        <row r="3848">
          <cell r="A3848">
            <v>50971813</v>
          </cell>
          <cell r="B3848" t="str">
            <v>SWOP_SERVICE TO M.P._12102 SHILOH CHURCH</v>
          </cell>
          <cell r="C3848" t="str">
            <v>HDC1</v>
          </cell>
          <cell r="D3848"/>
          <cell r="E3848"/>
          <cell r="F3848"/>
          <cell r="G3848" t="str">
            <v>S/101675/CN/AF1HI-3</v>
          </cell>
          <cell r="H3848"/>
          <cell r="I3848"/>
          <cell r="J3848"/>
          <cell r="K3848">
            <v>100</v>
          </cell>
          <cell r="L3848" t="str">
            <v>008</v>
          </cell>
          <cell r="M3848" t="str">
            <v>2009</v>
          </cell>
          <cell r="N3848" t="str">
            <v>0003</v>
          </cell>
          <cell r="O3848" t="str">
            <v>1021</v>
          </cell>
          <cell r="P3848" t="str">
            <v>1101110</v>
          </cell>
          <cell r="Q3848" t="str">
            <v>0003</v>
          </cell>
          <cell r="R3848" t="str">
            <v>1070</v>
          </cell>
        </row>
        <row r="3849">
          <cell r="A3849">
            <v>50971813</v>
          </cell>
          <cell r="B3849" t="str">
            <v>SWOP_SERVICE TO M.P._12102 SHILOH CHURCH</v>
          </cell>
          <cell r="C3849" t="str">
            <v>HDC1</v>
          </cell>
          <cell r="D3849"/>
          <cell r="E3849"/>
          <cell r="F3849"/>
          <cell r="G3849" t="str">
            <v>S/101675/CN/AF1HI-3</v>
          </cell>
          <cell r="H3849"/>
          <cell r="I3849"/>
          <cell r="J3849"/>
          <cell r="K3849">
            <v>100</v>
          </cell>
          <cell r="L3849" t="str">
            <v>008</v>
          </cell>
          <cell r="M3849" t="str">
            <v>2009</v>
          </cell>
          <cell r="N3849" t="str">
            <v>0003</v>
          </cell>
          <cell r="O3849" t="str">
            <v>1021</v>
          </cell>
          <cell r="P3849" t="str">
            <v>1101110</v>
          </cell>
          <cell r="Q3849" t="str">
            <v>0003</v>
          </cell>
          <cell r="R3849" t="str">
            <v>1070</v>
          </cell>
        </row>
        <row r="3850">
          <cell r="A3850">
            <v>50971813</v>
          </cell>
          <cell r="B3850" t="str">
            <v>SWOP_SERVICE TO M.P._12102 SHILOH CHURCH</v>
          </cell>
          <cell r="C3850" t="str">
            <v>HDC1</v>
          </cell>
          <cell r="D3850"/>
          <cell r="E3850"/>
          <cell r="F3850"/>
          <cell r="G3850" t="str">
            <v>S/101675/CN/AF1HI-3</v>
          </cell>
          <cell r="H3850"/>
          <cell r="I3850"/>
          <cell r="J3850"/>
          <cell r="K3850">
            <v>100</v>
          </cell>
          <cell r="L3850" t="str">
            <v>008</v>
          </cell>
          <cell r="M3850" t="str">
            <v>2009</v>
          </cell>
          <cell r="N3850" t="str">
            <v>0003</v>
          </cell>
          <cell r="O3850" t="str">
            <v>1021</v>
          </cell>
          <cell r="P3850" t="str">
            <v>1101110</v>
          </cell>
          <cell r="Q3850" t="str">
            <v>0003</v>
          </cell>
          <cell r="R3850" t="str">
            <v>1070</v>
          </cell>
        </row>
        <row r="3851">
          <cell r="A3851">
            <v>50990960</v>
          </cell>
          <cell r="B3851" t="str">
            <v>CUST_KingsLakeEstatesEasementRequset</v>
          </cell>
          <cell r="C3851" t="str">
            <v>HDM2</v>
          </cell>
          <cell r="D3851"/>
          <cell r="E3851"/>
          <cell r="F3851"/>
          <cell r="G3851" t="str">
            <v>S/101458/EE/AB1Z</v>
          </cell>
          <cell r="H3851"/>
          <cell r="I3851"/>
          <cell r="J3851"/>
          <cell r="K3851">
            <v>100</v>
          </cell>
          <cell r="L3851" t="str">
            <v>007</v>
          </cell>
          <cell r="M3851" t="str">
            <v>2009</v>
          </cell>
          <cell r="N3851" t="str">
            <v>0003</v>
          </cell>
          <cell r="O3851" t="str">
            <v>1024</v>
          </cell>
          <cell r="P3851" t="str">
            <v>1101130</v>
          </cell>
          <cell r="Q3851" t="str">
            <v>0003</v>
          </cell>
          <cell r="R3851" t="str">
            <v>5930</v>
          </cell>
        </row>
        <row r="3852">
          <cell r="A3852">
            <v>50995070</v>
          </cell>
          <cell r="B3852" t="str">
            <v>DDPR_09_SF03A_Build 240 Ft of 600 MCM AA</v>
          </cell>
          <cell r="C3852" t="str">
            <v>HDC1</v>
          </cell>
          <cell r="D3852"/>
          <cell r="E3852"/>
          <cell r="F3852"/>
          <cell r="G3852" t="str">
            <v>S/101653/CN/AF1AI</v>
          </cell>
          <cell r="H3852"/>
          <cell r="I3852"/>
          <cell r="J3852"/>
          <cell r="K3852">
            <v>100</v>
          </cell>
          <cell r="L3852" t="str">
            <v>010</v>
          </cell>
          <cell r="M3852" t="str">
            <v>2009</v>
          </cell>
          <cell r="N3852" t="str">
            <v>0003</v>
          </cell>
          <cell r="O3852" t="str">
            <v>1013</v>
          </cell>
          <cell r="P3852" t="str">
            <v>1101201</v>
          </cell>
          <cell r="Q3852" t="str">
            <v>0003</v>
          </cell>
          <cell r="R3852" t="str">
            <v>1070</v>
          </cell>
        </row>
        <row r="3853">
          <cell r="A3853">
            <v>50995070</v>
          </cell>
          <cell r="B3853" t="str">
            <v>DDPR_09_SF03A_Build 240 Ft of 600 MCM AA</v>
          </cell>
          <cell r="C3853" t="str">
            <v>HDC1</v>
          </cell>
          <cell r="D3853"/>
          <cell r="E3853"/>
          <cell r="F3853"/>
          <cell r="G3853" t="str">
            <v>S/101653/CN/AF1AI</v>
          </cell>
          <cell r="H3853"/>
          <cell r="I3853"/>
          <cell r="J3853"/>
          <cell r="K3853">
            <v>100</v>
          </cell>
          <cell r="L3853" t="str">
            <v>010</v>
          </cell>
          <cell r="M3853" t="str">
            <v>2009</v>
          </cell>
          <cell r="N3853" t="str">
            <v>0003</v>
          </cell>
          <cell r="O3853" t="str">
            <v>1013</v>
          </cell>
          <cell r="P3853" t="str">
            <v>1101201</v>
          </cell>
          <cell r="Q3853" t="str">
            <v>0003</v>
          </cell>
          <cell r="R3853" t="str">
            <v>1070</v>
          </cell>
        </row>
        <row r="3854">
          <cell r="A3854">
            <v>50995070</v>
          </cell>
          <cell r="B3854" t="str">
            <v>DDPR_09_SF03A_Build 240 Ft of 600 MCM AA</v>
          </cell>
          <cell r="C3854" t="str">
            <v>HDC1</v>
          </cell>
          <cell r="D3854"/>
          <cell r="E3854"/>
          <cell r="F3854"/>
          <cell r="G3854" t="str">
            <v>S/101653/CN/AF1AI</v>
          </cell>
          <cell r="H3854"/>
          <cell r="I3854"/>
          <cell r="J3854"/>
          <cell r="K3854">
            <v>100</v>
          </cell>
          <cell r="L3854" t="str">
            <v>010</v>
          </cell>
          <cell r="M3854" t="str">
            <v>2009</v>
          </cell>
          <cell r="N3854" t="str">
            <v>0003</v>
          </cell>
          <cell r="O3854" t="str">
            <v>1013</v>
          </cell>
          <cell r="P3854" t="str">
            <v>1101201</v>
          </cell>
          <cell r="Q3854" t="str">
            <v>0003</v>
          </cell>
          <cell r="R3854" t="str">
            <v>1070</v>
          </cell>
        </row>
        <row r="3855">
          <cell r="A3855">
            <v>50995070</v>
          </cell>
          <cell r="B3855" t="str">
            <v>DDPR_09_SF03A_Build 240 Ft of 600 MCM AA</v>
          </cell>
          <cell r="C3855" t="str">
            <v>HDC1</v>
          </cell>
          <cell r="D3855"/>
          <cell r="E3855"/>
          <cell r="F3855"/>
          <cell r="G3855" t="str">
            <v>S/101653/CN/AF1AI</v>
          </cell>
          <cell r="H3855"/>
          <cell r="I3855"/>
          <cell r="J3855"/>
          <cell r="K3855">
            <v>100</v>
          </cell>
          <cell r="L3855" t="str">
            <v>010</v>
          </cell>
          <cell r="M3855" t="str">
            <v>2009</v>
          </cell>
          <cell r="N3855" t="str">
            <v>0003</v>
          </cell>
          <cell r="O3855" t="str">
            <v>1013</v>
          </cell>
          <cell r="P3855" t="str">
            <v>1101201</v>
          </cell>
          <cell r="Q3855" t="str">
            <v>0003</v>
          </cell>
          <cell r="R3855" t="str">
            <v>1070</v>
          </cell>
        </row>
        <row r="3856">
          <cell r="A3856">
            <v>50996843</v>
          </cell>
          <cell r="B3856" t="str">
            <v>GOVT_FM 1488 NORTH SIDE ROAD WIDENING PR</v>
          </cell>
          <cell r="C3856" t="str">
            <v>HDC2</v>
          </cell>
          <cell r="D3856"/>
          <cell r="E3856"/>
          <cell r="F3856"/>
          <cell r="G3856" t="str">
            <v>S/101678/CE/AD3DI</v>
          </cell>
          <cell r="H3856"/>
          <cell r="I3856"/>
          <cell r="J3856"/>
          <cell r="K3856">
            <v>100</v>
          </cell>
          <cell r="L3856" t="str">
            <v>011</v>
          </cell>
          <cell r="M3856" t="str">
            <v>2009</v>
          </cell>
          <cell r="N3856" t="str">
            <v>0003</v>
          </cell>
          <cell r="O3856" t="str">
            <v>1017</v>
          </cell>
          <cell r="P3856" t="str">
            <v>1101120</v>
          </cell>
          <cell r="Q3856" t="str">
            <v>0003</v>
          </cell>
          <cell r="R3856" t="str">
            <v>1070</v>
          </cell>
        </row>
        <row r="3857">
          <cell r="A3857">
            <v>50996843</v>
          </cell>
          <cell r="B3857" t="str">
            <v>GOVT_FM 1488 NORTH SIDE ROAD WIDENING PR</v>
          </cell>
          <cell r="C3857" t="str">
            <v>HDC2</v>
          </cell>
          <cell r="D3857"/>
          <cell r="E3857"/>
          <cell r="F3857"/>
          <cell r="G3857" t="str">
            <v>S/101678/CE/AD3DI</v>
          </cell>
          <cell r="H3857"/>
          <cell r="I3857"/>
          <cell r="J3857"/>
          <cell r="K3857">
            <v>100</v>
          </cell>
          <cell r="L3857" t="str">
            <v>011</v>
          </cell>
          <cell r="M3857" t="str">
            <v>2009</v>
          </cell>
          <cell r="N3857" t="str">
            <v>0003</v>
          </cell>
          <cell r="O3857" t="str">
            <v>1017</v>
          </cell>
          <cell r="P3857" t="str">
            <v>1101120</v>
          </cell>
          <cell r="Q3857" t="str">
            <v>0003</v>
          </cell>
          <cell r="R3857" t="str">
            <v>1070</v>
          </cell>
        </row>
        <row r="3858">
          <cell r="A3858">
            <v>50996843</v>
          </cell>
          <cell r="B3858" t="str">
            <v>GOVT_FM 1488 NORTH SIDE ROAD WIDENING PR</v>
          </cell>
          <cell r="C3858" t="str">
            <v>HDC2</v>
          </cell>
          <cell r="D3858"/>
          <cell r="E3858"/>
          <cell r="F3858"/>
          <cell r="G3858" t="str">
            <v>S/101678/CE/AD3DI</v>
          </cell>
          <cell r="H3858"/>
          <cell r="I3858"/>
          <cell r="J3858"/>
          <cell r="K3858">
            <v>100</v>
          </cell>
          <cell r="L3858" t="str">
            <v>011</v>
          </cell>
          <cell r="M3858" t="str">
            <v>2009</v>
          </cell>
          <cell r="N3858" t="str">
            <v>0003</v>
          </cell>
          <cell r="O3858" t="str">
            <v>1017</v>
          </cell>
          <cell r="P3858" t="str">
            <v>1101120</v>
          </cell>
          <cell r="Q3858" t="str">
            <v>0003</v>
          </cell>
          <cell r="R3858" t="str">
            <v>1070</v>
          </cell>
        </row>
        <row r="3859">
          <cell r="A3859">
            <v>50996843</v>
          </cell>
          <cell r="B3859" t="str">
            <v>GOVT_FM 1488 NORTH SIDE ROAD WIDENING PR</v>
          </cell>
          <cell r="C3859" t="str">
            <v>HDC2</v>
          </cell>
          <cell r="D3859"/>
          <cell r="E3859"/>
          <cell r="F3859"/>
          <cell r="G3859" t="str">
            <v>S/101678/CE/AD3DI</v>
          </cell>
          <cell r="H3859"/>
          <cell r="I3859"/>
          <cell r="J3859"/>
          <cell r="K3859">
            <v>70</v>
          </cell>
          <cell r="L3859" t="str">
            <v>011</v>
          </cell>
          <cell r="M3859" t="str">
            <v>2009</v>
          </cell>
          <cell r="N3859" t="str">
            <v>0003</v>
          </cell>
          <cell r="O3859" t="str">
            <v>1017</v>
          </cell>
          <cell r="P3859" t="str">
            <v>1101120</v>
          </cell>
          <cell r="Q3859" t="str">
            <v>0003</v>
          </cell>
          <cell r="R3859" t="str">
            <v>1070</v>
          </cell>
        </row>
        <row r="3860">
          <cell r="A3860">
            <v>50996843</v>
          </cell>
          <cell r="B3860" t="str">
            <v>GOVT_FM 1488 NORTH SIDE ROAD WIDENING PR</v>
          </cell>
          <cell r="C3860" t="str">
            <v>HDC2</v>
          </cell>
          <cell r="D3860"/>
          <cell r="E3860"/>
          <cell r="F3860"/>
          <cell r="G3860" t="str">
            <v>S/101678/CE/AD3DR-1</v>
          </cell>
          <cell r="H3860"/>
          <cell r="I3860"/>
          <cell r="J3860"/>
          <cell r="K3860">
            <v>30</v>
          </cell>
          <cell r="L3860" t="str">
            <v>011</v>
          </cell>
          <cell r="M3860" t="str">
            <v>2009</v>
          </cell>
          <cell r="N3860" t="str">
            <v>0003</v>
          </cell>
          <cell r="O3860" t="str">
            <v>1017</v>
          </cell>
          <cell r="P3860" t="str">
            <v>1101120</v>
          </cell>
          <cell r="Q3860" t="str">
            <v>0003</v>
          </cell>
          <cell r="R3860" t="str">
            <v>1070</v>
          </cell>
        </row>
        <row r="3861">
          <cell r="A3861">
            <v>50999058</v>
          </cell>
          <cell r="B3861" t="str">
            <v>CUST_TEXANA BUILDERS</v>
          </cell>
          <cell r="C3861" t="str">
            <v>HDC2</v>
          </cell>
          <cell r="D3861"/>
          <cell r="E3861"/>
          <cell r="F3861"/>
          <cell r="G3861" t="str">
            <v>S/101627/CE/AD2DI</v>
          </cell>
          <cell r="H3861"/>
          <cell r="I3861"/>
          <cell r="J3861"/>
          <cell r="K3861">
            <v>100</v>
          </cell>
          <cell r="L3861" t="str">
            <v>012</v>
          </cell>
          <cell r="M3861" t="str">
            <v>2009</v>
          </cell>
          <cell r="N3861" t="str">
            <v>0003</v>
          </cell>
          <cell r="O3861" t="str">
            <v>1006</v>
          </cell>
          <cell r="P3861" t="str">
            <v>1101230</v>
          </cell>
          <cell r="Q3861" t="str">
            <v>0003</v>
          </cell>
          <cell r="R3861" t="str">
            <v>1070</v>
          </cell>
        </row>
        <row r="3862">
          <cell r="A3862">
            <v>50999058</v>
          </cell>
          <cell r="B3862" t="str">
            <v>CUST_TEXANA BUILDERS</v>
          </cell>
          <cell r="C3862" t="str">
            <v>HDC2</v>
          </cell>
          <cell r="D3862"/>
          <cell r="E3862"/>
          <cell r="F3862"/>
          <cell r="G3862" t="str">
            <v>S/101627/CE/AD2DI</v>
          </cell>
          <cell r="H3862"/>
          <cell r="I3862"/>
          <cell r="J3862"/>
          <cell r="K3862">
            <v>70</v>
          </cell>
          <cell r="L3862" t="str">
            <v>012</v>
          </cell>
          <cell r="M3862" t="str">
            <v>2009</v>
          </cell>
          <cell r="N3862" t="str">
            <v>0003</v>
          </cell>
          <cell r="O3862" t="str">
            <v>1006</v>
          </cell>
          <cell r="P3862" t="str">
            <v>1101230</v>
          </cell>
          <cell r="Q3862" t="str">
            <v>0003</v>
          </cell>
          <cell r="R3862" t="str">
            <v>1070</v>
          </cell>
        </row>
        <row r="3863">
          <cell r="A3863">
            <v>50999058</v>
          </cell>
          <cell r="B3863" t="str">
            <v>CUST_TEXANA BUILDERS</v>
          </cell>
          <cell r="C3863" t="str">
            <v>HDC2</v>
          </cell>
          <cell r="D3863"/>
          <cell r="E3863"/>
          <cell r="F3863"/>
          <cell r="G3863" t="str">
            <v>S/101627/CE/AD2DR</v>
          </cell>
          <cell r="H3863"/>
          <cell r="I3863"/>
          <cell r="J3863"/>
          <cell r="K3863">
            <v>30</v>
          </cell>
          <cell r="L3863" t="str">
            <v>012</v>
          </cell>
          <cell r="M3863" t="str">
            <v>2009</v>
          </cell>
          <cell r="N3863" t="str">
            <v>0003</v>
          </cell>
          <cell r="O3863" t="str">
            <v>1006</v>
          </cell>
          <cell r="P3863" t="str">
            <v>1101230</v>
          </cell>
          <cell r="Q3863" t="str">
            <v>0003</v>
          </cell>
          <cell r="R3863" t="str">
            <v>1070</v>
          </cell>
        </row>
        <row r="3864">
          <cell r="A3864">
            <v>51006556</v>
          </cell>
          <cell r="B3864" t="str">
            <v>NEW PMT 1500 KVA, 395' 1/0 TP 0909SOX</v>
          </cell>
          <cell r="C3864" t="str">
            <v>HXC1</v>
          </cell>
          <cell r="D3864"/>
          <cell r="E3864"/>
          <cell r="F3864"/>
          <cell r="G3864" t="str">
            <v>S/101762/CN/CF1R-I-2</v>
          </cell>
          <cell r="H3864"/>
          <cell r="I3864"/>
          <cell r="J3864"/>
          <cell r="K3864">
            <v>100</v>
          </cell>
          <cell r="L3864" t="str">
            <v>011</v>
          </cell>
          <cell r="M3864" t="str">
            <v>2009</v>
          </cell>
          <cell r="N3864" t="str">
            <v>0003</v>
          </cell>
          <cell r="O3864" t="str">
            <v>1008</v>
          </cell>
          <cell r="P3864" t="str">
            <v>1101245</v>
          </cell>
          <cell r="Q3864" t="str">
            <v>0003</v>
          </cell>
          <cell r="R3864" t="str">
            <v>1070</v>
          </cell>
        </row>
        <row r="3865">
          <cell r="A3865">
            <v>51006556</v>
          </cell>
          <cell r="B3865" t="str">
            <v>NEW PMT 1500 KVA, 395' 1/0 TP 0909SOX</v>
          </cell>
          <cell r="C3865" t="str">
            <v>HXC1</v>
          </cell>
          <cell r="D3865"/>
          <cell r="E3865"/>
          <cell r="F3865"/>
          <cell r="G3865" t="str">
            <v>S/101762/CN/CF1R-I-2</v>
          </cell>
          <cell r="H3865"/>
          <cell r="I3865"/>
          <cell r="J3865"/>
          <cell r="K3865">
            <v>100</v>
          </cell>
          <cell r="L3865" t="str">
            <v>010</v>
          </cell>
          <cell r="M3865" t="str">
            <v>2009</v>
          </cell>
          <cell r="N3865" t="str">
            <v>0003</v>
          </cell>
          <cell r="O3865" t="str">
            <v>1008</v>
          </cell>
          <cell r="P3865" t="str">
            <v>1101245</v>
          </cell>
          <cell r="Q3865" t="str">
            <v>0003</v>
          </cell>
          <cell r="R3865" t="str">
            <v>1070</v>
          </cell>
        </row>
        <row r="3866">
          <cell r="A3866">
            <v>51006556</v>
          </cell>
          <cell r="B3866" t="str">
            <v>NEW PMT 1500 KVA, 395' 1/0 TP 0909SOX</v>
          </cell>
          <cell r="C3866" t="str">
            <v>HXC1</v>
          </cell>
          <cell r="D3866"/>
          <cell r="E3866"/>
          <cell r="F3866"/>
          <cell r="G3866" t="str">
            <v>S/101762/CN/CF1R-I-2</v>
          </cell>
          <cell r="H3866"/>
          <cell r="I3866"/>
          <cell r="J3866"/>
          <cell r="K3866">
            <v>100</v>
          </cell>
          <cell r="L3866" t="str">
            <v>012</v>
          </cell>
          <cell r="M3866" t="str">
            <v>2009</v>
          </cell>
          <cell r="N3866" t="str">
            <v>0003</v>
          </cell>
          <cell r="O3866" t="str">
            <v>1008</v>
          </cell>
          <cell r="P3866" t="str">
            <v>1101245</v>
          </cell>
          <cell r="Q3866" t="str">
            <v>0003</v>
          </cell>
          <cell r="R3866" t="str">
            <v>1070</v>
          </cell>
        </row>
        <row r="3867">
          <cell r="A3867">
            <v>51006556</v>
          </cell>
          <cell r="B3867" t="str">
            <v>NEW PMT 1500 KVA, 395' 1/0 TP 0909SOX</v>
          </cell>
          <cell r="C3867" t="str">
            <v>HXC1</v>
          </cell>
          <cell r="D3867"/>
          <cell r="E3867"/>
          <cell r="F3867"/>
          <cell r="G3867" t="str">
            <v>S/101762/CN/CF1R-I-2</v>
          </cell>
          <cell r="H3867"/>
          <cell r="I3867"/>
          <cell r="J3867"/>
          <cell r="K3867">
            <v>100</v>
          </cell>
          <cell r="L3867" t="str">
            <v>012</v>
          </cell>
          <cell r="M3867" t="str">
            <v>2009</v>
          </cell>
          <cell r="N3867" t="str">
            <v>0003</v>
          </cell>
          <cell r="O3867" t="str">
            <v>1008</v>
          </cell>
          <cell r="P3867" t="str">
            <v>1101245</v>
          </cell>
          <cell r="Q3867" t="str">
            <v>0003</v>
          </cell>
          <cell r="R3867" t="str">
            <v>1070</v>
          </cell>
        </row>
        <row r="3868">
          <cell r="A3868">
            <v>51006557</v>
          </cell>
          <cell r="B3868" t="str">
            <v>CUST_15800 JFK_480/277V***</v>
          </cell>
          <cell r="C3868" t="str">
            <v>HDC2</v>
          </cell>
          <cell r="D3868"/>
          <cell r="E3868"/>
          <cell r="F3868"/>
          <cell r="G3868" t="str">
            <v>S/101458/CN/AF1HR</v>
          </cell>
          <cell r="H3868"/>
          <cell r="I3868"/>
          <cell r="J3868"/>
          <cell r="K3868">
            <v>30</v>
          </cell>
          <cell r="L3868" t="str">
            <v>011</v>
          </cell>
          <cell r="M3868" t="str">
            <v>2009</v>
          </cell>
          <cell r="N3868" t="str">
            <v>0003</v>
          </cell>
          <cell r="O3868" t="str">
            <v>1024</v>
          </cell>
          <cell r="P3868" t="str">
            <v>1101130</v>
          </cell>
          <cell r="Q3868" t="str">
            <v>0003</v>
          </cell>
          <cell r="R3868" t="str">
            <v>1070</v>
          </cell>
        </row>
        <row r="3869">
          <cell r="A3869">
            <v>51006557</v>
          </cell>
          <cell r="B3869" t="str">
            <v>CUST_15800 JFK_480/277V***</v>
          </cell>
          <cell r="C3869" t="str">
            <v>HDC2</v>
          </cell>
          <cell r="D3869"/>
          <cell r="E3869"/>
          <cell r="F3869"/>
          <cell r="G3869" t="str">
            <v>S/101458/CN/AF1HI-2</v>
          </cell>
          <cell r="H3869"/>
          <cell r="I3869"/>
          <cell r="J3869"/>
          <cell r="K3869">
            <v>70</v>
          </cell>
          <cell r="L3869" t="str">
            <v>011</v>
          </cell>
          <cell r="M3869" t="str">
            <v>2009</v>
          </cell>
          <cell r="N3869" t="str">
            <v>0003</v>
          </cell>
          <cell r="O3869" t="str">
            <v>1024</v>
          </cell>
          <cell r="P3869" t="str">
            <v>1101130</v>
          </cell>
          <cell r="Q3869" t="str">
            <v>0003</v>
          </cell>
          <cell r="R3869" t="str">
            <v>1070</v>
          </cell>
        </row>
        <row r="3870">
          <cell r="A3870">
            <v>51006557</v>
          </cell>
          <cell r="B3870" t="str">
            <v>CUST_15800 JFK_480/277V***</v>
          </cell>
          <cell r="C3870" t="str">
            <v>HDC2</v>
          </cell>
          <cell r="D3870"/>
          <cell r="E3870"/>
          <cell r="F3870"/>
          <cell r="G3870" t="str">
            <v>S/101458/CN/AF1HI-2</v>
          </cell>
          <cell r="H3870"/>
          <cell r="I3870"/>
          <cell r="J3870"/>
          <cell r="K3870">
            <v>100</v>
          </cell>
          <cell r="L3870" t="str">
            <v>011</v>
          </cell>
          <cell r="M3870" t="str">
            <v>2009</v>
          </cell>
          <cell r="N3870" t="str">
            <v>0003</v>
          </cell>
          <cell r="O3870" t="str">
            <v>1024</v>
          </cell>
          <cell r="P3870" t="str">
            <v>1101130</v>
          </cell>
          <cell r="Q3870" t="str">
            <v>0003</v>
          </cell>
          <cell r="R3870" t="str">
            <v>1070</v>
          </cell>
        </row>
        <row r="3871">
          <cell r="A3871">
            <v>51006557</v>
          </cell>
          <cell r="B3871" t="str">
            <v>CUST_15800 JFK_480/277V***</v>
          </cell>
          <cell r="C3871" t="str">
            <v>HDC2</v>
          </cell>
          <cell r="D3871"/>
          <cell r="E3871"/>
          <cell r="F3871"/>
          <cell r="G3871" t="str">
            <v>S/101458/CN/AF1HR</v>
          </cell>
          <cell r="H3871"/>
          <cell r="I3871"/>
          <cell r="J3871"/>
          <cell r="K3871">
            <v>30</v>
          </cell>
          <cell r="L3871" t="str">
            <v>012</v>
          </cell>
          <cell r="M3871" t="str">
            <v>2009</v>
          </cell>
          <cell r="N3871" t="str">
            <v>0003</v>
          </cell>
          <cell r="O3871" t="str">
            <v>1024</v>
          </cell>
          <cell r="P3871" t="str">
            <v>1101130</v>
          </cell>
          <cell r="Q3871" t="str">
            <v>0003</v>
          </cell>
          <cell r="R3871" t="str">
            <v>1070</v>
          </cell>
        </row>
        <row r="3872">
          <cell r="A3872">
            <v>51006557</v>
          </cell>
          <cell r="B3872" t="str">
            <v>CUST_15800 JFK_480/277V***</v>
          </cell>
          <cell r="C3872" t="str">
            <v>HDC2</v>
          </cell>
          <cell r="D3872"/>
          <cell r="E3872"/>
          <cell r="F3872"/>
          <cell r="G3872" t="str">
            <v>S/101458/CN/AF1HI-2</v>
          </cell>
          <cell r="H3872"/>
          <cell r="I3872"/>
          <cell r="J3872"/>
          <cell r="K3872">
            <v>70</v>
          </cell>
          <cell r="L3872" t="str">
            <v>012</v>
          </cell>
          <cell r="M3872" t="str">
            <v>2009</v>
          </cell>
          <cell r="N3872" t="str">
            <v>0003</v>
          </cell>
          <cell r="O3872" t="str">
            <v>1024</v>
          </cell>
          <cell r="P3872" t="str">
            <v>1101130</v>
          </cell>
          <cell r="Q3872" t="str">
            <v>0003</v>
          </cell>
          <cell r="R3872" t="str">
            <v>1070</v>
          </cell>
        </row>
        <row r="3873">
          <cell r="A3873">
            <v>51007019</v>
          </cell>
          <cell r="B3873" t="str">
            <v>CUST_19220 KENSWICK DR_480/277V***</v>
          </cell>
          <cell r="C3873" t="str">
            <v>HDC1</v>
          </cell>
          <cell r="D3873"/>
          <cell r="E3873"/>
          <cell r="F3873"/>
          <cell r="G3873" t="str">
            <v>S/101458/CN/AF1HI-2</v>
          </cell>
          <cell r="H3873"/>
          <cell r="I3873"/>
          <cell r="J3873"/>
          <cell r="K3873">
            <v>100</v>
          </cell>
          <cell r="L3873" t="str">
            <v>009</v>
          </cell>
          <cell r="M3873" t="str">
            <v>2009</v>
          </cell>
          <cell r="N3873" t="str">
            <v>0003</v>
          </cell>
          <cell r="O3873" t="str">
            <v>1024</v>
          </cell>
          <cell r="P3873" t="str">
            <v>1101130</v>
          </cell>
          <cell r="Q3873" t="str">
            <v>0003</v>
          </cell>
          <cell r="R3873" t="str">
            <v>1070</v>
          </cell>
        </row>
        <row r="3874">
          <cell r="A3874">
            <v>51007019</v>
          </cell>
          <cell r="B3874" t="str">
            <v>CUST_19220 KENSWICK DR_480/277V***</v>
          </cell>
          <cell r="C3874" t="str">
            <v>HDC1</v>
          </cell>
          <cell r="D3874"/>
          <cell r="E3874"/>
          <cell r="F3874"/>
          <cell r="G3874" t="str">
            <v>S/101458/CN/AF1HI-2</v>
          </cell>
          <cell r="H3874"/>
          <cell r="I3874"/>
          <cell r="J3874"/>
          <cell r="K3874">
            <v>100</v>
          </cell>
          <cell r="L3874" t="str">
            <v>009</v>
          </cell>
          <cell r="M3874" t="str">
            <v>2009</v>
          </cell>
          <cell r="N3874" t="str">
            <v>0003</v>
          </cell>
          <cell r="O3874" t="str">
            <v>1024</v>
          </cell>
          <cell r="P3874" t="str">
            <v>1101130</v>
          </cell>
          <cell r="Q3874" t="str">
            <v>0003</v>
          </cell>
          <cell r="R3874" t="str">
            <v>1070</v>
          </cell>
        </row>
        <row r="3875">
          <cell r="A3875">
            <v>51007019</v>
          </cell>
          <cell r="B3875" t="str">
            <v>CUST_19220 KENSWICK DR_480/277V***</v>
          </cell>
          <cell r="C3875" t="str">
            <v>HDC1</v>
          </cell>
          <cell r="D3875"/>
          <cell r="E3875"/>
          <cell r="F3875"/>
          <cell r="G3875" t="str">
            <v>S/101458/CN/AF1HI-2</v>
          </cell>
          <cell r="H3875"/>
          <cell r="I3875"/>
          <cell r="J3875"/>
          <cell r="K3875">
            <v>100</v>
          </cell>
          <cell r="L3875" t="str">
            <v>010</v>
          </cell>
          <cell r="M3875" t="str">
            <v>2009</v>
          </cell>
          <cell r="N3875" t="str">
            <v>0003</v>
          </cell>
          <cell r="O3875" t="str">
            <v>1024</v>
          </cell>
          <cell r="P3875" t="str">
            <v>1101130</v>
          </cell>
          <cell r="Q3875" t="str">
            <v>0003</v>
          </cell>
          <cell r="R3875" t="str">
            <v>1070</v>
          </cell>
        </row>
        <row r="3876">
          <cell r="A3876">
            <v>51007019</v>
          </cell>
          <cell r="B3876" t="str">
            <v>CUST_19220 KENSWICK DR_480/277V***</v>
          </cell>
          <cell r="C3876" t="str">
            <v>HDC1</v>
          </cell>
          <cell r="D3876"/>
          <cell r="E3876"/>
          <cell r="F3876"/>
          <cell r="G3876" t="str">
            <v>S/101458/CN/AF1HI-2</v>
          </cell>
          <cell r="H3876"/>
          <cell r="I3876"/>
          <cell r="J3876"/>
          <cell r="K3876">
            <v>100</v>
          </cell>
          <cell r="L3876" t="str">
            <v>010</v>
          </cell>
          <cell r="M3876" t="str">
            <v>2009</v>
          </cell>
          <cell r="N3876" t="str">
            <v>0003</v>
          </cell>
          <cell r="O3876" t="str">
            <v>1024</v>
          </cell>
          <cell r="P3876" t="str">
            <v>1101130</v>
          </cell>
          <cell r="Q3876" t="str">
            <v>0003</v>
          </cell>
          <cell r="R3876" t="str">
            <v>1070</v>
          </cell>
        </row>
        <row r="3877">
          <cell r="A3877">
            <v>51007019</v>
          </cell>
          <cell r="B3877" t="str">
            <v>CUST_19220 KENSWICK DR_480/277V***</v>
          </cell>
          <cell r="C3877" t="str">
            <v>HDC1</v>
          </cell>
          <cell r="D3877"/>
          <cell r="E3877"/>
          <cell r="F3877"/>
          <cell r="G3877" t="str">
            <v>S/101458/CN/AF1HI-2</v>
          </cell>
          <cell r="H3877"/>
          <cell r="I3877"/>
          <cell r="J3877"/>
          <cell r="K3877">
            <v>100</v>
          </cell>
          <cell r="L3877" t="str">
            <v>009</v>
          </cell>
          <cell r="M3877" t="str">
            <v>2009</v>
          </cell>
          <cell r="N3877" t="str">
            <v>0003</v>
          </cell>
          <cell r="O3877" t="str">
            <v>1024</v>
          </cell>
          <cell r="P3877" t="str">
            <v>1101130</v>
          </cell>
          <cell r="Q3877" t="str">
            <v>0003</v>
          </cell>
          <cell r="R3877" t="str">
            <v>1070</v>
          </cell>
        </row>
        <row r="3878">
          <cell r="A3878">
            <v>51007237</v>
          </cell>
          <cell r="B3878" t="str">
            <v>CUST_7117 WILL CLAYTON_AIRPORT PET PARK*</v>
          </cell>
          <cell r="C3878" t="str">
            <v>HDC1</v>
          </cell>
          <cell r="D3878"/>
          <cell r="E3878"/>
          <cell r="F3878"/>
          <cell r="G3878" t="str">
            <v>S/101458/CN/AF1HI-2</v>
          </cell>
          <cell r="H3878"/>
          <cell r="I3878"/>
          <cell r="J3878"/>
          <cell r="K3878">
            <v>100</v>
          </cell>
          <cell r="L3878" t="str">
            <v>009</v>
          </cell>
          <cell r="M3878" t="str">
            <v>2009</v>
          </cell>
          <cell r="N3878" t="str">
            <v>0003</v>
          </cell>
          <cell r="O3878" t="str">
            <v>1024</v>
          </cell>
          <cell r="P3878" t="str">
            <v>1101130</v>
          </cell>
          <cell r="Q3878" t="str">
            <v>0003</v>
          </cell>
          <cell r="R3878" t="str">
            <v>1070</v>
          </cell>
        </row>
        <row r="3879">
          <cell r="A3879">
            <v>51007237</v>
          </cell>
          <cell r="B3879" t="str">
            <v>CUST_7117 WILL CLAYTON_AIRPORT PET PARK*</v>
          </cell>
          <cell r="C3879" t="str">
            <v>HDC1</v>
          </cell>
          <cell r="D3879"/>
          <cell r="E3879"/>
          <cell r="F3879"/>
          <cell r="G3879" t="str">
            <v>S/101458/CN/AF1HI-2</v>
          </cell>
          <cell r="H3879"/>
          <cell r="I3879"/>
          <cell r="J3879"/>
          <cell r="K3879">
            <v>100</v>
          </cell>
          <cell r="L3879" t="str">
            <v>009</v>
          </cell>
          <cell r="M3879" t="str">
            <v>2009</v>
          </cell>
          <cell r="N3879" t="str">
            <v>0003</v>
          </cell>
          <cell r="O3879" t="str">
            <v>1024</v>
          </cell>
          <cell r="P3879" t="str">
            <v>1101130</v>
          </cell>
          <cell r="Q3879" t="str">
            <v>0003</v>
          </cell>
          <cell r="R3879" t="str">
            <v>1070</v>
          </cell>
        </row>
        <row r="3880">
          <cell r="A3880">
            <v>51007237</v>
          </cell>
          <cell r="B3880" t="str">
            <v>CUST_7117 WILL CLAYTON_AIRPORT PET PARK*</v>
          </cell>
          <cell r="C3880" t="str">
            <v>HDC1</v>
          </cell>
          <cell r="D3880"/>
          <cell r="E3880"/>
          <cell r="F3880"/>
          <cell r="G3880" t="str">
            <v>S/101458/CN/AF1HI-2</v>
          </cell>
          <cell r="H3880"/>
          <cell r="I3880"/>
          <cell r="J3880"/>
          <cell r="K3880">
            <v>100</v>
          </cell>
          <cell r="L3880" t="str">
            <v>009</v>
          </cell>
          <cell r="M3880" t="str">
            <v>2009</v>
          </cell>
          <cell r="N3880" t="str">
            <v>0003</v>
          </cell>
          <cell r="O3880" t="str">
            <v>1024</v>
          </cell>
          <cell r="P3880" t="str">
            <v>1101130</v>
          </cell>
          <cell r="Q3880" t="str">
            <v>0003</v>
          </cell>
          <cell r="R3880" t="str">
            <v>1070</v>
          </cell>
        </row>
        <row r="3881">
          <cell r="A3881">
            <v>51007237</v>
          </cell>
          <cell r="B3881" t="str">
            <v>CUST_7117 WILL CLAYTON_AIRPORT PET PARK*</v>
          </cell>
          <cell r="C3881" t="str">
            <v>HDC1</v>
          </cell>
          <cell r="D3881"/>
          <cell r="E3881"/>
          <cell r="F3881"/>
          <cell r="G3881" t="str">
            <v>S/101458/CN/AF1HI-2</v>
          </cell>
          <cell r="H3881"/>
          <cell r="I3881"/>
          <cell r="J3881"/>
          <cell r="K3881">
            <v>100</v>
          </cell>
          <cell r="L3881" t="str">
            <v>009</v>
          </cell>
          <cell r="M3881" t="str">
            <v>2009</v>
          </cell>
          <cell r="N3881" t="str">
            <v>0003</v>
          </cell>
          <cell r="O3881" t="str">
            <v>1024</v>
          </cell>
          <cell r="P3881" t="str">
            <v>1101130</v>
          </cell>
          <cell r="Q3881" t="str">
            <v>0003</v>
          </cell>
          <cell r="R3881" t="str">
            <v>1070</v>
          </cell>
        </row>
        <row r="3882">
          <cell r="A3882">
            <v>51007237</v>
          </cell>
          <cell r="B3882" t="str">
            <v>CUST_7117 WILL CLAYTON_AIRPORT PET PARK*</v>
          </cell>
          <cell r="C3882" t="str">
            <v>HDC1</v>
          </cell>
          <cell r="D3882"/>
          <cell r="E3882"/>
          <cell r="F3882"/>
          <cell r="G3882" t="str">
            <v>S/101458/CN/AF1HI-2</v>
          </cell>
          <cell r="H3882"/>
          <cell r="I3882"/>
          <cell r="J3882"/>
          <cell r="K3882">
            <v>100</v>
          </cell>
          <cell r="L3882" t="str">
            <v>009</v>
          </cell>
          <cell r="M3882" t="str">
            <v>2009</v>
          </cell>
          <cell r="N3882" t="str">
            <v>0003</v>
          </cell>
          <cell r="O3882" t="str">
            <v>1024</v>
          </cell>
          <cell r="P3882" t="str">
            <v>1101130</v>
          </cell>
          <cell r="Q3882" t="str">
            <v>0003</v>
          </cell>
          <cell r="R3882" t="str">
            <v>1070</v>
          </cell>
        </row>
        <row r="3883">
          <cell r="A3883">
            <v>51022527</v>
          </cell>
          <cell r="B3883" t="str">
            <v>CUST_0_0_5000 Bayway Dr. XOM Guy Relo</v>
          </cell>
          <cell r="C3883" t="str">
            <v>HDC3</v>
          </cell>
          <cell r="D3883"/>
          <cell r="E3883"/>
          <cell r="F3883"/>
          <cell r="G3883" t="str">
            <v>S/101556/CE/AB1ZR</v>
          </cell>
          <cell r="H3883"/>
          <cell r="I3883"/>
          <cell r="J3883"/>
          <cell r="K3883">
            <v>100</v>
          </cell>
          <cell r="L3883" t="str">
            <v>009</v>
          </cell>
          <cell r="M3883" t="str">
            <v>2009</v>
          </cell>
          <cell r="N3883" t="str">
            <v>0003</v>
          </cell>
          <cell r="O3883" t="str">
            <v>1012</v>
          </cell>
          <cell r="P3883" t="str">
            <v>1101170</v>
          </cell>
          <cell r="Q3883" t="str">
            <v>0003</v>
          </cell>
          <cell r="R3883" t="str">
            <v>1070</v>
          </cell>
        </row>
        <row r="3884">
          <cell r="A3884">
            <v>51022527</v>
          </cell>
          <cell r="B3884" t="str">
            <v>CUST_0_0_5000 Bayway Dr. XOM Guy Relo</v>
          </cell>
          <cell r="C3884" t="str">
            <v>HDC3</v>
          </cell>
          <cell r="D3884"/>
          <cell r="E3884"/>
          <cell r="F3884"/>
          <cell r="G3884" t="str">
            <v>S/101556/CE/AB1ZR</v>
          </cell>
          <cell r="H3884"/>
          <cell r="I3884"/>
          <cell r="J3884"/>
          <cell r="K3884">
            <v>100</v>
          </cell>
          <cell r="L3884" t="str">
            <v>009</v>
          </cell>
          <cell r="M3884" t="str">
            <v>2009</v>
          </cell>
          <cell r="N3884" t="str">
            <v>0003</v>
          </cell>
          <cell r="O3884" t="str">
            <v>1012</v>
          </cell>
          <cell r="P3884" t="str">
            <v>1101170</v>
          </cell>
          <cell r="Q3884" t="str">
            <v>0003</v>
          </cell>
          <cell r="R3884" t="str">
            <v>1070</v>
          </cell>
        </row>
        <row r="3885">
          <cell r="A3885">
            <v>51022545</v>
          </cell>
          <cell r="B3885" t="str">
            <v>APTs_SCR Villas Phase III_OVH</v>
          </cell>
          <cell r="C3885" t="str">
            <v>HDC1</v>
          </cell>
          <cell r="D3885"/>
          <cell r="E3885"/>
          <cell r="F3885"/>
          <cell r="G3885" t="str">
            <v>S/101652/CN/AF2HI</v>
          </cell>
          <cell r="H3885"/>
          <cell r="I3885"/>
          <cell r="J3885"/>
          <cell r="K3885">
            <v>100</v>
          </cell>
          <cell r="L3885" t="str">
            <v>008</v>
          </cell>
          <cell r="M3885" t="str">
            <v>2009</v>
          </cell>
          <cell r="N3885" t="str">
            <v>0003</v>
          </cell>
          <cell r="O3885" t="str">
            <v>1020</v>
          </cell>
          <cell r="P3885" t="str">
            <v>1101202</v>
          </cell>
          <cell r="Q3885" t="str">
            <v>0003</v>
          </cell>
          <cell r="R3885" t="str">
            <v>1070</v>
          </cell>
        </row>
        <row r="3886">
          <cell r="A3886">
            <v>51026124</v>
          </cell>
          <cell r="B3886" t="str">
            <v>CUST_CPAY_#4 TW across st sign lighting</v>
          </cell>
          <cell r="C3886" t="str">
            <v>HDC1</v>
          </cell>
          <cell r="D3886"/>
          <cell r="E3886"/>
          <cell r="F3886"/>
          <cell r="G3886" t="str">
            <v>S/101458/CN/AF1HI-2</v>
          </cell>
          <cell r="H3886"/>
          <cell r="I3886"/>
          <cell r="J3886"/>
          <cell r="K3886">
            <v>100</v>
          </cell>
          <cell r="L3886" t="str">
            <v>007</v>
          </cell>
          <cell r="M3886" t="str">
            <v>2009</v>
          </cell>
          <cell r="N3886" t="str">
            <v>0003</v>
          </cell>
          <cell r="O3886" t="str">
            <v>1024</v>
          </cell>
          <cell r="P3886" t="str">
            <v>1101130</v>
          </cell>
          <cell r="Q3886" t="str">
            <v>0003</v>
          </cell>
          <cell r="R3886" t="str">
            <v>1070</v>
          </cell>
        </row>
        <row r="3887">
          <cell r="A3887">
            <v>51026124</v>
          </cell>
          <cell r="B3887" t="str">
            <v>CUST_CPAY_#4 TW across st sign lighting</v>
          </cell>
          <cell r="C3887" t="str">
            <v>HDC1</v>
          </cell>
          <cell r="D3887"/>
          <cell r="E3887"/>
          <cell r="F3887"/>
          <cell r="G3887" t="str">
            <v>S/101458/CN/AF1HI-2</v>
          </cell>
          <cell r="H3887"/>
          <cell r="I3887"/>
          <cell r="J3887"/>
          <cell r="K3887">
            <v>100</v>
          </cell>
          <cell r="L3887" t="str">
            <v>007</v>
          </cell>
          <cell r="M3887" t="str">
            <v>2009</v>
          </cell>
          <cell r="N3887" t="str">
            <v>0003</v>
          </cell>
          <cell r="O3887" t="str">
            <v>1024</v>
          </cell>
          <cell r="P3887" t="str">
            <v>1101130</v>
          </cell>
          <cell r="Q3887" t="str">
            <v>0003</v>
          </cell>
          <cell r="R3887" t="str">
            <v>1070</v>
          </cell>
        </row>
        <row r="3888">
          <cell r="A3888">
            <v>51026124</v>
          </cell>
          <cell r="B3888" t="str">
            <v>CUST_CPAY_#4 TW across st sign lighting</v>
          </cell>
          <cell r="C3888" t="str">
            <v>HDC1</v>
          </cell>
          <cell r="D3888"/>
          <cell r="E3888"/>
          <cell r="F3888"/>
          <cell r="G3888" t="str">
            <v>S/101458/CN/AF1HI-2</v>
          </cell>
          <cell r="H3888"/>
          <cell r="I3888"/>
          <cell r="J3888"/>
          <cell r="K3888">
            <v>100</v>
          </cell>
          <cell r="L3888" t="str">
            <v>007</v>
          </cell>
          <cell r="M3888" t="str">
            <v>2009</v>
          </cell>
          <cell r="N3888" t="str">
            <v>0003</v>
          </cell>
          <cell r="O3888" t="str">
            <v>1024</v>
          </cell>
          <cell r="P3888" t="str">
            <v>1101130</v>
          </cell>
          <cell r="Q3888" t="str">
            <v>0003</v>
          </cell>
          <cell r="R3888" t="str">
            <v>1070</v>
          </cell>
        </row>
        <row r="3889">
          <cell r="A3889">
            <v>51026833</v>
          </cell>
          <cell r="B3889" t="str">
            <v>GOVP_09_JU_G_149</v>
          </cell>
          <cell r="C3889" t="str">
            <v>HDC2</v>
          </cell>
          <cell r="D3889"/>
          <cell r="E3889"/>
          <cell r="F3889"/>
          <cell r="G3889" t="str">
            <v>S/101458/CE/AD3DI</v>
          </cell>
          <cell r="H3889"/>
          <cell r="I3889"/>
          <cell r="J3889"/>
          <cell r="K3889">
            <v>100</v>
          </cell>
          <cell r="L3889" t="str">
            <v>009</v>
          </cell>
          <cell r="M3889" t="str">
            <v>2009</v>
          </cell>
          <cell r="N3889" t="str">
            <v>0003</v>
          </cell>
          <cell r="O3889" t="str">
            <v>1024</v>
          </cell>
          <cell r="P3889" t="str">
            <v>1101130</v>
          </cell>
          <cell r="Q3889" t="str">
            <v>0003</v>
          </cell>
          <cell r="R3889" t="str">
            <v>1070</v>
          </cell>
        </row>
        <row r="3890">
          <cell r="A3890">
            <v>51026833</v>
          </cell>
          <cell r="B3890" t="str">
            <v>GOVP_09_JU_G_149</v>
          </cell>
          <cell r="C3890" t="str">
            <v>HDC2</v>
          </cell>
          <cell r="D3890"/>
          <cell r="E3890"/>
          <cell r="F3890"/>
          <cell r="G3890" t="str">
            <v>S/101458/CE/AD3DI</v>
          </cell>
          <cell r="H3890"/>
          <cell r="I3890"/>
          <cell r="J3890"/>
          <cell r="K3890">
            <v>100</v>
          </cell>
          <cell r="L3890" t="str">
            <v>010</v>
          </cell>
          <cell r="M3890" t="str">
            <v>2009</v>
          </cell>
          <cell r="N3890" t="str">
            <v>0003</v>
          </cell>
          <cell r="O3890" t="str">
            <v>1024</v>
          </cell>
          <cell r="P3890" t="str">
            <v>1101130</v>
          </cell>
          <cell r="Q3890" t="str">
            <v>0003</v>
          </cell>
          <cell r="R3890" t="str">
            <v>1070</v>
          </cell>
        </row>
        <row r="3891">
          <cell r="A3891">
            <v>51026833</v>
          </cell>
          <cell r="B3891" t="str">
            <v>GOVP_09_JU_G_149</v>
          </cell>
          <cell r="C3891" t="str">
            <v>HDC2</v>
          </cell>
          <cell r="D3891"/>
          <cell r="E3891"/>
          <cell r="F3891"/>
          <cell r="G3891" t="str">
            <v>S/101458/CE/AD3DI</v>
          </cell>
          <cell r="H3891"/>
          <cell r="I3891"/>
          <cell r="J3891"/>
          <cell r="K3891">
            <v>100</v>
          </cell>
          <cell r="L3891" t="str">
            <v>010</v>
          </cell>
          <cell r="M3891" t="str">
            <v>2009</v>
          </cell>
          <cell r="N3891" t="str">
            <v>0003</v>
          </cell>
          <cell r="O3891" t="str">
            <v>1024</v>
          </cell>
          <cell r="P3891" t="str">
            <v>1101130</v>
          </cell>
          <cell r="Q3891" t="str">
            <v>0003</v>
          </cell>
          <cell r="R3891" t="str">
            <v>1070</v>
          </cell>
        </row>
        <row r="3892">
          <cell r="A3892">
            <v>51026833</v>
          </cell>
          <cell r="B3892" t="str">
            <v>GOVP_09_JU_G_149</v>
          </cell>
          <cell r="C3892" t="str">
            <v>HDC2</v>
          </cell>
          <cell r="D3892"/>
          <cell r="E3892"/>
          <cell r="F3892"/>
          <cell r="G3892" t="str">
            <v>S/101458/CE/AD3DI</v>
          </cell>
          <cell r="H3892"/>
          <cell r="I3892"/>
          <cell r="J3892"/>
          <cell r="K3892">
            <v>70</v>
          </cell>
          <cell r="L3892" t="str">
            <v>009</v>
          </cell>
          <cell r="M3892" t="str">
            <v>2009</v>
          </cell>
          <cell r="N3892" t="str">
            <v>0003</v>
          </cell>
          <cell r="O3892" t="str">
            <v>1024</v>
          </cell>
          <cell r="P3892" t="str">
            <v>1101130</v>
          </cell>
          <cell r="Q3892" t="str">
            <v>0003</v>
          </cell>
          <cell r="R3892" t="str">
            <v>1070</v>
          </cell>
        </row>
        <row r="3893">
          <cell r="A3893">
            <v>51026833</v>
          </cell>
          <cell r="B3893" t="str">
            <v>GOVP_09_JU_G_149</v>
          </cell>
          <cell r="C3893" t="str">
            <v>HDC2</v>
          </cell>
          <cell r="D3893"/>
          <cell r="E3893"/>
          <cell r="F3893"/>
          <cell r="G3893" t="str">
            <v>S/101458/CE/AD3DR-1</v>
          </cell>
          <cell r="H3893"/>
          <cell r="I3893"/>
          <cell r="J3893"/>
          <cell r="K3893">
            <v>30</v>
          </cell>
          <cell r="L3893" t="str">
            <v>009</v>
          </cell>
          <cell r="M3893" t="str">
            <v>2009</v>
          </cell>
          <cell r="N3893" t="str">
            <v>0003</v>
          </cell>
          <cell r="O3893" t="str">
            <v>1024</v>
          </cell>
          <cell r="P3893" t="str">
            <v>1101130</v>
          </cell>
          <cell r="Q3893" t="str">
            <v>0003</v>
          </cell>
          <cell r="R3893" t="str">
            <v>1070</v>
          </cell>
        </row>
        <row r="3894">
          <cell r="A3894">
            <v>51037890</v>
          </cell>
          <cell r="B3894" t="str">
            <v>CUST_3521 Big Island Road</v>
          </cell>
          <cell r="C3894" t="str">
            <v>HDC1</v>
          </cell>
          <cell r="D3894"/>
          <cell r="E3894"/>
          <cell r="F3894"/>
          <cell r="G3894" t="str">
            <v>S/101530/CN/AF1HI-4</v>
          </cell>
          <cell r="H3894"/>
          <cell r="I3894"/>
          <cell r="J3894"/>
          <cell r="K3894">
            <v>100</v>
          </cell>
          <cell r="L3894" t="str">
            <v>009</v>
          </cell>
          <cell r="M3894" t="str">
            <v>2009</v>
          </cell>
          <cell r="N3894" t="str">
            <v>0003</v>
          </cell>
          <cell r="O3894" t="str">
            <v>1023</v>
          </cell>
          <cell r="P3894" t="str">
            <v>1101210</v>
          </cell>
          <cell r="Q3894" t="str">
            <v>0003</v>
          </cell>
          <cell r="R3894" t="str">
            <v>1070</v>
          </cell>
        </row>
        <row r="3895">
          <cell r="A3895">
            <v>51037890</v>
          </cell>
          <cell r="B3895" t="str">
            <v>CUST_3521 Big Island Road</v>
          </cell>
          <cell r="C3895" t="str">
            <v>HDC1</v>
          </cell>
          <cell r="D3895"/>
          <cell r="E3895"/>
          <cell r="F3895"/>
          <cell r="G3895" t="str">
            <v>S/101530/CN/AF1HI-4</v>
          </cell>
          <cell r="H3895"/>
          <cell r="I3895"/>
          <cell r="J3895"/>
          <cell r="K3895">
            <v>100</v>
          </cell>
          <cell r="L3895" t="str">
            <v>009</v>
          </cell>
          <cell r="M3895" t="str">
            <v>2009</v>
          </cell>
          <cell r="N3895" t="str">
            <v>0003</v>
          </cell>
          <cell r="O3895" t="str">
            <v>1023</v>
          </cell>
          <cell r="P3895" t="str">
            <v>1101210</v>
          </cell>
          <cell r="Q3895" t="str">
            <v>0003</v>
          </cell>
          <cell r="R3895" t="str">
            <v>1070</v>
          </cell>
        </row>
        <row r="3896">
          <cell r="A3896">
            <v>51037890</v>
          </cell>
          <cell r="B3896" t="str">
            <v>CUST_3521 Big Island Road</v>
          </cell>
          <cell r="C3896" t="str">
            <v>HDC1</v>
          </cell>
          <cell r="D3896"/>
          <cell r="E3896"/>
          <cell r="F3896"/>
          <cell r="G3896" t="str">
            <v>S/101530/CN/AF1HI-4</v>
          </cell>
          <cell r="H3896"/>
          <cell r="I3896"/>
          <cell r="J3896"/>
          <cell r="K3896">
            <v>100</v>
          </cell>
          <cell r="L3896" t="str">
            <v>009</v>
          </cell>
          <cell r="M3896" t="str">
            <v>2009</v>
          </cell>
          <cell r="N3896" t="str">
            <v>0003</v>
          </cell>
          <cell r="O3896" t="str">
            <v>1023</v>
          </cell>
          <cell r="P3896" t="str">
            <v>1101210</v>
          </cell>
          <cell r="Q3896" t="str">
            <v>0003</v>
          </cell>
          <cell r="R3896" t="str">
            <v>1070</v>
          </cell>
        </row>
        <row r="3897">
          <cell r="A3897">
            <v>51037890</v>
          </cell>
          <cell r="B3897" t="str">
            <v>CUST_3521 Big Island Road</v>
          </cell>
          <cell r="C3897" t="str">
            <v>HDC1</v>
          </cell>
          <cell r="D3897"/>
          <cell r="E3897"/>
          <cell r="F3897"/>
          <cell r="G3897" t="str">
            <v>S/101530/CN/AF1HI-4</v>
          </cell>
          <cell r="H3897"/>
          <cell r="I3897"/>
          <cell r="J3897"/>
          <cell r="K3897">
            <v>100</v>
          </cell>
          <cell r="L3897" t="str">
            <v>009</v>
          </cell>
          <cell r="M3897" t="str">
            <v>2009</v>
          </cell>
          <cell r="N3897" t="str">
            <v>0003</v>
          </cell>
          <cell r="O3897" t="str">
            <v>1023</v>
          </cell>
          <cell r="P3897" t="str">
            <v>1101210</v>
          </cell>
          <cell r="Q3897" t="str">
            <v>0003</v>
          </cell>
          <cell r="R3897" t="str">
            <v>1070</v>
          </cell>
        </row>
        <row r="3898">
          <cell r="A3898">
            <v>51037890</v>
          </cell>
          <cell r="B3898" t="str">
            <v>CUST_3521 Big Island Road</v>
          </cell>
          <cell r="C3898" t="str">
            <v>HDC1</v>
          </cell>
          <cell r="D3898"/>
          <cell r="E3898"/>
          <cell r="F3898"/>
          <cell r="G3898" t="str">
            <v>S/101530/CN/AF1HI-4</v>
          </cell>
          <cell r="H3898"/>
          <cell r="I3898"/>
          <cell r="J3898"/>
          <cell r="K3898">
            <v>100</v>
          </cell>
          <cell r="L3898" t="str">
            <v>009</v>
          </cell>
          <cell r="M3898" t="str">
            <v>2009</v>
          </cell>
          <cell r="N3898" t="str">
            <v>0003</v>
          </cell>
          <cell r="O3898" t="str">
            <v>1023</v>
          </cell>
          <cell r="P3898" t="str">
            <v>1101210</v>
          </cell>
          <cell r="Q3898" t="str">
            <v>0003</v>
          </cell>
          <cell r="R3898" t="str">
            <v>1070</v>
          </cell>
        </row>
        <row r="3899">
          <cell r="A3899">
            <v>51057331</v>
          </cell>
          <cell r="B3899" t="str">
            <v>GOVP_KATY FLEWELLEN_@GREEN BUSCH</v>
          </cell>
          <cell r="C3899" t="str">
            <v>HDC2</v>
          </cell>
          <cell r="D3899"/>
          <cell r="E3899"/>
          <cell r="F3899"/>
          <cell r="G3899" t="str">
            <v>S/101570/CE/AD3DI</v>
          </cell>
          <cell r="H3899"/>
          <cell r="I3899"/>
          <cell r="J3899"/>
          <cell r="K3899">
            <v>100</v>
          </cell>
          <cell r="L3899" t="str">
            <v>012</v>
          </cell>
          <cell r="M3899" t="str">
            <v>2009</v>
          </cell>
          <cell r="N3899" t="str">
            <v>0003</v>
          </cell>
          <cell r="O3899" t="str">
            <v>1019</v>
          </cell>
          <cell r="P3899" t="str">
            <v>1101220</v>
          </cell>
          <cell r="Q3899" t="str">
            <v>0003</v>
          </cell>
          <cell r="R3899" t="str">
            <v>1070</v>
          </cell>
        </row>
        <row r="3900">
          <cell r="A3900">
            <v>51057331</v>
          </cell>
          <cell r="B3900" t="str">
            <v>GOVP_KATY FLEWELLEN_@GREEN BUSCH</v>
          </cell>
          <cell r="C3900" t="str">
            <v>HDC2</v>
          </cell>
          <cell r="D3900"/>
          <cell r="E3900"/>
          <cell r="F3900"/>
          <cell r="G3900" t="str">
            <v>S/101570/CE/AD3DI</v>
          </cell>
          <cell r="H3900"/>
          <cell r="I3900"/>
          <cell r="J3900"/>
          <cell r="K3900">
            <v>100</v>
          </cell>
          <cell r="L3900" t="str">
            <v>012</v>
          </cell>
          <cell r="M3900" t="str">
            <v>2009</v>
          </cell>
          <cell r="N3900" t="str">
            <v>0003</v>
          </cell>
          <cell r="O3900" t="str">
            <v>1019</v>
          </cell>
          <cell r="P3900" t="str">
            <v>1101220</v>
          </cell>
          <cell r="Q3900" t="str">
            <v>0003</v>
          </cell>
          <cell r="R3900" t="str">
            <v>1070</v>
          </cell>
        </row>
        <row r="3901">
          <cell r="A3901">
            <v>51057331</v>
          </cell>
          <cell r="B3901" t="str">
            <v>GOVP_KATY FLEWELLEN_@GREEN BUSCH</v>
          </cell>
          <cell r="C3901" t="str">
            <v>HDC2</v>
          </cell>
          <cell r="D3901"/>
          <cell r="E3901"/>
          <cell r="F3901"/>
          <cell r="G3901" t="str">
            <v>S/101570/CE/AD3DI</v>
          </cell>
          <cell r="H3901"/>
          <cell r="I3901"/>
          <cell r="J3901"/>
          <cell r="K3901">
            <v>100</v>
          </cell>
          <cell r="L3901" t="str">
            <v>012</v>
          </cell>
          <cell r="M3901" t="str">
            <v>2009</v>
          </cell>
          <cell r="N3901" t="str">
            <v>0003</v>
          </cell>
          <cell r="O3901" t="str">
            <v>1019</v>
          </cell>
          <cell r="P3901" t="str">
            <v>1101220</v>
          </cell>
          <cell r="Q3901" t="str">
            <v>0003</v>
          </cell>
          <cell r="R3901" t="str">
            <v>1070</v>
          </cell>
        </row>
        <row r="3902">
          <cell r="A3902">
            <v>51057331</v>
          </cell>
          <cell r="B3902" t="str">
            <v>GOVP_KATY FLEWELLEN_@GREEN BUSCH</v>
          </cell>
          <cell r="C3902" t="str">
            <v>HDC2</v>
          </cell>
          <cell r="D3902"/>
          <cell r="E3902"/>
          <cell r="F3902"/>
          <cell r="G3902" t="str">
            <v>S/101570/CE/AD3DI</v>
          </cell>
          <cell r="H3902"/>
          <cell r="I3902"/>
          <cell r="J3902"/>
          <cell r="K3902">
            <v>70</v>
          </cell>
          <cell r="L3902" t="str">
            <v>012</v>
          </cell>
          <cell r="M3902" t="str">
            <v>2009</v>
          </cell>
          <cell r="N3902" t="str">
            <v>0003</v>
          </cell>
          <cell r="O3902" t="str">
            <v>1019</v>
          </cell>
          <cell r="P3902" t="str">
            <v>1101220</v>
          </cell>
          <cell r="Q3902" t="str">
            <v>0003</v>
          </cell>
          <cell r="R3902" t="str">
            <v>1070</v>
          </cell>
        </row>
        <row r="3903">
          <cell r="A3903">
            <v>51057331</v>
          </cell>
          <cell r="B3903" t="str">
            <v>GOVP_KATY FLEWELLEN_@GREEN BUSCH</v>
          </cell>
          <cell r="C3903" t="str">
            <v>HDC2</v>
          </cell>
          <cell r="D3903"/>
          <cell r="E3903"/>
          <cell r="F3903"/>
          <cell r="G3903" t="str">
            <v>S/101570/CE/AD3DR-1</v>
          </cell>
          <cell r="H3903"/>
          <cell r="I3903"/>
          <cell r="J3903"/>
          <cell r="K3903">
            <v>30</v>
          </cell>
          <cell r="L3903" t="str">
            <v>012</v>
          </cell>
          <cell r="M3903" t="str">
            <v>2009</v>
          </cell>
          <cell r="N3903" t="str">
            <v>0003</v>
          </cell>
          <cell r="O3903" t="str">
            <v>1019</v>
          </cell>
          <cell r="P3903" t="str">
            <v>1101220</v>
          </cell>
          <cell r="Q3903" t="str">
            <v>0003</v>
          </cell>
          <cell r="R3903" t="str">
            <v>1070</v>
          </cell>
        </row>
        <row r="3904">
          <cell r="A3904">
            <v>51058781</v>
          </cell>
          <cell r="B3904" t="str">
            <v>CUST_TEMP SERVICE_SPRINGWOODS TEMP</v>
          </cell>
          <cell r="C3904" t="str">
            <v>HDC1</v>
          </cell>
          <cell r="D3904"/>
          <cell r="E3904"/>
          <cell r="F3904"/>
          <cell r="G3904" t="str">
            <v>S/101675/CN/AF1HI-3</v>
          </cell>
          <cell r="H3904"/>
          <cell r="I3904"/>
          <cell r="J3904"/>
          <cell r="K3904">
            <v>100</v>
          </cell>
          <cell r="L3904" t="str">
            <v>011</v>
          </cell>
          <cell r="M3904" t="str">
            <v>2009</v>
          </cell>
          <cell r="N3904" t="str">
            <v>0003</v>
          </cell>
          <cell r="O3904" t="str">
            <v>1021</v>
          </cell>
          <cell r="P3904" t="str">
            <v>1101110</v>
          </cell>
          <cell r="Q3904" t="str">
            <v>0003</v>
          </cell>
          <cell r="R3904" t="str">
            <v>1070</v>
          </cell>
        </row>
        <row r="3905">
          <cell r="A3905">
            <v>51058781</v>
          </cell>
          <cell r="B3905" t="str">
            <v>CUST_TEMP SERVICE_SPRINGWOODS TEMP</v>
          </cell>
          <cell r="C3905" t="str">
            <v>HDC1</v>
          </cell>
          <cell r="D3905"/>
          <cell r="E3905"/>
          <cell r="F3905"/>
          <cell r="G3905" t="str">
            <v>S/101675/CN/AF1HI-3</v>
          </cell>
          <cell r="H3905"/>
          <cell r="I3905"/>
          <cell r="J3905"/>
          <cell r="K3905">
            <v>100</v>
          </cell>
          <cell r="L3905" t="str">
            <v>011</v>
          </cell>
          <cell r="M3905" t="str">
            <v>2009</v>
          </cell>
          <cell r="N3905" t="str">
            <v>0003</v>
          </cell>
          <cell r="O3905" t="str">
            <v>1021</v>
          </cell>
          <cell r="P3905" t="str">
            <v>1101110</v>
          </cell>
          <cell r="Q3905" t="str">
            <v>0003</v>
          </cell>
          <cell r="R3905" t="str">
            <v>1070</v>
          </cell>
        </row>
        <row r="3906">
          <cell r="A3906">
            <v>51058781</v>
          </cell>
          <cell r="B3906" t="str">
            <v>CUST_TEMP SERVICE_SPRINGWOODS TEMP</v>
          </cell>
          <cell r="C3906" t="str">
            <v>HDC1</v>
          </cell>
          <cell r="D3906"/>
          <cell r="E3906"/>
          <cell r="F3906"/>
          <cell r="G3906" t="str">
            <v>S/101675/CN/AF1HI-3</v>
          </cell>
          <cell r="H3906"/>
          <cell r="I3906"/>
          <cell r="J3906"/>
          <cell r="K3906">
            <v>100</v>
          </cell>
          <cell r="L3906" t="str">
            <v>011</v>
          </cell>
          <cell r="M3906" t="str">
            <v>2009</v>
          </cell>
          <cell r="N3906" t="str">
            <v>0003</v>
          </cell>
          <cell r="O3906" t="str">
            <v>1021</v>
          </cell>
          <cell r="P3906" t="str">
            <v>1101110</v>
          </cell>
          <cell r="Q3906" t="str">
            <v>0003</v>
          </cell>
          <cell r="R3906" t="str">
            <v>1070</v>
          </cell>
        </row>
        <row r="3907">
          <cell r="A3907">
            <v>51064999</v>
          </cell>
          <cell r="B3907" t="str">
            <v>CUST_3 PHASE T.P._10103 SPRING STUEBNER</v>
          </cell>
          <cell r="C3907" t="str">
            <v>HDC1</v>
          </cell>
          <cell r="D3907"/>
          <cell r="E3907"/>
          <cell r="F3907"/>
          <cell r="G3907" t="str">
            <v>S/101675/CN/AF1HI-3</v>
          </cell>
          <cell r="H3907"/>
          <cell r="I3907"/>
          <cell r="J3907"/>
          <cell r="K3907">
            <v>100</v>
          </cell>
          <cell r="L3907" t="str">
            <v>008</v>
          </cell>
          <cell r="M3907" t="str">
            <v>2009</v>
          </cell>
          <cell r="N3907" t="str">
            <v>0003</v>
          </cell>
          <cell r="O3907" t="str">
            <v>1021</v>
          </cell>
          <cell r="P3907" t="str">
            <v>1101110</v>
          </cell>
          <cell r="Q3907" t="str">
            <v>0003</v>
          </cell>
          <cell r="R3907" t="str">
            <v>1070</v>
          </cell>
        </row>
        <row r="3908">
          <cell r="A3908">
            <v>51064999</v>
          </cell>
          <cell r="B3908" t="str">
            <v>CUST_3 PHASE T.P._10103 SPRING STUEBNER</v>
          </cell>
          <cell r="C3908" t="str">
            <v>HDC1</v>
          </cell>
          <cell r="D3908"/>
          <cell r="E3908"/>
          <cell r="F3908"/>
          <cell r="G3908" t="str">
            <v>S/101675/CN/AF1HI-3</v>
          </cell>
          <cell r="H3908"/>
          <cell r="I3908"/>
          <cell r="J3908"/>
          <cell r="K3908">
            <v>100</v>
          </cell>
          <cell r="L3908" t="str">
            <v>008</v>
          </cell>
          <cell r="M3908" t="str">
            <v>2009</v>
          </cell>
          <cell r="N3908" t="str">
            <v>0003</v>
          </cell>
          <cell r="O3908" t="str">
            <v>1021</v>
          </cell>
          <cell r="P3908" t="str">
            <v>1101110</v>
          </cell>
          <cell r="Q3908" t="str">
            <v>0003</v>
          </cell>
          <cell r="R3908" t="str">
            <v>1070</v>
          </cell>
        </row>
        <row r="3909">
          <cell r="A3909">
            <v>51066773</v>
          </cell>
          <cell r="B3909" t="str">
            <v>CUST_SERVICE TO RAYFORD INTERMEDIATE***</v>
          </cell>
          <cell r="C3909" t="str">
            <v>HDC1</v>
          </cell>
          <cell r="D3909"/>
          <cell r="E3909"/>
          <cell r="F3909"/>
          <cell r="G3909" t="str">
            <v>S/101458/CN/AF1HI-2</v>
          </cell>
          <cell r="H3909"/>
          <cell r="I3909"/>
          <cell r="J3909"/>
          <cell r="K3909">
            <v>100</v>
          </cell>
          <cell r="L3909" t="str">
            <v>009</v>
          </cell>
          <cell r="M3909" t="str">
            <v>2009</v>
          </cell>
          <cell r="N3909" t="str">
            <v>0003</v>
          </cell>
          <cell r="O3909" t="str">
            <v>1024</v>
          </cell>
          <cell r="P3909" t="str">
            <v>1101130</v>
          </cell>
          <cell r="Q3909" t="str">
            <v>0003</v>
          </cell>
          <cell r="R3909" t="str">
            <v>1070</v>
          </cell>
        </row>
        <row r="3910">
          <cell r="A3910">
            <v>51066773</v>
          </cell>
          <cell r="B3910" t="str">
            <v>CUST_SERVICE TO RAYFORD INTERMEDIATE***</v>
          </cell>
          <cell r="C3910" t="str">
            <v>HDC1</v>
          </cell>
          <cell r="D3910"/>
          <cell r="E3910"/>
          <cell r="F3910"/>
          <cell r="G3910" t="str">
            <v>S/101458/CN/AF1HI-2</v>
          </cell>
          <cell r="H3910"/>
          <cell r="I3910"/>
          <cell r="J3910"/>
          <cell r="K3910">
            <v>100</v>
          </cell>
          <cell r="L3910" t="str">
            <v>009</v>
          </cell>
          <cell r="M3910" t="str">
            <v>2009</v>
          </cell>
          <cell r="N3910" t="str">
            <v>0003</v>
          </cell>
          <cell r="O3910" t="str">
            <v>1024</v>
          </cell>
          <cell r="P3910" t="str">
            <v>1101130</v>
          </cell>
          <cell r="Q3910" t="str">
            <v>0003</v>
          </cell>
          <cell r="R3910" t="str">
            <v>1070</v>
          </cell>
        </row>
        <row r="3911">
          <cell r="A3911">
            <v>51066773</v>
          </cell>
          <cell r="B3911" t="str">
            <v>CUST_SERVICE TO RAYFORD INTERMEDIATE***</v>
          </cell>
          <cell r="C3911" t="str">
            <v>HDC1</v>
          </cell>
          <cell r="D3911"/>
          <cell r="E3911"/>
          <cell r="F3911"/>
          <cell r="G3911" t="str">
            <v>S/101458/CN/AF1HI-2</v>
          </cell>
          <cell r="H3911"/>
          <cell r="I3911"/>
          <cell r="J3911"/>
          <cell r="K3911">
            <v>100</v>
          </cell>
          <cell r="L3911" t="str">
            <v>009</v>
          </cell>
          <cell r="M3911" t="str">
            <v>2009</v>
          </cell>
          <cell r="N3911" t="str">
            <v>0003</v>
          </cell>
          <cell r="O3911" t="str">
            <v>1024</v>
          </cell>
          <cell r="P3911" t="str">
            <v>1101130</v>
          </cell>
          <cell r="Q3911" t="str">
            <v>0003</v>
          </cell>
          <cell r="R3911" t="str">
            <v>1070</v>
          </cell>
        </row>
        <row r="3912">
          <cell r="A3912">
            <v>51068718</v>
          </cell>
          <cell r="B3912" t="str">
            <v>CUST_BV42_4808 PECAN CREEK DR</v>
          </cell>
          <cell r="C3912" t="str">
            <v>HDC2</v>
          </cell>
          <cell r="D3912"/>
          <cell r="E3912"/>
          <cell r="F3912"/>
          <cell r="G3912" t="str">
            <v>S/101530/CN/AF1HI-4</v>
          </cell>
          <cell r="H3912"/>
          <cell r="I3912"/>
          <cell r="J3912"/>
          <cell r="K3912">
            <v>100</v>
          </cell>
          <cell r="L3912" t="str">
            <v>012</v>
          </cell>
          <cell r="M3912" t="str">
            <v>2009</v>
          </cell>
          <cell r="N3912" t="str">
            <v>0003</v>
          </cell>
          <cell r="O3912" t="str">
            <v>1023</v>
          </cell>
          <cell r="P3912" t="str">
            <v>1101210</v>
          </cell>
          <cell r="Q3912" t="str">
            <v>0003</v>
          </cell>
          <cell r="R3912" t="str">
            <v>1070</v>
          </cell>
        </row>
        <row r="3913">
          <cell r="A3913">
            <v>51068718</v>
          </cell>
          <cell r="B3913" t="str">
            <v>CUST_BV42_4808 PECAN CREEK DR</v>
          </cell>
          <cell r="C3913" t="str">
            <v>HDC2</v>
          </cell>
          <cell r="D3913"/>
          <cell r="E3913"/>
          <cell r="F3913"/>
          <cell r="G3913" t="str">
            <v>S/101530/CN/AF1HI-4</v>
          </cell>
          <cell r="H3913"/>
          <cell r="I3913"/>
          <cell r="J3913"/>
          <cell r="K3913">
            <v>100</v>
          </cell>
          <cell r="L3913" t="str">
            <v>012</v>
          </cell>
          <cell r="M3913" t="str">
            <v>2009</v>
          </cell>
          <cell r="N3913" t="str">
            <v>0003</v>
          </cell>
          <cell r="O3913" t="str">
            <v>1023</v>
          </cell>
          <cell r="P3913" t="str">
            <v>1101210</v>
          </cell>
          <cell r="Q3913" t="str">
            <v>0003</v>
          </cell>
          <cell r="R3913" t="str">
            <v>1070</v>
          </cell>
        </row>
        <row r="3914">
          <cell r="A3914">
            <v>51068718</v>
          </cell>
          <cell r="B3914" t="str">
            <v>CUST_BV42_4808 PECAN CREEK DR</v>
          </cell>
          <cell r="C3914" t="str">
            <v>HDC2</v>
          </cell>
          <cell r="D3914"/>
          <cell r="E3914"/>
          <cell r="F3914"/>
          <cell r="G3914" t="str">
            <v>S/101530/CN/AF1HI-4</v>
          </cell>
          <cell r="H3914"/>
          <cell r="I3914"/>
          <cell r="J3914"/>
          <cell r="K3914">
            <v>100</v>
          </cell>
          <cell r="L3914" t="str">
            <v>012</v>
          </cell>
          <cell r="M3914" t="str">
            <v>2009</v>
          </cell>
          <cell r="N3914" t="str">
            <v>0003</v>
          </cell>
          <cell r="O3914" t="str">
            <v>1023</v>
          </cell>
          <cell r="P3914" t="str">
            <v>1101210</v>
          </cell>
          <cell r="Q3914" t="str">
            <v>0003</v>
          </cell>
          <cell r="R3914" t="str">
            <v>1070</v>
          </cell>
        </row>
        <row r="3915">
          <cell r="A3915">
            <v>51068718</v>
          </cell>
          <cell r="B3915" t="str">
            <v>CUST_BV42_4808 PECAN CREEK DR</v>
          </cell>
          <cell r="C3915" t="str">
            <v>HDC2</v>
          </cell>
          <cell r="D3915"/>
          <cell r="E3915"/>
          <cell r="F3915"/>
          <cell r="G3915" t="str">
            <v>S/101530/CN/AF1HR</v>
          </cell>
          <cell r="H3915"/>
          <cell r="I3915"/>
          <cell r="J3915"/>
          <cell r="K3915">
            <v>30</v>
          </cell>
          <cell r="L3915" t="str">
            <v>012</v>
          </cell>
          <cell r="M3915" t="str">
            <v>2009</v>
          </cell>
          <cell r="N3915" t="str">
            <v>0003</v>
          </cell>
          <cell r="O3915" t="str">
            <v>1023</v>
          </cell>
          <cell r="P3915" t="str">
            <v>1101210</v>
          </cell>
          <cell r="Q3915" t="str">
            <v>0003</v>
          </cell>
          <cell r="R3915" t="str">
            <v>1070</v>
          </cell>
        </row>
        <row r="3916">
          <cell r="A3916">
            <v>51068718</v>
          </cell>
          <cell r="B3916" t="str">
            <v>CUST_BV42_4808 PECAN CREEK DR</v>
          </cell>
          <cell r="C3916" t="str">
            <v>HDC2</v>
          </cell>
          <cell r="D3916"/>
          <cell r="E3916"/>
          <cell r="F3916"/>
          <cell r="G3916" t="str">
            <v>S/101530/CN/AF1HI-4</v>
          </cell>
          <cell r="H3916"/>
          <cell r="I3916"/>
          <cell r="J3916"/>
          <cell r="K3916">
            <v>70</v>
          </cell>
          <cell r="L3916" t="str">
            <v>012</v>
          </cell>
          <cell r="M3916" t="str">
            <v>2009</v>
          </cell>
          <cell r="N3916" t="str">
            <v>0003</v>
          </cell>
          <cell r="O3916" t="str">
            <v>1023</v>
          </cell>
          <cell r="P3916" t="str">
            <v>1101210</v>
          </cell>
          <cell r="Q3916" t="str">
            <v>0003</v>
          </cell>
          <cell r="R3916" t="str">
            <v>1070</v>
          </cell>
        </row>
        <row r="3917">
          <cell r="A3917">
            <v>51071313</v>
          </cell>
          <cell r="B3917" t="str">
            <v>SDOH_TELFAIR 15A_W008023</v>
          </cell>
          <cell r="C3917" t="str">
            <v>HDC1</v>
          </cell>
          <cell r="D3917"/>
          <cell r="E3917"/>
          <cell r="F3917"/>
          <cell r="G3917" t="str">
            <v>S/101566/CN/AF2HI</v>
          </cell>
          <cell r="H3917"/>
          <cell r="I3917"/>
          <cell r="J3917"/>
          <cell r="K3917">
            <v>100</v>
          </cell>
          <cell r="L3917" t="str">
            <v>010</v>
          </cell>
          <cell r="M3917" t="str">
            <v>2009</v>
          </cell>
          <cell r="N3917" t="str">
            <v>0003</v>
          </cell>
          <cell r="O3917" t="str">
            <v>1007</v>
          </cell>
          <cell r="P3917" t="str">
            <v>1101240</v>
          </cell>
          <cell r="Q3917" t="str">
            <v>0003</v>
          </cell>
          <cell r="R3917" t="str">
            <v>1070</v>
          </cell>
        </row>
        <row r="3918">
          <cell r="A3918">
            <v>51075525</v>
          </cell>
          <cell r="B3918" t="str">
            <v>INST_DEC</v>
          </cell>
          <cell r="C3918" t="str">
            <v>HLC1</v>
          </cell>
          <cell r="D3918"/>
          <cell r="E3918"/>
          <cell r="F3918"/>
          <cell r="G3918" t="str">
            <v>S/101459/CN/DF1UI-4</v>
          </cell>
          <cell r="H3918"/>
          <cell r="I3918"/>
          <cell r="J3918"/>
          <cell r="K3918">
            <v>100</v>
          </cell>
          <cell r="L3918" t="str">
            <v>010</v>
          </cell>
          <cell r="M3918" t="str">
            <v>2009</v>
          </cell>
          <cell r="N3918" t="str">
            <v>0003</v>
          </cell>
          <cell r="O3918" t="str">
            <v>1025</v>
          </cell>
          <cell r="P3918" t="str">
            <v>1101100</v>
          </cell>
          <cell r="Q3918" t="str">
            <v>0003</v>
          </cell>
          <cell r="R3918" t="str">
            <v>1070</v>
          </cell>
        </row>
        <row r="3919">
          <cell r="A3919">
            <v>51075525</v>
          </cell>
          <cell r="B3919" t="str">
            <v>INST_DEC</v>
          </cell>
          <cell r="C3919" t="str">
            <v>HLC1</v>
          </cell>
          <cell r="D3919"/>
          <cell r="E3919"/>
          <cell r="F3919"/>
          <cell r="G3919" t="str">
            <v>S/101459/CN/DF1UI-4</v>
          </cell>
          <cell r="H3919"/>
          <cell r="I3919"/>
          <cell r="J3919"/>
          <cell r="K3919">
            <v>100</v>
          </cell>
          <cell r="L3919" t="str">
            <v>010</v>
          </cell>
          <cell r="M3919" t="str">
            <v>2009</v>
          </cell>
          <cell r="N3919" t="str">
            <v>0003</v>
          </cell>
          <cell r="O3919" t="str">
            <v>1025</v>
          </cell>
          <cell r="P3919" t="str">
            <v>1101100</v>
          </cell>
          <cell r="Q3919" t="str">
            <v>0003</v>
          </cell>
          <cell r="R3919" t="str">
            <v>1070</v>
          </cell>
        </row>
        <row r="3920">
          <cell r="A3920">
            <v>51075525</v>
          </cell>
          <cell r="B3920" t="str">
            <v>INST_DEC</v>
          </cell>
          <cell r="C3920" t="str">
            <v>HLC1</v>
          </cell>
          <cell r="D3920"/>
          <cell r="E3920"/>
          <cell r="F3920"/>
          <cell r="G3920" t="str">
            <v>S/101459/CN/DF1UI-4</v>
          </cell>
          <cell r="H3920"/>
          <cell r="I3920"/>
          <cell r="J3920"/>
          <cell r="K3920">
            <v>100</v>
          </cell>
          <cell r="L3920" t="str">
            <v>010</v>
          </cell>
          <cell r="M3920" t="str">
            <v>2009</v>
          </cell>
          <cell r="N3920" t="str">
            <v>0003</v>
          </cell>
          <cell r="O3920" t="str">
            <v>1025</v>
          </cell>
          <cell r="P3920" t="str">
            <v>1101100</v>
          </cell>
          <cell r="Q3920" t="str">
            <v>0003</v>
          </cell>
          <cell r="R3920" t="str">
            <v>1070</v>
          </cell>
        </row>
        <row r="3921">
          <cell r="A3921">
            <v>51075525</v>
          </cell>
          <cell r="B3921" t="str">
            <v>INST_DEC</v>
          </cell>
          <cell r="C3921" t="str">
            <v>HLC1</v>
          </cell>
          <cell r="D3921"/>
          <cell r="E3921"/>
          <cell r="F3921"/>
          <cell r="G3921" t="str">
            <v>S/101459/CN/DF1UI-4</v>
          </cell>
          <cell r="H3921"/>
          <cell r="I3921"/>
          <cell r="J3921"/>
          <cell r="K3921">
            <v>100</v>
          </cell>
          <cell r="L3921" t="str">
            <v>010</v>
          </cell>
          <cell r="M3921" t="str">
            <v>2009</v>
          </cell>
          <cell r="N3921" t="str">
            <v>0003</v>
          </cell>
          <cell r="O3921" t="str">
            <v>1025</v>
          </cell>
          <cell r="P3921" t="str">
            <v>1101100</v>
          </cell>
          <cell r="Q3921" t="str">
            <v>0003</v>
          </cell>
          <cell r="R3921" t="str">
            <v>1070</v>
          </cell>
        </row>
        <row r="3922">
          <cell r="A3922">
            <v>51083731</v>
          </cell>
          <cell r="B3922" t="str">
            <v>CUST_2ND POINT_10540 FM 1960W</v>
          </cell>
          <cell r="C3922" t="str">
            <v>HDC1</v>
          </cell>
          <cell r="D3922"/>
          <cell r="E3922"/>
          <cell r="F3922"/>
          <cell r="G3922" t="str">
            <v>S/101675/CN/AF1HI-3</v>
          </cell>
          <cell r="H3922"/>
          <cell r="I3922"/>
          <cell r="J3922"/>
          <cell r="K3922">
            <v>100</v>
          </cell>
          <cell r="L3922" t="str">
            <v>010</v>
          </cell>
          <cell r="M3922" t="str">
            <v>2009</v>
          </cell>
          <cell r="N3922" t="str">
            <v>0003</v>
          </cell>
          <cell r="O3922" t="str">
            <v>1021</v>
          </cell>
          <cell r="P3922" t="str">
            <v>1101110</v>
          </cell>
          <cell r="Q3922" t="str">
            <v>0003</v>
          </cell>
          <cell r="R3922" t="str">
            <v>1070</v>
          </cell>
        </row>
        <row r="3923">
          <cell r="A3923">
            <v>51083731</v>
          </cell>
          <cell r="B3923" t="str">
            <v>CUST_2ND POINT_10540 FM 1960W</v>
          </cell>
          <cell r="C3923" t="str">
            <v>HDC1</v>
          </cell>
          <cell r="D3923"/>
          <cell r="E3923"/>
          <cell r="F3923"/>
          <cell r="G3923" t="str">
            <v>S/101675/CN/AF1HI-3</v>
          </cell>
          <cell r="H3923"/>
          <cell r="I3923"/>
          <cell r="J3923"/>
          <cell r="K3923">
            <v>100</v>
          </cell>
          <cell r="L3923" t="str">
            <v>010</v>
          </cell>
          <cell r="M3923" t="str">
            <v>2009</v>
          </cell>
          <cell r="N3923" t="str">
            <v>0003</v>
          </cell>
          <cell r="O3923" t="str">
            <v>1021</v>
          </cell>
          <cell r="P3923" t="str">
            <v>1101110</v>
          </cell>
          <cell r="Q3923" t="str">
            <v>0003</v>
          </cell>
          <cell r="R3923" t="str">
            <v>1070</v>
          </cell>
        </row>
        <row r="3924">
          <cell r="A3924">
            <v>51083731</v>
          </cell>
          <cell r="B3924" t="str">
            <v>CUST_2ND POINT_10540 FM 1960W</v>
          </cell>
          <cell r="C3924" t="str">
            <v>HDC1</v>
          </cell>
          <cell r="D3924"/>
          <cell r="E3924"/>
          <cell r="F3924"/>
          <cell r="G3924" t="str">
            <v>S/101675/CN/AF1HI-3</v>
          </cell>
          <cell r="H3924"/>
          <cell r="I3924"/>
          <cell r="J3924"/>
          <cell r="K3924">
            <v>100</v>
          </cell>
          <cell r="L3924" t="str">
            <v>010</v>
          </cell>
          <cell r="M3924" t="str">
            <v>2009</v>
          </cell>
          <cell r="N3924" t="str">
            <v>0003</v>
          </cell>
          <cell r="O3924" t="str">
            <v>1021</v>
          </cell>
          <cell r="P3924" t="str">
            <v>1101110</v>
          </cell>
          <cell r="Q3924" t="str">
            <v>0003</v>
          </cell>
          <cell r="R3924" t="str">
            <v>1070</v>
          </cell>
        </row>
        <row r="3925">
          <cell r="A3925">
            <v>51084191</v>
          </cell>
          <cell r="B3925" t="str">
            <v>CUST_7TH DAY ADVENTIST-9415 W.SAM.HOU.</v>
          </cell>
          <cell r="C3925" t="str">
            <v>HDC1</v>
          </cell>
          <cell r="D3925"/>
          <cell r="E3925"/>
          <cell r="F3925"/>
          <cell r="G3925" t="str">
            <v>S/101675/CN/AF1HI-3</v>
          </cell>
          <cell r="H3925"/>
          <cell r="I3925"/>
          <cell r="J3925"/>
          <cell r="K3925">
            <v>100</v>
          </cell>
          <cell r="L3925" t="str">
            <v>012</v>
          </cell>
          <cell r="M3925" t="str">
            <v>2009</v>
          </cell>
          <cell r="N3925" t="str">
            <v>0003</v>
          </cell>
          <cell r="O3925" t="str">
            <v>1021</v>
          </cell>
          <cell r="P3925" t="str">
            <v>1101110</v>
          </cell>
          <cell r="Q3925" t="str">
            <v>0003</v>
          </cell>
          <cell r="R3925" t="str">
            <v>1070</v>
          </cell>
        </row>
        <row r="3926">
          <cell r="A3926">
            <v>51084601</v>
          </cell>
          <cell r="B3926" t="str">
            <v>*CUST-4210 BELLAIRE-PERMANENT SERVICE-WE</v>
          </cell>
          <cell r="C3926" t="str">
            <v>HDC1</v>
          </cell>
          <cell r="D3926"/>
          <cell r="E3926"/>
          <cell r="F3926"/>
          <cell r="G3926" t="str">
            <v>S/101653/CN/AF1HI-3</v>
          </cell>
          <cell r="H3926"/>
          <cell r="I3926"/>
          <cell r="J3926"/>
          <cell r="K3926">
            <v>100</v>
          </cell>
          <cell r="L3926" t="str">
            <v>010</v>
          </cell>
          <cell r="M3926" t="str">
            <v>2009</v>
          </cell>
          <cell r="N3926" t="str">
            <v>0003</v>
          </cell>
          <cell r="O3926" t="str">
            <v>1013</v>
          </cell>
          <cell r="P3926" t="str">
            <v>1101201</v>
          </cell>
          <cell r="Q3926" t="str">
            <v>0003</v>
          </cell>
          <cell r="R3926" t="str">
            <v>1070</v>
          </cell>
        </row>
        <row r="3927">
          <cell r="A3927">
            <v>51084601</v>
          </cell>
          <cell r="B3927" t="str">
            <v>*CUST-4210 BELLAIRE-PERMANENT SERVICE-WE</v>
          </cell>
          <cell r="C3927" t="str">
            <v>HDC1</v>
          </cell>
          <cell r="D3927"/>
          <cell r="E3927"/>
          <cell r="F3927"/>
          <cell r="G3927" t="str">
            <v>S/101653/CN/AF1HI-3</v>
          </cell>
          <cell r="H3927"/>
          <cell r="I3927"/>
          <cell r="J3927"/>
          <cell r="K3927">
            <v>100</v>
          </cell>
          <cell r="L3927" t="str">
            <v>010</v>
          </cell>
          <cell r="M3927" t="str">
            <v>2009</v>
          </cell>
          <cell r="N3927" t="str">
            <v>0003</v>
          </cell>
          <cell r="O3927" t="str">
            <v>1013</v>
          </cell>
          <cell r="P3927" t="str">
            <v>1101201</v>
          </cell>
          <cell r="Q3927" t="str">
            <v>0003</v>
          </cell>
          <cell r="R3927" t="str">
            <v>1070</v>
          </cell>
        </row>
        <row r="3928">
          <cell r="A3928">
            <v>51084601</v>
          </cell>
          <cell r="B3928" t="str">
            <v>*CUST-4210 BELLAIRE-PERMANENT SERVICE-WE</v>
          </cell>
          <cell r="C3928" t="str">
            <v>HDC1</v>
          </cell>
          <cell r="D3928"/>
          <cell r="E3928"/>
          <cell r="F3928"/>
          <cell r="G3928" t="str">
            <v>S/101653/CN/AF1HI-3</v>
          </cell>
          <cell r="H3928"/>
          <cell r="I3928"/>
          <cell r="J3928"/>
          <cell r="K3928">
            <v>100</v>
          </cell>
          <cell r="L3928" t="str">
            <v>011</v>
          </cell>
          <cell r="M3928" t="str">
            <v>2009</v>
          </cell>
          <cell r="N3928" t="str">
            <v>0003</v>
          </cell>
          <cell r="O3928" t="str">
            <v>1013</v>
          </cell>
          <cell r="P3928" t="str">
            <v>1101201</v>
          </cell>
          <cell r="Q3928" t="str">
            <v>0003</v>
          </cell>
          <cell r="R3928" t="str">
            <v>1070</v>
          </cell>
        </row>
        <row r="3929">
          <cell r="A3929">
            <v>51084601</v>
          </cell>
          <cell r="B3929" t="str">
            <v>*CUST-4210 BELLAIRE-PERMANENT SERVICE-WE</v>
          </cell>
          <cell r="C3929" t="str">
            <v>HDC1</v>
          </cell>
          <cell r="D3929"/>
          <cell r="E3929"/>
          <cell r="F3929"/>
          <cell r="G3929" t="str">
            <v>S/101653/CN/AF1HI-3</v>
          </cell>
          <cell r="H3929"/>
          <cell r="I3929"/>
          <cell r="J3929"/>
          <cell r="K3929">
            <v>100</v>
          </cell>
          <cell r="L3929" t="str">
            <v>011</v>
          </cell>
          <cell r="M3929" t="str">
            <v>2009</v>
          </cell>
          <cell r="N3929" t="str">
            <v>0003</v>
          </cell>
          <cell r="O3929" t="str">
            <v>1013</v>
          </cell>
          <cell r="P3929" t="str">
            <v>1101201</v>
          </cell>
          <cell r="Q3929" t="str">
            <v>0003</v>
          </cell>
          <cell r="R3929" t="str">
            <v>1070</v>
          </cell>
        </row>
        <row r="3930">
          <cell r="A3930">
            <v>51084601</v>
          </cell>
          <cell r="B3930" t="str">
            <v>*CUST-4210 BELLAIRE-PERMANENT SERVICE-WE</v>
          </cell>
          <cell r="C3930" t="str">
            <v>HDC1</v>
          </cell>
          <cell r="D3930"/>
          <cell r="E3930"/>
          <cell r="F3930"/>
          <cell r="G3930" t="str">
            <v>S/101653/CN/AF1HI-3</v>
          </cell>
          <cell r="H3930"/>
          <cell r="I3930"/>
          <cell r="J3930"/>
          <cell r="K3930">
            <v>100</v>
          </cell>
          <cell r="L3930" t="str">
            <v>010</v>
          </cell>
          <cell r="M3930" t="str">
            <v>2009</v>
          </cell>
          <cell r="N3930" t="str">
            <v>0003</v>
          </cell>
          <cell r="O3930" t="str">
            <v>1013</v>
          </cell>
          <cell r="P3930" t="str">
            <v>1101201</v>
          </cell>
          <cell r="Q3930" t="str">
            <v>0003</v>
          </cell>
          <cell r="R3930" t="str">
            <v>1070</v>
          </cell>
        </row>
        <row r="3931">
          <cell r="A3931">
            <v>51087655</v>
          </cell>
          <cell r="B3931" t="str">
            <v>DDPU_ 09_W09091_CAMBRIDGE FALLS SECTION2</v>
          </cell>
          <cell r="C3931" t="str">
            <v>HDC1</v>
          </cell>
          <cell r="D3931"/>
          <cell r="E3931"/>
          <cell r="F3931"/>
          <cell r="G3931" t="str">
            <v>S/101652/CN/AF2AI</v>
          </cell>
          <cell r="H3931"/>
          <cell r="I3931"/>
          <cell r="J3931"/>
          <cell r="K3931">
            <v>100</v>
          </cell>
          <cell r="L3931" t="str">
            <v>011</v>
          </cell>
          <cell r="M3931" t="str">
            <v>2009</v>
          </cell>
          <cell r="N3931" t="str">
            <v>0003</v>
          </cell>
          <cell r="O3931" t="str">
            <v>1020</v>
          </cell>
          <cell r="P3931" t="str">
            <v>1101202</v>
          </cell>
          <cell r="Q3931" t="str">
            <v>0003</v>
          </cell>
          <cell r="R3931" t="str">
            <v>1070</v>
          </cell>
        </row>
        <row r="3932">
          <cell r="A3932">
            <v>51088141</v>
          </cell>
          <cell r="B3932" t="str">
            <v>CUST_7201 1/2 East Frwy_billboards</v>
          </cell>
          <cell r="C3932" t="str">
            <v>HDC1</v>
          </cell>
          <cell r="D3932"/>
          <cell r="E3932"/>
          <cell r="F3932"/>
          <cell r="G3932" t="str">
            <v>S/101556/CN/AF1HI-4</v>
          </cell>
          <cell r="H3932"/>
          <cell r="I3932"/>
          <cell r="J3932"/>
          <cell r="K3932">
            <v>100</v>
          </cell>
          <cell r="L3932" t="str">
            <v>010</v>
          </cell>
          <cell r="M3932" t="str">
            <v>2009</v>
          </cell>
          <cell r="N3932" t="str">
            <v>0003</v>
          </cell>
          <cell r="O3932" t="str">
            <v>1012</v>
          </cell>
          <cell r="P3932" t="str">
            <v>1101170</v>
          </cell>
          <cell r="Q3932" t="str">
            <v>0003</v>
          </cell>
          <cell r="R3932" t="str">
            <v>1070</v>
          </cell>
        </row>
        <row r="3933">
          <cell r="A3933">
            <v>51088141</v>
          </cell>
          <cell r="B3933" t="str">
            <v>CUST_7201 1/2 East Frwy_billboards</v>
          </cell>
          <cell r="C3933" t="str">
            <v>HDC1</v>
          </cell>
          <cell r="D3933"/>
          <cell r="E3933"/>
          <cell r="F3933"/>
          <cell r="G3933" t="str">
            <v>S/101556/CN/AF1HI-4</v>
          </cell>
          <cell r="H3933"/>
          <cell r="I3933"/>
          <cell r="J3933"/>
          <cell r="K3933">
            <v>100</v>
          </cell>
          <cell r="L3933" t="str">
            <v>010</v>
          </cell>
          <cell r="M3933" t="str">
            <v>2009</v>
          </cell>
          <cell r="N3933" t="str">
            <v>0003</v>
          </cell>
          <cell r="O3933" t="str">
            <v>1012</v>
          </cell>
          <cell r="P3933" t="str">
            <v>1101170</v>
          </cell>
          <cell r="Q3933" t="str">
            <v>0003</v>
          </cell>
          <cell r="R3933" t="str">
            <v>1070</v>
          </cell>
        </row>
        <row r="3934">
          <cell r="A3934">
            <v>51088141</v>
          </cell>
          <cell r="B3934" t="str">
            <v>CUST_7201 1/2 East Frwy_billboards</v>
          </cell>
          <cell r="C3934" t="str">
            <v>HDC1</v>
          </cell>
          <cell r="D3934"/>
          <cell r="E3934"/>
          <cell r="F3934"/>
          <cell r="G3934" t="str">
            <v>S/101556/CN/AF1HI-4</v>
          </cell>
          <cell r="H3934"/>
          <cell r="I3934"/>
          <cell r="J3934"/>
          <cell r="K3934">
            <v>100</v>
          </cell>
          <cell r="L3934" t="str">
            <v>011</v>
          </cell>
          <cell r="M3934" t="str">
            <v>2009</v>
          </cell>
          <cell r="N3934" t="str">
            <v>0003</v>
          </cell>
          <cell r="O3934" t="str">
            <v>1012</v>
          </cell>
          <cell r="P3934" t="str">
            <v>1101170</v>
          </cell>
          <cell r="Q3934" t="str">
            <v>0003</v>
          </cell>
          <cell r="R3934" t="str">
            <v>1070</v>
          </cell>
        </row>
        <row r="3935">
          <cell r="A3935">
            <v>51088141</v>
          </cell>
          <cell r="B3935" t="str">
            <v>CUST_7201 1/2 East Frwy_billboards</v>
          </cell>
          <cell r="C3935" t="str">
            <v>HDC1</v>
          </cell>
          <cell r="D3935"/>
          <cell r="E3935"/>
          <cell r="F3935"/>
          <cell r="G3935" t="str">
            <v>S/101556/CN/AF1HI-4</v>
          </cell>
          <cell r="H3935"/>
          <cell r="I3935"/>
          <cell r="J3935"/>
          <cell r="K3935">
            <v>100</v>
          </cell>
          <cell r="L3935" t="str">
            <v>011</v>
          </cell>
          <cell r="M3935" t="str">
            <v>2009</v>
          </cell>
          <cell r="N3935" t="str">
            <v>0003</v>
          </cell>
          <cell r="O3935" t="str">
            <v>1012</v>
          </cell>
          <cell r="P3935" t="str">
            <v>1101170</v>
          </cell>
          <cell r="Q3935" t="str">
            <v>0003</v>
          </cell>
          <cell r="R3935" t="str">
            <v>1070</v>
          </cell>
        </row>
        <row r="3936">
          <cell r="A3936">
            <v>51088141</v>
          </cell>
          <cell r="B3936" t="str">
            <v>CUST_7201 1/2 East Frwy_billboards</v>
          </cell>
          <cell r="C3936" t="str">
            <v>HDC1</v>
          </cell>
          <cell r="D3936"/>
          <cell r="E3936"/>
          <cell r="F3936"/>
          <cell r="G3936" t="str">
            <v>S/101556/CN/AF1HI-4</v>
          </cell>
          <cell r="H3936"/>
          <cell r="I3936"/>
          <cell r="J3936"/>
          <cell r="K3936">
            <v>100</v>
          </cell>
          <cell r="L3936" t="str">
            <v>011</v>
          </cell>
          <cell r="M3936" t="str">
            <v>2009</v>
          </cell>
          <cell r="N3936" t="str">
            <v>0003</v>
          </cell>
          <cell r="O3936" t="str">
            <v>1012</v>
          </cell>
          <cell r="P3936" t="str">
            <v>1101170</v>
          </cell>
          <cell r="Q3936" t="str">
            <v>0003</v>
          </cell>
          <cell r="R3936" t="str">
            <v>1070</v>
          </cell>
        </row>
        <row r="3937">
          <cell r="A3937">
            <v>51088873</v>
          </cell>
          <cell r="B3937" t="str">
            <v>ESCR_15314 OLMSTEAD PARK_BLDG CLRNC ISSU</v>
          </cell>
          <cell r="C3937" t="str">
            <v>HDC2</v>
          </cell>
          <cell r="D3937"/>
          <cell r="E3937"/>
          <cell r="F3937"/>
          <cell r="G3937" t="str">
            <v>S/101678/CE/AD2DI</v>
          </cell>
          <cell r="H3937"/>
          <cell r="I3937"/>
          <cell r="J3937"/>
          <cell r="K3937">
            <v>70</v>
          </cell>
          <cell r="L3937" t="str">
            <v>007</v>
          </cell>
          <cell r="M3937" t="str">
            <v>2009</v>
          </cell>
          <cell r="N3937" t="str">
            <v>0003</v>
          </cell>
          <cell r="O3937" t="str">
            <v>1017</v>
          </cell>
          <cell r="P3937" t="str">
            <v>1101120</v>
          </cell>
          <cell r="Q3937" t="str">
            <v>0003</v>
          </cell>
          <cell r="R3937" t="str">
            <v>1070</v>
          </cell>
        </row>
        <row r="3938">
          <cell r="A3938">
            <v>51088873</v>
          </cell>
          <cell r="B3938" t="str">
            <v>ESCR_15314 OLMSTEAD PARK_BLDG CLRNC ISSU</v>
          </cell>
          <cell r="C3938" t="str">
            <v>HDC2</v>
          </cell>
          <cell r="D3938"/>
          <cell r="E3938"/>
          <cell r="F3938"/>
          <cell r="G3938" t="str">
            <v>S/101678/CE/AD2DR</v>
          </cell>
          <cell r="H3938"/>
          <cell r="I3938"/>
          <cell r="J3938"/>
          <cell r="K3938">
            <v>30</v>
          </cell>
          <cell r="L3938" t="str">
            <v>007</v>
          </cell>
          <cell r="M3938" t="str">
            <v>2009</v>
          </cell>
          <cell r="N3938" t="str">
            <v>0003</v>
          </cell>
          <cell r="O3938" t="str">
            <v>1017</v>
          </cell>
          <cell r="P3938" t="str">
            <v>1101120</v>
          </cell>
          <cell r="Q3938" t="str">
            <v>0003</v>
          </cell>
          <cell r="R3938" t="str">
            <v>1070</v>
          </cell>
        </row>
        <row r="3939">
          <cell r="A3939">
            <v>51088873</v>
          </cell>
          <cell r="B3939" t="str">
            <v>ESCR_15314 OLMSTEAD PARK_BLDG CLRNC ISSU</v>
          </cell>
          <cell r="C3939" t="str">
            <v>HDC2</v>
          </cell>
          <cell r="D3939"/>
          <cell r="E3939"/>
          <cell r="F3939"/>
          <cell r="G3939" t="str">
            <v>S/101678/CE/AD2DI</v>
          </cell>
          <cell r="H3939"/>
          <cell r="I3939"/>
          <cell r="J3939"/>
          <cell r="K3939">
            <v>100</v>
          </cell>
          <cell r="L3939" t="str">
            <v>007</v>
          </cell>
          <cell r="M3939" t="str">
            <v>2009</v>
          </cell>
          <cell r="N3939" t="str">
            <v>0003</v>
          </cell>
          <cell r="O3939" t="str">
            <v>1017</v>
          </cell>
          <cell r="P3939" t="str">
            <v>1101120</v>
          </cell>
          <cell r="Q3939" t="str">
            <v>0003</v>
          </cell>
          <cell r="R3939" t="str">
            <v>1070</v>
          </cell>
        </row>
        <row r="3940">
          <cell r="A3940">
            <v>51098849</v>
          </cell>
          <cell r="B3940" t="str">
            <v>CUST_TURNDOWN_6424 COUNTY ROAD 60</v>
          </cell>
          <cell r="C3940" t="str">
            <v>HDC1</v>
          </cell>
          <cell r="D3940"/>
          <cell r="E3940"/>
          <cell r="F3940"/>
          <cell r="G3940" t="str">
            <v>S/101652/CN/AF1HI-2</v>
          </cell>
          <cell r="H3940"/>
          <cell r="I3940"/>
          <cell r="J3940"/>
          <cell r="K3940">
            <v>100</v>
          </cell>
          <cell r="L3940" t="str">
            <v>010</v>
          </cell>
          <cell r="M3940" t="str">
            <v>2009</v>
          </cell>
          <cell r="N3940" t="str">
            <v>0003</v>
          </cell>
          <cell r="O3940" t="str">
            <v>1020</v>
          </cell>
          <cell r="P3940" t="str">
            <v>1101202</v>
          </cell>
          <cell r="Q3940" t="str">
            <v>0003</v>
          </cell>
          <cell r="R3940" t="str">
            <v>1070</v>
          </cell>
        </row>
        <row r="3941">
          <cell r="A3941">
            <v>51098849</v>
          </cell>
          <cell r="B3941" t="str">
            <v>CUST_TURNDOWN_6424 COUNTY ROAD 60</v>
          </cell>
          <cell r="C3941" t="str">
            <v>HDC1</v>
          </cell>
          <cell r="D3941"/>
          <cell r="E3941"/>
          <cell r="F3941"/>
          <cell r="G3941" t="str">
            <v>S/101652/CN/AF1HI-2</v>
          </cell>
          <cell r="H3941"/>
          <cell r="I3941"/>
          <cell r="J3941"/>
          <cell r="K3941">
            <v>100</v>
          </cell>
          <cell r="L3941" t="str">
            <v>010</v>
          </cell>
          <cell r="M3941" t="str">
            <v>2009</v>
          </cell>
          <cell r="N3941" t="str">
            <v>0003</v>
          </cell>
          <cell r="O3941" t="str">
            <v>1020</v>
          </cell>
          <cell r="P3941" t="str">
            <v>1101202</v>
          </cell>
          <cell r="Q3941" t="str">
            <v>0003</v>
          </cell>
          <cell r="R3941" t="str">
            <v>1070</v>
          </cell>
        </row>
        <row r="3942">
          <cell r="A3942">
            <v>51098849</v>
          </cell>
          <cell r="B3942" t="str">
            <v>CUST_TURNDOWN_6424 COUNTY ROAD 60</v>
          </cell>
          <cell r="C3942" t="str">
            <v>HDC1</v>
          </cell>
          <cell r="D3942"/>
          <cell r="E3942"/>
          <cell r="F3942"/>
          <cell r="G3942" t="str">
            <v>S/101652/CN/AF1HI-2</v>
          </cell>
          <cell r="H3942"/>
          <cell r="I3942"/>
          <cell r="J3942"/>
          <cell r="K3942">
            <v>100</v>
          </cell>
          <cell r="L3942" t="str">
            <v>010</v>
          </cell>
          <cell r="M3942" t="str">
            <v>2009</v>
          </cell>
          <cell r="N3942" t="str">
            <v>0003</v>
          </cell>
          <cell r="O3942" t="str">
            <v>1020</v>
          </cell>
          <cell r="P3942" t="str">
            <v>1101202</v>
          </cell>
          <cell r="Q3942" t="str">
            <v>0003</v>
          </cell>
          <cell r="R3942" t="str">
            <v>1070</v>
          </cell>
        </row>
        <row r="3943">
          <cell r="A3943">
            <v>51098849</v>
          </cell>
          <cell r="B3943" t="str">
            <v>CUST_TURNDOWN_6424 COUNTY ROAD 60</v>
          </cell>
          <cell r="C3943" t="str">
            <v>HDC1</v>
          </cell>
          <cell r="D3943"/>
          <cell r="E3943"/>
          <cell r="F3943"/>
          <cell r="G3943" t="str">
            <v>S/101652/CN/AF1HI-2</v>
          </cell>
          <cell r="H3943"/>
          <cell r="I3943"/>
          <cell r="J3943"/>
          <cell r="K3943">
            <v>100</v>
          </cell>
          <cell r="L3943" t="str">
            <v>010</v>
          </cell>
          <cell r="M3943" t="str">
            <v>2009</v>
          </cell>
          <cell r="N3943" t="str">
            <v>0003</v>
          </cell>
          <cell r="O3943" t="str">
            <v>1020</v>
          </cell>
          <cell r="P3943" t="str">
            <v>1101202</v>
          </cell>
          <cell r="Q3943" t="str">
            <v>0003</v>
          </cell>
          <cell r="R3943" t="str">
            <v>1070</v>
          </cell>
        </row>
        <row r="3944">
          <cell r="A3944">
            <v>51098849</v>
          </cell>
          <cell r="B3944" t="str">
            <v>CUST_TURNDOWN_6424 COUNTY ROAD 60</v>
          </cell>
          <cell r="C3944" t="str">
            <v>HDC1</v>
          </cell>
          <cell r="D3944"/>
          <cell r="E3944"/>
          <cell r="F3944"/>
          <cell r="G3944" t="str">
            <v>S/101652/CN/AF1HI-2</v>
          </cell>
          <cell r="H3944"/>
          <cell r="I3944"/>
          <cell r="J3944"/>
          <cell r="K3944">
            <v>100</v>
          </cell>
          <cell r="L3944" t="str">
            <v>010</v>
          </cell>
          <cell r="M3944" t="str">
            <v>2009</v>
          </cell>
          <cell r="N3944" t="str">
            <v>0003</v>
          </cell>
          <cell r="O3944" t="str">
            <v>1020</v>
          </cell>
          <cell r="P3944" t="str">
            <v>1101202</v>
          </cell>
          <cell r="Q3944" t="str">
            <v>0003</v>
          </cell>
          <cell r="R3944" t="str">
            <v>1070</v>
          </cell>
        </row>
        <row r="3945">
          <cell r="A3945">
            <v>51100620</v>
          </cell>
          <cell r="B3945" t="str">
            <v>DDPR_09_SO45A_BONUS_Install 35kV Feeder</v>
          </cell>
          <cell r="C3945" t="str">
            <v>HDC1</v>
          </cell>
          <cell r="D3945"/>
          <cell r="E3945"/>
          <cell r="F3945"/>
          <cell r="G3945" t="str">
            <v>S/101652/CN/AF1AI</v>
          </cell>
          <cell r="H3945"/>
          <cell r="I3945"/>
          <cell r="J3945"/>
          <cell r="K3945">
            <v>100</v>
          </cell>
          <cell r="L3945" t="str">
            <v>012</v>
          </cell>
          <cell r="M3945" t="str">
            <v>2009</v>
          </cell>
          <cell r="N3945" t="str">
            <v>0003</v>
          </cell>
          <cell r="O3945" t="str">
            <v>1020</v>
          </cell>
          <cell r="P3945" t="str">
            <v>1101202</v>
          </cell>
          <cell r="Q3945" t="str">
            <v>0003</v>
          </cell>
          <cell r="R3945" t="str">
            <v>1070</v>
          </cell>
        </row>
        <row r="3946">
          <cell r="A3946">
            <v>51100620</v>
          </cell>
          <cell r="B3946" t="str">
            <v>DDPR_09_SO45A_BONUS_Install 35kV Feeder</v>
          </cell>
          <cell r="C3946" t="str">
            <v>HDC1</v>
          </cell>
          <cell r="D3946"/>
          <cell r="E3946"/>
          <cell r="F3946"/>
          <cell r="G3946" t="str">
            <v>S/101652/CN/AF1AI</v>
          </cell>
          <cell r="H3946"/>
          <cell r="I3946"/>
          <cell r="J3946"/>
          <cell r="K3946">
            <v>100</v>
          </cell>
          <cell r="L3946" t="str">
            <v>012</v>
          </cell>
          <cell r="M3946" t="str">
            <v>2009</v>
          </cell>
          <cell r="N3946" t="str">
            <v>0003</v>
          </cell>
          <cell r="O3946" t="str">
            <v>1020</v>
          </cell>
          <cell r="P3946" t="str">
            <v>1101202</v>
          </cell>
          <cell r="Q3946" t="str">
            <v>0003</v>
          </cell>
          <cell r="R3946" t="str">
            <v>1070</v>
          </cell>
        </row>
        <row r="3947">
          <cell r="A3947">
            <v>51100620</v>
          </cell>
          <cell r="B3947" t="str">
            <v>DDPR_09_SO45A_BONUS_Install 35kV Feeder</v>
          </cell>
          <cell r="C3947" t="str">
            <v>HDC1</v>
          </cell>
          <cell r="D3947"/>
          <cell r="E3947"/>
          <cell r="F3947"/>
          <cell r="G3947" t="str">
            <v>S/101652/CN/AF1AI</v>
          </cell>
          <cell r="H3947"/>
          <cell r="I3947"/>
          <cell r="J3947"/>
          <cell r="K3947">
            <v>100</v>
          </cell>
          <cell r="L3947" t="str">
            <v>012</v>
          </cell>
          <cell r="M3947" t="str">
            <v>2009</v>
          </cell>
          <cell r="N3947" t="str">
            <v>0003</v>
          </cell>
          <cell r="O3947" t="str">
            <v>1020</v>
          </cell>
          <cell r="P3947" t="str">
            <v>1101202</v>
          </cell>
          <cell r="Q3947" t="str">
            <v>0003</v>
          </cell>
          <cell r="R3947" t="str">
            <v>1070</v>
          </cell>
        </row>
        <row r="3948">
          <cell r="A3948">
            <v>51100620</v>
          </cell>
          <cell r="B3948" t="str">
            <v>DDPR_09_SO45A_BONUS_Install 35kV Feeder</v>
          </cell>
          <cell r="C3948" t="str">
            <v>HDC1</v>
          </cell>
          <cell r="D3948"/>
          <cell r="E3948"/>
          <cell r="F3948"/>
          <cell r="G3948" t="str">
            <v>S/101652/CN/AF1AI</v>
          </cell>
          <cell r="H3948"/>
          <cell r="I3948"/>
          <cell r="J3948"/>
          <cell r="K3948">
            <v>100</v>
          </cell>
          <cell r="L3948" t="str">
            <v>012</v>
          </cell>
          <cell r="M3948" t="str">
            <v>2009</v>
          </cell>
          <cell r="N3948" t="str">
            <v>0003</v>
          </cell>
          <cell r="O3948" t="str">
            <v>1020</v>
          </cell>
          <cell r="P3948" t="str">
            <v>1101202</v>
          </cell>
          <cell r="Q3948" t="str">
            <v>0003</v>
          </cell>
          <cell r="R3948" t="str">
            <v>1070</v>
          </cell>
        </row>
        <row r="3949">
          <cell r="A3949">
            <v>51113648</v>
          </cell>
          <cell r="B3949" t="str">
            <v>SDOH_Riverpark West 12_#2200</v>
          </cell>
          <cell r="C3949" t="str">
            <v>HDC1</v>
          </cell>
          <cell r="D3949"/>
          <cell r="E3949"/>
          <cell r="F3949"/>
          <cell r="G3949" t="str">
            <v>S/101530/CN/AF2HI</v>
          </cell>
          <cell r="H3949"/>
          <cell r="I3949"/>
          <cell r="J3949"/>
          <cell r="K3949">
            <v>100</v>
          </cell>
          <cell r="L3949" t="str">
            <v>010</v>
          </cell>
          <cell r="M3949" t="str">
            <v>2009</v>
          </cell>
          <cell r="N3949" t="str">
            <v>0003</v>
          </cell>
          <cell r="O3949" t="str">
            <v>1023</v>
          </cell>
          <cell r="P3949" t="str">
            <v>1101210</v>
          </cell>
          <cell r="Q3949" t="str">
            <v>0003</v>
          </cell>
          <cell r="R3949" t="str">
            <v>1070</v>
          </cell>
        </row>
        <row r="3950">
          <cell r="A3950">
            <v>51117550</v>
          </cell>
          <cell r="B3950" t="str">
            <v>CUST_NON STAND SERV TO TRUCK WASH</v>
          </cell>
          <cell r="C3950" t="str">
            <v>HDC2</v>
          </cell>
          <cell r="D3950"/>
          <cell r="E3950"/>
          <cell r="F3950"/>
          <cell r="G3950" t="str">
            <v>S/101653/CN/AF1HR</v>
          </cell>
          <cell r="H3950"/>
          <cell r="I3950"/>
          <cell r="J3950"/>
          <cell r="K3950">
            <v>30</v>
          </cell>
          <cell r="L3950" t="str">
            <v>009</v>
          </cell>
          <cell r="M3950" t="str">
            <v>2009</v>
          </cell>
          <cell r="N3950" t="str">
            <v>0003</v>
          </cell>
          <cell r="O3950" t="str">
            <v>1013</v>
          </cell>
          <cell r="P3950" t="str">
            <v>1101201</v>
          </cell>
          <cell r="Q3950" t="str">
            <v>0003</v>
          </cell>
          <cell r="R3950" t="str">
            <v>1070</v>
          </cell>
        </row>
        <row r="3951">
          <cell r="A3951">
            <v>51117550</v>
          </cell>
          <cell r="B3951" t="str">
            <v>CUST_NON STAND SERV TO TRUCK WASH</v>
          </cell>
          <cell r="C3951" t="str">
            <v>HDC2</v>
          </cell>
          <cell r="D3951"/>
          <cell r="E3951"/>
          <cell r="F3951"/>
          <cell r="G3951" t="str">
            <v>S/101653/CN/AF1HI-3</v>
          </cell>
          <cell r="H3951"/>
          <cell r="I3951"/>
          <cell r="J3951"/>
          <cell r="K3951">
            <v>70</v>
          </cell>
          <cell r="L3951" t="str">
            <v>009</v>
          </cell>
          <cell r="M3951" t="str">
            <v>2009</v>
          </cell>
          <cell r="N3951" t="str">
            <v>0003</v>
          </cell>
          <cell r="O3951" t="str">
            <v>1013</v>
          </cell>
          <cell r="P3951" t="str">
            <v>1101201</v>
          </cell>
          <cell r="Q3951" t="str">
            <v>0003</v>
          </cell>
          <cell r="R3951" t="str">
            <v>1070</v>
          </cell>
        </row>
        <row r="3952">
          <cell r="A3952">
            <v>51117550</v>
          </cell>
          <cell r="B3952" t="str">
            <v>CUST_NON STAND SERV TO TRUCK WASH</v>
          </cell>
          <cell r="C3952" t="str">
            <v>HDC2</v>
          </cell>
          <cell r="D3952"/>
          <cell r="E3952"/>
          <cell r="F3952"/>
          <cell r="G3952" t="str">
            <v>S/101653/CN/AF1HI-3</v>
          </cell>
          <cell r="H3952"/>
          <cell r="I3952"/>
          <cell r="J3952"/>
          <cell r="K3952">
            <v>100</v>
          </cell>
          <cell r="L3952" t="str">
            <v>009</v>
          </cell>
          <cell r="M3952" t="str">
            <v>2009</v>
          </cell>
          <cell r="N3952" t="str">
            <v>0003</v>
          </cell>
          <cell r="O3952" t="str">
            <v>1013</v>
          </cell>
          <cell r="P3952" t="str">
            <v>1101201</v>
          </cell>
          <cell r="Q3952" t="str">
            <v>0003</v>
          </cell>
          <cell r="R3952" t="str">
            <v>1070</v>
          </cell>
        </row>
        <row r="3953">
          <cell r="A3953">
            <v>51117550</v>
          </cell>
          <cell r="B3953" t="str">
            <v>CUST_NON STAND SERV TO TRUCK WASH</v>
          </cell>
          <cell r="C3953" t="str">
            <v>HDC2</v>
          </cell>
          <cell r="D3953"/>
          <cell r="E3953"/>
          <cell r="F3953"/>
          <cell r="G3953" t="str">
            <v>S/101653/CN/AF1HI-3</v>
          </cell>
          <cell r="H3953"/>
          <cell r="I3953"/>
          <cell r="J3953"/>
          <cell r="K3953">
            <v>100</v>
          </cell>
          <cell r="L3953" t="str">
            <v>010</v>
          </cell>
          <cell r="M3953" t="str">
            <v>2009</v>
          </cell>
          <cell r="N3953" t="str">
            <v>0003</v>
          </cell>
          <cell r="O3953" t="str">
            <v>1013</v>
          </cell>
          <cell r="P3953" t="str">
            <v>1101201</v>
          </cell>
          <cell r="Q3953" t="str">
            <v>0003</v>
          </cell>
          <cell r="R3953" t="str">
            <v>1070</v>
          </cell>
        </row>
        <row r="3954">
          <cell r="A3954">
            <v>51117550</v>
          </cell>
          <cell r="B3954" t="str">
            <v>CUST_NON STAND SERV TO TRUCK WASH</v>
          </cell>
          <cell r="C3954" t="str">
            <v>HDC2</v>
          </cell>
          <cell r="D3954"/>
          <cell r="E3954"/>
          <cell r="F3954"/>
          <cell r="G3954" t="str">
            <v>S/101653/CN/AF1HI-3</v>
          </cell>
          <cell r="H3954"/>
          <cell r="I3954"/>
          <cell r="J3954"/>
          <cell r="K3954">
            <v>100</v>
          </cell>
          <cell r="L3954" t="str">
            <v>010</v>
          </cell>
          <cell r="M3954" t="str">
            <v>2009</v>
          </cell>
          <cell r="N3954" t="str">
            <v>0003</v>
          </cell>
          <cell r="O3954" t="str">
            <v>1013</v>
          </cell>
          <cell r="P3954" t="str">
            <v>1101201</v>
          </cell>
          <cell r="Q3954" t="str">
            <v>0003</v>
          </cell>
          <cell r="R3954" t="str">
            <v>1070</v>
          </cell>
        </row>
        <row r="3955">
          <cell r="A3955">
            <v>51117550</v>
          </cell>
          <cell r="B3955" t="str">
            <v>CUST_NON STAND SERV TO TRUCK WASH</v>
          </cell>
          <cell r="C3955" t="str">
            <v>HDC2</v>
          </cell>
          <cell r="D3955"/>
          <cell r="E3955"/>
          <cell r="F3955"/>
          <cell r="G3955" t="str">
            <v>S/101653/CN/AF1HR</v>
          </cell>
          <cell r="H3955"/>
          <cell r="I3955"/>
          <cell r="J3955"/>
          <cell r="K3955">
            <v>30</v>
          </cell>
          <cell r="L3955" t="str">
            <v>009</v>
          </cell>
          <cell r="M3955" t="str">
            <v>2009</v>
          </cell>
          <cell r="N3955" t="str">
            <v>0003</v>
          </cell>
          <cell r="O3955" t="str">
            <v>1013</v>
          </cell>
          <cell r="P3955" t="str">
            <v>1101201</v>
          </cell>
          <cell r="Q3955" t="str">
            <v>0003</v>
          </cell>
          <cell r="R3955" t="str">
            <v>1070</v>
          </cell>
        </row>
        <row r="3956">
          <cell r="A3956">
            <v>51117550</v>
          </cell>
          <cell r="B3956" t="str">
            <v>CUST_NON STAND SERV TO TRUCK WASH</v>
          </cell>
          <cell r="C3956" t="str">
            <v>HDC2</v>
          </cell>
          <cell r="D3956"/>
          <cell r="E3956"/>
          <cell r="F3956"/>
          <cell r="G3956" t="str">
            <v>S/101653/CN/AF1HI-3</v>
          </cell>
          <cell r="H3956"/>
          <cell r="I3956"/>
          <cell r="J3956"/>
          <cell r="K3956">
            <v>70</v>
          </cell>
          <cell r="L3956" t="str">
            <v>009</v>
          </cell>
          <cell r="M3956" t="str">
            <v>2009</v>
          </cell>
          <cell r="N3956" t="str">
            <v>0003</v>
          </cell>
          <cell r="O3956" t="str">
            <v>1013</v>
          </cell>
          <cell r="P3956" t="str">
            <v>1101201</v>
          </cell>
          <cell r="Q3956" t="str">
            <v>0003</v>
          </cell>
          <cell r="R3956" t="str">
            <v>1070</v>
          </cell>
        </row>
        <row r="3957">
          <cell r="A3957">
            <v>51122953</v>
          </cell>
          <cell r="B3957" t="str">
            <v>DDPR_09_KT47AB_BONUS_CONVERT 12 TO 35KV</v>
          </cell>
          <cell r="C3957" t="str">
            <v>HDC2</v>
          </cell>
          <cell r="D3957"/>
          <cell r="E3957"/>
          <cell r="F3957"/>
          <cell r="G3957" t="str">
            <v>S/101570/CN/AF1AI</v>
          </cell>
          <cell r="H3957"/>
          <cell r="I3957"/>
          <cell r="J3957"/>
          <cell r="K3957">
            <v>100</v>
          </cell>
          <cell r="L3957" t="str">
            <v>012</v>
          </cell>
          <cell r="M3957" t="str">
            <v>2009</v>
          </cell>
          <cell r="N3957" t="str">
            <v>0003</v>
          </cell>
          <cell r="O3957" t="str">
            <v>1019</v>
          </cell>
          <cell r="P3957" t="str">
            <v>1101220</v>
          </cell>
          <cell r="Q3957" t="str">
            <v>0003</v>
          </cell>
          <cell r="R3957" t="str">
            <v>1070</v>
          </cell>
        </row>
        <row r="3958">
          <cell r="A3958">
            <v>51122953</v>
          </cell>
          <cell r="B3958" t="str">
            <v>DDPR_09_KT47AB_BONUS_CONVERT 12 TO 35KV</v>
          </cell>
          <cell r="C3958" t="str">
            <v>HDC2</v>
          </cell>
          <cell r="D3958"/>
          <cell r="E3958"/>
          <cell r="F3958"/>
          <cell r="G3958" t="str">
            <v>S/101570/CN/AF1AI</v>
          </cell>
          <cell r="H3958"/>
          <cell r="I3958"/>
          <cell r="J3958"/>
          <cell r="K3958">
            <v>100</v>
          </cell>
          <cell r="L3958" t="str">
            <v>012</v>
          </cell>
          <cell r="M3958" t="str">
            <v>2009</v>
          </cell>
          <cell r="N3958" t="str">
            <v>0003</v>
          </cell>
          <cell r="O3958" t="str">
            <v>1019</v>
          </cell>
          <cell r="P3958" t="str">
            <v>1101220</v>
          </cell>
          <cell r="Q3958" t="str">
            <v>0003</v>
          </cell>
          <cell r="R3958" t="str">
            <v>1070</v>
          </cell>
        </row>
        <row r="3959">
          <cell r="A3959">
            <v>51122953</v>
          </cell>
          <cell r="B3959" t="str">
            <v>DDPR_09_KT47AB_BONUS_CONVERT 12 TO 35KV</v>
          </cell>
          <cell r="C3959" t="str">
            <v>HDC2</v>
          </cell>
          <cell r="D3959"/>
          <cell r="E3959"/>
          <cell r="F3959"/>
          <cell r="G3959" t="str">
            <v>S/101570/CN/AF1AI</v>
          </cell>
          <cell r="H3959"/>
          <cell r="I3959"/>
          <cell r="J3959"/>
          <cell r="K3959">
            <v>100</v>
          </cell>
          <cell r="L3959" t="str">
            <v>012</v>
          </cell>
          <cell r="M3959" t="str">
            <v>2009</v>
          </cell>
          <cell r="N3959" t="str">
            <v>0003</v>
          </cell>
          <cell r="O3959" t="str">
            <v>1019</v>
          </cell>
          <cell r="P3959" t="str">
            <v>1101220</v>
          </cell>
          <cell r="Q3959" t="str">
            <v>0003</v>
          </cell>
          <cell r="R3959" t="str">
            <v>1070</v>
          </cell>
        </row>
        <row r="3960">
          <cell r="A3960">
            <v>51122953</v>
          </cell>
          <cell r="B3960" t="str">
            <v>DDPR_09_KT47AB_BONUS_CONVERT 12 TO 35KV</v>
          </cell>
          <cell r="C3960" t="str">
            <v>HDC2</v>
          </cell>
          <cell r="D3960"/>
          <cell r="E3960"/>
          <cell r="F3960"/>
          <cell r="G3960" t="str">
            <v>S/101570/CN/AF1AI</v>
          </cell>
          <cell r="H3960"/>
          <cell r="I3960"/>
          <cell r="J3960"/>
          <cell r="K3960">
            <v>70</v>
          </cell>
          <cell r="L3960" t="str">
            <v>012</v>
          </cell>
          <cell r="M3960" t="str">
            <v>2009</v>
          </cell>
          <cell r="N3960" t="str">
            <v>0003</v>
          </cell>
          <cell r="O3960" t="str">
            <v>1019</v>
          </cell>
          <cell r="P3960" t="str">
            <v>1101220</v>
          </cell>
          <cell r="Q3960" t="str">
            <v>0003</v>
          </cell>
          <cell r="R3960" t="str">
            <v>1070</v>
          </cell>
        </row>
        <row r="3961">
          <cell r="A3961">
            <v>51122953</v>
          </cell>
          <cell r="B3961" t="str">
            <v>DDPR_09_KT47AB_BONUS_CONVERT 12 TO 35KV</v>
          </cell>
          <cell r="C3961" t="str">
            <v>HDC2</v>
          </cell>
          <cell r="D3961"/>
          <cell r="E3961"/>
          <cell r="F3961"/>
          <cell r="G3961" t="str">
            <v>S/101570/CN/AF1AR</v>
          </cell>
          <cell r="H3961"/>
          <cell r="I3961"/>
          <cell r="J3961"/>
          <cell r="K3961">
            <v>30</v>
          </cell>
          <cell r="L3961" t="str">
            <v>012</v>
          </cell>
          <cell r="M3961" t="str">
            <v>2009</v>
          </cell>
          <cell r="N3961" t="str">
            <v>0003</v>
          </cell>
          <cell r="O3961" t="str">
            <v>1019</v>
          </cell>
          <cell r="P3961" t="str">
            <v>1101220</v>
          </cell>
          <cell r="Q3961" t="str">
            <v>0003</v>
          </cell>
          <cell r="R3961" t="str">
            <v>1070</v>
          </cell>
        </row>
        <row r="3962">
          <cell r="A3962">
            <v>51124865</v>
          </cell>
          <cell r="B3962" t="str">
            <v>DDPR_09_SO43B_BONUS_BUILD 2000' OF FEEDE</v>
          </cell>
          <cell r="C3962" t="str">
            <v>HDC1</v>
          </cell>
          <cell r="D3962"/>
          <cell r="E3962"/>
          <cell r="F3962"/>
          <cell r="G3962" t="str">
            <v>S/101652/CN/AF1AI</v>
          </cell>
          <cell r="H3962"/>
          <cell r="I3962"/>
          <cell r="J3962"/>
          <cell r="K3962">
            <v>100</v>
          </cell>
          <cell r="L3962" t="str">
            <v>012</v>
          </cell>
          <cell r="M3962" t="str">
            <v>2009</v>
          </cell>
          <cell r="N3962" t="str">
            <v>0003</v>
          </cell>
          <cell r="O3962" t="str">
            <v>1020</v>
          </cell>
          <cell r="P3962" t="str">
            <v>1101202</v>
          </cell>
          <cell r="Q3962" t="str">
            <v>0003</v>
          </cell>
          <cell r="R3962" t="str">
            <v>1070</v>
          </cell>
        </row>
        <row r="3963">
          <cell r="A3963">
            <v>51124865</v>
          </cell>
          <cell r="B3963" t="str">
            <v>DDPR_09_SO43B_BONUS_BUILD 2000' OF FEEDE</v>
          </cell>
          <cell r="C3963" t="str">
            <v>HDC1</v>
          </cell>
          <cell r="D3963"/>
          <cell r="E3963"/>
          <cell r="F3963"/>
          <cell r="G3963" t="str">
            <v>S/101652/CN/AF1AI</v>
          </cell>
          <cell r="H3963"/>
          <cell r="I3963"/>
          <cell r="J3963"/>
          <cell r="K3963">
            <v>100</v>
          </cell>
          <cell r="L3963" t="str">
            <v>012</v>
          </cell>
          <cell r="M3963" t="str">
            <v>2009</v>
          </cell>
          <cell r="N3963" t="str">
            <v>0003</v>
          </cell>
          <cell r="O3963" t="str">
            <v>1020</v>
          </cell>
          <cell r="P3963" t="str">
            <v>1101202</v>
          </cell>
          <cell r="Q3963" t="str">
            <v>0003</v>
          </cell>
          <cell r="R3963" t="str">
            <v>1070</v>
          </cell>
        </row>
        <row r="3964">
          <cell r="A3964">
            <v>51124865</v>
          </cell>
          <cell r="B3964" t="str">
            <v>DDPR_09_SO43B_BONUS_BUILD 2000' OF FEEDE</v>
          </cell>
          <cell r="C3964" t="str">
            <v>HDC1</v>
          </cell>
          <cell r="D3964"/>
          <cell r="E3964"/>
          <cell r="F3964"/>
          <cell r="G3964" t="str">
            <v>S/101652/CN/AF1AI</v>
          </cell>
          <cell r="H3964"/>
          <cell r="I3964"/>
          <cell r="J3964"/>
          <cell r="K3964">
            <v>100</v>
          </cell>
          <cell r="L3964" t="str">
            <v>012</v>
          </cell>
          <cell r="M3964" t="str">
            <v>2009</v>
          </cell>
          <cell r="N3964" t="str">
            <v>0003</v>
          </cell>
          <cell r="O3964" t="str">
            <v>1020</v>
          </cell>
          <cell r="P3964" t="str">
            <v>1101202</v>
          </cell>
          <cell r="Q3964" t="str">
            <v>0003</v>
          </cell>
          <cell r="R3964" t="str">
            <v>1070</v>
          </cell>
        </row>
        <row r="3965">
          <cell r="A3965">
            <v>51124865</v>
          </cell>
          <cell r="B3965" t="str">
            <v>DDPR_09_SO43B_BONUS_BUILD 2000' OF FEEDE</v>
          </cell>
          <cell r="C3965" t="str">
            <v>HDC1</v>
          </cell>
          <cell r="D3965"/>
          <cell r="E3965"/>
          <cell r="F3965"/>
          <cell r="G3965" t="str">
            <v>S/101652/CN/AF1AI</v>
          </cell>
          <cell r="H3965"/>
          <cell r="I3965"/>
          <cell r="J3965"/>
          <cell r="K3965">
            <v>100</v>
          </cell>
          <cell r="L3965" t="str">
            <v>012</v>
          </cell>
          <cell r="M3965" t="str">
            <v>2009</v>
          </cell>
          <cell r="N3965" t="str">
            <v>0003</v>
          </cell>
          <cell r="O3965" t="str">
            <v>1020</v>
          </cell>
          <cell r="P3965" t="str">
            <v>1101202</v>
          </cell>
          <cell r="Q3965" t="str">
            <v>0003</v>
          </cell>
          <cell r="R3965" t="str">
            <v>1070</v>
          </cell>
        </row>
        <row r="3966">
          <cell r="A3966">
            <v>51127758</v>
          </cell>
          <cell r="B3966" t="str">
            <v>DDPR_09_SO43D_BONUS_CONVERT 12KV TO 35KV</v>
          </cell>
          <cell r="C3966" t="str">
            <v>HDC2</v>
          </cell>
          <cell r="D3966"/>
          <cell r="E3966"/>
          <cell r="F3966"/>
          <cell r="G3966" t="str">
            <v>S/101652/CN/AF1AI</v>
          </cell>
          <cell r="H3966"/>
          <cell r="I3966"/>
          <cell r="J3966"/>
          <cell r="K3966">
            <v>100</v>
          </cell>
          <cell r="L3966" t="str">
            <v>012</v>
          </cell>
          <cell r="M3966" t="str">
            <v>2009</v>
          </cell>
          <cell r="N3966" t="str">
            <v>0003</v>
          </cell>
          <cell r="O3966" t="str">
            <v>1020</v>
          </cell>
          <cell r="P3966" t="str">
            <v>1101202</v>
          </cell>
          <cell r="Q3966" t="str">
            <v>0003</v>
          </cell>
          <cell r="R3966" t="str">
            <v>1070</v>
          </cell>
        </row>
        <row r="3967">
          <cell r="A3967">
            <v>51127758</v>
          </cell>
          <cell r="B3967" t="str">
            <v>DDPR_09_SO43D_BONUS_CONVERT 12KV TO 35KV</v>
          </cell>
          <cell r="C3967" t="str">
            <v>HDC2</v>
          </cell>
          <cell r="D3967"/>
          <cell r="E3967"/>
          <cell r="F3967"/>
          <cell r="G3967" t="str">
            <v>S/101652/CN/AF1AI</v>
          </cell>
          <cell r="H3967"/>
          <cell r="I3967"/>
          <cell r="J3967"/>
          <cell r="K3967">
            <v>100</v>
          </cell>
          <cell r="L3967" t="str">
            <v>012</v>
          </cell>
          <cell r="M3967" t="str">
            <v>2009</v>
          </cell>
          <cell r="N3967" t="str">
            <v>0003</v>
          </cell>
          <cell r="O3967" t="str">
            <v>1020</v>
          </cell>
          <cell r="P3967" t="str">
            <v>1101202</v>
          </cell>
          <cell r="Q3967" t="str">
            <v>0003</v>
          </cell>
          <cell r="R3967" t="str">
            <v>1070</v>
          </cell>
        </row>
        <row r="3968">
          <cell r="A3968">
            <v>51128261</v>
          </cell>
          <cell r="B3968" t="str">
            <v>CUST_Rel Facilities_Texas Campgrounds</v>
          </cell>
          <cell r="C3968" t="str">
            <v>HDC2</v>
          </cell>
          <cell r="D3968"/>
          <cell r="E3968"/>
          <cell r="F3968"/>
          <cell r="G3968" t="str">
            <v>S/101575/CE/AD2DI</v>
          </cell>
          <cell r="H3968"/>
          <cell r="I3968"/>
          <cell r="J3968"/>
          <cell r="K3968">
            <v>100</v>
          </cell>
          <cell r="L3968" t="str">
            <v>010</v>
          </cell>
          <cell r="M3968" t="str">
            <v>2009</v>
          </cell>
          <cell r="N3968" t="str">
            <v>0003</v>
          </cell>
          <cell r="O3968" t="str">
            <v>1022</v>
          </cell>
          <cell r="P3968" t="str">
            <v>1101190</v>
          </cell>
          <cell r="Q3968" t="str">
            <v>0003</v>
          </cell>
          <cell r="R3968" t="str">
            <v>1070</v>
          </cell>
        </row>
        <row r="3969">
          <cell r="A3969">
            <v>51128261</v>
          </cell>
          <cell r="B3969" t="str">
            <v>CUST_Rel Facilities_Texas Campgrounds</v>
          </cell>
          <cell r="C3969" t="str">
            <v>HDC2</v>
          </cell>
          <cell r="D3969"/>
          <cell r="E3969"/>
          <cell r="F3969"/>
          <cell r="G3969" t="str">
            <v>S/101575/CE/AD2DI</v>
          </cell>
          <cell r="H3969"/>
          <cell r="I3969"/>
          <cell r="J3969"/>
          <cell r="K3969">
            <v>100</v>
          </cell>
          <cell r="L3969" t="str">
            <v>010</v>
          </cell>
          <cell r="M3969" t="str">
            <v>2009</v>
          </cell>
          <cell r="N3969" t="str">
            <v>0003</v>
          </cell>
          <cell r="O3969" t="str">
            <v>1022</v>
          </cell>
          <cell r="P3969" t="str">
            <v>1101190</v>
          </cell>
          <cell r="Q3969" t="str">
            <v>0003</v>
          </cell>
          <cell r="R3969" t="str">
            <v>1070</v>
          </cell>
        </row>
        <row r="3970">
          <cell r="A3970">
            <v>51128261</v>
          </cell>
          <cell r="B3970" t="str">
            <v>CUST_Rel Facilities_Texas Campgrounds</v>
          </cell>
          <cell r="C3970" t="str">
            <v>HDC2</v>
          </cell>
          <cell r="D3970"/>
          <cell r="E3970"/>
          <cell r="F3970"/>
          <cell r="G3970" t="str">
            <v>S/101575/CE/AD2DI</v>
          </cell>
          <cell r="H3970"/>
          <cell r="I3970"/>
          <cell r="J3970"/>
          <cell r="K3970">
            <v>100</v>
          </cell>
          <cell r="L3970" t="str">
            <v>010</v>
          </cell>
          <cell r="M3970" t="str">
            <v>2009</v>
          </cell>
          <cell r="N3970" t="str">
            <v>0003</v>
          </cell>
          <cell r="O3970" t="str">
            <v>1022</v>
          </cell>
          <cell r="P3970" t="str">
            <v>1101190</v>
          </cell>
          <cell r="Q3970" t="str">
            <v>0003</v>
          </cell>
          <cell r="R3970" t="str">
            <v>1070</v>
          </cell>
        </row>
        <row r="3971">
          <cell r="A3971">
            <v>51128261</v>
          </cell>
          <cell r="B3971" t="str">
            <v>CUST_Rel Facilities_Texas Campgrounds</v>
          </cell>
          <cell r="C3971" t="str">
            <v>HDC2</v>
          </cell>
          <cell r="D3971"/>
          <cell r="E3971"/>
          <cell r="F3971"/>
          <cell r="G3971" t="str">
            <v>S/101575/CE/AD2DI</v>
          </cell>
          <cell r="H3971"/>
          <cell r="I3971"/>
          <cell r="J3971"/>
          <cell r="K3971">
            <v>70</v>
          </cell>
          <cell r="L3971" t="str">
            <v>010</v>
          </cell>
          <cell r="M3971" t="str">
            <v>2009</v>
          </cell>
          <cell r="N3971" t="str">
            <v>0003</v>
          </cell>
          <cell r="O3971" t="str">
            <v>1022</v>
          </cell>
          <cell r="P3971" t="str">
            <v>1101190</v>
          </cell>
          <cell r="Q3971" t="str">
            <v>0003</v>
          </cell>
          <cell r="R3971" t="str">
            <v>1070</v>
          </cell>
        </row>
        <row r="3972">
          <cell r="A3972">
            <v>51128261</v>
          </cell>
          <cell r="B3972" t="str">
            <v>CUST_Rel Facilities_Texas Campgrounds</v>
          </cell>
          <cell r="C3972" t="str">
            <v>HDC2</v>
          </cell>
          <cell r="D3972"/>
          <cell r="E3972"/>
          <cell r="F3972"/>
          <cell r="G3972" t="str">
            <v>S/101575/CE/AD2DR</v>
          </cell>
          <cell r="H3972"/>
          <cell r="I3972"/>
          <cell r="J3972"/>
          <cell r="K3972">
            <v>30</v>
          </cell>
          <cell r="L3972" t="str">
            <v>010</v>
          </cell>
          <cell r="M3972" t="str">
            <v>2009</v>
          </cell>
          <cell r="N3972" t="str">
            <v>0003</v>
          </cell>
          <cell r="O3972" t="str">
            <v>1022</v>
          </cell>
          <cell r="P3972" t="str">
            <v>1101190</v>
          </cell>
          <cell r="Q3972" t="str">
            <v>0003</v>
          </cell>
          <cell r="R3972" t="str">
            <v>1070</v>
          </cell>
        </row>
        <row r="3973">
          <cell r="A3973">
            <v>51131305</v>
          </cell>
          <cell r="B3973" t="str">
            <v>GOVP_09_(2) 60'2 (2) 55'2 POLES</v>
          </cell>
          <cell r="C3973" t="str">
            <v>HDC2</v>
          </cell>
          <cell r="D3973"/>
          <cell r="E3973"/>
          <cell r="F3973"/>
          <cell r="G3973" t="str">
            <v>S/101678/CE/AD2DI</v>
          </cell>
          <cell r="H3973"/>
          <cell r="I3973"/>
          <cell r="J3973"/>
          <cell r="K3973">
            <v>70</v>
          </cell>
          <cell r="L3973" t="str">
            <v>010</v>
          </cell>
          <cell r="M3973" t="str">
            <v>2009</v>
          </cell>
          <cell r="N3973" t="str">
            <v>0003</v>
          </cell>
          <cell r="O3973" t="str">
            <v>1017</v>
          </cell>
          <cell r="P3973" t="str">
            <v>1101120</v>
          </cell>
          <cell r="Q3973" t="str">
            <v>0003</v>
          </cell>
          <cell r="R3973" t="str">
            <v>1070</v>
          </cell>
        </row>
        <row r="3974">
          <cell r="A3974">
            <v>51131305</v>
          </cell>
          <cell r="B3974" t="str">
            <v>GOVP_09_(2) 60'2 (2) 55'2 POLES</v>
          </cell>
          <cell r="C3974" t="str">
            <v>HDC2</v>
          </cell>
          <cell r="D3974"/>
          <cell r="E3974"/>
          <cell r="F3974"/>
          <cell r="G3974" t="str">
            <v>S/101678/CE/AD2DR</v>
          </cell>
          <cell r="H3974"/>
          <cell r="I3974"/>
          <cell r="J3974"/>
          <cell r="K3974">
            <v>30</v>
          </cell>
          <cell r="L3974" t="str">
            <v>010</v>
          </cell>
          <cell r="M3974" t="str">
            <v>2009</v>
          </cell>
          <cell r="N3974" t="str">
            <v>0003</v>
          </cell>
          <cell r="O3974" t="str">
            <v>1017</v>
          </cell>
          <cell r="P3974" t="str">
            <v>1101120</v>
          </cell>
          <cell r="Q3974" t="str">
            <v>0003</v>
          </cell>
          <cell r="R3974" t="str">
            <v>1070</v>
          </cell>
        </row>
        <row r="3975">
          <cell r="A3975">
            <v>51131305</v>
          </cell>
          <cell r="B3975" t="str">
            <v>GOVP_09_(2) 60'2 (2) 55'2 POLES</v>
          </cell>
          <cell r="C3975" t="str">
            <v>HDC2</v>
          </cell>
          <cell r="D3975"/>
          <cell r="E3975"/>
          <cell r="F3975"/>
          <cell r="G3975" t="str">
            <v>S/101678/CE/AD2DI</v>
          </cell>
          <cell r="H3975"/>
          <cell r="I3975"/>
          <cell r="J3975"/>
          <cell r="K3975">
            <v>100</v>
          </cell>
          <cell r="L3975" t="str">
            <v>010</v>
          </cell>
          <cell r="M3975" t="str">
            <v>2009</v>
          </cell>
          <cell r="N3975" t="str">
            <v>0003</v>
          </cell>
          <cell r="O3975" t="str">
            <v>1017</v>
          </cell>
          <cell r="P3975" t="str">
            <v>1101120</v>
          </cell>
          <cell r="Q3975" t="str">
            <v>0003</v>
          </cell>
          <cell r="R3975" t="str">
            <v>1070</v>
          </cell>
        </row>
        <row r="3976">
          <cell r="A3976">
            <v>51131305</v>
          </cell>
          <cell r="B3976" t="str">
            <v>GOVP_09_(2) 60'2 (2) 55'2 POLES</v>
          </cell>
          <cell r="C3976" t="str">
            <v>HDC2</v>
          </cell>
          <cell r="D3976"/>
          <cell r="E3976"/>
          <cell r="F3976"/>
          <cell r="G3976" t="str">
            <v>S/101678/CE/AD2DI</v>
          </cell>
          <cell r="H3976"/>
          <cell r="I3976"/>
          <cell r="J3976"/>
          <cell r="K3976">
            <v>100</v>
          </cell>
          <cell r="L3976" t="str">
            <v>010</v>
          </cell>
          <cell r="M3976" t="str">
            <v>2009</v>
          </cell>
          <cell r="N3976" t="str">
            <v>0003</v>
          </cell>
          <cell r="O3976" t="str">
            <v>1017</v>
          </cell>
          <cell r="P3976" t="str">
            <v>1101120</v>
          </cell>
          <cell r="Q3976" t="str">
            <v>0003</v>
          </cell>
          <cell r="R3976" t="str">
            <v>1070</v>
          </cell>
        </row>
        <row r="3977">
          <cell r="A3977">
            <v>51131305</v>
          </cell>
          <cell r="B3977" t="str">
            <v>GOVP_09_(2) 60'2 (2) 55'2 POLES</v>
          </cell>
          <cell r="C3977" t="str">
            <v>HDC2</v>
          </cell>
          <cell r="D3977"/>
          <cell r="E3977"/>
          <cell r="F3977"/>
          <cell r="G3977" t="str">
            <v>S/101678/CE/AD2DI</v>
          </cell>
          <cell r="H3977"/>
          <cell r="I3977"/>
          <cell r="J3977"/>
          <cell r="K3977">
            <v>100</v>
          </cell>
          <cell r="L3977" t="str">
            <v>010</v>
          </cell>
          <cell r="M3977" t="str">
            <v>2009</v>
          </cell>
          <cell r="N3977" t="str">
            <v>0003</v>
          </cell>
          <cell r="O3977" t="str">
            <v>1017</v>
          </cell>
          <cell r="P3977" t="str">
            <v>1101120</v>
          </cell>
          <cell r="Q3977" t="str">
            <v>0003</v>
          </cell>
          <cell r="R3977" t="str">
            <v>1070</v>
          </cell>
        </row>
        <row r="3978">
          <cell r="A3978">
            <v>51131305</v>
          </cell>
          <cell r="B3978" t="str">
            <v>GOVP_09_(2) 60'2 (2) 55'2 POLES</v>
          </cell>
          <cell r="C3978" t="str">
            <v>HDC2</v>
          </cell>
          <cell r="D3978"/>
          <cell r="E3978"/>
          <cell r="F3978"/>
          <cell r="G3978" t="str">
            <v>S/101678/CE/AD2DI</v>
          </cell>
          <cell r="H3978"/>
          <cell r="I3978"/>
          <cell r="J3978"/>
          <cell r="K3978">
            <v>70</v>
          </cell>
          <cell r="L3978" t="str">
            <v>010</v>
          </cell>
          <cell r="M3978" t="str">
            <v>2009</v>
          </cell>
          <cell r="N3978" t="str">
            <v>0003</v>
          </cell>
          <cell r="O3978" t="str">
            <v>1017</v>
          </cell>
          <cell r="P3978" t="str">
            <v>1101120</v>
          </cell>
          <cell r="Q3978" t="str">
            <v>0003</v>
          </cell>
          <cell r="R3978" t="str">
            <v>1070</v>
          </cell>
        </row>
        <row r="3979">
          <cell r="A3979">
            <v>51131305</v>
          </cell>
          <cell r="B3979" t="str">
            <v>GOVP_09_(2) 60'2 (2) 55'2 POLES</v>
          </cell>
          <cell r="C3979" t="str">
            <v>HDC2</v>
          </cell>
          <cell r="D3979"/>
          <cell r="E3979"/>
          <cell r="F3979"/>
          <cell r="G3979" t="str">
            <v>S/101678/CE/AD2DR</v>
          </cell>
          <cell r="H3979"/>
          <cell r="I3979"/>
          <cell r="J3979"/>
          <cell r="K3979">
            <v>30</v>
          </cell>
          <cell r="L3979" t="str">
            <v>010</v>
          </cell>
          <cell r="M3979" t="str">
            <v>2009</v>
          </cell>
          <cell r="N3979" t="str">
            <v>0003</v>
          </cell>
          <cell r="O3979" t="str">
            <v>1017</v>
          </cell>
          <cell r="P3979" t="str">
            <v>1101120</v>
          </cell>
          <cell r="Q3979" t="str">
            <v>0003</v>
          </cell>
          <cell r="R3979" t="str">
            <v>1070</v>
          </cell>
        </row>
        <row r="3980">
          <cell r="A3980">
            <v>51132583</v>
          </cell>
          <cell r="B3980" t="str">
            <v>CUST_0_TD_924 to 942 Sage St.</v>
          </cell>
          <cell r="C3980" t="str">
            <v>HDC1</v>
          </cell>
          <cell r="D3980"/>
          <cell r="E3980"/>
          <cell r="F3980"/>
          <cell r="G3980" t="str">
            <v>S/101556/CN/AF1UI</v>
          </cell>
          <cell r="H3980"/>
          <cell r="I3980"/>
          <cell r="J3980"/>
          <cell r="K3980">
            <v>100</v>
          </cell>
          <cell r="L3980" t="str">
            <v>010</v>
          </cell>
          <cell r="M3980" t="str">
            <v>2009</v>
          </cell>
          <cell r="N3980" t="str">
            <v>0003</v>
          </cell>
          <cell r="O3980" t="str">
            <v>1012</v>
          </cell>
          <cell r="P3980" t="str">
            <v>1101170</v>
          </cell>
          <cell r="Q3980" t="str">
            <v>0003</v>
          </cell>
          <cell r="R3980" t="str">
            <v>1070</v>
          </cell>
        </row>
        <row r="3981">
          <cell r="A3981">
            <v>51132583</v>
          </cell>
          <cell r="B3981" t="str">
            <v>CUST_0_TD_924 to 942 Sage St.</v>
          </cell>
          <cell r="C3981" t="str">
            <v>HDC1</v>
          </cell>
          <cell r="D3981"/>
          <cell r="E3981"/>
          <cell r="F3981"/>
          <cell r="G3981" t="str">
            <v>S/101556/CN/AF1UI</v>
          </cell>
          <cell r="H3981"/>
          <cell r="I3981"/>
          <cell r="J3981"/>
          <cell r="K3981">
            <v>100</v>
          </cell>
          <cell r="L3981" t="str">
            <v>010</v>
          </cell>
          <cell r="M3981" t="str">
            <v>2009</v>
          </cell>
          <cell r="N3981" t="str">
            <v>0003</v>
          </cell>
          <cell r="O3981" t="str">
            <v>1012</v>
          </cell>
          <cell r="P3981" t="str">
            <v>1101170</v>
          </cell>
          <cell r="Q3981" t="str">
            <v>0003</v>
          </cell>
          <cell r="R3981" t="str">
            <v>1070</v>
          </cell>
        </row>
        <row r="3982">
          <cell r="A3982">
            <v>51132583</v>
          </cell>
          <cell r="B3982" t="str">
            <v>CUST_0_TD_924 to 942 Sage St.</v>
          </cell>
          <cell r="C3982" t="str">
            <v>HDC1</v>
          </cell>
          <cell r="D3982"/>
          <cell r="E3982"/>
          <cell r="F3982"/>
          <cell r="G3982" t="str">
            <v>S/101556/CN/AF1UI</v>
          </cell>
          <cell r="H3982"/>
          <cell r="I3982"/>
          <cell r="J3982"/>
          <cell r="K3982">
            <v>100</v>
          </cell>
          <cell r="L3982" t="str">
            <v>010</v>
          </cell>
          <cell r="M3982" t="str">
            <v>2009</v>
          </cell>
          <cell r="N3982" t="str">
            <v>0003</v>
          </cell>
          <cell r="O3982" t="str">
            <v>1012</v>
          </cell>
          <cell r="P3982" t="str">
            <v>1101170</v>
          </cell>
          <cell r="Q3982" t="str">
            <v>0003</v>
          </cell>
          <cell r="R3982" t="str">
            <v>1070</v>
          </cell>
        </row>
        <row r="3983">
          <cell r="A3983">
            <v>51132583</v>
          </cell>
          <cell r="B3983" t="str">
            <v>CUST_0_TD_924 to 942 Sage St.</v>
          </cell>
          <cell r="C3983" t="str">
            <v>HDC1</v>
          </cell>
          <cell r="D3983"/>
          <cell r="E3983"/>
          <cell r="F3983"/>
          <cell r="G3983" t="str">
            <v>S/101556/CN/AF1UI</v>
          </cell>
          <cell r="H3983"/>
          <cell r="I3983"/>
          <cell r="J3983"/>
          <cell r="K3983">
            <v>100</v>
          </cell>
          <cell r="L3983" t="str">
            <v>010</v>
          </cell>
          <cell r="M3983" t="str">
            <v>2009</v>
          </cell>
          <cell r="N3983" t="str">
            <v>0003</v>
          </cell>
          <cell r="O3983" t="str">
            <v>1012</v>
          </cell>
          <cell r="P3983" t="str">
            <v>1101170</v>
          </cell>
          <cell r="Q3983" t="str">
            <v>0003</v>
          </cell>
          <cell r="R3983" t="str">
            <v>1070</v>
          </cell>
        </row>
        <row r="3984">
          <cell r="A3984">
            <v>51135374</v>
          </cell>
          <cell r="B3984" t="str">
            <v>CUST_09_REPL UNGRD WYE WITH GRD WYE</v>
          </cell>
          <cell r="C3984" t="str">
            <v>HDC2</v>
          </cell>
          <cell r="D3984"/>
          <cell r="E3984"/>
          <cell r="F3984"/>
          <cell r="G3984" t="str">
            <v>S/101678/CN/AF1HR</v>
          </cell>
          <cell r="H3984"/>
          <cell r="I3984"/>
          <cell r="J3984"/>
          <cell r="K3984">
            <v>30</v>
          </cell>
          <cell r="L3984" t="str">
            <v>011</v>
          </cell>
          <cell r="M3984" t="str">
            <v>2009</v>
          </cell>
          <cell r="N3984" t="str">
            <v>0003</v>
          </cell>
          <cell r="O3984" t="str">
            <v>1017</v>
          </cell>
          <cell r="P3984" t="str">
            <v>1101120</v>
          </cell>
          <cell r="Q3984" t="str">
            <v>0003</v>
          </cell>
          <cell r="R3984" t="str">
            <v>1070</v>
          </cell>
        </row>
        <row r="3985">
          <cell r="A3985">
            <v>51135374</v>
          </cell>
          <cell r="B3985" t="str">
            <v>CUST_09_REPL UNGRD WYE WITH GRD WYE</v>
          </cell>
          <cell r="C3985" t="str">
            <v>HDC2</v>
          </cell>
          <cell r="D3985"/>
          <cell r="E3985"/>
          <cell r="F3985"/>
          <cell r="G3985" t="str">
            <v>S/101678/CN/AF1HI-6</v>
          </cell>
          <cell r="H3985"/>
          <cell r="I3985"/>
          <cell r="J3985"/>
          <cell r="K3985">
            <v>70</v>
          </cell>
          <cell r="L3985" t="str">
            <v>011</v>
          </cell>
          <cell r="M3985" t="str">
            <v>2009</v>
          </cell>
          <cell r="N3985" t="str">
            <v>0003</v>
          </cell>
          <cell r="O3985" t="str">
            <v>1017</v>
          </cell>
          <cell r="P3985" t="str">
            <v>1101120</v>
          </cell>
          <cell r="Q3985" t="str">
            <v>0003</v>
          </cell>
          <cell r="R3985" t="str">
            <v>1070</v>
          </cell>
        </row>
        <row r="3986">
          <cell r="A3986">
            <v>51135374</v>
          </cell>
          <cell r="B3986" t="str">
            <v>CUST_09_REPL UNGRD WYE WITH GRD WYE</v>
          </cell>
          <cell r="C3986" t="str">
            <v>HDC2</v>
          </cell>
          <cell r="D3986"/>
          <cell r="E3986"/>
          <cell r="F3986"/>
          <cell r="G3986" t="str">
            <v>S/101678/CN/AF1HI-6</v>
          </cell>
          <cell r="H3986"/>
          <cell r="I3986"/>
          <cell r="J3986"/>
          <cell r="K3986">
            <v>100</v>
          </cell>
          <cell r="L3986" t="str">
            <v>011</v>
          </cell>
          <cell r="M3986" t="str">
            <v>2009</v>
          </cell>
          <cell r="N3986" t="str">
            <v>0003</v>
          </cell>
          <cell r="O3986" t="str">
            <v>1017</v>
          </cell>
          <cell r="P3986" t="str">
            <v>1101120</v>
          </cell>
          <cell r="Q3986" t="str">
            <v>0003</v>
          </cell>
          <cell r="R3986" t="str">
            <v>1070</v>
          </cell>
        </row>
        <row r="3987">
          <cell r="A3987">
            <v>51135374</v>
          </cell>
          <cell r="B3987" t="str">
            <v>CUST_09_REPL UNGRD WYE WITH GRD WYE</v>
          </cell>
          <cell r="C3987" t="str">
            <v>HDC2</v>
          </cell>
          <cell r="D3987"/>
          <cell r="E3987"/>
          <cell r="F3987"/>
          <cell r="G3987" t="str">
            <v>S/101678/CN/AF1HI-6</v>
          </cell>
          <cell r="H3987"/>
          <cell r="I3987"/>
          <cell r="J3987"/>
          <cell r="K3987">
            <v>100</v>
          </cell>
          <cell r="L3987" t="str">
            <v>012</v>
          </cell>
          <cell r="M3987" t="str">
            <v>2009</v>
          </cell>
          <cell r="N3987" t="str">
            <v>0003</v>
          </cell>
          <cell r="O3987" t="str">
            <v>1017</v>
          </cell>
          <cell r="P3987" t="str">
            <v>1101120</v>
          </cell>
          <cell r="Q3987" t="str">
            <v>0003</v>
          </cell>
          <cell r="R3987" t="str">
            <v>1070</v>
          </cell>
        </row>
        <row r="3988">
          <cell r="A3988">
            <v>51135374</v>
          </cell>
          <cell r="B3988" t="str">
            <v>CUST_09_REPL UNGRD WYE WITH GRD WYE</v>
          </cell>
          <cell r="C3988" t="str">
            <v>HDC2</v>
          </cell>
          <cell r="D3988"/>
          <cell r="E3988"/>
          <cell r="F3988"/>
          <cell r="G3988" t="str">
            <v>S/101678/CN/AF1HI-6</v>
          </cell>
          <cell r="H3988"/>
          <cell r="I3988"/>
          <cell r="J3988"/>
          <cell r="K3988">
            <v>100</v>
          </cell>
          <cell r="L3988" t="str">
            <v>012</v>
          </cell>
          <cell r="M3988" t="str">
            <v>2009</v>
          </cell>
          <cell r="N3988" t="str">
            <v>0003</v>
          </cell>
          <cell r="O3988" t="str">
            <v>1017</v>
          </cell>
          <cell r="P3988" t="str">
            <v>1101120</v>
          </cell>
          <cell r="Q3988" t="str">
            <v>0003</v>
          </cell>
          <cell r="R3988" t="str">
            <v>1070</v>
          </cell>
        </row>
        <row r="3989">
          <cell r="A3989">
            <v>51135374</v>
          </cell>
          <cell r="B3989" t="str">
            <v>CUST_09_REPL UNGRD WYE WITH GRD WYE</v>
          </cell>
          <cell r="C3989" t="str">
            <v>HDC2</v>
          </cell>
          <cell r="D3989"/>
          <cell r="E3989"/>
          <cell r="F3989"/>
          <cell r="G3989" t="str">
            <v>S/101678/CN/AF1HR</v>
          </cell>
          <cell r="H3989"/>
          <cell r="I3989"/>
          <cell r="J3989"/>
          <cell r="K3989">
            <v>30</v>
          </cell>
          <cell r="L3989" t="str">
            <v>011</v>
          </cell>
          <cell r="M3989" t="str">
            <v>2009</v>
          </cell>
          <cell r="N3989" t="str">
            <v>0003</v>
          </cell>
          <cell r="O3989" t="str">
            <v>1017</v>
          </cell>
          <cell r="P3989" t="str">
            <v>1101120</v>
          </cell>
          <cell r="Q3989" t="str">
            <v>0003</v>
          </cell>
          <cell r="R3989" t="str">
            <v>1070</v>
          </cell>
        </row>
        <row r="3990">
          <cell r="A3990">
            <v>51135374</v>
          </cell>
          <cell r="B3990" t="str">
            <v>CUST_09_REPL UNGRD WYE WITH GRD WYE</v>
          </cell>
          <cell r="C3990" t="str">
            <v>HDC2</v>
          </cell>
          <cell r="D3990"/>
          <cell r="E3990"/>
          <cell r="F3990"/>
          <cell r="G3990" t="str">
            <v>S/101678/CN/AF1HI-6</v>
          </cell>
          <cell r="H3990"/>
          <cell r="I3990"/>
          <cell r="J3990"/>
          <cell r="K3990">
            <v>70</v>
          </cell>
          <cell r="L3990" t="str">
            <v>011</v>
          </cell>
          <cell r="M3990" t="str">
            <v>2009</v>
          </cell>
          <cell r="N3990" t="str">
            <v>0003</v>
          </cell>
          <cell r="O3990" t="str">
            <v>1017</v>
          </cell>
          <cell r="P3990" t="str">
            <v>1101120</v>
          </cell>
          <cell r="Q3990" t="str">
            <v>0003</v>
          </cell>
          <cell r="R3990" t="str">
            <v>1070</v>
          </cell>
        </row>
        <row r="3991">
          <cell r="A3991">
            <v>51144253</v>
          </cell>
          <cell r="B3991" t="str">
            <v>CUST_INST. NEW SERVICE_HIGHWAY 288_27002</v>
          </cell>
          <cell r="C3991" t="str">
            <v>HDC1</v>
          </cell>
          <cell r="D3991"/>
          <cell r="E3991"/>
          <cell r="F3991"/>
          <cell r="G3991" t="str">
            <v>S/101652/CN/AF1HI-2</v>
          </cell>
          <cell r="H3991"/>
          <cell r="I3991"/>
          <cell r="J3991"/>
          <cell r="K3991">
            <v>100</v>
          </cell>
          <cell r="L3991" t="str">
            <v>011</v>
          </cell>
          <cell r="M3991" t="str">
            <v>2009</v>
          </cell>
          <cell r="N3991" t="str">
            <v>0003</v>
          </cell>
          <cell r="O3991" t="str">
            <v>1020</v>
          </cell>
          <cell r="P3991" t="str">
            <v>1101202</v>
          </cell>
          <cell r="Q3991" t="str">
            <v>0003</v>
          </cell>
          <cell r="R3991" t="str">
            <v>1070</v>
          </cell>
        </row>
        <row r="3992">
          <cell r="A3992">
            <v>51144253</v>
          </cell>
          <cell r="B3992" t="str">
            <v>CUST_INST. NEW SERVICE_HIGHWAY 288_27002</v>
          </cell>
          <cell r="C3992" t="str">
            <v>HDC1</v>
          </cell>
          <cell r="D3992"/>
          <cell r="E3992"/>
          <cell r="F3992"/>
          <cell r="G3992" t="str">
            <v>S/101652/CN/AF1HI-2</v>
          </cell>
          <cell r="H3992"/>
          <cell r="I3992"/>
          <cell r="J3992"/>
          <cell r="K3992">
            <v>100</v>
          </cell>
          <cell r="L3992" t="str">
            <v>011</v>
          </cell>
          <cell r="M3992" t="str">
            <v>2009</v>
          </cell>
          <cell r="N3992" t="str">
            <v>0003</v>
          </cell>
          <cell r="O3992" t="str">
            <v>1020</v>
          </cell>
          <cell r="P3992" t="str">
            <v>1101202</v>
          </cell>
          <cell r="Q3992" t="str">
            <v>0003</v>
          </cell>
          <cell r="R3992" t="str">
            <v>1070</v>
          </cell>
        </row>
        <row r="3993">
          <cell r="A3993">
            <v>51144253</v>
          </cell>
          <cell r="B3993" t="str">
            <v>CUST_INST. NEW SERVICE_HIGHWAY 288_27002</v>
          </cell>
          <cell r="C3993" t="str">
            <v>HDC1</v>
          </cell>
          <cell r="D3993"/>
          <cell r="E3993"/>
          <cell r="F3993"/>
          <cell r="G3993" t="str">
            <v>S/101652/CN/AF1HI-2</v>
          </cell>
          <cell r="H3993"/>
          <cell r="I3993"/>
          <cell r="J3993"/>
          <cell r="K3993">
            <v>100</v>
          </cell>
          <cell r="L3993" t="str">
            <v>011</v>
          </cell>
          <cell r="M3993" t="str">
            <v>2009</v>
          </cell>
          <cell r="N3993" t="str">
            <v>0003</v>
          </cell>
          <cell r="O3993" t="str">
            <v>1020</v>
          </cell>
          <cell r="P3993" t="str">
            <v>1101202</v>
          </cell>
          <cell r="Q3993" t="str">
            <v>0003</v>
          </cell>
          <cell r="R3993" t="str">
            <v>1070</v>
          </cell>
        </row>
        <row r="3994">
          <cell r="A3994">
            <v>51144253</v>
          </cell>
          <cell r="B3994" t="str">
            <v>CUST_INST. NEW SERVICE_HIGHWAY 288_27002</v>
          </cell>
          <cell r="C3994" t="str">
            <v>HDC1</v>
          </cell>
          <cell r="D3994"/>
          <cell r="E3994"/>
          <cell r="F3994"/>
          <cell r="G3994" t="str">
            <v>S/101652/CN/AF1HI-2</v>
          </cell>
          <cell r="H3994"/>
          <cell r="I3994"/>
          <cell r="J3994"/>
          <cell r="K3994">
            <v>100</v>
          </cell>
          <cell r="L3994" t="str">
            <v>011</v>
          </cell>
          <cell r="M3994" t="str">
            <v>2009</v>
          </cell>
          <cell r="N3994" t="str">
            <v>0003</v>
          </cell>
          <cell r="O3994" t="str">
            <v>1020</v>
          </cell>
          <cell r="P3994" t="str">
            <v>1101202</v>
          </cell>
          <cell r="Q3994" t="str">
            <v>0003</v>
          </cell>
          <cell r="R3994" t="str">
            <v>1070</v>
          </cell>
        </row>
        <row r="3995">
          <cell r="A3995">
            <v>51144253</v>
          </cell>
          <cell r="B3995" t="str">
            <v>CUST_INST. NEW SERVICE_HIGHWAY 288_27002</v>
          </cell>
          <cell r="C3995" t="str">
            <v>HDC1</v>
          </cell>
          <cell r="D3995"/>
          <cell r="E3995"/>
          <cell r="F3995"/>
          <cell r="G3995" t="str">
            <v>S/101652/CN/AF1HI-2</v>
          </cell>
          <cell r="H3995"/>
          <cell r="I3995"/>
          <cell r="J3995"/>
          <cell r="K3995">
            <v>100</v>
          </cell>
          <cell r="L3995" t="str">
            <v>011</v>
          </cell>
          <cell r="M3995" t="str">
            <v>2009</v>
          </cell>
          <cell r="N3995" t="str">
            <v>0003</v>
          </cell>
          <cell r="O3995" t="str">
            <v>1020</v>
          </cell>
          <cell r="P3995" t="str">
            <v>1101202</v>
          </cell>
          <cell r="Q3995" t="str">
            <v>0003</v>
          </cell>
          <cell r="R3995" t="str">
            <v>1070</v>
          </cell>
        </row>
        <row r="3996">
          <cell r="A3996">
            <v>51152667</v>
          </cell>
          <cell r="B3996" t="str">
            <v>RNON_09_SR08_LP1_LATERAL TIE</v>
          </cell>
          <cell r="C3996" t="str">
            <v>HDC1</v>
          </cell>
          <cell r="D3996"/>
          <cell r="E3996"/>
          <cell r="F3996"/>
          <cell r="G3996" t="str">
            <v>S/101627/CE/AB1CI-1</v>
          </cell>
          <cell r="H3996"/>
          <cell r="I3996"/>
          <cell r="J3996"/>
          <cell r="K3996">
            <v>100</v>
          </cell>
          <cell r="L3996" t="str">
            <v>009</v>
          </cell>
          <cell r="M3996" t="str">
            <v>2009</v>
          </cell>
          <cell r="N3996" t="str">
            <v>0003</v>
          </cell>
          <cell r="O3996" t="str">
            <v>1006</v>
          </cell>
          <cell r="P3996" t="str">
            <v>1101230</v>
          </cell>
          <cell r="Q3996" t="str">
            <v>0003</v>
          </cell>
          <cell r="R3996" t="str">
            <v>1070</v>
          </cell>
        </row>
        <row r="3997">
          <cell r="A3997">
            <v>51152667</v>
          </cell>
          <cell r="B3997" t="str">
            <v>RNON_09_SR08_LP1_LATERAL TIE</v>
          </cell>
          <cell r="C3997" t="str">
            <v>HDC1</v>
          </cell>
          <cell r="D3997"/>
          <cell r="E3997"/>
          <cell r="F3997"/>
          <cell r="G3997" t="str">
            <v>S/101627/CE/AB1CI-1</v>
          </cell>
          <cell r="H3997"/>
          <cell r="I3997"/>
          <cell r="J3997"/>
          <cell r="K3997">
            <v>100</v>
          </cell>
          <cell r="L3997" t="str">
            <v>009</v>
          </cell>
          <cell r="M3997" t="str">
            <v>2009</v>
          </cell>
          <cell r="N3997" t="str">
            <v>0003</v>
          </cell>
          <cell r="O3997" t="str">
            <v>1006</v>
          </cell>
          <cell r="P3997" t="str">
            <v>1101230</v>
          </cell>
          <cell r="Q3997" t="str">
            <v>0003</v>
          </cell>
          <cell r="R3997" t="str">
            <v>1070</v>
          </cell>
        </row>
        <row r="3998">
          <cell r="A3998">
            <v>51152667</v>
          </cell>
          <cell r="B3998" t="str">
            <v>RNON_09_SR08_LP1_LATERAL TIE</v>
          </cell>
          <cell r="C3998" t="str">
            <v>HDC1</v>
          </cell>
          <cell r="D3998"/>
          <cell r="E3998"/>
          <cell r="F3998"/>
          <cell r="G3998" t="str">
            <v>S/101627/CE/AB1CI-1</v>
          </cell>
          <cell r="H3998"/>
          <cell r="I3998"/>
          <cell r="J3998"/>
          <cell r="K3998">
            <v>100</v>
          </cell>
          <cell r="L3998" t="str">
            <v>009</v>
          </cell>
          <cell r="M3998" t="str">
            <v>2009</v>
          </cell>
          <cell r="N3998" t="str">
            <v>0003</v>
          </cell>
          <cell r="O3998" t="str">
            <v>1006</v>
          </cell>
          <cell r="P3998" t="str">
            <v>1101230</v>
          </cell>
          <cell r="Q3998" t="str">
            <v>0003</v>
          </cell>
          <cell r="R3998" t="str">
            <v>1070</v>
          </cell>
        </row>
        <row r="3999">
          <cell r="A3999">
            <v>51152667</v>
          </cell>
          <cell r="B3999" t="str">
            <v>RNON_09_SR08_LP1_LATERAL TIE</v>
          </cell>
          <cell r="C3999" t="str">
            <v>HDC1</v>
          </cell>
          <cell r="D3999"/>
          <cell r="E3999"/>
          <cell r="F3999"/>
          <cell r="G3999" t="str">
            <v>S/101627/CE/AB1CI-1</v>
          </cell>
          <cell r="H3999"/>
          <cell r="I3999"/>
          <cell r="J3999"/>
          <cell r="K3999">
            <v>100</v>
          </cell>
          <cell r="L3999" t="str">
            <v>009</v>
          </cell>
          <cell r="M3999" t="str">
            <v>2009</v>
          </cell>
          <cell r="N3999" t="str">
            <v>0003</v>
          </cell>
          <cell r="O3999" t="str">
            <v>1006</v>
          </cell>
          <cell r="P3999" t="str">
            <v>1101230</v>
          </cell>
          <cell r="Q3999" t="str">
            <v>0003</v>
          </cell>
          <cell r="R3999" t="str">
            <v>1070</v>
          </cell>
        </row>
        <row r="4000">
          <cell r="A4000">
            <v>51152667</v>
          </cell>
          <cell r="B4000" t="str">
            <v>RNON_09_SR08_LP1_LATERAL TIE</v>
          </cell>
          <cell r="C4000" t="str">
            <v>HDC1</v>
          </cell>
          <cell r="D4000"/>
          <cell r="E4000"/>
          <cell r="F4000"/>
          <cell r="G4000" t="str">
            <v>S/101627/CE/AB1CI-1</v>
          </cell>
          <cell r="H4000"/>
          <cell r="I4000"/>
          <cell r="J4000"/>
          <cell r="K4000">
            <v>100</v>
          </cell>
          <cell r="L4000" t="str">
            <v>009</v>
          </cell>
          <cell r="M4000" t="str">
            <v>2009</v>
          </cell>
          <cell r="N4000" t="str">
            <v>0003</v>
          </cell>
          <cell r="O4000" t="str">
            <v>1006</v>
          </cell>
          <cell r="P4000" t="str">
            <v>1101230</v>
          </cell>
          <cell r="Q4000" t="str">
            <v>0003</v>
          </cell>
          <cell r="R4000" t="str">
            <v>1070</v>
          </cell>
        </row>
        <row r="4001">
          <cell r="A4001">
            <v>51164872</v>
          </cell>
          <cell r="B4001" t="str">
            <v>DDPR_09_KT43D_BONUS_free (west)</v>
          </cell>
          <cell r="C4001" t="str">
            <v>HDC2</v>
          </cell>
          <cell r="D4001"/>
          <cell r="E4001"/>
          <cell r="F4001"/>
          <cell r="G4001" t="str">
            <v>S/101570/CN/AF1AI</v>
          </cell>
          <cell r="H4001"/>
          <cell r="I4001"/>
          <cell r="J4001"/>
          <cell r="K4001">
            <v>100</v>
          </cell>
          <cell r="L4001" t="str">
            <v>012</v>
          </cell>
          <cell r="M4001" t="str">
            <v>2009</v>
          </cell>
          <cell r="N4001" t="str">
            <v>0003</v>
          </cell>
          <cell r="O4001" t="str">
            <v>1019</v>
          </cell>
          <cell r="P4001" t="str">
            <v>1101220</v>
          </cell>
          <cell r="Q4001" t="str">
            <v>0003</v>
          </cell>
          <cell r="R4001" t="str">
            <v>1070</v>
          </cell>
        </row>
        <row r="4002">
          <cell r="A4002">
            <v>51164872</v>
          </cell>
          <cell r="B4002" t="str">
            <v>DDPR_09_KT43D_BONUS_free (west)</v>
          </cell>
          <cell r="C4002" t="str">
            <v>HDC2</v>
          </cell>
          <cell r="D4002"/>
          <cell r="E4002"/>
          <cell r="F4002"/>
          <cell r="G4002" t="str">
            <v>S/101570/CN/AF1AI</v>
          </cell>
          <cell r="H4002"/>
          <cell r="I4002"/>
          <cell r="J4002"/>
          <cell r="K4002">
            <v>100</v>
          </cell>
          <cell r="L4002" t="str">
            <v>012</v>
          </cell>
          <cell r="M4002" t="str">
            <v>2009</v>
          </cell>
          <cell r="N4002" t="str">
            <v>0003</v>
          </cell>
          <cell r="O4002" t="str">
            <v>1019</v>
          </cell>
          <cell r="P4002" t="str">
            <v>1101220</v>
          </cell>
          <cell r="Q4002" t="str">
            <v>0003</v>
          </cell>
          <cell r="R4002" t="str">
            <v>1070</v>
          </cell>
        </row>
        <row r="4003">
          <cell r="A4003">
            <v>51164872</v>
          </cell>
          <cell r="B4003" t="str">
            <v>DDPR_09_KT43D_BONUS_free (west)</v>
          </cell>
          <cell r="C4003" t="str">
            <v>HDC2</v>
          </cell>
          <cell r="D4003"/>
          <cell r="E4003"/>
          <cell r="F4003"/>
          <cell r="G4003" t="str">
            <v>S/101570/CN/AF1AI</v>
          </cell>
          <cell r="H4003"/>
          <cell r="I4003"/>
          <cell r="J4003"/>
          <cell r="K4003">
            <v>100</v>
          </cell>
          <cell r="L4003" t="str">
            <v>012</v>
          </cell>
          <cell r="M4003" t="str">
            <v>2009</v>
          </cell>
          <cell r="N4003" t="str">
            <v>0003</v>
          </cell>
          <cell r="O4003" t="str">
            <v>1019</v>
          </cell>
          <cell r="P4003" t="str">
            <v>1101220</v>
          </cell>
          <cell r="Q4003" t="str">
            <v>0003</v>
          </cell>
          <cell r="R4003" t="str">
            <v>1070</v>
          </cell>
        </row>
        <row r="4004">
          <cell r="A4004">
            <v>51164872</v>
          </cell>
          <cell r="B4004" t="str">
            <v>DDPR_09_KT43D_BONUS_free (west)</v>
          </cell>
          <cell r="C4004" t="str">
            <v>HDC2</v>
          </cell>
          <cell r="D4004"/>
          <cell r="E4004"/>
          <cell r="F4004"/>
          <cell r="G4004" t="str">
            <v>S/101570/CN/AF1AI</v>
          </cell>
          <cell r="H4004"/>
          <cell r="I4004"/>
          <cell r="J4004"/>
          <cell r="K4004">
            <v>70</v>
          </cell>
          <cell r="L4004" t="str">
            <v>012</v>
          </cell>
          <cell r="M4004" t="str">
            <v>2009</v>
          </cell>
          <cell r="N4004" t="str">
            <v>0003</v>
          </cell>
          <cell r="O4004" t="str">
            <v>1019</v>
          </cell>
          <cell r="P4004" t="str">
            <v>1101220</v>
          </cell>
          <cell r="Q4004" t="str">
            <v>0003</v>
          </cell>
          <cell r="R4004" t="str">
            <v>1070</v>
          </cell>
        </row>
        <row r="4005">
          <cell r="A4005">
            <v>51164872</v>
          </cell>
          <cell r="B4005" t="str">
            <v>DDPR_09_KT43D_BONUS_free (west)</v>
          </cell>
          <cell r="C4005" t="str">
            <v>HDC2</v>
          </cell>
          <cell r="D4005"/>
          <cell r="E4005"/>
          <cell r="F4005"/>
          <cell r="G4005" t="str">
            <v>S/101570/CN/AF1AR</v>
          </cell>
          <cell r="H4005"/>
          <cell r="I4005"/>
          <cell r="J4005"/>
          <cell r="K4005">
            <v>30</v>
          </cell>
          <cell r="L4005" t="str">
            <v>012</v>
          </cell>
          <cell r="M4005" t="str">
            <v>2009</v>
          </cell>
          <cell r="N4005" t="str">
            <v>0003</v>
          </cell>
          <cell r="O4005" t="str">
            <v>1019</v>
          </cell>
          <cell r="P4005" t="str">
            <v>1101220</v>
          </cell>
          <cell r="Q4005" t="str">
            <v>0003</v>
          </cell>
          <cell r="R4005" t="str">
            <v>1070</v>
          </cell>
        </row>
        <row r="4006">
          <cell r="A4006">
            <v>51166544</v>
          </cell>
          <cell r="B4006" t="str">
            <v>GOVP_COP-MC LEAN AT FM 518</v>
          </cell>
          <cell r="C4006" t="str">
            <v>HDC2</v>
          </cell>
          <cell r="D4006"/>
          <cell r="E4006"/>
          <cell r="F4006"/>
          <cell r="G4006" t="str">
            <v>S/101574/CE/AD2DI</v>
          </cell>
          <cell r="H4006"/>
          <cell r="I4006"/>
          <cell r="J4006"/>
          <cell r="K4006">
            <v>70</v>
          </cell>
          <cell r="L4006" t="str">
            <v>011</v>
          </cell>
          <cell r="M4006" t="str">
            <v>2009</v>
          </cell>
          <cell r="N4006" t="str">
            <v>0003</v>
          </cell>
          <cell r="O4006" t="str">
            <v>1005</v>
          </cell>
          <cell r="P4006" t="str">
            <v>1101160</v>
          </cell>
          <cell r="Q4006" t="str">
            <v>0003</v>
          </cell>
          <cell r="R4006" t="str">
            <v>1070</v>
          </cell>
        </row>
        <row r="4007">
          <cell r="A4007">
            <v>51166544</v>
          </cell>
          <cell r="B4007" t="str">
            <v>GOVP_COP-MC LEAN AT FM 518</v>
          </cell>
          <cell r="C4007" t="str">
            <v>HDC2</v>
          </cell>
          <cell r="D4007"/>
          <cell r="E4007"/>
          <cell r="F4007"/>
          <cell r="G4007" t="str">
            <v>S/101574/CE/AD2DR</v>
          </cell>
          <cell r="H4007"/>
          <cell r="I4007"/>
          <cell r="J4007"/>
          <cell r="K4007">
            <v>30</v>
          </cell>
          <cell r="L4007" t="str">
            <v>011</v>
          </cell>
          <cell r="M4007" t="str">
            <v>2009</v>
          </cell>
          <cell r="N4007" t="str">
            <v>0003</v>
          </cell>
          <cell r="O4007" t="str">
            <v>1005</v>
          </cell>
          <cell r="P4007" t="str">
            <v>1101160</v>
          </cell>
          <cell r="Q4007" t="str">
            <v>0003</v>
          </cell>
          <cell r="R4007" t="str">
            <v>1070</v>
          </cell>
        </row>
        <row r="4008">
          <cell r="A4008">
            <v>51168026</v>
          </cell>
          <cell r="B4008" t="str">
            <v>SDUG_CreekSideVillageSec5</v>
          </cell>
          <cell r="C4008" t="str">
            <v>HDC1</v>
          </cell>
          <cell r="D4008"/>
          <cell r="E4008"/>
          <cell r="F4008"/>
          <cell r="G4008" t="str">
            <v>S/101458/CN/AF1UI</v>
          </cell>
          <cell r="H4008"/>
          <cell r="I4008"/>
          <cell r="J4008"/>
          <cell r="K4008">
            <v>100</v>
          </cell>
          <cell r="L4008" t="str">
            <v>011</v>
          </cell>
          <cell r="M4008" t="str">
            <v>2009</v>
          </cell>
          <cell r="N4008" t="str">
            <v>0003</v>
          </cell>
          <cell r="O4008" t="str">
            <v>1024</v>
          </cell>
          <cell r="P4008" t="str">
            <v>1101130</v>
          </cell>
          <cell r="Q4008" t="str">
            <v>0003</v>
          </cell>
          <cell r="R4008" t="str">
            <v>1070</v>
          </cell>
        </row>
        <row r="4009">
          <cell r="A4009">
            <v>51168026</v>
          </cell>
          <cell r="B4009" t="str">
            <v>SDUG_CreekSideVillageSec5</v>
          </cell>
          <cell r="C4009" t="str">
            <v>HDC1</v>
          </cell>
          <cell r="D4009"/>
          <cell r="E4009"/>
          <cell r="F4009"/>
          <cell r="G4009" t="str">
            <v>S/101458/CN/AF1UI</v>
          </cell>
          <cell r="H4009"/>
          <cell r="I4009"/>
          <cell r="J4009"/>
          <cell r="K4009">
            <v>100</v>
          </cell>
          <cell r="L4009" t="str">
            <v>011</v>
          </cell>
          <cell r="M4009" t="str">
            <v>2009</v>
          </cell>
          <cell r="N4009" t="str">
            <v>0003</v>
          </cell>
          <cell r="O4009" t="str">
            <v>1024</v>
          </cell>
          <cell r="P4009" t="str">
            <v>1101130</v>
          </cell>
          <cell r="Q4009" t="str">
            <v>0003</v>
          </cell>
          <cell r="R4009" t="str">
            <v>1070</v>
          </cell>
        </row>
        <row r="4010">
          <cell r="A4010">
            <v>51168026</v>
          </cell>
          <cell r="B4010" t="str">
            <v>SDUG_CreekSideVillageSec5</v>
          </cell>
          <cell r="C4010" t="str">
            <v>HDC1</v>
          </cell>
          <cell r="D4010"/>
          <cell r="E4010"/>
          <cell r="F4010"/>
          <cell r="G4010" t="str">
            <v>S/101458/CN/AF1UI</v>
          </cell>
          <cell r="H4010"/>
          <cell r="I4010"/>
          <cell r="J4010"/>
          <cell r="K4010">
            <v>100</v>
          </cell>
          <cell r="L4010" t="str">
            <v>011</v>
          </cell>
          <cell r="M4010" t="str">
            <v>2009</v>
          </cell>
          <cell r="N4010" t="str">
            <v>0003</v>
          </cell>
          <cell r="O4010" t="str">
            <v>1024</v>
          </cell>
          <cell r="P4010" t="str">
            <v>1101130</v>
          </cell>
          <cell r="Q4010" t="str">
            <v>0003</v>
          </cell>
          <cell r="R4010" t="str">
            <v>1070</v>
          </cell>
        </row>
        <row r="4011">
          <cell r="A4011">
            <v>51168026</v>
          </cell>
          <cell r="B4011" t="str">
            <v>SDUG_CreekSideVillageSec5</v>
          </cell>
          <cell r="C4011" t="str">
            <v>HDC1</v>
          </cell>
          <cell r="D4011"/>
          <cell r="E4011"/>
          <cell r="F4011"/>
          <cell r="G4011" t="str">
            <v>S/101458/CN/AF1UI</v>
          </cell>
          <cell r="H4011"/>
          <cell r="I4011"/>
          <cell r="J4011"/>
          <cell r="K4011">
            <v>100</v>
          </cell>
          <cell r="L4011" t="str">
            <v>011</v>
          </cell>
          <cell r="M4011" t="str">
            <v>2009</v>
          </cell>
          <cell r="N4011" t="str">
            <v>0003</v>
          </cell>
          <cell r="O4011" t="str">
            <v>1024</v>
          </cell>
          <cell r="P4011" t="str">
            <v>1101130</v>
          </cell>
          <cell r="Q4011" t="str">
            <v>0003</v>
          </cell>
          <cell r="R4011" t="str">
            <v>1070</v>
          </cell>
        </row>
        <row r="4012">
          <cell r="A4012">
            <v>51170199</v>
          </cell>
          <cell r="B4012" t="str">
            <v>APTs_Corinthian Village_OVH</v>
          </cell>
          <cell r="C4012" t="str">
            <v>HDC1</v>
          </cell>
          <cell r="D4012"/>
          <cell r="E4012"/>
          <cell r="F4012"/>
          <cell r="G4012" t="str">
            <v>S/101652/CN/AF2HI</v>
          </cell>
          <cell r="H4012"/>
          <cell r="I4012"/>
          <cell r="J4012"/>
          <cell r="K4012">
            <v>100</v>
          </cell>
          <cell r="L4012" t="str">
            <v>011</v>
          </cell>
          <cell r="M4012" t="str">
            <v>2009</v>
          </cell>
          <cell r="N4012" t="str">
            <v>0003</v>
          </cell>
          <cell r="O4012" t="str">
            <v>1020</v>
          </cell>
          <cell r="P4012" t="str">
            <v>1101202</v>
          </cell>
          <cell r="Q4012" t="str">
            <v>0003</v>
          </cell>
          <cell r="R4012" t="str">
            <v>1070</v>
          </cell>
        </row>
        <row r="4013">
          <cell r="A4013">
            <v>51170456</v>
          </cell>
          <cell r="B4013" t="str">
            <v>SDUG_SKYVIEW PARK SEC 8_Lp1</v>
          </cell>
          <cell r="C4013" t="str">
            <v>HDC1</v>
          </cell>
          <cell r="D4013"/>
          <cell r="E4013"/>
          <cell r="F4013"/>
          <cell r="G4013" t="str">
            <v>S/101652/CN/AF1UI</v>
          </cell>
          <cell r="H4013"/>
          <cell r="I4013"/>
          <cell r="J4013"/>
          <cell r="K4013">
            <v>100</v>
          </cell>
          <cell r="L4013" t="str">
            <v>011</v>
          </cell>
          <cell r="M4013" t="str">
            <v>2009</v>
          </cell>
          <cell r="N4013" t="str">
            <v>0003</v>
          </cell>
          <cell r="O4013" t="str">
            <v>1020</v>
          </cell>
          <cell r="P4013" t="str">
            <v>1101202</v>
          </cell>
          <cell r="Q4013" t="str">
            <v>0003</v>
          </cell>
          <cell r="R4013" t="str">
            <v>1070</v>
          </cell>
        </row>
        <row r="4014">
          <cell r="A4014">
            <v>51170456</v>
          </cell>
          <cell r="B4014" t="str">
            <v>SDUG_SKYVIEW PARK SEC 8_Lp1</v>
          </cell>
          <cell r="C4014" t="str">
            <v>HDC1</v>
          </cell>
          <cell r="D4014"/>
          <cell r="E4014"/>
          <cell r="F4014"/>
          <cell r="G4014" t="str">
            <v>S/101652/CN/AF1UI</v>
          </cell>
          <cell r="H4014"/>
          <cell r="I4014"/>
          <cell r="J4014"/>
          <cell r="K4014">
            <v>100</v>
          </cell>
          <cell r="L4014" t="str">
            <v>011</v>
          </cell>
          <cell r="M4014" t="str">
            <v>2009</v>
          </cell>
          <cell r="N4014" t="str">
            <v>0003</v>
          </cell>
          <cell r="O4014" t="str">
            <v>1020</v>
          </cell>
          <cell r="P4014" t="str">
            <v>1101202</v>
          </cell>
          <cell r="Q4014" t="str">
            <v>0003</v>
          </cell>
          <cell r="R4014" t="str">
            <v>1070</v>
          </cell>
        </row>
        <row r="4015">
          <cell r="A4015">
            <v>51170456</v>
          </cell>
          <cell r="B4015" t="str">
            <v>SDUG_SKYVIEW PARK SEC 8_Lp1</v>
          </cell>
          <cell r="C4015" t="str">
            <v>HDC1</v>
          </cell>
          <cell r="D4015"/>
          <cell r="E4015"/>
          <cell r="F4015"/>
          <cell r="G4015" t="str">
            <v>S/101652/CN/AF1UI</v>
          </cell>
          <cell r="H4015"/>
          <cell r="I4015"/>
          <cell r="J4015"/>
          <cell r="K4015">
            <v>100</v>
          </cell>
          <cell r="L4015" t="str">
            <v>011</v>
          </cell>
          <cell r="M4015" t="str">
            <v>2009</v>
          </cell>
          <cell r="N4015" t="str">
            <v>0003</v>
          </cell>
          <cell r="O4015" t="str">
            <v>1020</v>
          </cell>
          <cell r="P4015" t="str">
            <v>1101202</v>
          </cell>
          <cell r="Q4015" t="str">
            <v>0003</v>
          </cell>
          <cell r="R4015" t="str">
            <v>1070</v>
          </cell>
        </row>
        <row r="4016">
          <cell r="A4016">
            <v>51170456</v>
          </cell>
          <cell r="B4016" t="str">
            <v>SDUG_SKYVIEW PARK SEC 8_Lp1</v>
          </cell>
          <cell r="C4016" t="str">
            <v>HDC1</v>
          </cell>
          <cell r="D4016"/>
          <cell r="E4016"/>
          <cell r="F4016"/>
          <cell r="G4016" t="str">
            <v>S/101652/CN/AF1UI</v>
          </cell>
          <cell r="H4016"/>
          <cell r="I4016"/>
          <cell r="J4016"/>
          <cell r="K4016">
            <v>100</v>
          </cell>
          <cell r="L4016" t="str">
            <v>011</v>
          </cell>
          <cell r="M4016" t="str">
            <v>2009</v>
          </cell>
          <cell r="N4016" t="str">
            <v>0003</v>
          </cell>
          <cell r="O4016" t="str">
            <v>1020</v>
          </cell>
          <cell r="P4016" t="str">
            <v>1101202</v>
          </cell>
          <cell r="Q4016" t="str">
            <v>0003</v>
          </cell>
          <cell r="R4016" t="str">
            <v>1070</v>
          </cell>
        </row>
        <row r="4017">
          <cell r="A4017">
            <v>51180996</v>
          </cell>
          <cell r="B4017" t="str">
            <v>CUST_CHURCH WITHOUT WALLS</v>
          </cell>
          <cell r="C4017" t="str">
            <v>HDC1</v>
          </cell>
          <cell r="D4017"/>
          <cell r="E4017"/>
          <cell r="F4017"/>
          <cell r="G4017" t="str">
            <v>S/101627/CN/AF1HI-3</v>
          </cell>
          <cell r="H4017"/>
          <cell r="I4017"/>
          <cell r="J4017"/>
          <cell r="K4017">
            <v>100</v>
          </cell>
          <cell r="L4017" t="str">
            <v>008</v>
          </cell>
          <cell r="M4017" t="str">
            <v>2009</v>
          </cell>
          <cell r="N4017" t="str">
            <v>0003</v>
          </cell>
          <cell r="O4017" t="str">
            <v>1006</v>
          </cell>
          <cell r="P4017" t="str">
            <v>1101230</v>
          </cell>
          <cell r="Q4017" t="str">
            <v>0003</v>
          </cell>
          <cell r="R4017" t="str">
            <v>1070</v>
          </cell>
        </row>
        <row r="4018">
          <cell r="A4018">
            <v>51180996</v>
          </cell>
          <cell r="B4018" t="str">
            <v>CUST_CHURCH WITHOUT WALLS</v>
          </cell>
          <cell r="C4018" t="str">
            <v>HDC1</v>
          </cell>
          <cell r="D4018"/>
          <cell r="E4018"/>
          <cell r="F4018"/>
          <cell r="G4018" t="str">
            <v>S/101627/CN/AF1HI-3</v>
          </cell>
          <cell r="H4018"/>
          <cell r="I4018"/>
          <cell r="J4018"/>
          <cell r="K4018">
            <v>100</v>
          </cell>
          <cell r="L4018" t="str">
            <v>009</v>
          </cell>
          <cell r="M4018" t="str">
            <v>2009</v>
          </cell>
          <cell r="N4018" t="str">
            <v>0003</v>
          </cell>
          <cell r="O4018" t="str">
            <v>1006</v>
          </cell>
          <cell r="P4018" t="str">
            <v>1101230</v>
          </cell>
          <cell r="Q4018" t="str">
            <v>0003</v>
          </cell>
          <cell r="R4018" t="str">
            <v>1070</v>
          </cell>
        </row>
        <row r="4019">
          <cell r="A4019">
            <v>51180996</v>
          </cell>
          <cell r="B4019" t="str">
            <v>CUST_CHURCH WITHOUT WALLS</v>
          </cell>
          <cell r="C4019" t="str">
            <v>HDC1</v>
          </cell>
          <cell r="D4019"/>
          <cell r="E4019"/>
          <cell r="F4019"/>
          <cell r="G4019" t="str">
            <v>S/101627/CN/AF1HI-3</v>
          </cell>
          <cell r="H4019"/>
          <cell r="I4019"/>
          <cell r="J4019"/>
          <cell r="K4019">
            <v>100</v>
          </cell>
          <cell r="L4019" t="str">
            <v>009</v>
          </cell>
          <cell r="M4019" t="str">
            <v>2009</v>
          </cell>
          <cell r="N4019" t="str">
            <v>0003</v>
          </cell>
          <cell r="O4019" t="str">
            <v>1006</v>
          </cell>
          <cell r="P4019" t="str">
            <v>1101230</v>
          </cell>
          <cell r="Q4019" t="str">
            <v>0003</v>
          </cell>
          <cell r="R4019" t="str">
            <v>1070</v>
          </cell>
        </row>
        <row r="4020">
          <cell r="A4020">
            <v>51181004</v>
          </cell>
          <cell r="B4020" t="str">
            <v>SDUG_CARPENTERS LANDING SEC 3</v>
          </cell>
          <cell r="C4020" t="str">
            <v>HDC1</v>
          </cell>
          <cell r="D4020"/>
          <cell r="E4020"/>
          <cell r="F4020"/>
          <cell r="G4020" t="str">
            <v>S/101556/CN/AF1UI</v>
          </cell>
          <cell r="H4020"/>
          <cell r="I4020"/>
          <cell r="J4020"/>
          <cell r="K4020">
            <v>100</v>
          </cell>
          <cell r="L4020" t="str">
            <v>012</v>
          </cell>
          <cell r="M4020" t="str">
            <v>2009</v>
          </cell>
          <cell r="N4020" t="str">
            <v>0003</v>
          </cell>
          <cell r="O4020" t="str">
            <v>1012</v>
          </cell>
          <cell r="P4020" t="str">
            <v>1101170</v>
          </cell>
          <cell r="Q4020" t="str">
            <v>0003</v>
          </cell>
          <cell r="R4020" t="str">
            <v>1070</v>
          </cell>
        </row>
        <row r="4021">
          <cell r="A4021">
            <v>51183155</v>
          </cell>
          <cell r="B4021" t="str">
            <v>CUST_4623 SCHURMIER</v>
          </cell>
          <cell r="C4021" t="str">
            <v>HDC1</v>
          </cell>
          <cell r="D4021"/>
          <cell r="E4021"/>
          <cell r="F4021"/>
          <cell r="G4021" t="str">
            <v>S/101574/CN/AF1HI-3</v>
          </cell>
          <cell r="H4021"/>
          <cell r="I4021"/>
          <cell r="J4021"/>
          <cell r="K4021">
            <v>100</v>
          </cell>
          <cell r="L4021" t="str">
            <v>011</v>
          </cell>
          <cell r="M4021" t="str">
            <v>2009</v>
          </cell>
          <cell r="N4021" t="str">
            <v>0003</v>
          </cell>
          <cell r="O4021" t="str">
            <v>1005</v>
          </cell>
          <cell r="P4021" t="str">
            <v>1101160</v>
          </cell>
          <cell r="Q4021" t="str">
            <v>0003</v>
          </cell>
          <cell r="R4021" t="str">
            <v>1070</v>
          </cell>
        </row>
        <row r="4022">
          <cell r="A4022">
            <v>51183155</v>
          </cell>
          <cell r="B4022" t="str">
            <v>CUST_4623 SCHURMIER</v>
          </cell>
          <cell r="C4022" t="str">
            <v>HDC1</v>
          </cell>
          <cell r="D4022"/>
          <cell r="E4022"/>
          <cell r="F4022"/>
          <cell r="G4022" t="str">
            <v>S/101574/CN/AF1HI-3</v>
          </cell>
          <cell r="H4022"/>
          <cell r="I4022"/>
          <cell r="J4022"/>
          <cell r="K4022">
            <v>100</v>
          </cell>
          <cell r="L4022" t="str">
            <v>011</v>
          </cell>
          <cell r="M4022" t="str">
            <v>2009</v>
          </cell>
          <cell r="N4022" t="str">
            <v>0003</v>
          </cell>
          <cell r="O4022" t="str">
            <v>1005</v>
          </cell>
          <cell r="P4022" t="str">
            <v>1101160</v>
          </cell>
          <cell r="Q4022" t="str">
            <v>0003</v>
          </cell>
          <cell r="R4022" t="str">
            <v>1070</v>
          </cell>
        </row>
        <row r="4023">
          <cell r="A4023">
            <v>51192710</v>
          </cell>
          <cell r="B4023" t="str">
            <v>DDPU_Edgewater Section 3_#E09117</v>
          </cell>
          <cell r="C4023" t="str">
            <v>HDC1</v>
          </cell>
          <cell r="D4023"/>
          <cell r="E4023"/>
          <cell r="F4023"/>
          <cell r="G4023" t="str">
            <v>S/101574/CN/AF2HI</v>
          </cell>
          <cell r="H4023"/>
          <cell r="I4023"/>
          <cell r="J4023"/>
          <cell r="K4023">
            <v>100</v>
          </cell>
          <cell r="L4023" t="str">
            <v>009</v>
          </cell>
          <cell r="M4023" t="str">
            <v>2009</v>
          </cell>
          <cell r="N4023" t="str">
            <v>0003</v>
          </cell>
          <cell r="O4023" t="str">
            <v>1005</v>
          </cell>
          <cell r="P4023" t="str">
            <v>1101160</v>
          </cell>
          <cell r="Q4023" t="str">
            <v>0003</v>
          </cell>
          <cell r="R4023" t="str">
            <v>1070</v>
          </cell>
        </row>
        <row r="4024">
          <cell r="A4024">
            <v>51193966</v>
          </cell>
          <cell r="B4024" t="str">
            <v>INST_UG</v>
          </cell>
          <cell r="C4024" t="str">
            <v>HLC1</v>
          </cell>
          <cell r="D4024"/>
          <cell r="E4024"/>
          <cell r="F4024"/>
          <cell r="G4024" t="str">
            <v>S/101459/CN/DF1UI-4</v>
          </cell>
          <cell r="H4024"/>
          <cell r="I4024"/>
          <cell r="J4024"/>
          <cell r="K4024">
            <v>100</v>
          </cell>
          <cell r="L4024" t="str">
            <v>012</v>
          </cell>
          <cell r="M4024" t="str">
            <v>2009</v>
          </cell>
          <cell r="N4024" t="str">
            <v>0003</v>
          </cell>
          <cell r="O4024" t="str">
            <v>1025</v>
          </cell>
          <cell r="P4024" t="str">
            <v>1101100</v>
          </cell>
          <cell r="Q4024" t="str">
            <v>0003</v>
          </cell>
          <cell r="R4024" t="str">
            <v>1070</v>
          </cell>
        </row>
        <row r="4025">
          <cell r="A4025">
            <v>51193966</v>
          </cell>
          <cell r="B4025" t="str">
            <v>INST_UG</v>
          </cell>
          <cell r="C4025" t="str">
            <v>HLC1</v>
          </cell>
          <cell r="D4025"/>
          <cell r="E4025"/>
          <cell r="F4025"/>
          <cell r="G4025" t="str">
            <v>S/101459/CN/DF1UI-4</v>
          </cell>
          <cell r="H4025"/>
          <cell r="I4025"/>
          <cell r="J4025"/>
          <cell r="K4025">
            <v>100</v>
          </cell>
          <cell r="L4025" t="str">
            <v>012</v>
          </cell>
          <cell r="M4025" t="str">
            <v>2009</v>
          </cell>
          <cell r="N4025" t="str">
            <v>0003</v>
          </cell>
          <cell r="O4025" t="str">
            <v>1025</v>
          </cell>
          <cell r="P4025" t="str">
            <v>1101100</v>
          </cell>
          <cell r="Q4025" t="str">
            <v>0003</v>
          </cell>
          <cell r="R4025" t="str">
            <v>1070</v>
          </cell>
        </row>
        <row r="4026">
          <cell r="A4026">
            <v>51194328</v>
          </cell>
          <cell r="B4026" t="str">
            <v>CUST_RELOCATE FACILITIES</v>
          </cell>
          <cell r="C4026" t="str">
            <v>HDC2</v>
          </cell>
          <cell r="D4026"/>
          <cell r="E4026"/>
          <cell r="F4026"/>
          <cell r="G4026" t="str">
            <v>S/101574/CE/AD2DI</v>
          </cell>
          <cell r="H4026"/>
          <cell r="I4026"/>
          <cell r="J4026"/>
          <cell r="K4026">
            <v>70</v>
          </cell>
          <cell r="L4026" t="str">
            <v>012</v>
          </cell>
          <cell r="M4026" t="str">
            <v>2009</v>
          </cell>
          <cell r="N4026" t="str">
            <v>0003</v>
          </cell>
          <cell r="O4026" t="str">
            <v>1005</v>
          </cell>
          <cell r="P4026" t="str">
            <v>1101160</v>
          </cell>
          <cell r="Q4026" t="str">
            <v>0003</v>
          </cell>
          <cell r="R4026" t="str">
            <v>1070</v>
          </cell>
        </row>
        <row r="4027">
          <cell r="A4027">
            <v>51194328</v>
          </cell>
          <cell r="B4027" t="str">
            <v>CUST_RELOCATE FACILITIES</v>
          </cell>
          <cell r="C4027" t="str">
            <v>HDC2</v>
          </cell>
          <cell r="D4027"/>
          <cell r="E4027"/>
          <cell r="F4027"/>
          <cell r="G4027" t="str">
            <v>S/101574/CE/AD2DR</v>
          </cell>
          <cell r="H4027"/>
          <cell r="I4027"/>
          <cell r="J4027"/>
          <cell r="K4027">
            <v>30</v>
          </cell>
          <cell r="L4027" t="str">
            <v>012</v>
          </cell>
          <cell r="M4027" t="str">
            <v>2009</v>
          </cell>
          <cell r="N4027" t="str">
            <v>0003</v>
          </cell>
          <cell r="O4027" t="str">
            <v>1005</v>
          </cell>
          <cell r="P4027" t="str">
            <v>1101160</v>
          </cell>
          <cell r="Q4027" t="str">
            <v>0003</v>
          </cell>
          <cell r="R4027" t="str">
            <v>1070</v>
          </cell>
        </row>
        <row r="4028">
          <cell r="A4028">
            <v>51194328</v>
          </cell>
          <cell r="B4028" t="str">
            <v>CUST_RELOCATE FACILITIES</v>
          </cell>
          <cell r="C4028" t="str">
            <v>HDC2</v>
          </cell>
          <cell r="D4028"/>
          <cell r="E4028"/>
          <cell r="F4028"/>
          <cell r="G4028" t="str">
            <v>S/101574/CE/AD2DI</v>
          </cell>
          <cell r="H4028"/>
          <cell r="I4028"/>
          <cell r="J4028"/>
          <cell r="K4028">
            <v>100</v>
          </cell>
          <cell r="L4028" t="str">
            <v>012</v>
          </cell>
          <cell r="M4028" t="str">
            <v>2009</v>
          </cell>
          <cell r="N4028" t="str">
            <v>0003</v>
          </cell>
          <cell r="O4028" t="str">
            <v>1005</v>
          </cell>
          <cell r="P4028" t="str">
            <v>1101160</v>
          </cell>
          <cell r="Q4028" t="str">
            <v>0003</v>
          </cell>
          <cell r="R4028" t="str">
            <v>1070</v>
          </cell>
        </row>
        <row r="4029">
          <cell r="A4029">
            <v>51194328</v>
          </cell>
          <cell r="B4029" t="str">
            <v>CUST_RELOCATE FACILITIES</v>
          </cell>
          <cell r="C4029" t="str">
            <v>HDC2</v>
          </cell>
          <cell r="D4029"/>
          <cell r="E4029"/>
          <cell r="F4029"/>
          <cell r="G4029" t="str">
            <v>S/101574/CE/AD2DI</v>
          </cell>
          <cell r="H4029"/>
          <cell r="I4029"/>
          <cell r="J4029"/>
          <cell r="K4029">
            <v>70</v>
          </cell>
          <cell r="L4029" t="str">
            <v>012</v>
          </cell>
          <cell r="M4029" t="str">
            <v>2009</v>
          </cell>
          <cell r="N4029" t="str">
            <v>0003</v>
          </cell>
          <cell r="O4029" t="str">
            <v>1005</v>
          </cell>
          <cell r="P4029" t="str">
            <v>1101160</v>
          </cell>
          <cell r="Q4029" t="str">
            <v>0003</v>
          </cell>
          <cell r="R4029" t="str">
            <v>1070</v>
          </cell>
        </row>
        <row r="4030">
          <cell r="A4030">
            <v>51194328</v>
          </cell>
          <cell r="B4030" t="str">
            <v>CUST_RELOCATE FACILITIES</v>
          </cell>
          <cell r="C4030" t="str">
            <v>HDC2</v>
          </cell>
          <cell r="D4030"/>
          <cell r="E4030"/>
          <cell r="F4030"/>
          <cell r="G4030" t="str">
            <v>S/101574/CE/AD2DR</v>
          </cell>
          <cell r="H4030"/>
          <cell r="I4030"/>
          <cell r="J4030"/>
          <cell r="K4030">
            <v>30</v>
          </cell>
          <cell r="L4030" t="str">
            <v>012</v>
          </cell>
          <cell r="M4030" t="str">
            <v>2009</v>
          </cell>
          <cell r="N4030" t="str">
            <v>0003</v>
          </cell>
          <cell r="O4030" t="str">
            <v>1005</v>
          </cell>
          <cell r="P4030" t="str">
            <v>1101160</v>
          </cell>
          <cell r="Q4030" t="str">
            <v>0003</v>
          </cell>
          <cell r="R4030" t="str">
            <v>1070</v>
          </cell>
        </row>
        <row r="4031">
          <cell r="A4031">
            <v>51201177</v>
          </cell>
          <cell r="B4031" t="str">
            <v>CUST_09_2-50' ,2-50'3,(3)100KVA,19.9,208</v>
          </cell>
          <cell r="C4031" t="str">
            <v>HDC2</v>
          </cell>
          <cell r="D4031"/>
          <cell r="E4031"/>
          <cell r="F4031"/>
          <cell r="G4031" t="str">
            <v>S/101678/CN/AF1HR</v>
          </cell>
          <cell r="H4031"/>
          <cell r="I4031"/>
          <cell r="J4031"/>
          <cell r="K4031">
            <v>30</v>
          </cell>
          <cell r="L4031" t="str">
            <v>012</v>
          </cell>
          <cell r="M4031" t="str">
            <v>2009</v>
          </cell>
          <cell r="N4031" t="str">
            <v>0003</v>
          </cell>
          <cell r="O4031" t="str">
            <v>1017</v>
          </cell>
          <cell r="P4031" t="str">
            <v>1101120</v>
          </cell>
          <cell r="Q4031" t="str">
            <v>0003</v>
          </cell>
          <cell r="R4031" t="str">
            <v>1070</v>
          </cell>
        </row>
        <row r="4032">
          <cell r="A4032">
            <v>51201177</v>
          </cell>
          <cell r="B4032" t="str">
            <v>CUST_09_2-50' ,2-50'3,(3)100KVA,19.9,208</v>
          </cell>
          <cell r="C4032" t="str">
            <v>HDC2</v>
          </cell>
          <cell r="D4032"/>
          <cell r="E4032"/>
          <cell r="F4032"/>
          <cell r="G4032" t="str">
            <v>S/101678/CN/AF1HI-6</v>
          </cell>
          <cell r="H4032"/>
          <cell r="I4032"/>
          <cell r="J4032"/>
          <cell r="K4032">
            <v>70</v>
          </cell>
          <cell r="L4032" t="str">
            <v>012</v>
          </cell>
          <cell r="M4032" t="str">
            <v>2009</v>
          </cell>
          <cell r="N4032" t="str">
            <v>0003</v>
          </cell>
          <cell r="O4032" t="str">
            <v>1017</v>
          </cell>
          <cell r="P4032" t="str">
            <v>1101120</v>
          </cell>
          <cell r="Q4032" t="str">
            <v>0003</v>
          </cell>
          <cell r="R4032" t="str">
            <v>1070</v>
          </cell>
        </row>
        <row r="4033">
          <cell r="A4033">
            <v>51201177</v>
          </cell>
          <cell r="B4033" t="str">
            <v>CUST_09_2-50' ,2-50'3,(3)100KVA,19.9,208</v>
          </cell>
          <cell r="C4033" t="str">
            <v>HDC2</v>
          </cell>
          <cell r="D4033"/>
          <cell r="E4033"/>
          <cell r="F4033"/>
          <cell r="G4033" t="str">
            <v>S/101678/CN/AF1HI-6</v>
          </cell>
          <cell r="H4033"/>
          <cell r="I4033"/>
          <cell r="J4033"/>
          <cell r="K4033">
            <v>100</v>
          </cell>
          <cell r="L4033" t="str">
            <v>012</v>
          </cell>
          <cell r="M4033" t="str">
            <v>2009</v>
          </cell>
          <cell r="N4033" t="str">
            <v>0003</v>
          </cell>
          <cell r="O4033" t="str">
            <v>1017</v>
          </cell>
          <cell r="P4033" t="str">
            <v>1101120</v>
          </cell>
          <cell r="Q4033" t="str">
            <v>0003</v>
          </cell>
          <cell r="R4033" t="str">
            <v>1070</v>
          </cell>
        </row>
        <row r="4034">
          <cell r="A4034">
            <v>51201177</v>
          </cell>
          <cell r="B4034" t="str">
            <v>CUST_09_2-50' ,2-50'3,(3)100KVA,19.9,208</v>
          </cell>
          <cell r="C4034" t="str">
            <v>HDC2</v>
          </cell>
          <cell r="D4034"/>
          <cell r="E4034"/>
          <cell r="F4034"/>
          <cell r="G4034" t="str">
            <v>S/101678/CN/AF1HI-6</v>
          </cell>
          <cell r="H4034"/>
          <cell r="I4034"/>
          <cell r="J4034"/>
          <cell r="K4034">
            <v>100</v>
          </cell>
          <cell r="L4034" t="str">
            <v>012</v>
          </cell>
          <cell r="M4034" t="str">
            <v>2009</v>
          </cell>
          <cell r="N4034" t="str">
            <v>0003</v>
          </cell>
          <cell r="O4034" t="str">
            <v>1017</v>
          </cell>
          <cell r="P4034" t="str">
            <v>1101120</v>
          </cell>
          <cell r="Q4034" t="str">
            <v>0003</v>
          </cell>
          <cell r="R4034" t="str">
            <v>1070</v>
          </cell>
        </row>
        <row r="4035">
          <cell r="A4035">
            <v>51201177</v>
          </cell>
          <cell r="B4035" t="str">
            <v>CUST_09_2-50' ,2-50'3,(3)100KVA,19.9,208</v>
          </cell>
          <cell r="C4035" t="str">
            <v>HDC2</v>
          </cell>
          <cell r="D4035"/>
          <cell r="E4035"/>
          <cell r="F4035"/>
          <cell r="G4035" t="str">
            <v>S/101678/CN/AF1HI-6</v>
          </cell>
          <cell r="H4035"/>
          <cell r="I4035"/>
          <cell r="J4035"/>
          <cell r="K4035">
            <v>100</v>
          </cell>
          <cell r="L4035" t="str">
            <v>012</v>
          </cell>
          <cell r="M4035" t="str">
            <v>2009</v>
          </cell>
          <cell r="N4035" t="str">
            <v>0003</v>
          </cell>
          <cell r="O4035" t="str">
            <v>1017</v>
          </cell>
          <cell r="P4035" t="str">
            <v>1101120</v>
          </cell>
          <cell r="Q4035" t="str">
            <v>0003</v>
          </cell>
          <cell r="R4035" t="str">
            <v>1070</v>
          </cell>
        </row>
        <row r="4036">
          <cell r="A4036">
            <v>51201177</v>
          </cell>
          <cell r="B4036" t="str">
            <v>CUST_09_2-50' ,2-50'3,(3)100KVA,19.9,208</v>
          </cell>
          <cell r="C4036" t="str">
            <v>HDC2</v>
          </cell>
          <cell r="D4036"/>
          <cell r="E4036"/>
          <cell r="F4036"/>
          <cell r="G4036" t="str">
            <v>S/101678/CN/AF1HR</v>
          </cell>
          <cell r="H4036"/>
          <cell r="I4036"/>
          <cell r="J4036"/>
          <cell r="K4036">
            <v>30</v>
          </cell>
          <cell r="L4036" t="str">
            <v>012</v>
          </cell>
          <cell r="M4036" t="str">
            <v>2009</v>
          </cell>
          <cell r="N4036" t="str">
            <v>0003</v>
          </cell>
          <cell r="O4036" t="str">
            <v>1017</v>
          </cell>
          <cell r="P4036" t="str">
            <v>1101120</v>
          </cell>
          <cell r="Q4036" t="str">
            <v>0003</v>
          </cell>
          <cell r="R4036" t="str">
            <v>1070</v>
          </cell>
        </row>
        <row r="4037">
          <cell r="A4037">
            <v>51201177</v>
          </cell>
          <cell r="B4037" t="str">
            <v>CUST_09_2-50' ,2-50'3,(3)100KVA,19.9,208</v>
          </cell>
          <cell r="C4037" t="str">
            <v>HDC2</v>
          </cell>
          <cell r="D4037"/>
          <cell r="E4037"/>
          <cell r="F4037"/>
          <cell r="G4037" t="str">
            <v>S/101678/CN/AF1HI-6</v>
          </cell>
          <cell r="H4037"/>
          <cell r="I4037"/>
          <cell r="J4037"/>
          <cell r="K4037">
            <v>70</v>
          </cell>
          <cell r="L4037" t="str">
            <v>012</v>
          </cell>
          <cell r="M4037" t="str">
            <v>2009</v>
          </cell>
          <cell r="N4037" t="str">
            <v>0003</v>
          </cell>
          <cell r="O4037" t="str">
            <v>1017</v>
          </cell>
          <cell r="P4037" t="str">
            <v>1101120</v>
          </cell>
          <cell r="Q4037" t="str">
            <v>0003</v>
          </cell>
          <cell r="R4037" t="str">
            <v>1070</v>
          </cell>
        </row>
        <row r="4038">
          <cell r="A4038">
            <v>51203483</v>
          </cell>
          <cell r="B4038" t="str">
            <v>GOVP_09_Sam Houston Pky_JU-G-09-149_4</v>
          </cell>
          <cell r="C4038" t="str">
            <v>HDC2</v>
          </cell>
          <cell r="D4038"/>
          <cell r="E4038"/>
          <cell r="F4038"/>
          <cell r="G4038" t="str">
            <v>S/101458/CE/AD3DI</v>
          </cell>
          <cell r="H4038"/>
          <cell r="I4038"/>
          <cell r="J4038"/>
          <cell r="K4038">
            <v>100</v>
          </cell>
          <cell r="L4038" t="str">
            <v>010</v>
          </cell>
          <cell r="M4038" t="str">
            <v>2009</v>
          </cell>
          <cell r="N4038" t="str">
            <v>0003</v>
          </cell>
          <cell r="O4038" t="str">
            <v>1024</v>
          </cell>
          <cell r="P4038" t="str">
            <v>1101130</v>
          </cell>
          <cell r="Q4038" t="str">
            <v>0003</v>
          </cell>
          <cell r="R4038" t="str">
            <v>1070</v>
          </cell>
        </row>
        <row r="4039">
          <cell r="A4039">
            <v>51203483</v>
          </cell>
          <cell r="B4039" t="str">
            <v>GOVP_09_Sam Houston Pky_JU-G-09-149_4</v>
          </cell>
          <cell r="C4039" t="str">
            <v>HDC2</v>
          </cell>
          <cell r="D4039"/>
          <cell r="E4039"/>
          <cell r="F4039"/>
          <cell r="G4039" t="str">
            <v>S/101458/CE/AD3DI</v>
          </cell>
          <cell r="H4039"/>
          <cell r="I4039"/>
          <cell r="J4039"/>
          <cell r="K4039">
            <v>100</v>
          </cell>
          <cell r="L4039" t="str">
            <v>011</v>
          </cell>
          <cell r="M4039" t="str">
            <v>2009</v>
          </cell>
          <cell r="N4039" t="str">
            <v>0003</v>
          </cell>
          <cell r="O4039" t="str">
            <v>1024</v>
          </cell>
          <cell r="P4039" t="str">
            <v>1101130</v>
          </cell>
          <cell r="Q4039" t="str">
            <v>0003</v>
          </cell>
          <cell r="R4039" t="str">
            <v>1070</v>
          </cell>
        </row>
        <row r="4040">
          <cell r="A4040">
            <v>51203483</v>
          </cell>
          <cell r="B4040" t="str">
            <v>GOVP_09_Sam Houston Pky_JU-G-09-149_4</v>
          </cell>
          <cell r="C4040" t="str">
            <v>HDC2</v>
          </cell>
          <cell r="D4040"/>
          <cell r="E4040"/>
          <cell r="F4040"/>
          <cell r="G4040" t="str">
            <v>S/101458/CE/AD3DI</v>
          </cell>
          <cell r="H4040"/>
          <cell r="I4040"/>
          <cell r="J4040"/>
          <cell r="K4040">
            <v>100</v>
          </cell>
          <cell r="L4040" t="str">
            <v>011</v>
          </cell>
          <cell r="M4040" t="str">
            <v>2009</v>
          </cell>
          <cell r="N4040" t="str">
            <v>0003</v>
          </cell>
          <cell r="O4040" t="str">
            <v>1024</v>
          </cell>
          <cell r="P4040" t="str">
            <v>1101130</v>
          </cell>
          <cell r="Q4040" t="str">
            <v>0003</v>
          </cell>
          <cell r="R4040" t="str">
            <v>1070</v>
          </cell>
        </row>
        <row r="4041">
          <cell r="A4041">
            <v>51203483</v>
          </cell>
          <cell r="B4041" t="str">
            <v>GOVP_09_Sam Houston Pky_JU-G-09-149_4</v>
          </cell>
          <cell r="C4041" t="str">
            <v>HDC2</v>
          </cell>
          <cell r="D4041"/>
          <cell r="E4041"/>
          <cell r="F4041"/>
          <cell r="G4041" t="str">
            <v>S/101458/CE/AD3DI</v>
          </cell>
          <cell r="H4041"/>
          <cell r="I4041"/>
          <cell r="J4041"/>
          <cell r="K4041">
            <v>70</v>
          </cell>
          <cell r="L4041" t="str">
            <v>010</v>
          </cell>
          <cell r="M4041" t="str">
            <v>2009</v>
          </cell>
          <cell r="N4041" t="str">
            <v>0003</v>
          </cell>
          <cell r="O4041" t="str">
            <v>1024</v>
          </cell>
          <cell r="P4041" t="str">
            <v>1101130</v>
          </cell>
          <cell r="Q4041" t="str">
            <v>0003</v>
          </cell>
          <cell r="R4041" t="str">
            <v>1070</v>
          </cell>
        </row>
        <row r="4042">
          <cell r="A4042">
            <v>51203483</v>
          </cell>
          <cell r="B4042" t="str">
            <v>GOVP_09_Sam Houston Pky_JU-G-09-149_4</v>
          </cell>
          <cell r="C4042" t="str">
            <v>HDC2</v>
          </cell>
          <cell r="D4042"/>
          <cell r="E4042"/>
          <cell r="F4042"/>
          <cell r="G4042" t="str">
            <v>S/101458/CE/AD3DR-1</v>
          </cell>
          <cell r="H4042"/>
          <cell r="I4042"/>
          <cell r="J4042"/>
          <cell r="K4042">
            <v>30</v>
          </cell>
          <cell r="L4042" t="str">
            <v>010</v>
          </cell>
          <cell r="M4042" t="str">
            <v>2009</v>
          </cell>
          <cell r="N4042" t="str">
            <v>0003</v>
          </cell>
          <cell r="O4042" t="str">
            <v>1024</v>
          </cell>
          <cell r="P4042" t="str">
            <v>1101130</v>
          </cell>
          <cell r="Q4042" t="str">
            <v>0003</v>
          </cell>
          <cell r="R4042" t="str">
            <v>1070</v>
          </cell>
        </row>
        <row r="4043">
          <cell r="A4043">
            <v>51206242</v>
          </cell>
          <cell r="B4043" t="str">
            <v>CUST_0_0_5236 East Frwy</v>
          </cell>
          <cell r="C4043" t="str">
            <v>HDC2</v>
          </cell>
          <cell r="D4043"/>
          <cell r="E4043"/>
          <cell r="F4043"/>
          <cell r="G4043" t="str">
            <v>S/101556/CN/AF1HR</v>
          </cell>
          <cell r="H4043"/>
          <cell r="I4043"/>
          <cell r="J4043"/>
          <cell r="K4043">
            <v>30</v>
          </cell>
          <cell r="L4043" t="str">
            <v>007</v>
          </cell>
          <cell r="M4043" t="str">
            <v>2009</v>
          </cell>
          <cell r="N4043" t="str">
            <v>0003</v>
          </cell>
          <cell r="O4043" t="str">
            <v>1012</v>
          </cell>
          <cell r="P4043" t="str">
            <v>1101170</v>
          </cell>
          <cell r="Q4043" t="str">
            <v>0003</v>
          </cell>
          <cell r="R4043" t="str">
            <v>1070</v>
          </cell>
        </row>
        <row r="4044">
          <cell r="A4044">
            <v>51206242</v>
          </cell>
          <cell r="B4044" t="str">
            <v>CUST_0_0_5236 East Frwy</v>
          </cell>
          <cell r="C4044" t="str">
            <v>HDC2</v>
          </cell>
          <cell r="D4044"/>
          <cell r="E4044"/>
          <cell r="F4044"/>
          <cell r="G4044" t="str">
            <v>S/101556/CN/AF1HI-4</v>
          </cell>
          <cell r="H4044"/>
          <cell r="I4044"/>
          <cell r="J4044"/>
          <cell r="K4044">
            <v>70</v>
          </cell>
          <cell r="L4044" t="str">
            <v>007</v>
          </cell>
          <cell r="M4044" t="str">
            <v>2009</v>
          </cell>
          <cell r="N4044" t="str">
            <v>0003</v>
          </cell>
          <cell r="O4044" t="str">
            <v>1012</v>
          </cell>
          <cell r="P4044" t="str">
            <v>1101170</v>
          </cell>
          <cell r="Q4044" t="str">
            <v>0003</v>
          </cell>
          <cell r="R4044" t="str">
            <v>1070</v>
          </cell>
        </row>
        <row r="4045">
          <cell r="A4045">
            <v>51206242</v>
          </cell>
          <cell r="B4045" t="str">
            <v>CUST_0_0_5236 East Frwy</v>
          </cell>
          <cell r="C4045" t="str">
            <v>HDC2</v>
          </cell>
          <cell r="D4045"/>
          <cell r="E4045"/>
          <cell r="F4045"/>
          <cell r="G4045" t="str">
            <v>S/101556/CN/AF1HI-4</v>
          </cell>
          <cell r="H4045"/>
          <cell r="I4045"/>
          <cell r="J4045"/>
          <cell r="K4045">
            <v>100</v>
          </cell>
          <cell r="L4045" t="str">
            <v>007</v>
          </cell>
          <cell r="M4045" t="str">
            <v>2009</v>
          </cell>
          <cell r="N4045" t="str">
            <v>0003</v>
          </cell>
          <cell r="O4045" t="str">
            <v>1012</v>
          </cell>
          <cell r="P4045" t="str">
            <v>1101170</v>
          </cell>
          <cell r="Q4045" t="str">
            <v>0003</v>
          </cell>
          <cell r="R4045" t="str">
            <v>1070</v>
          </cell>
        </row>
        <row r="4046">
          <cell r="A4046">
            <v>51206242</v>
          </cell>
          <cell r="B4046" t="str">
            <v>CUST_0_0_5236 East Frwy</v>
          </cell>
          <cell r="C4046" t="str">
            <v>HDC2</v>
          </cell>
          <cell r="D4046"/>
          <cell r="E4046"/>
          <cell r="F4046"/>
          <cell r="G4046" t="str">
            <v>S/101556/CN/AF1HR</v>
          </cell>
          <cell r="H4046"/>
          <cell r="I4046"/>
          <cell r="J4046"/>
          <cell r="K4046">
            <v>30</v>
          </cell>
          <cell r="L4046" t="str">
            <v>007</v>
          </cell>
          <cell r="M4046" t="str">
            <v>2009</v>
          </cell>
          <cell r="N4046" t="str">
            <v>0003</v>
          </cell>
          <cell r="O4046" t="str">
            <v>1012</v>
          </cell>
          <cell r="P4046" t="str">
            <v>1101170</v>
          </cell>
          <cell r="Q4046" t="str">
            <v>0003</v>
          </cell>
          <cell r="R4046" t="str">
            <v>1070</v>
          </cell>
        </row>
        <row r="4047">
          <cell r="A4047">
            <v>51206242</v>
          </cell>
          <cell r="B4047" t="str">
            <v>CUST_0_0_5236 East Frwy</v>
          </cell>
          <cell r="C4047" t="str">
            <v>HDC2</v>
          </cell>
          <cell r="D4047"/>
          <cell r="E4047"/>
          <cell r="F4047"/>
          <cell r="G4047" t="str">
            <v>S/101556/CN/AF1HI-4</v>
          </cell>
          <cell r="H4047"/>
          <cell r="I4047"/>
          <cell r="J4047"/>
          <cell r="K4047">
            <v>70</v>
          </cell>
          <cell r="L4047" t="str">
            <v>007</v>
          </cell>
          <cell r="M4047" t="str">
            <v>2009</v>
          </cell>
          <cell r="N4047" t="str">
            <v>0003</v>
          </cell>
          <cell r="O4047" t="str">
            <v>1012</v>
          </cell>
          <cell r="P4047" t="str">
            <v>1101170</v>
          </cell>
          <cell r="Q4047" t="str">
            <v>0003</v>
          </cell>
          <cell r="R4047" t="str">
            <v>1070</v>
          </cell>
        </row>
        <row r="4048">
          <cell r="A4048">
            <v>51206583</v>
          </cell>
          <cell r="B4048" t="str">
            <v>CUST_ParkwayFellowshipOf Katy</v>
          </cell>
          <cell r="C4048" t="str">
            <v>HDC1</v>
          </cell>
          <cell r="D4048"/>
          <cell r="E4048"/>
          <cell r="F4048"/>
          <cell r="G4048" t="str">
            <v>S/101530/CN/AF1HI-4</v>
          </cell>
          <cell r="H4048"/>
          <cell r="I4048"/>
          <cell r="J4048"/>
          <cell r="K4048">
            <v>100</v>
          </cell>
          <cell r="L4048" t="str">
            <v>011</v>
          </cell>
          <cell r="M4048" t="str">
            <v>2009</v>
          </cell>
          <cell r="N4048" t="str">
            <v>0003</v>
          </cell>
          <cell r="O4048" t="str">
            <v>1023</v>
          </cell>
          <cell r="P4048" t="str">
            <v>1101210</v>
          </cell>
          <cell r="Q4048" t="str">
            <v>0003</v>
          </cell>
          <cell r="R4048" t="str">
            <v>1070</v>
          </cell>
        </row>
        <row r="4049">
          <cell r="A4049">
            <v>51206583</v>
          </cell>
          <cell r="B4049" t="str">
            <v>CUST_ParkwayFellowshipOf Katy</v>
          </cell>
          <cell r="C4049" t="str">
            <v>HDC1</v>
          </cell>
          <cell r="D4049"/>
          <cell r="E4049"/>
          <cell r="F4049"/>
          <cell r="G4049" t="str">
            <v>S/101530/CN/AF1HI-4</v>
          </cell>
          <cell r="H4049"/>
          <cell r="I4049"/>
          <cell r="J4049"/>
          <cell r="K4049">
            <v>100</v>
          </cell>
          <cell r="L4049" t="str">
            <v>011</v>
          </cell>
          <cell r="M4049" t="str">
            <v>2009</v>
          </cell>
          <cell r="N4049" t="str">
            <v>0003</v>
          </cell>
          <cell r="O4049" t="str">
            <v>1023</v>
          </cell>
          <cell r="P4049" t="str">
            <v>1101210</v>
          </cell>
          <cell r="Q4049" t="str">
            <v>0003</v>
          </cell>
          <cell r="R4049" t="str">
            <v>1070</v>
          </cell>
        </row>
        <row r="4050">
          <cell r="A4050">
            <v>51206583</v>
          </cell>
          <cell r="B4050" t="str">
            <v>CUST_ParkwayFellowshipOf Katy</v>
          </cell>
          <cell r="C4050" t="str">
            <v>HDC1</v>
          </cell>
          <cell r="D4050"/>
          <cell r="E4050"/>
          <cell r="F4050"/>
          <cell r="G4050" t="str">
            <v>S/101530/CN/AF1HI-4</v>
          </cell>
          <cell r="H4050"/>
          <cell r="I4050"/>
          <cell r="J4050"/>
          <cell r="K4050">
            <v>100</v>
          </cell>
          <cell r="L4050" t="str">
            <v>011</v>
          </cell>
          <cell r="M4050" t="str">
            <v>2009</v>
          </cell>
          <cell r="N4050" t="str">
            <v>0003</v>
          </cell>
          <cell r="O4050" t="str">
            <v>1023</v>
          </cell>
          <cell r="P4050" t="str">
            <v>1101210</v>
          </cell>
          <cell r="Q4050" t="str">
            <v>0003</v>
          </cell>
          <cell r="R4050" t="str">
            <v>1070</v>
          </cell>
        </row>
        <row r="4051">
          <cell r="A4051">
            <v>51206583</v>
          </cell>
          <cell r="B4051" t="str">
            <v>CUST_ParkwayFellowshipOf Katy</v>
          </cell>
          <cell r="C4051" t="str">
            <v>HDC1</v>
          </cell>
          <cell r="D4051"/>
          <cell r="E4051"/>
          <cell r="F4051"/>
          <cell r="G4051" t="str">
            <v>S/101530/CN/AF1HI-4</v>
          </cell>
          <cell r="H4051"/>
          <cell r="I4051"/>
          <cell r="J4051"/>
          <cell r="K4051">
            <v>100</v>
          </cell>
          <cell r="L4051" t="str">
            <v>011</v>
          </cell>
          <cell r="M4051" t="str">
            <v>2009</v>
          </cell>
          <cell r="N4051" t="str">
            <v>0003</v>
          </cell>
          <cell r="O4051" t="str">
            <v>1023</v>
          </cell>
          <cell r="P4051" t="str">
            <v>1101210</v>
          </cell>
          <cell r="Q4051" t="str">
            <v>0003</v>
          </cell>
          <cell r="R4051" t="str">
            <v>1070</v>
          </cell>
        </row>
        <row r="4052">
          <cell r="A4052">
            <v>51206583</v>
          </cell>
          <cell r="B4052" t="str">
            <v>CUST_ParkwayFellowshipOf Katy</v>
          </cell>
          <cell r="C4052" t="str">
            <v>HDC1</v>
          </cell>
          <cell r="D4052"/>
          <cell r="E4052"/>
          <cell r="F4052"/>
          <cell r="G4052" t="str">
            <v>S/101530/CN/AF1HI-4</v>
          </cell>
          <cell r="H4052"/>
          <cell r="I4052"/>
          <cell r="J4052"/>
          <cell r="K4052">
            <v>100</v>
          </cell>
          <cell r="L4052" t="str">
            <v>011</v>
          </cell>
          <cell r="M4052" t="str">
            <v>2009</v>
          </cell>
          <cell r="N4052" t="str">
            <v>0003</v>
          </cell>
          <cell r="O4052" t="str">
            <v>1023</v>
          </cell>
          <cell r="P4052" t="str">
            <v>1101210</v>
          </cell>
          <cell r="Q4052" t="str">
            <v>0003</v>
          </cell>
          <cell r="R4052" t="str">
            <v>1070</v>
          </cell>
        </row>
        <row r="4053">
          <cell r="A4053">
            <v>51218375</v>
          </cell>
          <cell r="B4053" t="str">
            <v>ILRT_DEVELOP AND EXECUTE EASEMENT DOC</v>
          </cell>
          <cell r="C4053" t="str">
            <v>HDM2</v>
          </cell>
          <cell r="D4053"/>
          <cell r="E4053"/>
          <cell r="F4053"/>
          <cell r="G4053" t="str">
            <v>S/101652/EE/AB1V</v>
          </cell>
          <cell r="H4053"/>
          <cell r="I4053"/>
          <cell r="J4053"/>
          <cell r="K4053">
            <v>100</v>
          </cell>
          <cell r="L4053" t="str">
            <v>010</v>
          </cell>
          <cell r="M4053" t="str">
            <v>2009</v>
          </cell>
          <cell r="N4053" t="str">
            <v>0003</v>
          </cell>
          <cell r="O4053" t="str">
            <v>1020</v>
          </cell>
          <cell r="P4053" t="str">
            <v>1101202</v>
          </cell>
          <cell r="Q4053" t="str">
            <v>0003</v>
          </cell>
          <cell r="R4053" t="str">
            <v>5940</v>
          </cell>
        </row>
        <row r="4054">
          <cell r="A4054">
            <v>51223768</v>
          </cell>
          <cell r="B4054" t="str">
            <v>CUST_PROVIDE SERVICE TO EPCO</v>
          </cell>
          <cell r="C4054" t="str">
            <v>HDC1</v>
          </cell>
          <cell r="D4054"/>
          <cell r="E4054"/>
          <cell r="F4054"/>
          <cell r="G4054" t="str">
            <v>S/101574/CN/AF1HI-3</v>
          </cell>
          <cell r="H4054"/>
          <cell r="I4054"/>
          <cell r="J4054"/>
          <cell r="K4054">
            <v>100</v>
          </cell>
          <cell r="L4054" t="str">
            <v>010</v>
          </cell>
          <cell r="M4054" t="str">
            <v>2009</v>
          </cell>
          <cell r="N4054" t="str">
            <v>0003</v>
          </cell>
          <cell r="O4054" t="str">
            <v>1005</v>
          </cell>
          <cell r="P4054" t="str">
            <v>1101160</v>
          </cell>
          <cell r="Q4054" t="str">
            <v>0003</v>
          </cell>
          <cell r="R4054" t="str">
            <v>1070</v>
          </cell>
        </row>
        <row r="4055">
          <cell r="A4055">
            <v>51223768</v>
          </cell>
          <cell r="B4055" t="str">
            <v>CUST_PROVIDE SERVICE TO EPCO</v>
          </cell>
          <cell r="C4055" t="str">
            <v>HDC1</v>
          </cell>
          <cell r="D4055"/>
          <cell r="E4055"/>
          <cell r="F4055"/>
          <cell r="G4055" t="str">
            <v>S/101574/CN/AF1HI-3</v>
          </cell>
          <cell r="H4055"/>
          <cell r="I4055"/>
          <cell r="J4055"/>
          <cell r="K4055">
            <v>100</v>
          </cell>
          <cell r="L4055" t="str">
            <v>011</v>
          </cell>
          <cell r="M4055" t="str">
            <v>2009</v>
          </cell>
          <cell r="N4055" t="str">
            <v>0003</v>
          </cell>
          <cell r="O4055" t="str">
            <v>1005</v>
          </cell>
          <cell r="P4055" t="str">
            <v>1101160</v>
          </cell>
          <cell r="Q4055" t="str">
            <v>0003</v>
          </cell>
          <cell r="R4055" t="str">
            <v>1070</v>
          </cell>
        </row>
        <row r="4056">
          <cell r="A4056">
            <v>51223768</v>
          </cell>
          <cell r="B4056" t="str">
            <v>CUST_PROVIDE SERVICE TO EPCO</v>
          </cell>
          <cell r="C4056" t="str">
            <v>HDC1</v>
          </cell>
          <cell r="D4056"/>
          <cell r="E4056"/>
          <cell r="F4056"/>
          <cell r="G4056" t="str">
            <v>S/101574/CN/AF1HI-3</v>
          </cell>
          <cell r="H4056"/>
          <cell r="I4056"/>
          <cell r="J4056"/>
          <cell r="K4056">
            <v>100</v>
          </cell>
          <cell r="L4056" t="str">
            <v>011</v>
          </cell>
          <cell r="M4056" t="str">
            <v>2009</v>
          </cell>
          <cell r="N4056" t="str">
            <v>0003</v>
          </cell>
          <cell r="O4056" t="str">
            <v>1005</v>
          </cell>
          <cell r="P4056" t="str">
            <v>1101160</v>
          </cell>
          <cell r="Q4056" t="str">
            <v>0003</v>
          </cell>
          <cell r="R4056" t="str">
            <v>1070</v>
          </cell>
        </row>
        <row r="4057">
          <cell r="A4057">
            <v>51223768</v>
          </cell>
          <cell r="B4057" t="str">
            <v>CUST_PROVIDE SERVICE TO EPCO</v>
          </cell>
          <cell r="C4057" t="str">
            <v>HDC1</v>
          </cell>
          <cell r="D4057"/>
          <cell r="E4057"/>
          <cell r="F4057"/>
          <cell r="G4057" t="str">
            <v>S/101574/CN/AF1HI-3</v>
          </cell>
          <cell r="H4057"/>
          <cell r="I4057"/>
          <cell r="J4057"/>
          <cell r="K4057">
            <v>100</v>
          </cell>
          <cell r="L4057" t="str">
            <v>011</v>
          </cell>
          <cell r="M4057" t="str">
            <v>2009</v>
          </cell>
          <cell r="N4057" t="str">
            <v>0003</v>
          </cell>
          <cell r="O4057" t="str">
            <v>1005</v>
          </cell>
          <cell r="P4057" t="str">
            <v>1101160</v>
          </cell>
          <cell r="Q4057" t="str">
            <v>0003</v>
          </cell>
          <cell r="R4057" t="str">
            <v>1070</v>
          </cell>
        </row>
        <row r="4058">
          <cell r="A4058">
            <v>51223768</v>
          </cell>
          <cell r="B4058" t="str">
            <v>CUST_PROVIDE SERVICE TO EPCO</v>
          </cell>
          <cell r="C4058" t="str">
            <v>HDC1</v>
          </cell>
          <cell r="D4058"/>
          <cell r="E4058"/>
          <cell r="F4058"/>
          <cell r="G4058" t="str">
            <v>S/101574/CN/AF1HI-3</v>
          </cell>
          <cell r="H4058"/>
          <cell r="I4058"/>
          <cell r="J4058"/>
          <cell r="K4058">
            <v>100</v>
          </cell>
          <cell r="L4058" t="str">
            <v>011</v>
          </cell>
          <cell r="M4058" t="str">
            <v>2009</v>
          </cell>
          <cell r="N4058" t="str">
            <v>0003</v>
          </cell>
          <cell r="O4058" t="str">
            <v>1005</v>
          </cell>
          <cell r="P4058" t="str">
            <v>1101160</v>
          </cell>
          <cell r="Q4058" t="str">
            <v>0003</v>
          </cell>
          <cell r="R4058" t="str">
            <v>1070</v>
          </cell>
        </row>
        <row r="4059">
          <cell r="A4059">
            <v>51234306</v>
          </cell>
          <cell r="B4059" t="str">
            <v>CUST_POTCO, INC</v>
          </cell>
          <cell r="C4059" t="str">
            <v>HDC1</v>
          </cell>
          <cell r="D4059"/>
          <cell r="E4059"/>
          <cell r="F4059"/>
          <cell r="G4059" t="str">
            <v>S/101627/CN/AF1HI-3</v>
          </cell>
          <cell r="H4059"/>
          <cell r="I4059"/>
          <cell r="J4059"/>
          <cell r="K4059">
            <v>100</v>
          </cell>
          <cell r="L4059" t="str">
            <v>010</v>
          </cell>
          <cell r="M4059" t="str">
            <v>2009</v>
          </cell>
          <cell r="N4059" t="str">
            <v>0003</v>
          </cell>
          <cell r="O4059" t="str">
            <v>1006</v>
          </cell>
          <cell r="P4059" t="str">
            <v>1101230</v>
          </cell>
          <cell r="Q4059" t="str">
            <v>0003</v>
          </cell>
          <cell r="R4059" t="str">
            <v>1070</v>
          </cell>
        </row>
        <row r="4060">
          <cell r="A4060">
            <v>51234306</v>
          </cell>
          <cell r="B4060" t="str">
            <v>CUST_POTCO, INC</v>
          </cell>
          <cell r="C4060" t="str">
            <v>HDC1</v>
          </cell>
          <cell r="D4060"/>
          <cell r="E4060"/>
          <cell r="F4060"/>
          <cell r="G4060" t="str">
            <v>S/101627/CN/AF1HI-3</v>
          </cell>
          <cell r="H4060"/>
          <cell r="I4060"/>
          <cell r="J4060"/>
          <cell r="K4060">
            <v>100</v>
          </cell>
          <cell r="L4060" t="str">
            <v>010</v>
          </cell>
          <cell r="M4060" t="str">
            <v>2009</v>
          </cell>
          <cell r="N4060" t="str">
            <v>0003</v>
          </cell>
          <cell r="O4060" t="str">
            <v>1006</v>
          </cell>
          <cell r="P4060" t="str">
            <v>1101230</v>
          </cell>
          <cell r="Q4060" t="str">
            <v>0003</v>
          </cell>
          <cell r="R4060" t="str">
            <v>1070</v>
          </cell>
        </row>
        <row r="4061">
          <cell r="A4061">
            <v>51234306</v>
          </cell>
          <cell r="B4061" t="str">
            <v>CUST_POTCO, INC</v>
          </cell>
          <cell r="C4061" t="str">
            <v>HDC1</v>
          </cell>
          <cell r="D4061"/>
          <cell r="E4061"/>
          <cell r="F4061"/>
          <cell r="G4061" t="str">
            <v>S/101627/CN/AF1HI-3</v>
          </cell>
          <cell r="H4061"/>
          <cell r="I4061"/>
          <cell r="J4061"/>
          <cell r="K4061">
            <v>100</v>
          </cell>
          <cell r="L4061" t="str">
            <v>010</v>
          </cell>
          <cell r="M4061" t="str">
            <v>2009</v>
          </cell>
          <cell r="N4061" t="str">
            <v>0003</v>
          </cell>
          <cell r="O4061" t="str">
            <v>1006</v>
          </cell>
          <cell r="P4061" t="str">
            <v>1101230</v>
          </cell>
          <cell r="Q4061" t="str">
            <v>0003</v>
          </cell>
          <cell r="R4061" t="str">
            <v>1070</v>
          </cell>
        </row>
        <row r="4062">
          <cell r="A4062">
            <v>51234306</v>
          </cell>
          <cell r="B4062" t="str">
            <v>CUST_POTCO, INC</v>
          </cell>
          <cell r="C4062" t="str">
            <v>HDC1</v>
          </cell>
          <cell r="D4062"/>
          <cell r="E4062"/>
          <cell r="F4062"/>
          <cell r="G4062" t="str">
            <v>S/101627/CN/AF1HI-3</v>
          </cell>
          <cell r="H4062"/>
          <cell r="I4062"/>
          <cell r="J4062"/>
          <cell r="K4062">
            <v>100</v>
          </cell>
          <cell r="L4062" t="str">
            <v>010</v>
          </cell>
          <cell r="M4062" t="str">
            <v>2009</v>
          </cell>
          <cell r="N4062" t="str">
            <v>0003</v>
          </cell>
          <cell r="O4062" t="str">
            <v>1006</v>
          </cell>
          <cell r="P4062" t="str">
            <v>1101230</v>
          </cell>
          <cell r="Q4062" t="str">
            <v>0003</v>
          </cell>
          <cell r="R4062" t="str">
            <v>1070</v>
          </cell>
        </row>
        <row r="4063">
          <cell r="A4063">
            <v>51234306</v>
          </cell>
          <cell r="B4063" t="str">
            <v>CUST_POTCO, INC</v>
          </cell>
          <cell r="C4063" t="str">
            <v>HDC1</v>
          </cell>
          <cell r="D4063"/>
          <cell r="E4063"/>
          <cell r="F4063"/>
          <cell r="G4063" t="str">
            <v>S/101627/CN/AF1HI-3</v>
          </cell>
          <cell r="H4063"/>
          <cell r="I4063"/>
          <cell r="J4063"/>
          <cell r="K4063">
            <v>100</v>
          </cell>
          <cell r="L4063" t="str">
            <v>010</v>
          </cell>
          <cell r="M4063" t="str">
            <v>2009</v>
          </cell>
          <cell r="N4063" t="str">
            <v>0003</v>
          </cell>
          <cell r="O4063" t="str">
            <v>1006</v>
          </cell>
          <cell r="P4063" t="str">
            <v>1101230</v>
          </cell>
          <cell r="Q4063" t="str">
            <v>0003</v>
          </cell>
          <cell r="R4063" t="str">
            <v>1070</v>
          </cell>
        </row>
        <row r="4064">
          <cell r="A4064">
            <v>51244268</v>
          </cell>
          <cell r="B4064" t="str">
            <v>DDPU_W09111_CINCO RANCH SW 36</v>
          </cell>
          <cell r="C4064" t="str">
            <v>HDC1</v>
          </cell>
          <cell r="D4064"/>
          <cell r="E4064"/>
          <cell r="F4064"/>
          <cell r="G4064" t="str">
            <v>S/101570/CN/AF1AI</v>
          </cell>
          <cell r="H4064"/>
          <cell r="I4064"/>
          <cell r="J4064"/>
          <cell r="K4064">
            <v>100</v>
          </cell>
          <cell r="L4064" t="str">
            <v>012</v>
          </cell>
          <cell r="M4064" t="str">
            <v>2009</v>
          </cell>
          <cell r="N4064" t="str">
            <v>0003</v>
          </cell>
          <cell r="O4064" t="str">
            <v>1019</v>
          </cell>
          <cell r="P4064" t="str">
            <v>1101220</v>
          </cell>
          <cell r="Q4064" t="str">
            <v>0003</v>
          </cell>
          <cell r="R4064" t="str">
            <v>1070</v>
          </cell>
        </row>
        <row r="4065">
          <cell r="A4065">
            <v>51244268</v>
          </cell>
          <cell r="B4065" t="str">
            <v>DDPU_W09111_CINCO RANCH SW 36</v>
          </cell>
          <cell r="C4065" t="str">
            <v>HDC1</v>
          </cell>
          <cell r="D4065"/>
          <cell r="E4065"/>
          <cell r="F4065"/>
          <cell r="G4065" t="str">
            <v>S/101570/CN/AF1AI</v>
          </cell>
          <cell r="H4065"/>
          <cell r="I4065"/>
          <cell r="J4065"/>
          <cell r="K4065">
            <v>100</v>
          </cell>
          <cell r="L4065" t="str">
            <v>012</v>
          </cell>
          <cell r="M4065" t="str">
            <v>2009</v>
          </cell>
          <cell r="N4065" t="str">
            <v>0003</v>
          </cell>
          <cell r="O4065" t="str">
            <v>1019</v>
          </cell>
          <cell r="P4065" t="str">
            <v>1101220</v>
          </cell>
          <cell r="Q4065" t="str">
            <v>0003</v>
          </cell>
          <cell r="R4065" t="str">
            <v>1070</v>
          </cell>
        </row>
        <row r="4066">
          <cell r="A4066">
            <v>51244268</v>
          </cell>
          <cell r="B4066" t="str">
            <v>DDPU_W09111_CINCO RANCH SW 36</v>
          </cell>
          <cell r="C4066" t="str">
            <v>HDC1</v>
          </cell>
          <cell r="D4066"/>
          <cell r="E4066"/>
          <cell r="F4066"/>
          <cell r="G4066" t="str">
            <v>S/101570/CN/AF1AI</v>
          </cell>
          <cell r="H4066"/>
          <cell r="I4066"/>
          <cell r="J4066"/>
          <cell r="K4066">
            <v>100</v>
          </cell>
          <cell r="L4066" t="str">
            <v>012</v>
          </cell>
          <cell r="M4066" t="str">
            <v>2009</v>
          </cell>
          <cell r="N4066" t="str">
            <v>0003</v>
          </cell>
          <cell r="O4066" t="str">
            <v>1019</v>
          </cell>
          <cell r="P4066" t="str">
            <v>1101220</v>
          </cell>
          <cell r="Q4066" t="str">
            <v>0003</v>
          </cell>
          <cell r="R4066" t="str">
            <v>1070</v>
          </cell>
        </row>
        <row r="4067">
          <cell r="A4067">
            <v>51244268</v>
          </cell>
          <cell r="B4067" t="str">
            <v>DDPU_W09111_CINCO RANCH SW 36</v>
          </cell>
          <cell r="C4067" t="str">
            <v>HDC1</v>
          </cell>
          <cell r="D4067"/>
          <cell r="E4067"/>
          <cell r="F4067"/>
          <cell r="G4067" t="str">
            <v>S/101570/CN/AF1AI</v>
          </cell>
          <cell r="H4067"/>
          <cell r="I4067"/>
          <cell r="J4067"/>
          <cell r="K4067">
            <v>100</v>
          </cell>
          <cell r="L4067" t="str">
            <v>012</v>
          </cell>
          <cell r="M4067" t="str">
            <v>2009</v>
          </cell>
          <cell r="N4067" t="str">
            <v>0003</v>
          </cell>
          <cell r="O4067" t="str">
            <v>1019</v>
          </cell>
          <cell r="P4067" t="str">
            <v>1101220</v>
          </cell>
          <cell r="Q4067" t="str">
            <v>0003</v>
          </cell>
          <cell r="R4067" t="str">
            <v>1070</v>
          </cell>
        </row>
        <row r="4068">
          <cell r="A4068">
            <v>51246691</v>
          </cell>
          <cell r="B4068" t="str">
            <v>GOVP_JU-M-06-0187_FM 2004 BETWEEN 288</v>
          </cell>
          <cell r="C4068" t="str">
            <v>HDC2</v>
          </cell>
          <cell r="D4068"/>
          <cell r="E4068"/>
          <cell r="F4068"/>
          <cell r="G4068" t="str">
            <v>S/101652/CE/AD3DI</v>
          </cell>
          <cell r="H4068"/>
          <cell r="I4068"/>
          <cell r="J4068"/>
          <cell r="K4068">
            <v>70</v>
          </cell>
          <cell r="L4068" t="str">
            <v>012</v>
          </cell>
          <cell r="M4068" t="str">
            <v>2009</v>
          </cell>
          <cell r="N4068" t="str">
            <v>0003</v>
          </cell>
          <cell r="O4068" t="str">
            <v>1020</v>
          </cell>
          <cell r="P4068" t="str">
            <v>1101202</v>
          </cell>
          <cell r="Q4068" t="str">
            <v>0003</v>
          </cell>
          <cell r="R4068" t="str">
            <v>1070</v>
          </cell>
        </row>
        <row r="4069">
          <cell r="A4069">
            <v>51246691</v>
          </cell>
          <cell r="B4069" t="str">
            <v>GOVP_JU-M-06-0187_FM 2004 BETWEEN 288</v>
          </cell>
          <cell r="C4069" t="str">
            <v>HDC2</v>
          </cell>
          <cell r="D4069"/>
          <cell r="E4069"/>
          <cell r="F4069"/>
          <cell r="G4069" t="str">
            <v>S/101652/CE/AD3DR-1</v>
          </cell>
          <cell r="H4069"/>
          <cell r="I4069"/>
          <cell r="J4069"/>
          <cell r="K4069">
            <v>30</v>
          </cell>
          <cell r="L4069" t="str">
            <v>012</v>
          </cell>
          <cell r="M4069" t="str">
            <v>2009</v>
          </cell>
          <cell r="N4069" t="str">
            <v>0003</v>
          </cell>
          <cell r="O4069" t="str">
            <v>1020</v>
          </cell>
          <cell r="P4069" t="str">
            <v>1101202</v>
          </cell>
          <cell r="Q4069" t="str">
            <v>0003</v>
          </cell>
          <cell r="R4069" t="str">
            <v>1070</v>
          </cell>
        </row>
        <row r="4070">
          <cell r="A4070">
            <v>51246692</v>
          </cell>
          <cell r="B4070" t="str">
            <v>GOVP_RELOCATE LINE ON FM 1488</v>
          </cell>
          <cell r="C4070" t="str">
            <v>HDC2</v>
          </cell>
          <cell r="D4070"/>
          <cell r="E4070"/>
          <cell r="F4070"/>
          <cell r="G4070" t="str">
            <v>S/101678/CE/AD3DI</v>
          </cell>
          <cell r="H4070"/>
          <cell r="I4070"/>
          <cell r="J4070"/>
          <cell r="K4070">
            <v>100</v>
          </cell>
          <cell r="L4070" t="str">
            <v>011</v>
          </cell>
          <cell r="M4070" t="str">
            <v>2009</v>
          </cell>
          <cell r="N4070" t="str">
            <v>0003</v>
          </cell>
          <cell r="O4070" t="str">
            <v>1017</v>
          </cell>
          <cell r="P4070" t="str">
            <v>1101120</v>
          </cell>
          <cell r="Q4070" t="str">
            <v>0003</v>
          </cell>
          <cell r="R4070" t="str">
            <v>1070</v>
          </cell>
        </row>
        <row r="4071">
          <cell r="A4071">
            <v>51246692</v>
          </cell>
          <cell r="B4071" t="str">
            <v>GOVP_RELOCATE LINE ON FM 1488</v>
          </cell>
          <cell r="C4071" t="str">
            <v>HDC2</v>
          </cell>
          <cell r="D4071"/>
          <cell r="E4071"/>
          <cell r="F4071"/>
          <cell r="G4071" t="str">
            <v>S/101678/CE/AD3DI</v>
          </cell>
          <cell r="H4071"/>
          <cell r="I4071"/>
          <cell r="J4071"/>
          <cell r="K4071">
            <v>100</v>
          </cell>
          <cell r="L4071" t="str">
            <v>012</v>
          </cell>
          <cell r="M4071" t="str">
            <v>2009</v>
          </cell>
          <cell r="N4071" t="str">
            <v>0003</v>
          </cell>
          <cell r="O4071" t="str">
            <v>1017</v>
          </cell>
          <cell r="P4071" t="str">
            <v>1101120</v>
          </cell>
          <cell r="Q4071" t="str">
            <v>0003</v>
          </cell>
          <cell r="R4071" t="str">
            <v>1070</v>
          </cell>
        </row>
        <row r="4072">
          <cell r="A4072">
            <v>51246692</v>
          </cell>
          <cell r="B4072" t="str">
            <v>GOVP_RELOCATE LINE ON FM 1488</v>
          </cell>
          <cell r="C4072" t="str">
            <v>HDC2</v>
          </cell>
          <cell r="D4072"/>
          <cell r="E4072"/>
          <cell r="F4072"/>
          <cell r="G4072" t="str">
            <v>S/101678/CE/AD3DI</v>
          </cell>
          <cell r="H4072"/>
          <cell r="I4072"/>
          <cell r="J4072"/>
          <cell r="K4072">
            <v>100</v>
          </cell>
          <cell r="L4072" t="str">
            <v>012</v>
          </cell>
          <cell r="M4072" t="str">
            <v>2009</v>
          </cell>
          <cell r="N4072" t="str">
            <v>0003</v>
          </cell>
          <cell r="O4072" t="str">
            <v>1017</v>
          </cell>
          <cell r="P4072" t="str">
            <v>1101120</v>
          </cell>
          <cell r="Q4072" t="str">
            <v>0003</v>
          </cell>
          <cell r="R4072" t="str">
            <v>1070</v>
          </cell>
        </row>
        <row r="4073">
          <cell r="A4073">
            <v>51246692</v>
          </cell>
          <cell r="B4073" t="str">
            <v>GOVP_RELOCATE LINE ON FM 1488</v>
          </cell>
          <cell r="C4073" t="str">
            <v>HDC2</v>
          </cell>
          <cell r="D4073"/>
          <cell r="E4073"/>
          <cell r="F4073"/>
          <cell r="G4073" t="str">
            <v>S/101678/CE/AD3DI</v>
          </cell>
          <cell r="H4073"/>
          <cell r="I4073"/>
          <cell r="J4073"/>
          <cell r="K4073">
            <v>70</v>
          </cell>
          <cell r="L4073" t="str">
            <v>011</v>
          </cell>
          <cell r="M4073" t="str">
            <v>2009</v>
          </cell>
          <cell r="N4073" t="str">
            <v>0003</v>
          </cell>
          <cell r="O4073" t="str">
            <v>1017</v>
          </cell>
          <cell r="P4073" t="str">
            <v>1101120</v>
          </cell>
          <cell r="Q4073" t="str">
            <v>0003</v>
          </cell>
          <cell r="R4073" t="str">
            <v>1070</v>
          </cell>
        </row>
        <row r="4074">
          <cell r="A4074">
            <v>51246692</v>
          </cell>
          <cell r="B4074" t="str">
            <v>GOVP_RELOCATE LINE ON FM 1488</v>
          </cell>
          <cell r="C4074" t="str">
            <v>HDC2</v>
          </cell>
          <cell r="D4074"/>
          <cell r="E4074"/>
          <cell r="F4074"/>
          <cell r="G4074" t="str">
            <v>S/101678/CE/AD3DR-1</v>
          </cell>
          <cell r="H4074"/>
          <cell r="I4074"/>
          <cell r="J4074"/>
          <cell r="K4074">
            <v>30</v>
          </cell>
          <cell r="L4074" t="str">
            <v>011</v>
          </cell>
          <cell r="M4074" t="str">
            <v>2009</v>
          </cell>
          <cell r="N4074" t="str">
            <v>0003</v>
          </cell>
          <cell r="O4074" t="str">
            <v>1017</v>
          </cell>
          <cell r="P4074" t="str">
            <v>1101120</v>
          </cell>
          <cell r="Q4074" t="str">
            <v>0003</v>
          </cell>
          <cell r="R4074" t="str">
            <v>1070</v>
          </cell>
        </row>
        <row r="4075">
          <cell r="A4075">
            <v>51250958</v>
          </cell>
          <cell r="B4075" t="str">
            <v>CUST_HARRIS COUNTY</v>
          </cell>
          <cell r="C4075" t="str">
            <v>HDC2</v>
          </cell>
          <cell r="D4075"/>
          <cell r="E4075"/>
          <cell r="F4075"/>
          <cell r="G4075" t="str">
            <v>S/101627/CE/AD2DI</v>
          </cell>
          <cell r="H4075"/>
          <cell r="I4075"/>
          <cell r="J4075"/>
          <cell r="K4075">
            <v>70</v>
          </cell>
          <cell r="L4075" t="str">
            <v>009</v>
          </cell>
          <cell r="M4075" t="str">
            <v>2009</v>
          </cell>
          <cell r="N4075" t="str">
            <v>0003</v>
          </cell>
          <cell r="O4075" t="str">
            <v>1006</v>
          </cell>
          <cell r="P4075" t="str">
            <v>1101230</v>
          </cell>
          <cell r="Q4075" t="str">
            <v>0003</v>
          </cell>
          <cell r="R4075" t="str">
            <v>1070</v>
          </cell>
        </row>
        <row r="4076">
          <cell r="A4076">
            <v>51250958</v>
          </cell>
          <cell r="B4076" t="str">
            <v>CUST_HARRIS COUNTY</v>
          </cell>
          <cell r="C4076" t="str">
            <v>HDC2</v>
          </cell>
          <cell r="D4076"/>
          <cell r="E4076"/>
          <cell r="F4076"/>
          <cell r="G4076" t="str">
            <v>S/101627/CE/AD2DR</v>
          </cell>
          <cell r="H4076"/>
          <cell r="I4076"/>
          <cell r="J4076"/>
          <cell r="K4076">
            <v>30</v>
          </cell>
          <cell r="L4076" t="str">
            <v>009</v>
          </cell>
          <cell r="M4076" t="str">
            <v>2009</v>
          </cell>
          <cell r="N4076" t="str">
            <v>0003</v>
          </cell>
          <cell r="O4076" t="str">
            <v>1006</v>
          </cell>
          <cell r="P4076" t="str">
            <v>1101230</v>
          </cell>
          <cell r="Q4076" t="str">
            <v>0003</v>
          </cell>
          <cell r="R4076" t="str">
            <v>1070</v>
          </cell>
        </row>
        <row r="4077">
          <cell r="A4077">
            <v>51250958</v>
          </cell>
          <cell r="B4077" t="str">
            <v>CUST_HARRIS COUNTY</v>
          </cell>
          <cell r="C4077" t="str">
            <v>HDC2</v>
          </cell>
          <cell r="D4077"/>
          <cell r="E4077"/>
          <cell r="F4077"/>
          <cell r="G4077" t="str">
            <v>S/101627/CE/AD2DI</v>
          </cell>
          <cell r="H4077"/>
          <cell r="I4077"/>
          <cell r="J4077"/>
          <cell r="K4077">
            <v>100</v>
          </cell>
          <cell r="L4077" t="str">
            <v>009</v>
          </cell>
          <cell r="M4077" t="str">
            <v>2009</v>
          </cell>
          <cell r="N4077" t="str">
            <v>0003</v>
          </cell>
          <cell r="O4077" t="str">
            <v>1006</v>
          </cell>
          <cell r="P4077" t="str">
            <v>1101230</v>
          </cell>
          <cell r="Q4077" t="str">
            <v>0003</v>
          </cell>
          <cell r="R4077" t="str">
            <v>1070</v>
          </cell>
        </row>
        <row r="4078">
          <cell r="A4078">
            <v>51250958</v>
          </cell>
          <cell r="B4078" t="str">
            <v>CUST_HARRIS COUNTY</v>
          </cell>
          <cell r="C4078" t="str">
            <v>HDC2</v>
          </cell>
          <cell r="D4078"/>
          <cell r="E4078"/>
          <cell r="F4078"/>
          <cell r="G4078" t="str">
            <v>S/101627/CE/AD2DI</v>
          </cell>
          <cell r="H4078"/>
          <cell r="I4078"/>
          <cell r="J4078"/>
          <cell r="K4078">
            <v>100</v>
          </cell>
          <cell r="L4078" t="str">
            <v>009</v>
          </cell>
          <cell r="M4078" t="str">
            <v>2009</v>
          </cell>
          <cell r="N4078" t="str">
            <v>0003</v>
          </cell>
          <cell r="O4078" t="str">
            <v>1006</v>
          </cell>
          <cell r="P4078" t="str">
            <v>1101230</v>
          </cell>
          <cell r="Q4078" t="str">
            <v>0003</v>
          </cell>
          <cell r="R4078" t="str">
            <v>1070</v>
          </cell>
        </row>
        <row r="4079">
          <cell r="A4079">
            <v>51250958</v>
          </cell>
          <cell r="B4079" t="str">
            <v>CUST_HARRIS COUNTY</v>
          </cell>
          <cell r="C4079" t="str">
            <v>HDC2</v>
          </cell>
          <cell r="D4079"/>
          <cell r="E4079"/>
          <cell r="F4079"/>
          <cell r="G4079" t="str">
            <v>S/101627/CE/AD2DI</v>
          </cell>
          <cell r="H4079"/>
          <cell r="I4079"/>
          <cell r="J4079"/>
          <cell r="K4079">
            <v>100</v>
          </cell>
          <cell r="L4079" t="str">
            <v>009</v>
          </cell>
          <cell r="M4079" t="str">
            <v>2009</v>
          </cell>
          <cell r="N4079" t="str">
            <v>0003</v>
          </cell>
          <cell r="O4079" t="str">
            <v>1006</v>
          </cell>
          <cell r="P4079" t="str">
            <v>1101230</v>
          </cell>
          <cell r="Q4079" t="str">
            <v>0003</v>
          </cell>
          <cell r="R4079" t="str">
            <v>1070</v>
          </cell>
        </row>
        <row r="4080">
          <cell r="A4080">
            <v>51250958</v>
          </cell>
          <cell r="B4080" t="str">
            <v>CUST_HARRIS COUNTY</v>
          </cell>
          <cell r="C4080" t="str">
            <v>HDC2</v>
          </cell>
          <cell r="D4080"/>
          <cell r="E4080"/>
          <cell r="F4080"/>
          <cell r="G4080" t="str">
            <v>S/101627/CE/AD2DI</v>
          </cell>
          <cell r="H4080"/>
          <cell r="I4080"/>
          <cell r="J4080"/>
          <cell r="K4080">
            <v>70</v>
          </cell>
          <cell r="L4080" t="str">
            <v>009</v>
          </cell>
          <cell r="M4080" t="str">
            <v>2009</v>
          </cell>
          <cell r="N4080" t="str">
            <v>0003</v>
          </cell>
          <cell r="O4080" t="str">
            <v>1006</v>
          </cell>
          <cell r="P4080" t="str">
            <v>1101230</v>
          </cell>
          <cell r="Q4080" t="str">
            <v>0003</v>
          </cell>
          <cell r="R4080" t="str">
            <v>1070</v>
          </cell>
        </row>
        <row r="4081">
          <cell r="A4081">
            <v>51250958</v>
          </cell>
          <cell r="B4081" t="str">
            <v>CUST_HARRIS COUNTY</v>
          </cell>
          <cell r="C4081" t="str">
            <v>HDC2</v>
          </cell>
          <cell r="D4081"/>
          <cell r="E4081"/>
          <cell r="F4081"/>
          <cell r="G4081" t="str">
            <v>S/101627/CE/AD2DR</v>
          </cell>
          <cell r="H4081"/>
          <cell r="I4081"/>
          <cell r="J4081"/>
          <cell r="K4081">
            <v>30</v>
          </cell>
          <cell r="L4081" t="str">
            <v>009</v>
          </cell>
          <cell r="M4081" t="str">
            <v>2009</v>
          </cell>
          <cell r="N4081" t="str">
            <v>0003</v>
          </cell>
          <cell r="O4081" t="str">
            <v>1006</v>
          </cell>
          <cell r="P4081" t="str">
            <v>1101230</v>
          </cell>
          <cell r="Q4081" t="str">
            <v>0003</v>
          </cell>
          <cell r="R4081" t="str">
            <v>1070</v>
          </cell>
        </row>
        <row r="4082">
          <cell r="A4082">
            <v>51251257</v>
          </cell>
          <cell r="B4082" t="str">
            <v>CUST_15825 TOMBALL PKWY_120/208 BANK</v>
          </cell>
          <cell r="C4082" t="str">
            <v>HDC1</v>
          </cell>
          <cell r="D4082"/>
          <cell r="E4082"/>
          <cell r="F4082"/>
          <cell r="G4082" t="str">
            <v>S/101675/CN/AF1HI-3</v>
          </cell>
          <cell r="H4082"/>
          <cell r="I4082"/>
          <cell r="J4082"/>
          <cell r="K4082">
            <v>100</v>
          </cell>
          <cell r="L4082" t="str">
            <v>011</v>
          </cell>
          <cell r="M4082" t="str">
            <v>2009</v>
          </cell>
          <cell r="N4082" t="str">
            <v>0003</v>
          </cell>
          <cell r="O4082" t="str">
            <v>1021</v>
          </cell>
          <cell r="P4082" t="str">
            <v>1101110</v>
          </cell>
          <cell r="Q4082" t="str">
            <v>0003</v>
          </cell>
          <cell r="R4082" t="str">
            <v>1070</v>
          </cell>
        </row>
        <row r="4083">
          <cell r="A4083">
            <v>51251257</v>
          </cell>
          <cell r="B4083" t="str">
            <v>CUST_15825 TOMBALL PKWY_120/208 BANK</v>
          </cell>
          <cell r="C4083" t="str">
            <v>HDC1</v>
          </cell>
          <cell r="D4083"/>
          <cell r="E4083"/>
          <cell r="F4083"/>
          <cell r="G4083" t="str">
            <v>S/101675/CN/AF1HI-3</v>
          </cell>
          <cell r="H4083"/>
          <cell r="I4083"/>
          <cell r="J4083"/>
          <cell r="K4083">
            <v>100</v>
          </cell>
          <cell r="L4083" t="str">
            <v>011</v>
          </cell>
          <cell r="M4083" t="str">
            <v>2009</v>
          </cell>
          <cell r="N4083" t="str">
            <v>0003</v>
          </cell>
          <cell r="O4083" t="str">
            <v>1021</v>
          </cell>
          <cell r="P4083" t="str">
            <v>1101110</v>
          </cell>
          <cell r="Q4083" t="str">
            <v>0003</v>
          </cell>
          <cell r="R4083" t="str">
            <v>1070</v>
          </cell>
        </row>
        <row r="4084">
          <cell r="A4084">
            <v>51251257</v>
          </cell>
          <cell r="B4084" t="str">
            <v>CUST_15825 TOMBALL PKWY_120/208 BANK</v>
          </cell>
          <cell r="C4084" t="str">
            <v>HDC1</v>
          </cell>
          <cell r="D4084"/>
          <cell r="E4084"/>
          <cell r="F4084"/>
          <cell r="G4084" t="str">
            <v>S/101675/CN/AF1HI-3</v>
          </cell>
          <cell r="H4084"/>
          <cell r="I4084"/>
          <cell r="J4084"/>
          <cell r="K4084">
            <v>100</v>
          </cell>
          <cell r="L4084" t="str">
            <v>010</v>
          </cell>
          <cell r="M4084" t="str">
            <v>2009</v>
          </cell>
          <cell r="N4084" t="str">
            <v>0003</v>
          </cell>
          <cell r="O4084" t="str">
            <v>1021</v>
          </cell>
          <cell r="P4084" t="str">
            <v>1101110</v>
          </cell>
          <cell r="Q4084" t="str">
            <v>0003</v>
          </cell>
          <cell r="R4084" t="str">
            <v>1070</v>
          </cell>
        </row>
        <row r="4085">
          <cell r="A4085">
            <v>51251257</v>
          </cell>
          <cell r="B4085" t="str">
            <v>CUST_15825 TOMBALL PKWY_120/208 BANK</v>
          </cell>
          <cell r="C4085" t="str">
            <v>HDC1</v>
          </cell>
          <cell r="D4085"/>
          <cell r="E4085"/>
          <cell r="F4085"/>
          <cell r="G4085" t="str">
            <v>S/101675/CN/AF1HI-3</v>
          </cell>
          <cell r="H4085"/>
          <cell r="I4085"/>
          <cell r="J4085"/>
          <cell r="K4085">
            <v>100</v>
          </cell>
          <cell r="L4085" t="str">
            <v>010</v>
          </cell>
          <cell r="M4085" t="str">
            <v>2009</v>
          </cell>
          <cell r="N4085" t="str">
            <v>0003</v>
          </cell>
          <cell r="O4085" t="str">
            <v>1021</v>
          </cell>
          <cell r="P4085" t="str">
            <v>1101110</v>
          </cell>
          <cell r="Q4085" t="str">
            <v>0003</v>
          </cell>
          <cell r="R4085" t="str">
            <v>1070</v>
          </cell>
        </row>
        <row r="4086">
          <cell r="A4086">
            <v>51251257</v>
          </cell>
          <cell r="B4086" t="str">
            <v>CUST_15825 TOMBALL PKWY_120/208 BANK</v>
          </cell>
          <cell r="C4086" t="str">
            <v>HDC1</v>
          </cell>
          <cell r="D4086"/>
          <cell r="E4086"/>
          <cell r="F4086"/>
          <cell r="G4086" t="str">
            <v>S/101675/CN/AF1HI-3</v>
          </cell>
          <cell r="H4086"/>
          <cell r="I4086"/>
          <cell r="J4086"/>
          <cell r="K4086">
            <v>100</v>
          </cell>
          <cell r="L4086" t="str">
            <v>011</v>
          </cell>
          <cell r="M4086" t="str">
            <v>2009</v>
          </cell>
          <cell r="N4086" t="str">
            <v>0003</v>
          </cell>
          <cell r="O4086" t="str">
            <v>1021</v>
          </cell>
          <cell r="P4086" t="str">
            <v>1101110</v>
          </cell>
          <cell r="Q4086" t="str">
            <v>0003</v>
          </cell>
          <cell r="R4086" t="str">
            <v>1070</v>
          </cell>
        </row>
        <row r="4087">
          <cell r="A4087">
            <v>51252144</v>
          </cell>
          <cell r="B4087" t="str">
            <v>CUST_SERV TO AT&amp;T_10270 NEW DECADE</v>
          </cell>
          <cell r="C4087" t="str">
            <v>HDC1</v>
          </cell>
          <cell r="D4087"/>
          <cell r="E4087"/>
          <cell r="F4087"/>
          <cell r="G4087" t="str">
            <v>S/101556/CN/AF1HI-4</v>
          </cell>
          <cell r="H4087"/>
          <cell r="I4087"/>
          <cell r="J4087"/>
          <cell r="K4087">
            <v>100</v>
          </cell>
          <cell r="L4087" t="str">
            <v>009</v>
          </cell>
          <cell r="M4087" t="str">
            <v>2009</v>
          </cell>
          <cell r="N4087" t="str">
            <v>0003</v>
          </cell>
          <cell r="O4087" t="str">
            <v>1012</v>
          </cell>
          <cell r="P4087" t="str">
            <v>1101170</v>
          </cell>
          <cell r="Q4087" t="str">
            <v>0003</v>
          </cell>
          <cell r="R4087" t="str">
            <v>1070</v>
          </cell>
        </row>
        <row r="4088">
          <cell r="A4088">
            <v>51252144</v>
          </cell>
          <cell r="B4088" t="str">
            <v>CUST_SERV TO AT&amp;T_10270 NEW DECADE</v>
          </cell>
          <cell r="C4088" t="str">
            <v>HDC1</v>
          </cell>
          <cell r="D4088"/>
          <cell r="E4088"/>
          <cell r="F4088"/>
          <cell r="G4088" t="str">
            <v>S/101556/CN/AF1HI-4</v>
          </cell>
          <cell r="H4088"/>
          <cell r="I4088"/>
          <cell r="J4088"/>
          <cell r="K4088">
            <v>100</v>
          </cell>
          <cell r="L4088" t="str">
            <v>009</v>
          </cell>
          <cell r="M4088" t="str">
            <v>2009</v>
          </cell>
          <cell r="N4088" t="str">
            <v>0003</v>
          </cell>
          <cell r="O4088" t="str">
            <v>1012</v>
          </cell>
          <cell r="P4088" t="str">
            <v>1101170</v>
          </cell>
          <cell r="Q4088" t="str">
            <v>0003</v>
          </cell>
          <cell r="R4088" t="str">
            <v>1070</v>
          </cell>
        </row>
        <row r="4089">
          <cell r="A4089">
            <v>51252144</v>
          </cell>
          <cell r="B4089" t="str">
            <v>CUST_SERV TO AT&amp;T_10270 NEW DECADE</v>
          </cell>
          <cell r="C4089" t="str">
            <v>HDC1</v>
          </cell>
          <cell r="D4089"/>
          <cell r="E4089"/>
          <cell r="F4089"/>
          <cell r="G4089" t="str">
            <v>S/101556/CN/AF1HI-4</v>
          </cell>
          <cell r="H4089"/>
          <cell r="I4089"/>
          <cell r="J4089"/>
          <cell r="K4089">
            <v>100</v>
          </cell>
          <cell r="L4089" t="str">
            <v>009</v>
          </cell>
          <cell r="M4089" t="str">
            <v>2009</v>
          </cell>
          <cell r="N4089" t="str">
            <v>0003</v>
          </cell>
          <cell r="O4089" t="str">
            <v>1012</v>
          </cell>
          <cell r="P4089" t="str">
            <v>1101170</v>
          </cell>
          <cell r="Q4089" t="str">
            <v>0003</v>
          </cell>
          <cell r="R4089" t="str">
            <v>1070</v>
          </cell>
        </row>
        <row r="4090">
          <cell r="A4090">
            <v>51255701</v>
          </cell>
          <cell r="B4090" t="str">
            <v>GOVP_FT BEND CTY_ROW PL RELOCATION</v>
          </cell>
          <cell r="C4090" t="str">
            <v>HDC2</v>
          </cell>
          <cell r="D4090"/>
          <cell r="E4090"/>
          <cell r="F4090"/>
          <cell r="G4090" t="str">
            <v>S/101530/CE/AD2DI</v>
          </cell>
          <cell r="H4090"/>
          <cell r="I4090"/>
          <cell r="J4090"/>
          <cell r="K4090">
            <v>70</v>
          </cell>
          <cell r="L4090" t="str">
            <v>009</v>
          </cell>
          <cell r="M4090" t="str">
            <v>2009</v>
          </cell>
          <cell r="N4090" t="str">
            <v>0003</v>
          </cell>
          <cell r="O4090" t="str">
            <v>1023</v>
          </cell>
          <cell r="P4090" t="str">
            <v>1101210</v>
          </cell>
          <cell r="Q4090" t="str">
            <v>0003</v>
          </cell>
          <cell r="R4090" t="str">
            <v>1070</v>
          </cell>
        </row>
        <row r="4091">
          <cell r="A4091">
            <v>51255701</v>
          </cell>
          <cell r="B4091" t="str">
            <v>GOVP_FT BEND CTY_ROW PL RELOCATION</v>
          </cell>
          <cell r="C4091" t="str">
            <v>HDC2</v>
          </cell>
          <cell r="D4091"/>
          <cell r="E4091"/>
          <cell r="F4091"/>
          <cell r="G4091" t="str">
            <v>S/101530/CE/AD2DR</v>
          </cell>
          <cell r="H4091"/>
          <cell r="I4091"/>
          <cell r="J4091"/>
          <cell r="K4091">
            <v>30</v>
          </cell>
          <cell r="L4091" t="str">
            <v>009</v>
          </cell>
          <cell r="M4091" t="str">
            <v>2009</v>
          </cell>
          <cell r="N4091" t="str">
            <v>0003</v>
          </cell>
          <cell r="O4091" t="str">
            <v>1023</v>
          </cell>
          <cell r="P4091" t="str">
            <v>1101210</v>
          </cell>
          <cell r="Q4091" t="str">
            <v>0003</v>
          </cell>
          <cell r="R4091" t="str">
            <v>1070</v>
          </cell>
        </row>
        <row r="4092">
          <cell r="A4092">
            <v>51255701</v>
          </cell>
          <cell r="B4092" t="str">
            <v>GOVP_FT BEND CTY_ROW PL RELOCATION</v>
          </cell>
          <cell r="C4092" t="str">
            <v>HDC2</v>
          </cell>
          <cell r="D4092"/>
          <cell r="E4092"/>
          <cell r="F4092"/>
          <cell r="G4092" t="str">
            <v>S/101530/CE/AD2DI</v>
          </cell>
          <cell r="H4092"/>
          <cell r="I4092"/>
          <cell r="J4092"/>
          <cell r="K4092">
            <v>100</v>
          </cell>
          <cell r="L4092" t="str">
            <v>009</v>
          </cell>
          <cell r="M4092" t="str">
            <v>2009</v>
          </cell>
          <cell r="N4092" t="str">
            <v>0003</v>
          </cell>
          <cell r="O4092" t="str">
            <v>1023</v>
          </cell>
          <cell r="P4092" t="str">
            <v>1101210</v>
          </cell>
          <cell r="Q4092" t="str">
            <v>0003</v>
          </cell>
          <cell r="R4092" t="str">
            <v>1070</v>
          </cell>
        </row>
        <row r="4093">
          <cell r="A4093">
            <v>51255701</v>
          </cell>
          <cell r="B4093" t="str">
            <v>GOVP_FT BEND CTY_ROW PL RELOCATION</v>
          </cell>
          <cell r="C4093" t="str">
            <v>HDC2</v>
          </cell>
          <cell r="D4093"/>
          <cell r="E4093"/>
          <cell r="F4093"/>
          <cell r="G4093" t="str">
            <v>S/101530/CE/AD2DI</v>
          </cell>
          <cell r="H4093"/>
          <cell r="I4093"/>
          <cell r="J4093"/>
          <cell r="K4093">
            <v>100</v>
          </cell>
          <cell r="L4093" t="str">
            <v>009</v>
          </cell>
          <cell r="M4093" t="str">
            <v>2009</v>
          </cell>
          <cell r="N4093" t="str">
            <v>0003</v>
          </cell>
          <cell r="O4093" t="str">
            <v>1023</v>
          </cell>
          <cell r="P4093" t="str">
            <v>1101210</v>
          </cell>
          <cell r="Q4093" t="str">
            <v>0003</v>
          </cell>
          <cell r="R4093" t="str">
            <v>1070</v>
          </cell>
        </row>
        <row r="4094">
          <cell r="A4094">
            <v>51255701</v>
          </cell>
          <cell r="B4094" t="str">
            <v>GOVP_FT BEND CTY_ROW PL RELOCATION</v>
          </cell>
          <cell r="C4094" t="str">
            <v>HDC2</v>
          </cell>
          <cell r="D4094"/>
          <cell r="E4094"/>
          <cell r="F4094"/>
          <cell r="G4094" t="str">
            <v>S/101530/CE/AD2DI</v>
          </cell>
          <cell r="H4094"/>
          <cell r="I4094"/>
          <cell r="J4094"/>
          <cell r="K4094">
            <v>100</v>
          </cell>
          <cell r="L4094" t="str">
            <v>009</v>
          </cell>
          <cell r="M4094" t="str">
            <v>2009</v>
          </cell>
          <cell r="N4094" t="str">
            <v>0003</v>
          </cell>
          <cell r="O4094" t="str">
            <v>1023</v>
          </cell>
          <cell r="P4094" t="str">
            <v>1101210</v>
          </cell>
          <cell r="Q4094" t="str">
            <v>0003</v>
          </cell>
          <cell r="R4094" t="str">
            <v>1070</v>
          </cell>
        </row>
        <row r="4095">
          <cell r="A4095">
            <v>51255701</v>
          </cell>
          <cell r="B4095" t="str">
            <v>GOVP_FT BEND CTY_ROW PL RELOCATION</v>
          </cell>
          <cell r="C4095" t="str">
            <v>HDC2</v>
          </cell>
          <cell r="D4095"/>
          <cell r="E4095"/>
          <cell r="F4095"/>
          <cell r="G4095" t="str">
            <v>S/101530/CE/AD2DI</v>
          </cell>
          <cell r="H4095"/>
          <cell r="I4095"/>
          <cell r="J4095"/>
          <cell r="K4095">
            <v>70</v>
          </cell>
          <cell r="L4095" t="str">
            <v>009</v>
          </cell>
          <cell r="M4095" t="str">
            <v>2009</v>
          </cell>
          <cell r="N4095" t="str">
            <v>0003</v>
          </cell>
          <cell r="O4095" t="str">
            <v>1023</v>
          </cell>
          <cell r="P4095" t="str">
            <v>1101210</v>
          </cell>
          <cell r="Q4095" t="str">
            <v>0003</v>
          </cell>
          <cell r="R4095" t="str">
            <v>1070</v>
          </cell>
        </row>
        <row r="4096">
          <cell r="A4096">
            <v>51255701</v>
          </cell>
          <cell r="B4096" t="str">
            <v>GOVP_FT BEND CTY_ROW PL RELOCATION</v>
          </cell>
          <cell r="C4096" t="str">
            <v>HDC2</v>
          </cell>
          <cell r="D4096"/>
          <cell r="E4096"/>
          <cell r="F4096"/>
          <cell r="G4096" t="str">
            <v>S/101530/CE/AD2DR</v>
          </cell>
          <cell r="H4096"/>
          <cell r="I4096"/>
          <cell r="J4096"/>
          <cell r="K4096">
            <v>30</v>
          </cell>
          <cell r="L4096" t="str">
            <v>009</v>
          </cell>
          <cell r="M4096" t="str">
            <v>2009</v>
          </cell>
          <cell r="N4096" t="str">
            <v>0003</v>
          </cell>
          <cell r="O4096" t="str">
            <v>1023</v>
          </cell>
          <cell r="P4096" t="str">
            <v>1101210</v>
          </cell>
          <cell r="Q4096" t="str">
            <v>0003</v>
          </cell>
          <cell r="R4096" t="str">
            <v>1070</v>
          </cell>
        </row>
        <row r="4097">
          <cell r="A4097">
            <v>51256903</v>
          </cell>
          <cell r="B4097" t="str">
            <v>NEW PMTS (2) 1000 KVA 35KV 208Y/120V D.F</v>
          </cell>
          <cell r="C4097" t="str">
            <v>HXC1</v>
          </cell>
          <cell r="D4097"/>
          <cell r="E4097"/>
          <cell r="F4097"/>
          <cell r="G4097" t="str">
            <v>S/101762/CN/CF1R-I-2</v>
          </cell>
          <cell r="H4097"/>
          <cell r="I4097"/>
          <cell r="J4097"/>
          <cell r="K4097">
            <v>100</v>
          </cell>
          <cell r="L4097" t="str">
            <v>012</v>
          </cell>
          <cell r="M4097" t="str">
            <v>2009</v>
          </cell>
          <cell r="N4097" t="str">
            <v>0003</v>
          </cell>
          <cell r="O4097" t="str">
            <v>1008</v>
          </cell>
          <cell r="P4097" t="str">
            <v>1101245</v>
          </cell>
          <cell r="Q4097" t="str">
            <v>0003</v>
          </cell>
          <cell r="R4097" t="str">
            <v>1070</v>
          </cell>
        </row>
        <row r="4098">
          <cell r="A4098">
            <v>51256903</v>
          </cell>
          <cell r="B4098" t="str">
            <v>NEW PMTS (2) 1000 KVA 35KV 208Y/120V D.F</v>
          </cell>
          <cell r="C4098" t="str">
            <v>HXC1</v>
          </cell>
          <cell r="D4098"/>
          <cell r="E4098"/>
          <cell r="F4098"/>
          <cell r="G4098" t="str">
            <v>S/101762/CN/CF1R-I-2</v>
          </cell>
          <cell r="H4098"/>
          <cell r="I4098"/>
          <cell r="J4098"/>
          <cell r="K4098">
            <v>100</v>
          </cell>
          <cell r="L4098" t="str">
            <v>012</v>
          </cell>
          <cell r="M4098" t="str">
            <v>2009</v>
          </cell>
          <cell r="N4098" t="str">
            <v>0003</v>
          </cell>
          <cell r="O4098" t="str">
            <v>1008</v>
          </cell>
          <cell r="P4098" t="str">
            <v>1101245</v>
          </cell>
          <cell r="Q4098" t="str">
            <v>0003</v>
          </cell>
          <cell r="R4098" t="str">
            <v>1070</v>
          </cell>
        </row>
        <row r="4099">
          <cell r="A4099">
            <v>51261043</v>
          </cell>
          <cell r="B4099" t="str">
            <v>Trans~09G, Flewellen-Fort Bend</v>
          </cell>
          <cell r="C4099" t="str">
            <v>HTM4</v>
          </cell>
          <cell r="D4099"/>
          <cell r="E4099"/>
          <cell r="F4099"/>
          <cell r="G4099" t="str">
            <v>S/101320/EE/XC13WO</v>
          </cell>
          <cell r="H4099"/>
          <cell r="I4099"/>
          <cell r="J4099"/>
          <cell r="K4099">
            <v>100</v>
          </cell>
          <cell r="L4099" t="str">
            <v>010</v>
          </cell>
          <cell r="M4099" t="str">
            <v>2009</v>
          </cell>
          <cell r="N4099" t="str">
            <v>0003</v>
          </cell>
          <cell r="O4099" t="str">
            <v>1101</v>
          </cell>
          <cell r="P4099" t="str">
            <v>1101050</v>
          </cell>
          <cell r="Q4099" t="str">
            <v>0003</v>
          </cell>
          <cell r="R4099" t="str">
            <v>5710</v>
          </cell>
        </row>
        <row r="4100">
          <cell r="A4100">
            <v>51261188</v>
          </cell>
          <cell r="B4100" t="str">
            <v>CUST_7302 KLEINGREEN LN._KLEIN ISD</v>
          </cell>
          <cell r="C4100" t="str">
            <v>HDC1</v>
          </cell>
          <cell r="D4100"/>
          <cell r="E4100"/>
          <cell r="F4100"/>
          <cell r="G4100" t="str">
            <v>S/101675/CN/AF1HI-3</v>
          </cell>
          <cell r="H4100"/>
          <cell r="I4100"/>
          <cell r="J4100"/>
          <cell r="K4100">
            <v>100</v>
          </cell>
          <cell r="L4100" t="str">
            <v>011</v>
          </cell>
          <cell r="M4100" t="str">
            <v>2009</v>
          </cell>
          <cell r="N4100" t="str">
            <v>0003</v>
          </cell>
          <cell r="O4100" t="str">
            <v>1021</v>
          </cell>
          <cell r="P4100" t="str">
            <v>1101110</v>
          </cell>
          <cell r="Q4100" t="str">
            <v>0003</v>
          </cell>
          <cell r="R4100" t="str">
            <v>1070</v>
          </cell>
        </row>
        <row r="4101">
          <cell r="A4101">
            <v>51261188</v>
          </cell>
          <cell r="B4101" t="str">
            <v>CUST_7302 KLEINGREEN LN._KLEIN ISD</v>
          </cell>
          <cell r="C4101" t="str">
            <v>HDC1</v>
          </cell>
          <cell r="D4101"/>
          <cell r="E4101"/>
          <cell r="F4101"/>
          <cell r="G4101" t="str">
            <v>S/101675/CN/AF1HI-3</v>
          </cell>
          <cell r="H4101"/>
          <cell r="I4101"/>
          <cell r="J4101"/>
          <cell r="K4101">
            <v>100</v>
          </cell>
          <cell r="L4101" t="str">
            <v>011</v>
          </cell>
          <cell r="M4101" t="str">
            <v>2009</v>
          </cell>
          <cell r="N4101" t="str">
            <v>0003</v>
          </cell>
          <cell r="O4101" t="str">
            <v>1021</v>
          </cell>
          <cell r="P4101" t="str">
            <v>1101110</v>
          </cell>
          <cell r="Q4101" t="str">
            <v>0003</v>
          </cell>
          <cell r="R4101" t="str">
            <v>1070</v>
          </cell>
        </row>
        <row r="4102">
          <cell r="A4102">
            <v>51261188</v>
          </cell>
          <cell r="B4102" t="str">
            <v>CUST_7302 KLEINGREEN LN._KLEIN ISD</v>
          </cell>
          <cell r="C4102" t="str">
            <v>HDC1</v>
          </cell>
          <cell r="D4102"/>
          <cell r="E4102"/>
          <cell r="F4102"/>
          <cell r="G4102" t="str">
            <v>S/101675/CN/AF1HI-3</v>
          </cell>
          <cell r="H4102"/>
          <cell r="I4102"/>
          <cell r="J4102"/>
          <cell r="K4102">
            <v>100</v>
          </cell>
          <cell r="L4102" t="str">
            <v>009</v>
          </cell>
          <cell r="M4102" t="str">
            <v>2009</v>
          </cell>
          <cell r="N4102" t="str">
            <v>0003</v>
          </cell>
          <cell r="O4102" t="str">
            <v>1021</v>
          </cell>
          <cell r="P4102" t="str">
            <v>1101110</v>
          </cell>
          <cell r="Q4102" t="str">
            <v>0003</v>
          </cell>
          <cell r="R4102" t="str">
            <v>1070</v>
          </cell>
        </row>
        <row r="4103">
          <cell r="A4103">
            <v>51261188</v>
          </cell>
          <cell r="B4103" t="str">
            <v>CUST_7302 KLEINGREEN LN._KLEIN ISD</v>
          </cell>
          <cell r="C4103" t="str">
            <v>HDC1</v>
          </cell>
          <cell r="D4103"/>
          <cell r="E4103"/>
          <cell r="F4103"/>
          <cell r="G4103" t="str">
            <v>S/101675/CN/AF1HI-3</v>
          </cell>
          <cell r="H4103"/>
          <cell r="I4103"/>
          <cell r="J4103"/>
          <cell r="K4103">
            <v>100</v>
          </cell>
          <cell r="L4103" t="str">
            <v>009</v>
          </cell>
          <cell r="M4103" t="str">
            <v>2009</v>
          </cell>
          <cell r="N4103" t="str">
            <v>0003</v>
          </cell>
          <cell r="O4103" t="str">
            <v>1021</v>
          </cell>
          <cell r="P4103" t="str">
            <v>1101110</v>
          </cell>
          <cell r="Q4103" t="str">
            <v>0003</v>
          </cell>
          <cell r="R4103" t="str">
            <v>1070</v>
          </cell>
        </row>
        <row r="4104">
          <cell r="A4104">
            <v>51261188</v>
          </cell>
          <cell r="B4104" t="str">
            <v>CUST_7302 KLEINGREEN LN._KLEIN ISD</v>
          </cell>
          <cell r="C4104" t="str">
            <v>HDC1</v>
          </cell>
          <cell r="D4104"/>
          <cell r="E4104"/>
          <cell r="F4104"/>
          <cell r="G4104" t="str">
            <v>S/101675/CN/AF1HI-3</v>
          </cell>
          <cell r="H4104"/>
          <cell r="I4104"/>
          <cell r="J4104"/>
          <cell r="K4104">
            <v>100</v>
          </cell>
          <cell r="L4104" t="str">
            <v>011</v>
          </cell>
          <cell r="M4104" t="str">
            <v>2009</v>
          </cell>
          <cell r="N4104" t="str">
            <v>0003</v>
          </cell>
          <cell r="O4104" t="str">
            <v>1021</v>
          </cell>
          <cell r="P4104" t="str">
            <v>1101110</v>
          </cell>
          <cell r="Q4104" t="str">
            <v>0003</v>
          </cell>
          <cell r="R4104" t="str">
            <v>1070</v>
          </cell>
        </row>
        <row r="4105">
          <cell r="A4105">
            <v>51261193</v>
          </cell>
          <cell r="B4105" t="str">
            <v>FUW_TWINMONT_REPL 1/0 35KV PRIM &amp; 3"PV W</v>
          </cell>
          <cell r="C4105" t="str">
            <v>HDC2</v>
          </cell>
          <cell r="D4105"/>
          <cell r="E4105"/>
          <cell r="F4105"/>
          <cell r="G4105" t="str">
            <v>S/101570/CE/AB1VI</v>
          </cell>
          <cell r="H4105"/>
          <cell r="I4105"/>
          <cell r="J4105"/>
          <cell r="K4105">
            <v>100</v>
          </cell>
          <cell r="L4105" t="str">
            <v>011</v>
          </cell>
          <cell r="M4105" t="str">
            <v>2009</v>
          </cell>
          <cell r="N4105" t="str">
            <v>0003</v>
          </cell>
          <cell r="O4105" t="str">
            <v>1019</v>
          </cell>
          <cell r="P4105" t="str">
            <v>1101220</v>
          </cell>
          <cell r="Q4105" t="str">
            <v>0003</v>
          </cell>
          <cell r="R4105" t="str">
            <v>1070</v>
          </cell>
        </row>
        <row r="4106">
          <cell r="A4106">
            <v>51261193</v>
          </cell>
          <cell r="B4106" t="str">
            <v>FUW_TWINMONT_REPL 1/0 35KV PRIM &amp; 3"PV W</v>
          </cell>
          <cell r="C4106" t="str">
            <v>HDC2</v>
          </cell>
          <cell r="D4106"/>
          <cell r="E4106"/>
          <cell r="F4106"/>
          <cell r="G4106" t="str">
            <v>S/101570/CE/AB1VI</v>
          </cell>
          <cell r="H4106"/>
          <cell r="I4106"/>
          <cell r="J4106"/>
          <cell r="K4106">
            <v>100</v>
          </cell>
          <cell r="L4106" t="str">
            <v>011</v>
          </cell>
          <cell r="M4106" t="str">
            <v>2009</v>
          </cell>
          <cell r="N4106" t="str">
            <v>0003</v>
          </cell>
          <cell r="O4106" t="str">
            <v>1019</v>
          </cell>
          <cell r="P4106" t="str">
            <v>1101220</v>
          </cell>
          <cell r="Q4106" t="str">
            <v>0003</v>
          </cell>
          <cell r="R4106" t="str">
            <v>1070</v>
          </cell>
        </row>
        <row r="4107">
          <cell r="A4107">
            <v>51261193</v>
          </cell>
          <cell r="B4107" t="str">
            <v>FUW_TWINMONT_REPL 1/0 35KV PRIM &amp; 3"PV W</v>
          </cell>
          <cell r="C4107" t="str">
            <v>HDC2</v>
          </cell>
          <cell r="D4107"/>
          <cell r="E4107"/>
          <cell r="F4107"/>
          <cell r="G4107" t="str">
            <v>S/101570/CE/AB1VI</v>
          </cell>
          <cell r="H4107"/>
          <cell r="I4107"/>
          <cell r="J4107"/>
          <cell r="K4107">
            <v>100</v>
          </cell>
          <cell r="L4107" t="str">
            <v>011</v>
          </cell>
          <cell r="M4107" t="str">
            <v>2009</v>
          </cell>
          <cell r="N4107" t="str">
            <v>0003</v>
          </cell>
          <cell r="O4107" t="str">
            <v>1019</v>
          </cell>
          <cell r="P4107" t="str">
            <v>1101220</v>
          </cell>
          <cell r="Q4107" t="str">
            <v>0003</v>
          </cell>
          <cell r="R4107" t="str">
            <v>1070</v>
          </cell>
        </row>
        <row r="4108">
          <cell r="A4108">
            <v>51261193</v>
          </cell>
          <cell r="B4108" t="str">
            <v>FUW_TWINMONT_REPL 1/0 35KV PRIM &amp; 3"PV W</v>
          </cell>
          <cell r="C4108" t="str">
            <v>HDC2</v>
          </cell>
          <cell r="D4108"/>
          <cell r="E4108"/>
          <cell r="F4108"/>
          <cell r="G4108" t="str">
            <v>S/101570/CE/AB1VI</v>
          </cell>
          <cell r="H4108"/>
          <cell r="I4108"/>
          <cell r="J4108"/>
          <cell r="K4108">
            <v>70</v>
          </cell>
          <cell r="L4108" t="str">
            <v>011</v>
          </cell>
          <cell r="M4108" t="str">
            <v>2009</v>
          </cell>
          <cell r="N4108" t="str">
            <v>0003</v>
          </cell>
          <cell r="O4108" t="str">
            <v>1019</v>
          </cell>
          <cell r="P4108" t="str">
            <v>1101220</v>
          </cell>
          <cell r="Q4108" t="str">
            <v>0003</v>
          </cell>
          <cell r="R4108" t="str">
            <v>1070</v>
          </cell>
        </row>
        <row r="4109">
          <cell r="A4109">
            <v>51261193</v>
          </cell>
          <cell r="B4109" t="str">
            <v>FUW_TWINMONT_REPL 1/0 35KV PRIM &amp; 3"PV W</v>
          </cell>
          <cell r="C4109" t="str">
            <v>HDC2</v>
          </cell>
          <cell r="D4109"/>
          <cell r="E4109"/>
          <cell r="F4109"/>
          <cell r="G4109" t="str">
            <v>S/101570/CE/AB1VR</v>
          </cell>
          <cell r="H4109"/>
          <cell r="I4109"/>
          <cell r="J4109"/>
          <cell r="K4109">
            <v>30</v>
          </cell>
          <cell r="L4109" t="str">
            <v>011</v>
          </cell>
          <cell r="M4109" t="str">
            <v>2009</v>
          </cell>
          <cell r="N4109" t="str">
            <v>0003</v>
          </cell>
          <cell r="O4109" t="str">
            <v>1019</v>
          </cell>
          <cell r="P4109" t="str">
            <v>1101220</v>
          </cell>
          <cell r="Q4109" t="str">
            <v>0003</v>
          </cell>
          <cell r="R4109" t="str">
            <v>1070</v>
          </cell>
        </row>
        <row r="4110">
          <cell r="A4110">
            <v>51262905</v>
          </cell>
          <cell r="B4110" t="str">
            <v>SDUG_Mount Royal 3_New Construction_</v>
          </cell>
          <cell r="C4110" t="str">
            <v>HDC1</v>
          </cell>
          <cell r="D4110"/>
          <cell r="E4110"/>
          <cell r="F4110"/>
          <cell r="G4110" t="str">
            <v>S/101675/CN/AF1UI</v>
          </cell>
          <cell r="H4110"/>
          <cell r="I4110"/>
          <cell r="J4110"/>
          <cell r="K4110">
            <v>100</v>
          </cell>
          <cell r="L4110" t="str">
            <v>008</v>
          </cell>
          <cell r="M4110" t="str">
            <v>2009</v>
          </cell>
          <cell r="N4110" t="str">
            <v>0003</v>
          </cell>
          <cell r="O4110" t="str">
            <v>1021</v>
          </cell>
          <cell r="P4110" t="str">
            <v>1101110</v>
          </cell>
          <cell r="Q4110" t="str">
            <v>0003</v>
          </cell>
          <cell r="R4110" t="str">
            <v>1070</v>
          </cell>
        </row>
        <row r="4111">
          <cell r="A4111">
            <v>51278273</v>
          </cell>
          <cell r="B4111" t="str">
            <v>NPPR_EC10_21749_CNP 55' CL2 DBL CKT</v>
          </cell>
          <cell r="C4111" t="str">
            <v>HDC2</v>
          </cell>
          <cell r="D4111"/>
          <cell r="E4111"/>
          <cell r="F4111"/>
          <cell r="G4111" t="str">
            <v>S/101627/CE/AB1GI</v>
          </cell>
          <cell r="H4111"/>
          <cell r="I4111"/>
          <cell r="J4111"/>
          <cell r="K4111">
            <v>100</v>
          </cell>
          <cell r="L4111" t="str">
            <v>010</v>
          </cell>
          <cell r="M4111" t="str">
            <v>2009</v>
          </cell>
          <cell r="N4111" t="str">
            <v>0003</v>
          </cell>
          <cell r="O4111" t="str">
            <v>1006</v>
          </cell>
          <cell r="P4111" t="str">
            <v>1101230</v>
          </cell>
          <cell r="Q4111" t="str">
            <v>0003</v>
          </cell>
          <cell r="R4111" t="str">
            <v>1070</v>
          </cell>
        </row>
        <row r="4112">
          <cell r="A4112">
            <v>51278273</v>
          </cell>
          <cell r="B4112" t="str">
            <v>NPPR_EC10_21749_CNP 55' CL2 DBL CKT</v>
          </cell>
          <cell r="C4112" t="str">
            <v>HDC2</v>
          </cell>
          <cell r="D4112"/>
          <cell r="E4112"/>
          <cell r="F4112"/>
          <cell r="G4112" t="str">
            <v>S/101627/CE/AB1GI</v>
          </cell>
          <cell r="H4112"/>
          <cell r="I4112"/>
          <cell r="J4112"/>
          <cell r="K4112">
            <v>100</v>
          </cell>
          <cell r="L4112" t="str">
            <v>010</v>
          </cell>
          <cell r="M4112" t="str">
            <v>2009</v>
          </cell>
          <cell r="N4112" t="str">
            <v>0003</v>
          </cell>
          <cell r="O4112" t="str">
            <v>1006</v>
          </cell>
          <cell r="P4112" t="str">
            <v>1101230</v>
          </cell>
          <cell r="Q4112" t="str">
            <v>0003</v>
          </cell>
          <cell r="R4112" t="str">
            <v>1070</v>
          </cell>
        </row>
        <row r="4113">
          <cell r="A4113">
            <v>51278273</v>
          </cell>
          <cell r="B4113" t="str">
            <v>NPPR_EC10_21749_CNP 55' CL2 DBL CKT</v>
          </cell>
          <cell r="C4113" t="str">
            <v>HDC2</v>
          </cell>
          <cell r="D4113"/>
          <cell r="E4113"/>
          <cell r="F4113"/>
          <cell r="G4113" t="str">
            <v>S/101627/CE/AB1GI</v>
          </cell>
          <cell r="H4113"/>
          <cell r="I4113"/>
          <cell r="J4113"/>
          <cell r="K4113">
            <v>100</v>
          </cell>
          <cell r="L4113" t="str">
            <v>010</v>
          </cell>
          <cell r="M4113" t="str">
            <v>2009</v>
          </cell>
          <cell r="N4113" t="str">
            <v>0003</v>
          </cell>
          <cell r="O4113" t="str">
            <v>1006</v>
          </cell>
          <cell r="P4113" t="str">
            <v>1101230</v>
          </cell>
          <cell r="Q4113" t="str">
            <v>0003</v>
          </cell>
          <cell r="R4113" t="str">
            <v>1070</v>
          </cell>
        </row>
        <row r="4114">
          <cell r="A4114">
            <v>51278273</v>
          </cell>
          <cell r="B4114" t="str">
            <v>NPPR_EC10_21749_CNP 55' CL2 DBL CKT</v>
          </cell>
          <cell r="C4114" t="str">
            <v>HDC2</v>
          </cell>
          <cell r="D4114"/>
          <cell r="E4114"/>
          <cell r="F4114"/>
          <cell r="G4114" t="str">
            <v>S/101627/CE/AB1GI</v>
          </cell>
          <cell r="H4114"/>
          <cell r="I4114"/>
          <cell r="J4114"/>
          <cell r="K4114">
            <v>70</v>
          </cell>
          <cell r="L4114" t="str">
            <v>010</v>
          </cell>
          <cell r="M4114" t="str">
            <v>2009</v>
          </cell>
          <cell r="N4114" t="str">
            <v>0003</v>
          </cell>
          <cell r="O4114" t="str">
            <v>1006</v>
          </cell>
          <cell r="P4114" t="str">
            <v>1101230</v>
          </cell>
          <cell r="Q4114" t="str">
            <v>0003</v>
          </cell>
          <cell r="R4114" t="str">
            <v>1070</v>
          </cell>
        </row>
        <row r="4115">
          <cell r="A4115">
            <v>51278273</v>
          </cell>
          <cell r="B4115" t="str">
            <v>NPPR_EC10_21749_CNP 55' CL2 DBL CKT</v>
          </cell>
          <cell r="C4115" t="str">
            <v>HDC2</v>
          </cell>
          <cell r="D4115"/>
          <cell r="E4115"/>
          <cell r="F4115"/>
          <cell r="G4115" t="str">
            <v>S/101627/CE/AB1GR</v>
          </cell>
          <cell r="H4115"/>
          <cell r="I4115"/>
          <cell r="J4115"/>
          <cell r="K4115">
            <v>30</v>
          </cell>
          <cell r="L4115" t="str">
            <v>010</v>
          </cell>
          <cell r="M4115" t="str">
            <v>2009</v>
          </cell>
          <cell r="N4115" t="str">
            <v>0003</v>
          </cell>
          <cell r="O4115" t="str">
            <v>1006</v>
          </cell>
          <cell r="P4115" t="str">
            <v>1101230</v>
          </cell>
          <cell r="Q4115" t="str">
            <v>0003</v>
          </cell>
          <cell r="R4115" t="str">
            <v>1070</v>
          </cell>
        </row>
        <row r="4116">
          <cell r="A4116">
            <v>51278699</v>
          </cell>
          <cell r="B4116" t="str">
            <v>DDPU_Baywood APTs_#E09123</v>
          </cell>
          <cell r="C4116" t="str">
            <v>HDC2</v>
          </cell>
          <cell r="D4116"/>
          <cell r="E4116"/>
          <cell r="F4116"/>
          <cell r="G4116" t="str">
            <v>S/101574/CN/AF2AI</v>
          </cell>
          <cell r="H4116"/>
          <cell r="I4116"/>
          <cell r="J4116"/>
          <cell r="K4116">
            <v>100</v>
          </cell>
          <cell r="L4116" t="str">
            <v>011</v>
          </cell>
          <cell r="M4116" t="str">
            <v>2009</v>
          </cell>
          <cell r="N4116" t="str">
            <v>0003</v>
          </cell>
          <cell r="O4116" t="str">
            <v>1005</v>
          </cell>
          <cell r="P4116" t="str">
            <v>1101160</v>
          </cell>
          <cell r="Q4116" t="str">
            <v>0003</v>
          </cell>
          <cell r="R4116" t="str">
            <v>1070</v>
          </cell>
        </row>
        <row r="4117">
          <cell r="A4117">
            <v>51278699</v>
          </cell>
          <cell r="B4117" t="str">
            <v>DDPU_Baywood APTs_#E09123</v>
          </cell>
          <cell r="C4117" t="str">
            <v>HDC2</v>
          </cell>
          <cell r="D4117"/>
          <cell r="E4117"/>
          <cell r="F4117"/>
          <cell r="G4117" t="str">
            <v>S/101574/CN/AF2AI</v>
          </cell>
          <cell r="H4117"/>
          <cell r="I4117"/>
          <cell r="J4117"/>
          <cell r="K4117">
            <v>100</v>
          </cell>
          <cell r="L4117" t="str">
            <v>011</v>
          </cell>
          <cell r="M4117" t="str">
            <v>2009</v>
          </cell>
          <cell r="N4117" t="str">
            <v>0003</v>
          </cell>
          <cell r="O4117" t="str">
            <v>1005</v>
          </cell>
          <cell r="P4117" t="str">
            <v>1101160</v>
          </cell>
          <cell r="Q4117" t="str">
            <v>0003</v>
          </cell>
          <cell r="R4117" t="str">
            <v>1070</v>
          </cell>
        </row>
        <row r="4118">
          <cell r="A4118">
            <v>51278699</v>
          </cell>
          <cell r="B4118" t="str">
            <v>DDPU_Baywood APTs_#E09123</v>
          </cell>
          <cell r="C4118" t="str">
            <v>HDC2</v>
          </cell>
          <cell r="D4118"/>
          <cell r="E4118"/>
          <cell r="F4118"/>
          <cell r="G4118" t="str">
            <v>S/101574/CN/AF2AI</v>
          </cell>
          <cell r="H4118"/>
          <cell r="I4118"/>
          <cell r="J4118"/>
          <cell r="K4118">
            <v>100</v>
          </cell>
          <cell r="L4118" t="str">
            <v>011</v>
          </cell>
          <cell r="M4118" t="str">
            <v>2009</v>
          </cell>
          <cell r="N4118" t="str">
            <v>0003</v>
          </cell>
          <cell r="O4118" t="str">
            <v>1005</v>
          </cell>
          <cell r="P4118" t="str">
            <v>1101160</v>
          </cell>
          <cell r="Q4118" t="str">
            <v>0003</v>
          </cell>
          <cell r="R4118" t="str">
            <v>1070</v>
          </cell>
        </row>
        <row r="4119">
          <cell r="A4119">
            <v>51278699</v>
          </cell>
          <cell r="B4119" t="str">
            <v>DDPU_Baywood APTs_#E09123</v>
          </cell>
          <cell r="C4119" t="str">
            <v>HDC2</v>
          </cell>
          <cell r="D4119"/>
          <cell r="E4119"/>
          <cell r="F4119"/>
          <cell r="G4119" t="str">
            <v>S/101574/CN/AF2AI</v>
          </cell>
          <cell r="H4119"/>
          <cell r="I4119"/>
          <cell r="J4119"/>
          <cell r="K4119">
            <v>70</v>
          </cell>
          <cell r="L4119" t="str">
            <v>011</v>
          </cell>
          <cell r="M4119" t="str">
            <v>2009</v>
          </cell>
          <cell r="N4119" t="str">
            <v>0003</v>
          </cell>
          <cell r="O4119" t="str">
            <v>1005</v>
          </cell>
          <cell r="P4119" t="str">
            <v>1101160</v>
          </cell>
          <cell r="Q4119" t="str">
            <v>0003</v>
          </cell>
          <cell r="R4119" t="str">
            <v>1070</v>
          </cell>
        </row>
        <row r="4120">
          <cell r="A4120">
            <v>51278699</v>
          </cell>
          <cell r="B4120" t="str">
            <v>DDPU_Baywood APTs_#E09123</v>
          </cell>
          <cell r="C4120" t="str">
            <v>HDC2</v>
          </cell>
          <cell r="D4120"/>
          <cell r="E4120"/>
          <cell r="F4120"/>
          <cell r="G4120" t="str">
            <v>S/101574/CN/AF2AR-1</v>
          </cell>
          <cell r="H4120"/>
          <cell r="I4120"/>
          <cell r="J4120"/>
          <cell r="K4120">
            <v>30</v>
          </cell>
          <cell r="L4120" t="str">
            <v>011</v>
          </cell>
          <cell r="M4120" t="str">
            <v>2009</v>
          </cell>
          <cell r="N4120" t="str">
            <v>0003</v>
          </cell>
          <cell r="O4120" t="str">
            <v>1005</v>
          </cell>
          <cell r="P4120" t="str">
            <v>1101160</v>
          </cell>
          <cell r="Q4120" t="str">
            <v>0003</v>
          </cell>
          <cell r="R4120" t="str">
            <v>1070</v>
          </cell>
        </row>
        <row r="4121">
          <cell r="A4121">
            <v>51293731</v>
          </cell>
          <cell r="B4121" t="str">
            <v>CUST_*NEW_SVC_13875_STANCLIFF_RD</v>
          </cell>
          <cell r="C4121" t="str">
            <v>HDC2</v>
          </cell>
          <cell r="D4121"/>
          <cell r="E4121"/>
          <cell r="F4121"/>
          <cell r="G4121" t="str">
            <v>S/101652/CN/AF1HR</v>
          </cell>
          <cell r="H4121"/>
          <cell r="I4121"/>
          <cell r="J4121"/>
          <cell r="K4121">
            <v>30</v>
          </cell>
          <cell r="L4121" t="str">
            <v>009</v>
          </cell>
          <cell r="M4121" t="str">
            <v>2009</v>
          </cell>
          <cell r="N4121" t="str">
            <v>0003</v>
          </cell>
          <cell r="O4121" t="str">
            <v>1020</v>
          </cell>
          <cell r="P4121" t="str">
            <v>1101202</v>
          </cell>
          <cell r="Q4121" t="str">
            <v>0003</v>
          </cell>
          <cell r="R4121" t="str">
            <v>1070</v>
          </cell>
        </row>
        <row r="4122">
          <cell r="A4122">
            <v>51293731</v>
          </cell>
          <cell r="B4122" t="str">
            <v>CUST_*NEW_SVC_13875_STANCLIFF_RD</v>
          </cell>
          <cell r="C4122" t="str">
            <v>HDC2</v>
          </cell>
          <cell r="D4122"/>
          <cell r="E4122"/>
          <cell r="F4122"/>
          <cell r="G4122" t="str">
            <v>S/101652/CN/AF1HI-2</v>
          </cell>
          <cell r="H4122"/>
          <cell r="I4122"/>
          <cell r="J4122"/>
          <cell r="K4122">
            <v>70</v>
          </cell>
          <cell r="L4122" t="str">
            <v>009</v>
          </cell>
          <cell r="M4122" t="str">
            <v>2009</v>
          </cell>
          <cell r="N4122" t="str">
            <v>0003</v>
          </cell>
          <cell r="O4122" t="str">
            <v>1020</v>
          </cell>
          <cell r="P4122" t="str">
            <v>1101202</v>
          </cell>
          <cell r="Q4122" t="str">
            <v>0003</v>
          </cell>
          <cell r="R4122" t="str">
            <v>1070</v>
          </cell>
        </row>
        <row r="4123">
          <cell r="A4123">
            <v>51293731</v>
          </cell>
          <cell r="B4123" t="str">
            <v>CUST_*NEW_SVC_13875_STANCLIFF_RD</v>
          </cell>
          <cell r="C4123" t="str">
            <v>HDC2</v>
          </cell>
          <cell r="D4123"/>
          <cell r="E4123"/>
          <cell r="F4123"/>
          <cell r="G4123" t="str">
            <v>S/101652/CN/AF1HI-2</v>
          </cell>
          <cell r="H4123"/>
          <cell r="I4123"/>
          <cell r="J4123"/>
          <cell r="K4123">
            <v>100</v>
          </cell>
          <cell r="L4123" t="str">
            <v>009</v>
          </cell>
          <cell r="M4123" t="str">
            <v>2009</v>
          </cell>
          <cell r="N4123" t="str">
            <v>0003</v>
          </cell>
          <cell r="O4123" t="str">
            <v>1020</v>
          </cell>
          <cell r="P4123" t="str">
            <v>1101202</v>
          </cell>
          <cell r="Q4123" t="str">
            <v>0003</v>
          </cell>
          <cell r="R4123" t="str">
            <v>1070</v>
          </cell>
        </row>
        <row r="4124">
          <cell r="A4124">
            <v>51293731</v>
          </cell>
          <cell r="B4124" t="str">
            <v>CUST_*NEW_SVC_13875_STANCLIFF_RD</v>
          </cell>
          <cell r="C4124" t="str">
            <v>HDC2</v>
          </cell>
          <cell r="D4124"/>
          <cell r="E4124"/>
          <cell r="F4124"/>
          <cell r="G4124" t="str">
            <v>S/101652/CN/AF1HI-2</v>
          </cell>
          <cell r="H4124"/>
          <cell r="I4124"/>
          <cell r="J4124"/>
          <cell r="K4124">
            <v>100</v>
          </cell>
          <cell r="L4124" t="str">
            <v>011</v>
          </cell>
          <cell r="M4124" t="str">
            <v>2009</v>
          </cell>
          <cell r="N4124" t="str">
            <v>0003</v>
          </cell>
          <cell r="O4124" t="str">
            <v>1020</v>
          </cell>
          <cell r="P4124" t="str">
            <v>1101202</v>
          </cell>
          <cell r="Q4124" t="str">
            <v>0003</v>
          </cell>
          <cell r="R4124" t="str">
            <v>1070</v>
          </cell>
        </row>
        <row r="4125">
          <cell r="A4125">
            <v>51293731</v>
          </cell>
          <cell r="B4125" t="str">
            <v>CUST_*NEW_SVC_13875_STANCLIFF_RD</v>
          </cell>
          <cell r="C4125" t="str">
            <v>HDC2</v>
          </cell>
          <cell r="D4125"/>
          <cell r="E4125"/>
          <cell r="F4125"/>
          <cell r="G4125" t="str">
            <v>S/101652/CN/AF1HI-2</v>
          </cell>
          <cell r="H4125"/>
          <cell r="I4125"/>
          <cell r="J4125"/>
          <cell r="K4125">
            <v>100</v>
          </cell>
          <cell r="L4125" t="str">
            <v>011</v>
          </cell>
          <cell r="M4125" t="str">
            <v>2009</v>
          </cell>
          <cell r="N4125" t="str">
            <v>0003</v>
          </cell>
          <cell r="O4125" t="str">
            <v>1020</v>
          </cell>
          <cell r="P4125" t="str">
            <v>1101202</v>
          </cell>
          <cell r="Q4125" t="str">
            <v>0003</v>
          </cell>
          <cell r="R4125" t="str">
            <v>1070</v>
          </cell>
        </row>
        <row r="4126">
          <cell r="A4126">
            <v>51293731</v>
          </cell>
          <cell r="B4126" t="str">
            <v>CUST_*NEW_SVC_13875_STANCLIFF_RD</v>
          </cell>
          <cell r="C4126" t="str">
            <v>HDC2</v>
          </cell>
          <cell r="D4126"/>
          <cell r="E4126"/>
          <cell r="F4126"/>
          <cell r="G4126" t="str">
            <v>S/101652/CN/AF1HR</v>
          </cell>
          <cell r="H4126"/>
          <cell r="I4126"/>
          <cell r="J4126"/>
          <cell r="K4126">
            <v>30</v>
          </cell>
          <cell r="L4126" t="str">
            <v>010</v>
          </cell>
          <cell r="M4126" t="str">
            <v>2009</v>
          </cell>
          <cell r="N4126" t="str">
            <v>0003</v>
          </cell>
          <cell r="O4126" t="str">
            <v>1020</v>
          </cell>
          <cell r="P4126" t="str">
            <v>1101202</v>
          </cell>
          <cell r="Q4126" t="str">
            <v>0003</v>
          </cell>
          <cell r="R4126" t="str">
            <v>1070</v>
          </cell>
        </row>
        <row r="4127">
          <cell r="A4127">
            <v>51293731</v>
          </cell>
          <cell r="B4127" t="str">
            <v>CUST_*NEW_SVC_13875_STANCLIFF_RD</v>
          </cell>
          <cell r="C4127" t="str">
            <v>HDC2</v>
          </cell>
          <cell r="D4127"/>
          <cell r="E4127"/>
          <cell r="F4127"/>
          <cell r="G4127" t="str">
            <v>S/101652/CN/AF1HI-2</v>
          </cell>
          <cell r="H4127"/>
          <cell r="I4127"/>
          <cell r="J4127"/>
          <cell r="K4127">
            <v>70</v>
          </cell>
          <cell r="L4127" t="str">
            <v>010</v>
          </cell>
          <cell r="M4127" t="str">
            <v>2009</v>
          </cell>
          <cell r="N4127" t="str">
            <v>0003</v>
          </cell>
          <cell r="O4127" t="str">
            <v>1020</v>
          </cell>
          <cell r="P4127" t="str">
            <v>1101202</v>
          </cell>
          <cell r="Q4127" t="str">
            <v>0003</v>
          </cell>
          <cell r="R4127" t="str">
            <v>1070</v>
          </cell>
        </row>
        <row r="4128">
          <cell r="A4128">
            <v>51296620</v>
          </cell>
          <cell r="B4128" t="str">
            <v>FCUG_FALL CREEK SECTION 35_RELOCATION</v>
          </cell>
          <cell r="C4128" t="str">
            <v>HDC2</v>
          </cell>
          <cell r="D4128"/>
          <cell r="E4128"/>
          <cell r="F4128"/>
          <cell r="G4128" t="str">
            <v>S/101458/CN/AF1UI</v>
          </cell>
          <cell r="H4128"/>
          <cell r="I4128"/>
          <cell r="J4128"/>
          <cell r="K4128">
            <v>100</v>
          </cell>
          <cell r="L4128" t="str">
            <v>009</v>
          </cell>
          <cell r="M4128" t="str">
            <v>2009</v>
          </cell>
          <cell r="N4128" t="str">
            <v>0003</v>
          </cell>
          <cell r="O4128" t="str">
            <v>1024</v>
          </cell>
          <cell r="P4128" t="str">
            <v>1101130</v>
          </cell>
          <cell r="Q4128" t="str">
            <v>0003</v>
          </cell>
          <cell r="R4128" t="str">
            <v>1070</v>
          </cell>
        </row>
        <row r="4129">
          <cell r="A4129">
            <v>51296620</v>
          </cell>
          <cell r="B4129" t="str">
            <v>FCUG_FALL CREEK SECTION 35_RELOCATION</v>
          </cell>
          <cell r="C4129" t="str">
            <v>HDC2</v>
          </cell>
          <cell r="D4129"/>
          <cell r="E4129"/>
          <cell r="F4129"/>
          <cell r="G4129" t="str">
            <v>S/101458/CN/AF1UI</v>
          </cell>
          <cell r="H4129"/>
          <cell r="I4129"/>
          <cell r="J4129"/>
          <cell r="K4129">
            <v>70</v>
          </cell>
          <cell r="L4129" t="str">
            <v>009</v>
          </cell>
          <cell r="M4129" t="str">
            <v>2009</v>
          </cell>
          <cell r="N4129" t="str">
            <v>0003</v>
          </cell>
          <cell r="O4129" t="str">
            <v>1024</v>
          </cell>
          <cell r="P4129" t="str">
            <v>1101130</v>
          </cell>
          <cell r="Q4129" t="str">
            <v>0003</v>
          </cell>
          <cell r="R4129" t="str">
            <v>1070</v>
          </cell>
        </row>
        <row r="4130">
          <cell r="A4130">
            <v>51296620</v>
          </cell>
          <cell r="B4130" t="str">
            <v>FCUG_FALL CREEK SECTION 35_RELOCATION</v>
          </cell>
          <cell r="C4130" t="str">
            <v>HDC2</v>
          </cell>
          <cell r="D4130"/>
          <cell r="E4130"/>
          <cell r="F4130"/>
          <cell r="G4130" t="str">
            <v>S/101458/CN/AF1UR</v>
          </cell>
          <cell r="H4130"/>
          <cell r="I4130"/>
          <cell r="J4130"/>
          <cell r="K4130">
            <v>30</v>
          </cell>
          <cell r="L4130" t="str">
            <v>009</v>
          </cell>
          <cell r="M4130" t="str">
            <v>2009</v>
          </cell>
          <cell r="N4130" t="str">
            <v>0003</v>
          </cell>
          <cell r="O4130" t="str">
            <v>1024</v>
          </cell>
          <cell r="P4130" t="str">
            <v>1101130</v>
          </cell>
          <cell r="Q4130" t="str">
            <v>0003</v>
          </cell>
          <cell r="R4130" t="str">
            <v>1070</v>
          </cell>
        </row>
        <row r="4131">
          <cell r="A4131">
            <v>51300790</v>
          </cell>
          <cell r="B4131" t="str">
            <v>13026 Ellen Ln_reroute</v>
          </cell>
          <cell r="C4131" t="str">
            <v>HDC2</v>
          </cell>
          <cell r="D4131"/>
          <cell r="E4131"/>
          <cell r="F4131"/>
          <cell r="G4131" t="str">
            <v>S/101556/CE/AD2DI</v>
          </cell>
          <cell r="H4131"/>
          <cell r="I4131"/>
          <cell r="J4131"/>
          <cell r="K4131">
            <v>100</v>
          </cell>
          <cell r="L4131" t="str">
            <v>012</v>
          </cell>
          <cell r="M4131" t="str">
            <v>2009</v>
          </cell>
          <cell r="N4131" t="str">
            <v>0003</v>
          </cell>
          <cell r="O4131" t="str">
            <v>1012</v>
          </cell>
          <cell r="P4131" t="str">
            <v>1101170</v>
          </cell>
          <cell r="Q4131" t="str">
            <v>0003</v>
          </cell>
          <cell r="R4131" t="str">
            <v>1070</v>
          </cell>
        </row>
        <row r="4132">
          <cell r="A4132">
            <v>51303570</v>
          </cell>
          <cell r="B4132" t="str">
            <v>CUST_SERVICE TO PINPOINT_10855 STRANG</v>
          </cell>
          <cell r="C4132" t="str">
            <v>HDC1</v>
          </cell>
          <cell r="D4132"/>
          <cell r="E4132"/>
          <cell r="F4132"/>
          <cell r="G4132" t="str">
            <v>S/101556/CN/AF1HI-4</v>
          </cell>
          <cell r="H4132"/>
          <cell r="I4132"/>
          <cell r="J4132"/>
          <cell r="K4132">
            <v>100</v>
          </cell>
          <cell r="L4132" t="str">
            <v>012</v>
          </cell>
          <cell r="M4132" t="str">
            <v>2009</v>
          </cell>
          <cell r="N4132" t="str">
            <v>0003</v>
          </cell>
          <cell r="O4132" t="str">
            <v>1012</v>
          </cell>
          <cell r="P4132" t="str">
            <v>1101170</v>
          </cell>
          <cell r="Q4132" t="str">
            <v>0003</v>
          </cell>
          <cell r="R4132" t="str">
            <v>1070</v>
          </cell>
        </row>
        <row r="4133">
          <cell r="A4133">
            <v>51303570</v>
          </cell>
          <cell r="B4133" t="str">
            <v>CUST_SERVICE TO PINPOINT_10855 STRANG</v>
          </cell>
          <cell r="C4133" t="str">
            <v>HDC1</v>
          </cell>
          <cell r="D4133"/>
          <cell r="E4133"/>
          <cell r="F4133"/>
          <cell r="G4133" t="str">
            <v>S/101556/CN/AF1HI-4</v>
          </cell>
          <cell r="H4133"/>
          <cell r="I4133"/>
          <cell r="J4133"/>
          <cell r="K4133">
            <v>100</v>
          </cell>
          <cell r="L4133" t="str">
            <v>012</v>
          </cell>
          <cell r="M4133" t="str">
            <v>2009</v>
          </cell>
          <cell r="N4133" t="str">
            <v>0003</v>
          </cell>
          <cell r="O4133" t="str">
            <v>1012</v>
          </cell>
          <cell r="P4133" t="str">
            <v>1101170</v>
          </cell>
          <cell r="Q4133" t="str">
            <v>0003</v>
          </cell>
          <cell r="R4133" t="str">
            <v>1070</v>
          </cell>
        </row>
        <row r="4134">
          <cell r="A4134">
            <v>51303570</v>
          </cell>
          <cell r="B4134" t="str">
            <v>CUST_SERVICE TO PINPOINT_10855 STRANG</v>
          </cell>
          <cell r="C4134" t="str">
            <v>HDC1</v>
          </cell>
          <cell r="D4134"/>
          <cell r="E4134"/>
          <cell r="F4134"/>
          <cell r="G4134" t="str">
            <v>S/101556/CN/AF1HI-4</v>
          </cell>
          <cell r="H4134"/>
          <cell r="I4134"/>
          <cell r="J4134"/>
          <cell r="K4134">
            <v>100</v>
          </cell>
          <cell r="L4134" t="str">
            <v>009</v>
          </cell>
          <cell r="M4134" t="str">
            <v>2009</v>
          </cell>
          <cell r="N4134" t="str">
            <v>0003</v>
          </cell>
          <cell r="O4134" t="str">
            <v>1012</v>
          </cell>
          <cell r="P4134" t="str">
            <v>1101170</v>
          </cell>
          <cell r="Q4134" t="str">
            <v>0003</v>
          </cell>
          <cell r="R4134" t="str">
            <v>1070</v>
          </cell>
        </row>
        <row r="4135">
          <cell r="A4135">
            <v>51304991</v>
          </cell>
          <cell r="B4135" t="str">
            <v>CUST_SERVICE TO JOHN CRANE INC_4001 FAIR</v>
          </cell>
          <cell r="C4135" t="str">
            <v>HDC1</v>
          </cell>
          <cell r="D4135"/>
          <cell r="E4135"/>
          <cell r="F4135"/>
          <cell r="G4135" t="str">
            <v>S/101556/CN/AF1HI-4</v>
          </cell>
          <cell r="H4135"/>
          <cell r="I4135"/>
          <cell r="J4135"/>
          <cell r="K4135">
            <v>100</v>
          </cell>
          <cell r="L4135" t="str">
            <v>012</v>
          </cell>
          <cell r="M4135" t="str">
            <v>2009</v>
          </cell>
          <cell r="N4135" t="str">
            <v>0003</v>
          </cell>
          <cell r="O4135" t="str">
            <v>1012</v>
          </cell>
          <cell r="P4135" t="str">
            <v>1101170</v>
          </cell>
          <cell r="Q4135" t="str">
            <v>0003</v>
          </cell>
          <cell r="R4135" t="str">
            <v>1070</v>
          </cell>
        </row>
        <row r="4136">
          <cell r="A4136">
            <v>51304991</v>
          </cell>
          <cell r="B4136" t="str">
            <v>CUST_SERVICE TO JOHN CRANE INC_4001 FAIR</v>
          </cell>
          <cell r="C4136" t="str">
            <v>HDC1</v>
          </cell>
          <cell r="D4136"/>
          <cell r="E4136"/>
          <cell r="F4136"/>
          <cell r="G4136" t="str">
            <v>S/101556/CN/AF1HI-4</v>
          </cell>
          <cell r="H4136"/>
          <cell r="I4136"/>
          <cell r="J4136"/>
          <cell r="K4136">
            <v>100</v>
          </cell>
          <cell r="L4136" t="str">
            <v>012</v>
          </cell>
          <cell r="M4136" t="str">
            <v>2009</v>
          </cell>
          <cell r="N4136" t="str">
            <v>0003</v>
          </cell>
          <cell r="O4136" t="str">
            <v>1012</v>
          </cell>
          <cell r="P4136" t="str">
            <v>1101170</v>
          </cell>
          <cell r="Q4136" t="str">
            <v>0003</v>
          </cell>
          <cell r="R4136" t="str">
            <v>1070</v>
          </cell>
        </row>
        <row r="4137">
          <cell r="A4137">
            <v>51304991</v>
          </cell>
          <cell r="B4137" t="str">
            <v>CUST_SERVICE TO JOHN CRANE INC_4001 FAIR</v>
          </cell>
          <cell r="C4137" t="str">
            <v>HDC1</v>
          </cell>
          <cell r="D4137"/>
          <cell r="E4137"/>
          <cell r="F4137"/>
          <cell r="G4137" t="str">
            <v>S/101556/CN/AF1HI-4</v>
          </cell>
          <cell r="H4137"/>
          <cell r="I4137"/>
          <cell r="J4137"/>
          <cell r="K4137">
            <v>100</v>
          </cell>
          <cell r="L4137" t="str">
            <v>012</v>
          </cell>
          <cell r="M4137" t="str">
            <v>2009</v>
          </cell>
          <cell r="N4137" t="str">
            <v>0003</v>
          </cell>
          <cell r="O4137" t="str">
            <v>1012</v>
          </cell>
          <cell r="P4137" t="str">
            <v>1101170</v>
          </cell>
          <cell r="Q4137" t="str">
            <v>0003</v>
          </cell>
          <cell r="R4137" t="str">
            <v>1070</v>
          </cell>
        </row>
        <row r="4138">
          <cell r="A4138">
            <v>51306158</v>
          </cell>
          <cell r="B4138" t="str">
            <v>P739 Grant Sub: Relocate Approach Spans</v>
          </cell>
          <cell r="C4138" t="str">
            <v>HTC1</v>
          </cell>
          <cell r="D4138"/>
          <cell r="E4138"/>
          <cell r="F4138"/>
          <cell r="G4138" t="str">
            <v>HLP/00/0861/TR</v>
          </cell>
          <cell r="H4138"/>
          <cell r="I4138"/>
          <cell r="J4138"/>
          <cell r="K4138">
            <v>80</v>
          </cell>
          <cell r="L4138" t="str">
            <v>011</v>
          </cell>
          <cell r="M4138" t="str">
            <v>2009</v>
          </cell>
          <cell r="N4138" t="str">
            <v>0003</v>
          </cell>
          <cell r="O4138" t="str">
            <v>1005</v>
          </cell>
          <cell r="P4138" t="str">
            <v>1101050</v>
          </cell>
          <cell r="Q4138" t="str">
            <v>0003</v>
          </cell>
          <cell r="R4138" t="str">
            <v>1070</v>
          </cell>
        </row>
        <row r="4139">
          <cell r="A4139">
            <v>51306158</v>
          </cell>
          <cell r="B4139" t="str">
            <v>P739 Grant Sub: Relocate Approach Spans</v>
          </cell>
          <cell r="C4139" t="str">
            <v>HTC1</v>
          </cell>
          <cell r="D4139"/>
          <cell r="E4139"/>
          <cell r="F4139"/>
          <cell r="G4139" t="str">
            <v>S/101320/CE/RMVL-1</v>
          </cell>
          <cell r="H4139"/>
          <cell r="I4139"/>
          <cell r="J4139"/>
          <cell r="K4139">
            <v>20</v>
          </cell>
          <cell r="L4139" t="str">
            <v>011</v>
          </cell>
          <cell r="M4139" t="str">
            <v>2009</v>
          </cell>
          <cell r="N4139" t="str">
            <v>0003</v>
          </cell>
          <cell r="O4139" t="str">
            <v>1005</v>
          </cell>
          <cell r="P4139" t="str">
            <v>1101050</v>
          </cell>
          <cell r="Q4139" t="str">
            <v>0003</v>
          </cell>
          <cell r="R4139" t="str">
            <v>1070</v>
          </cell>
        </row>
        <row r="4140">
          <cell r="A4140">
            <v>51311706</v>
          </cell>
          <cell r="B4140" t="str">
            <v>CUST_ODESSA PUMPS_6610 PETRO PARK</v>
          </cell>
          <cell r="C4140" t="str">
            <v>HDC2</v>
          </cell>
          <cell r="D4140"/>
          <cell r="E4140"/>
          <cell r="F4140"/>
          <cell r="G4140" t="str">
            <v>S/101627/CN/AF1HR</v>
          </cell>
          <cell r="H4140"/>
          <cell r="I4140"/>
          <cell r="J4140"/>
          <cell r="K4140">
            <v>30</v>
          </cell>
          <cell r="L4140" t="str">
            <v>011</v>
          </cell>
          <cell r="M4140" t="str">
            <v>2009</v>
          </cell>
          <cell r="N4140" t="str">
            <v>0003</v>
          </cell>
          <cell r="O4140" t="str">
            <v>1006</v>
          </cell>
          <cell r="P4140" t="str">
            <v>1101230</v>
          </cell>
          <cell r="Q4140" t="str">
            <v>0003</v>
          </cell>
          <cell r="R4140" t="str">
            <v>1070</v>
          </cell>
        </row>
        <row r="4141">
          <cell r="A4141">
            <v>51311706</v>
          </cell>
          <cell r="B4141" t="str">
            <v>CUST_ODESSA PUMPS_6610 PETRO PARK</v>
          </cell>
          <cell r="C4141" t="str">
            <v>HDC2</v>
          </cell>
          <cell r="D4141"/>
          <cell r="E4141"/>
          <cell r="F4141"/>
          <cell r="G4141" t="str">
            <v>S/101627/CN/AF1HI-3</v>
          </cell>
          <cell r="H4141"/>
          <cell r="I4141"/>
          <cell r="J4141"/>
          <cell r="K4141">
            <v>70</v>
          </cell>
          <cell r="L4141" t="str">
            <v>011</v>
          </cell>
          <cell r="M4141" t="str">
            <v>2009</v>
          </cell>
          <cell r="N4141" t="str">
            <v>0003</v>
          </cell>
          <cell r="O4141" t="str">
            <v>1006</v>
          </cell>
          <cell r="P4141" t="str">
            <v>1101230</v>
          </cell>
          <cell r="Q4141" t="str">
            <v>0003</v>
          </cell>
          <cell r="R4141" t="str">
            <v>1070</v>
          </cell>
        </row>
        <row r="4142">
          <cell r="A4142">
            <v>51311706</v>
          </cell>
          <cell r="B4142" t="str">
            <v>CUST_ODESSA PUMPS_6610 PETRO PARK</v>
          </cell>
          <cell r="C4142" t="str">
            <v>HDC2</v>
          </cell>
          <cell r="D4142"/>
          <cell r="E4142"/>
          <cell r="F4142"/>
          <cell r="G4142" t="str">
            <v>S/101627/CN/AF1HI-3</v>
          </cell>
          <cell r="H4142"/>
          <cell r="I4142"/>
          <cell r="J4142"/>
          <cell r="K4142">
            <v>100</v>
          </cell>
          <cell r="L4142" t="str">
            <v>010</v>
          </cell>
          <cell r="M4142" t="str">
            <v>2009</v>
          </cell>
          <cell r="N4142" t="str">
            <v>0003</v>
          </cell>
          <cell r="O4142" t="str">
            <v>1006</v>
          </cell>
          <cell r="P4142" t="str">
            <v>1101230</v>
          </cell>
          <cell r="Q4142" t="str">
            <v>0003</v>
          </cell>
          <cell r="R4142" t="str">
            <v>1070</v>
          </cell>
        </row>
        <row r="4143">
          <cell r="A4143">
            <v>51311706</v>
          </cell>
          <cell r="B4143" t="str">
            <v>CUST_ODESSA PUMPS_6610 PETRO PARK</v>
          </cell>
          <cell r="C4143" t="str">
            <v>HDC2</v>
          </cell>
          <cell r="D4143"/>
          <cell r="E4143"/>
          <cell r="F4143"/>
          <cell r="G4143" t="str">
            <v>S/101627/CN/AF1HI-3</v>
          </cell>
          <cell r="H4143"/>
          <cell r="I4143"/>
          <cell r="J4143"/>
          <cell r="K4143">
            <v>100</v>
          </cell>
          <cell r="L4143" t="str">
            <v>011</v>
          </cell>
          <cell r="M4143" t="str">
            <v>2009</v>
          </cell>
          <cell r="N4143" t="str">
            <v>0003</v>
          </cell>
          <cell r="O4143" t="str">
            <v>1006</v>
          </cell>
          <cell r="P4143" t="str">
            <v>1101230</v>
          </cell>
          <cell r="Q4143" t="str">
            <v>0003</v>
          </cell>
          <cell r="R4143" t="str">
            <v>1070</v>
          </cell>
        </row>
        <row r="4144">
          <cell r="A4144">
            <v>51311706</v>
          </cell>
          <cell r="B4144" t="str">
            <v>CUST_ODESSA PUMPS_6610 PETRO PARK</v>
          </cell>
          <cell r="C4144" t="str">
            <v>HDC2</v>
          </cell>
          <cell r="D4144"/>
          <cell r="E4144"/>
          <cell r="F4144"/>
          <cell r="G4144" t="str">
            <v>S/101627/CN/AF1HI-3</v>
          </cell>
          <cell r="H4144"/>
          <cell r="I4144"/>
          <cell r="J4144"/>
          <cell r="K4144">
            <v>100</v>
          </cell>
          <cell r="L4144" t="str">
            <v>011</v>
          </cell>
          <cell r="M4144" t="str">
            <v>2009</v>
          </cell>
          <cell r="N4144" t="str">
            <v>0003</v>
          </cell>
          <cell r="O4144" t="str">
            <v>1006</v>
          </cell>
          <cell r="P4144" t="str">
            <v>1101230</v>
          </cell>
          <cell r="Q4144" t="str">
            <v>0003</v>
          </cell>
          <cell r="R4144" t="str">
            <v>1070</v>
          </cell>
        </row>
        <row r="4145">
          <cell r="A4145">
            <v>51311706</v>
          </cell>
          <cell r="B4145" t="str">
            <v>CUST_ODESSA PUMPS_6610 PETRO PARK</v>
          </cell>
          <cell r="C4145" t="str">
            <v>HDC2</v>
          </cell>
          <cell r="D4145"/>
          <cell r="E4145"/>
          <cell r="F4145"/>
          <cell r="G4145" t="str">
            <v>S/101627/CN/AF1HR</v>
          </cell>
          <cell r="H4145"/>
          <cell r="I4145"/>
          <cell r="J4145"/>
          <cell r="K4145">
            <v>30</v>
          </cell>
          <cell r="L4145" t="str">
            <v>011</v>
          </cell>
          <cell r="M4145" t="str">
            <v>2009</v>
          </cell>
          <cell r="N4145" t="str">
            <v>0003</v>
          </cell>
          <cell r="O4145" t="str">
            <v>1006</v>
          </cell>
          <cell r="P4145" t="str">
            <v>1101230</v>
          </cell>
          <cell r="Q4145" t="str">
            <v>0003</v>
          </cell>
          <cell r="R4145" t="str">
            <v>1070</v>
          </cell>
        </row>
        <row r="4146">
          <cell r="A4146">
            <v>51311706</v>
          </cell>
          <cell r="B4146" t="str">
            <v>CUST_ODESSA PUMPS_6610 PETRO PARK</v>
          </cell>
          <cell r="C4146" t="str">
            <v>HDC2</v>
          </cell>
          <cell r="D4146"/>
          <cell r="E4146"/>
          <cell r="F4146"/>
          <cell r="G4146" t="str">
            <v>S/101627/CN/AF1HI-3</v>
          </cell>
          <cell r="H4146"/>
          <cell r="I4146"/>
          <cell r="J4146"/>
          <cell r="K4146">
            <v>70</v>
          </cell>
          <cell r="L4146" t="str">
            <v>011</v>
          </cell>
          <cell r="M4146" t="str">
            <v>2009</v>
          </cell>
          <cell r="N4146" t="str">
            <v>0003</v>
          </cell>
          <cell r="O4146" t="str">
            <v>1006</v>
          </cell>
          <cell r="P4146" t="str">
            <v>1101230</v>
          </cell>
          <cell r="Q4146" t="str">
            <v>0003</v>
          </cell>
          <cell r="R4146" t="str">
            <v>1070</v>
          </cell>
        </row>
        <row r="4147">
          <cell r="A4147">
            <v>51313771</v>
          </cell>
          <cell r="B4147" t="str">
            <v>NEW PMT 1000 KVA, 240' 1/0, TP</v>
          </cell>
          <cell r="C4147" t="str">
            <v>HXC1</v>
          </cell>
          <cell r="D4147"/>
          <cell r="E4147"/>
          <cell r="F4147"/>
          <cell r="G4147" t="str">
            <v>S/101762/CN/CF1R-I-2</v>
          </cell>
          <cell r="H4147"/>
          <cell r="I4147"/>
          <cell r="J4147"/>
          <cell r="K4147">
            <v>100</v>
          </cell>
          <cell r="L4147" t="str">
            <v>012</v>
          </cell>
          <cell r="M4147" t="str">
            <v>2009</v>
          </cell>
          <cell r="N4147" t="str">
            <v>0003</v>
          </cell>
          <cell r="O4147" t="str">
            <v>1008</v>
          </cell>
          <cell r="P4147" t="str">
            <v>1101245</v>
          </cell>
          <cell r="Q4147" t="str">
            <v>0003</v>
          </cell>
          <cell r="R4147" t="str">
            <v>1070</v>
          </cell>
        </row>
        <row r="4148">
          <cell r="A4148">
            <v>51314612</v>
          </cell>
          <cell r="B4148" t="str">
            <v>GOVP_JU-G-09-149_Sam Houston Pky 5_3</v>
          </cell>
          <cell r="C4148" t="str">
            <v>HDC2</v>
          </cell>
          <cell r="D4148"/>
          <cell r="E4148"/>
          <cell r="F4148"/>
          <cell r="G4148" t="str">
            <v>S/101458/CE/AD3DI</v>
          </cell>
          <cell r="H4148"/>
          <cell r="I4148"/>
          <cell r="J4148"/>
          <cell r="K4148">
            <v>100</v>
          </cell>
          <cell r="L4148" t="str">
            <v>012</v>
          </cell>
          <cell r="M4148" t="str">
            <v>2009</v>
          </cell>
          <cell r="N4148" t="str">
            <v>0003</v>
          </cell>
          <cell r="O4148" t="str">
            <v>1024</v>
          </cell>
          <cell r="P4148" t="str">
            <v>1101130</v>
          </cell>
          <cell r="Q4148" t="str">
            <v>0003</v>
          </cell>
          <cell r="R4148" t="str">
            <v>1070</v>
          </cell>
        </row>
        <row r="4149">
          <cell r="A4149">
            <v>51314612</v>
          </cell>
          <cell r="B4149" t="str">
            <v>GOVP_JU-G-09-149_Sam Houston Pky 5_3</v>
          </cell>
          <cell r="C4149" t="str">
            <v>HDC2</v>
          </cell>
          <cell r="D4149"/>
          <cell r="E4149"/>
          <cell r="F4149"/>
          <cell r="G4149" t="str">
            <v>S/101458/CE/AD3DI</v>
          </cell>
          <cell r="H4149"/>
          <cell r="I4149"/>
          <cell r="J4149"/>
          <cell r="K4149">
            <v>100</v>
          </cell>
          <cell r="L4149" t="str">
            <v>012</v>
          </cell>
          <cell r="M4149" t="str">
            <v>2009</v>
          </cell>
          <cell r="N4149" t="str">
            <v>0003</v>
          </cell>
          <cell r="O4149" t="str">
            <v>1024</v>
          </cell>
          <cell r="P4149" t="str">
            <v>1101130</v>
          </cell>
          <cell r="Q4149" t="str">
            <v>0003</v>
          </cell>
          <cell r="R4149" t="str">
            <v>1070</v>
          </cell>
        </row>
        <row r="4150">
          <cell r="A4150">
            <v>51314612</v>
          </cell>
          <cell r="B4150" t="str">
            <v>GOVP_JU-G-09-149_Sam Houston Pky 5_3</v>
          </cell>
          <cell r="C4150" t="str">
            <v>HDC2</v>
          </cell>
          <cell r="D4150"/>
          <cell r="E4150"/>
          <cell r="F4150"/>
          <cell r="G4150" t="str">
            <v>S/101458/CE/AD3DI</v>
          </cell>
          <cell r="H4150"/>
          <cell r="I4150"/>
          <cell r="J4150"/>
          <cell r="K4150">
            <v>100</v>
          </cell>
          <cell r="L4150" t="str">
            <v>012</v>
          </cell>
          <cell r="M4150" t="str">
            <v>2009</v>
          </cell>
          <cell r="N4150" t="str">
            <v>0003</v>
          </cell>
          <cell r="O4150" t="str">
            <v>1024</v>
          </cell>
          <cell r="P4150" t="str">
            <v>1101130</v>
          </cell>
          <cell r="Q4150" t="str">
            <v>0003</v>
          </cell>
          <cell r="R4150" t="str">
            <v>1070</v>
          </cell>
        </row>
        <row r="4151">
          <cell r="A4151">
            <v>51314612</v>
          </cell>
          <cell r="B4151" t="str">
            <v>GOVP_JU-G-09-149_Sam Houston Pky 5_3</v>
          </cell>
          <cell r="C4151" t="str">
            <v>HDC2</v>
          </cell>
          <cell r="D4151"/>
          <cell r="E4151"/>
          <cell r="F4151"/>
          <cell r="G4151" t="str">
            <v>S/101458/CE/AD3DI</v>
          </cell>
          <cell r="H4151"/>
          <cell r="I4151"/>
          <cell r="J4151"/>
          <cell r="K4151">
            <v>70</v>
          </cell>
          <cell r="L4151" t="str">
            <v>012</v>
          </cell>
          <cell r="M4151" t="str">
            <v>2009</v>
          </cell>
          <cell r="N4151" t="str">
            <v>0003</v>
          </cell>
          <cell r="O4151" t="str">
            <v>1024</v>
          </cell>
          <cell r="P4151" t="str">
            <v>1101130</v>
          </cell>
          <cell r="Q4151" t="str">
            <v>0003</v>
          </cell>
          <cell r="R4151" t="str">
            <v>1070</v>
          </cell>
        </row>
        <row r="4152">
          <cell r="A4152">
            <v>51314612</v>
          </cell>
          <cell r="B4152" t="str">
            <v>GOVP_JU-G-09-149_Sam Houston Pky 5_3</v>
          </cell>
          <cell r="C4152" t="str">
            <v>HDC2</v>
          </cell>
          <cell r="D4152"/>
          <cell r="E4152"/>
          <cell r="F4152"/>
          <cell r="G4152" t="str">
            <v>S/101458/CE/AD3DR-1</v>
          </cell>
          <cell r="H4152"/>
          <cell r="I4152"/>
          <cell r="J4152"/>
          <cell r="K4152">
            <v>30</v>
          </cell>
          <cell r="L4152" t="str">
            <v>012</v>
          </cell>
          <cell r="M4152" t="str">
            <v>2009</v>
          </cell>
          <cell r="N4152" t="str">
            <v>0003</v>
          </cell>
          <cell r="O4152" t="str">
            <v>1024</v>
          </cell>
          <cell r="P4152" t="str">
            <v>1101130</v>
          </cell>
          <cell r="Q4152" t="str">
            <v>0003</v>
          </cell>
          <cell r="R4152" t="str">
            <v>1070</v>
          </cell>
        </row>
        <row r="4153">
          <cell r="A4153">
            <v>51316756</v>
          </cell>
          <cell r="B4153" t="str">
            <v>CUST_CPAY_6323 FM 723</v>
          </cell>
          <cell r="C4153" t="str">
            <v>HDC1</v>
          </cell>
          <cell r="D4153"/>
          <cell r="E4153"/>
          <cell r="F4153"/>
          <cell r="G4153" t="str">
            <v>S/101530/CN/AF1HI-4</v>
          </cell>
          <cell r="H4153"/>
          <cell r="I4153"/>
          <cell r="J4153"/>
          <cell r="K4153">
            <v>100</v>
          </cell>
          <cell r="L4153" t="str">
            <v>011</v>
          </cell>
          <cell r="M4153" t="str">
            <v>2009</v>
          </cell>
          <cell r="N4153" t="str">
            <v>0003</v>
          </cell>
          <cell r="O4153" t="str">
            <v>1023</v>
          </cell>
          <cell r="P4153" t="str">
            <v>1101210</v>
          </cell>
          <cell r="Q4153" t="str">
            <v>0003</v>
          </cell>
          <cell r="R4153" t="str">
            <v>1070</v>
          </cell>
        </row>
        <row r="4154">
          <cell r="A4154">
            <v>51316756</v>
          </cell>
          <cell r="B4154" t="str">
            <v>CUST_CPAY_6323 FM 723</v>
          </cell>
          <cell r="C4154" t="str">
            <v>HDC1</v>
          </cell>
          <cell r="D4154"/>
          <cell r="E4154"/>
          <cell r="F4154"/>
          <cell r="G4154" t="str">
            <v>S/101530/CN/AF1HI-4</v>
          </cell>
          <cell r="H4154"/>
          <cell r="I4154"/>
          <cell r="J4154"/>
          <cell r="K4154">
            <v>100</v>
          </cell>
          <cell r="L4154" t="str">
            <v>011</v>
          </cell>
          <cell r="M4154" t="str">
            <v>2009</v>
          </cell>
          <cell r="N4154" t="str">
            <v>0003</v>
          </cell>
          <cell r="O4154" t="str">
            <v>1023</v>
          </cell>
          <cell r="P4154" t="str">
            <v>1101210</v>
          </cell>
          <cell r="Q4154" t="str">
            <v>0003</v>
          </cell>
          <cell r="R4154" t="str">
            <v>1070</v>
          </cell>
        </row>
        <row r="4155">
          <cell r="A4155">
            <v>51316756</v>
          </cell>
          <cell r="B4155" t="str">
            <v>CUST_CPAY_6323 FM 723</v>
          </cell>
          <cell r="C4155" t="str">
            <v>HDC1</v>
          </cell>
          <cell r="D4155"/>
          <cell r="E4155"/>
          <cell r="F4155"/>
          <cell r="G4155" t="str">
            <v>S/101530/CN/AF1HI-4</v>
          </cell>
          <cell r="H4155"/>
          <cell r="I4155"/>
          <cell r="J4155"/>
          <cell r="K4155">
            <v>100</v>
          </cell>
          <cell r="L4155" t="str">
            <v>011</v>
          </cell>
          <cell r="M4155" t="str">
            <v>2009</v>
          </cell>
          <cell r="N4155" t="str">
            <v>0003</v>
          </cell>
          <cell r="O4155" t="str">
            <v>1023</v>
          </cell>
          <cell r="P4155" t="str">
            <v>1101210</v>
          </cell>
          <cell r="Q4155" t="str">
            <v>0003</v>
          </cell>
          <cell r="R4155" t="str">
            <v>1070</v>
          </cell>
        </row>
        <row r="4156">
          <cell r="A4156">
            <v>51324432</v>
          </cell>
          <cell r="B4156" t="str">
            <v>CUST_0_9113 COUNTY ROAD 887</v>
          </cell>
          <cell r="C4156" t="str">
            <v>HDC2</v>
          </cell>
          <cell r="D4156"/>
          <cell r="E4156"/>
          <cell r="F4156"/>
          <cell r="G4156" t="str">
            <v>S/101652/CN/AF1HI-2</v>
          </cell>
          <cell r="H4156"/>
          <cell r="I4156"/>
          <cell r="J4156"/>
          <cell r="K4156">
            <v>100</v>
          </cell>
          <cell r="L4156" t="str">
            <v>012</v>
          </cell>
          <cell r="M4156" t="str">
            <v>2009</v>
          </cell>
          <cell r="N4156" t="str">
            <v>0003</v>
          </cell>
          <cell r="O4156" t="str">
            <v>1020</v>
          </cell>
          <cell r="P4156" t="str">
            <v>1101202</v>
          </cell>
          <cell r="Q4156" t="str">
            <v>0003</v>
          </cell>
          <cell r="R4156" t="str">
            <v>1070</v>
          </cell>
        </row>
        <row r="4157">
          <cell r="A4157">
            <v>51324432</v>
          </cell>
          <cell r="B4157" t="str">
            <v>CUST_0_9113 COUNTY ROAD 887</v>
          </cell>
          <cell r="C4157" t="str">
            <v>HDC2</v>
          </cell>
          <cell r="D4157"/>
          <cell r="E4157"/>
          <cell r="F4157"/>
          <cell r="G4157" t="str">
            <v>S/101652/CN/AF1HI-2</v>
          </cell>
          <cell r="H4157"/>
          <cell r="I4157"/>
          <cell r="J4157"/>
          <cell r="K4157">
            <v>100</v>
          </cell>
          <cell r="L4157" t="str">
            <v>012</v>
          </cell>
          <cell r="M4157" t="str">
            <v>2009</v>
          </cell>
          <cell r="N4157" t="str">
            <v>0003</v>
          </cell>
          <cell r="O4157" t="str">
            <v>1020</v>
          </cell>
          <cell r="P4157" t="str">
            <v>1101202</v>
          </cell>
          <cell r="Q4157" t="str">
            <v>0003</v>
          </cell>
          <cell r="R4157" t="str">
            <v>1070</v>
          </cell>
        </row>
        <row r="4158">
          <cell r="A4158">
            <v>51324432</v>
          </cell>
          <cell r="B4158" t="str">
            <v>CUST_0_9113 COUNTY ROAD 887</v>
          </cell>
          <cell r="C4158" t="str">
            <v>HDC2</v>
          </cell>
          <cell r="D4158"/>
          <cell r="E4158"/>
          <cell r="F4158"/>
          <cell r="G4158" t="str">
            <v>S/101652/CN/AF1HR</v>
          </cell>
          <cell r="H4158"/>
          <cell r="I4158"/>
          <cell r="J4158"/>
          <cell r="K4158">
            <v>30</v>
          </cell>
          <cell r="L4158" t="str">
            <v>009</v>
          </cell>
          <cell r="M4158" t="str">
            <v>2009</v>
          </cell>
          <cell r="N4158" t="str">
            <v>0003</v>
          </cell>
          <cell r="O4158" t="str">
            <v>1020</v>
          </cell>
          <cell r="P4158" t="str">
            <v>1101202</v>
          </cell>
          <cell r="Q4158" t="str">
            <v>0003</v>
          </cell>
          <cell r="R4158" t="str">
            <v>1070</v>
          </cell>
        </row>
        <row r="4159">
          <cell r="A4159">
            <v>51324432</v>
          </cell>
          <cell r="B4159" t="str">
            <v>CUST_0_9113 COUNTY ROAD 887</v>
          </cell>
          <cell r="C4159" t="str">
            <v>HDC2</v>
          </cell>
          <cell r="D4159"/>
          <cell r="E4159"/>
          <cell r="F4159"/>
          <cell r="G4159" t="str">
            <v>S/101652/CN/AF1HI-2</v>
          </cell>
          <cell r="H4159"/>
          <cell r="I4159"/>
          <cell r="J4159"/>
          <cell r="K4159">
            <v>70</v>
          </cell>
          <cell r="L4159" t="str">
            <v>009</v>
          </cell>
          <cell r="M4159" t="str">
            <v>2009</v>
          </cell>
          <cell r="N4159" t="str">
            <v>0003</v>
          </cell>
          <cell r="O4159" t="str">
            <v>1020</v>
          </cell>
          <cell r="P4159" t="str">
            <v>1101202</v>
          </cell>
          <cell r="Q4159" t="str">
            <v>0003</v>
          </cell>
          <cell r="R4159" t="str">
            <v>1070</v>
          </cell>
        </row>
        <row r="4160">
          <cell r="A4160">
            <v>51326625</v>
          </cell>
          <cell r="B4160" t="str">
            <v>CUST_CodeViolation_6106Wickshire</v>
          </cell>
          <cell r="C4160" t="str">
            <v>HDC1</v>
          </cell>
          <cell r="D4160"/>
          <cell r="E4160"/>
          <cell r="F4160"/>
          <cell r="G4160" t="str">
            <v>S/101530/CE/AD2DI</v>
          </cell>
          <cell r="H4160"/>
          <cell r="I4160"/>
          <cell r="J4160"/>
          <cell r="K4160">
            <v>100</v>
          </cell>
          <cell r="L4160" t="str">
            <v>008</v>
          </cell>
          <cell r="M4160" t="str">
            <v>2009</v>
          </cell>
          <cell r="N4160" t="str">
            <v>0003</v>
          </cell>
          <cell r="O4160" t="str">
            <v>1023</v>
          </cell>
          <cell r="P4160" t="str">
            <v>1101210</v>
          </cell>
          <cell r="Q4160" t="str">
            <v>0003</v>
          </cell>
          <cell r="R4160" t="str">
            <v>1070</v>
          </cell>
        </row>
        <row r="4161">
          <cell r="A4161">
            <v>51326625</v>
          </cell>
          <cell r="B4161" t="str">
            <v>CUST_CodeViolation_6106Wickshire</v>
          </cell>
          <cell r="C4161" t="str">
            <v>HDC1</v>
          </cell>
          <cell r="D4161"/>
          <cell r="E4161"/>
          <cell r="F4161"/>
          <cell r="G4161" t="str">
            <v>S/101530/CE/AD2DI</v>
          </cell>
          <cell r="H4161"/>
          <cell r="I4161"/>
          <cell r="J4161"/>
          <cell r="K4161">
            <v>100</v>
          </cell>
          <cell r="L4161" t="str">
            <v>008</v>
          </cell>
          <cell r="M4161" t="str">
            <v>2009</v>
          </cell>
          <cell r="N4161" t="str">
            <v>0003</v>
          </cell>
          <cell r="O4161" t="str">
            <v>1023</v>
          </cell>
          <cell r="P4161" t="str">
            <v>1101210</v>
          </cell>
          <cell r="Q4161" t="str">
            <v>0003</v>
          </cell>
          <cell r="R4161" t="str">
            <v>1070</v>
          </cell>
        </row>
        <row r="4162">
          <cell r="A4162">
            <v>51328254</v>
          </cell>
          <cell r="B4162" t="str">
            <v>CUST_17110 Market #2</v>
          </cell>
          <cell r="C4162" t="str">
            <v>HDC1</v>
          </cell>
          <cell r="D4162"/>
          <cell r="E4162"/>
          <cell r="F4162"/>
          <cell r="G4162" t="str">
            <v>S/101556/CN/AF1HI-4</v>
          </cell>
          <cell r="H4162"/>
          <cell r="I4162"/>
          <cell r="J4162"/>
          <cell r="K4162">
            <v>100</v>
          </cell>
          <cell r="L4162" t="str">
            <v>010</v>
          </cell>
          <cell r="M4162" t="str">
            <v>2009</v>
          </cell>
          <cell r="N4162" t="str">
            <v>0003</v>
          </cell>
          <cell r="O4162" t="str">
            <v>1012</v>
          </cell>
          <cell r="P4162" t="str">
            <v>1101170</v>
          </cell>
          <cell r="Q4162" t="str">
            <v>0003</v>
          </cell>
          <cell r="R4162" t="str">
            <v>1070</v>
          </cell>
        </row>
        <row r="4163">
          <cell r="A4163">
            <v>51328254</v>
          </cell>
          <cell r="B4163" t="str">
            <v>CUST_17110 Market #2</v>
          </cell>
          <cell r="C4163" t="str">
            <v>HDC1</v>
          </cell>
          <cell r="D4163"/>
          <cell r="E4163"/>
          <cell r="F4163"/>
          <cell r="G4163" t="str">
            <v>S/101556/CN/AF1HI-4</v>
          </cell>
          <cell r="H4163"/>
          <cell r="I4163"/>
          <cell r="J4163"/>
          <cell r="K4163">
            <v>100</v>
          </cell>
          <cell r="L4163" t="str">
            <v>011</v>
          </cell>
          <cell r="M4163" t="str">
            <v>2009</v>
          </cell>
          <cell r="N4163" t="str">
            <v>0003</v>
          </cell>
          <cell r="O4163" t="str">
            <v>1012</v>
          </cell>
          <cell r="P4163" t="str">
            <v>1101170</v>
          </cell>
          <cell r="Q4163" t="str">
            <v>0003</v>
          </cell>
          <cell r="R4163" t="str">
            <v>1070</v>
          </cell>
        </row>
        <row r="4164">
          <cell r="A4164">
            <v>51328254</v>
          </cell>
          <cell r="B4164" t="str">
            <v>CUST_17110 Market #2</v>
          </cell>
          <cell r="C4164" t="str">
            <v>HDC1</v>
          </cell>
          <cell r="D4164"/>
          <cell r="E4164"/>
          <cell r="F4164"/>
          <cell r="G4164" t="str">
            <v>S/101556/CN/AF1HI-4</v>
          </cell>
          <cell r="H4164"/>
          <cell r="I4164"/>
          <cell r="J4164"/>
          <cell r="K4164">
            <v>100</v>
          </cell>
          <cell r="L4164" t="str">
            <v>011</v>
          </cell>
          <cell r="M4164" t="str">
            <v>2009</v>
          </cell>
          <cell r="N4164" t="str">
            <v>0003</v>
          </cell>
          <cell r="O4164" t="str">
            <v>1012</v>
          </cell>
          <cell r="P4164" t="str">
            <v>1101170</v>
          </cell>
          <cell r="Q4164" t="str">
            <v>0003</v>
          </cell>
          <cell r="R4164" t="str">
            <v>1070</v>
          </cell>
        </row>
        <row r="4165">
          <cell r="A4165">
            <v>51328254</v>
          </cell>
          <cell r="B4165" t="str">
            <v>CUST_17110 Market #2</v>
          </cell>
          <cell r="C4165" t="str">
            <v>HDC1</v>
          </cell>
          <cell r="D4165"/>
          <cell r="E4165"/>
          <cell r="F4165"/>
          <cell r="G4165" t="str">
            <v>S/101556/CN/AF1HI-4</v>
          </cell>
          <cell r="H4165"/>
          <cell r="I4165"/>
          <cell r="J4165"/>
          <cell r="K4165">
            <v>100</v>
          </cell>
          <cell r="L4165" t="str">
            <v>011</v>
          </cell>
          <cell r="M4165" t="str">
            <v>2009</v>
          </cell>
          <cell r="N4165" t="str">
            <v>0003</v>
          </cell>
          <cell r="O4165" t="str">
            <v>1012</v>
          </cell>
          <cell r="P4165" t="str">
            <v>1101170</v>
          </cell>
          <cell r="Q4165" t="str">
            <v>0003</v>
          </cell>
          <cell r="R4165" t="str">
            <v>1070</v>
          </cell>
        </row>
        <row r="4166">
          <cell r="A4166">
            <v>51328254</v>
          </cell>
          <cell r="B4166" t="str">
            <v>CUST_17110 Market #2</v>
          </cell>
          <cell r="C4166" t="str">
            <v>HDC1</v>
          </cell>
          <cell r="D4166"/>
          <cell r="E4166"/>
          <cell r="F4166"/>
          <cell r="G4166" t="str">
            <v>S/101556/CN/AF1HI-4</v>
          </cell>
          <cell r="H4166"/>
          <cell r="I4166"/>
          <cell r="J4166"/>
          <cell r="K4166">
            <v>100</v>
          </cell>
          <cell r="L4166" t="str">
            <v>011</v>
          </cell>
          <cell r="M4166" t="str">
            <v>2009</v>
          </cell>
          <cell r="N4166" t="str">
            <v>0003</v>
          </cell>
          <cell r="O4166" t="str">
            <v>1012</v>
          </cell>
          <cell r="P4166" t="str">
            <v>1101170</v>
          </cell>
          <cell r="Q4166" t="str">
            <v>0003</v>
          </cell>
          <cell r="R4166" t="str">
            <v>1070</v>
          </cell>
        </row>
        <row r="4167">
          <cell r="A4167">
            <v>51335462</v>
          </cell>
          <cell r="B4167" t="str">
            <v>CUST_PARK AVE @ BOULDER CREEK_LIFT STATI</v>
          </cell>
          <cell r="C4167" t="str">
            <v>HDC2</v>
          </cell>
          <cell r="D4167"/>
          <cell r="E4167"/>
          <cell r="F4167"/>
          <cell r="G4167" t="str">
            <v>S/101574/CN/AF1HI-3</v>
          </cell>
          <cell r="H4167"/>
          <cell r="I4167"/>
          <cell r="J4167"/>
          <cell r="K4167">
            <v>100</v>
          </cell>
          <cell r="L4167" t="str">
            <v>010</v>
          </cell>
          <cell r="M4167" t="str">
            <v>2009</v>
          </cell>
          <cell r="N4167" t="str">
            <v>0003</v>
          </cell>
          <cell r="O4167" t="str">
            <v>1005</v>
          </cell>
          <cell r="P4167" t="str">
            <v>1101160</v>
          </cell>
          <cell r="Q4167" t="str">
            <v>0003</v>
          </cell>
          <cell r="R4167" t="str">
            <v>1070</v>
          </cell>
        </row>
        <row r="4168">
          <cell r="A4168">
            <v>51335462</v>
          </cell>
          <cell r="B4168" t="str">
            <v>CUST_PARK AVE @ BOULDER CREEK_LIFT STATI</v>
          </cell>
          <cell r="C4168" t="str">
            <v>HDC2</v>
          </cell>
          <cell r="D4168"/>
          <cell r="E4168"/>
          <cell r="F4168"/>
          <cell r="G4168" t="str">
            <v>S/101574/CN/AF1HR</v>
          </cell>
          <cell r="H4168"/>
          <cell r="I4168"/>
          <cell r="J4168"/>
          <cell r="K4168">
            <v>30</v>
          </cell>
          <cell r="L4168" t="str">
            <v>010</v>
          </cell>
          <cell r="M4168" t="str">
            <v>2009</v>
          </cell>
          <cell r="N4168" t="str">
            <v>0003</v>
          </cell>
          <cell r="O4168" t="str">
            <v>1005</v>
          </cell>
          <cell r="P4168" t="str">
            <v>1101160</v>
          </cell>
          <cell r="Q4168" t="str">
            <v>0003</v>
          </cell>
          <cell r="R4168" t="str">
            <v>1070</v>
          </cell>
        </row>
        <row r="4169">
          <cell r="A4169">
            <v>51335462</v>
          </cell>
          <cell r="B4169" t="str">
            <v>CUST_PARK AVE @ BOULDER CREEK_LIFT STATI</v>
          </cell>
          <cell r="C4169" t="str">
            <v>HDC2</v>
          </cell>
          <cell r="D4169"/>
          <cell r="E4169"/>
          <cell r="F4169"/>
          <cell r="G4169" t="str">
            <v>S/101574/CN/AF1HI-3</v>
          </cell>
          <cell r="H4169"/>
          <cell r="I4169"/>
          <cell r="J4169"/>
          <cell r="K4169">
            <v>70</v>
          </cell>
          <cell r="L4169" t="str">
            <v>010</v>
          </cell>
          <cell r="M4169" t="str">
            <v>2009</v>
          </cell>
          <cell r="N4169" t="str">
            <v>0003</v>
          </cell>
          <cell r="O4169" t="str">
            <v>1005</v>
          </cell>
          <cell r="P4169" t="str">
            <v>1101160</v>
          </cell>
          <cell r="Q4169" t="str">
            <v>0003</v>
          </cell>
          <cell r="R4169" t="str">
            <v>1070</v>
          </cell>
        </row>
        <row r="4170">
          <cell r="A4170">
            <v>51336607</v>
          </cell>
          <cell r="B4170" t="str">
            <v>GOVP_JU-M-07-0216_THOMPSON RD Job #4</v>
          </cell>
          <cell r="C4170" t="str">
            <v>HDC2</v>
          </cell>
          <cell r="D4170"/>
          <cell r="E4170"/>
          <cell r="F4170"/>
          <cell r="G4170" t="str">
            <v>S/101556/CE/AD3DI</v>
          </cell>
          <cell r="H4170"/>
          <cell r="I4170"/>
          <cell r="J4170"/>
          <cell r="K4170">
            <v>100</v>
          </cell>
          <cell r="L4170" t="str">
            <v>010</v>
          </cell>
          <cell r="M4170" t="str">
            <v>2009</v>
          </cell>
          <cell r="N4170" t="str">
            <v>0003</v>
          </cell>
          <cell r="O4170" t="str">
            <v>1012</v>
          </cell>
          <cell r="P4170" t="str">
            <v>1101170</v>
          </cell>
          <cell r="Q4170" t="str">
            <v>0003</v>
          </cell>
          <cell r="R4170" t="str">
            <v>1070</v>
          </cell>
        </row>
        <row r="4171">
          <cell r="A4171">
            <v>51336607</v>
          </cell>
          <cell r="B4171" t="str">
            <v>GOVP_JU-M-07-0216_THOMPSON RD Job #4</v>
          </cell>
          <cell r="C4171" t="str">
            <v>HDC2</v>
          </cell>
          <cell r="D4171"/>
          <cell r="E4171"/>
          <cell r="F4171"/>
          <cell r="G4171" t="str">
            <v>S/101556/CE/AD3DI</v>
          </cell>
          <cell r="H4171"/>
          <cell r="I4171"/>
          <cell r="J4171"/>
          <cell r="K4171">
            <v>100</v>
          </cell>
          <cell r="L4171" t="str">
            <v>011</v>
          </cell>
          <cell r="M4171" t="str">
            <v>2009</v>
          </cell>
          <cell r="N4171" t="str">
            <v>0003</v>
          </cell>
          <cell r="O4171" t="str">
            <v>1012</v>
          </cell>
          <cell r="P4171" t="str">
            <v>1101170</v>
          </cell>
          <cell r="Q4171" t="str">
            <v>0003</v>
          </cell>
          <cell r="R4171" t="str">
            <v>1070</v>
          </cell>
        </row>
        <row r="4172">
          <cell r="A4172">
            <v>51336607</v>
          </cell>
          <cell r="B4172" t="str">
            <v>GOVP_JU-M-07-0216_THOMPSON RD Job #4</v>
          </cell>
          <cell r="C4172" t="str">
            <v>HDC2</v>
          </cell>
          <cell r="D4172"/>
          <cell r="E4172"/>
          <cell r="F4172"/>
          <cell r="G4172" t="str">
            <v>S/101556/CE/AD3DI</v>
          </cell>
          <cell r="H4172"/>
          <cell r="I4172"/>
          <cell r="J4172"/>
          <cell r="K4172">
            <v>100</v>
          </cell>
          <cell r="L4172" t="str">
            <v>011</v>
          </cell>
          <cell r="M4172" t="str">
            <v>2009</v>
          </cell>
          <cell r="N4172" t="str">
            <v>0003</v>
          </cell>
          <cell r="O4172" t="str">
            <v>1012</v>
          </cell>
          <cell r="P4172" t="str">
            <v>1101170</v>
          </cell>
          <cell r="Q4172" t="str">
            <v>0003</v>
          </cell>
          <cell r="R4172" t="str">
            <v>1070</v>
          </cell>
        </row>
        <row r="4173">
          <cell r="A4173">
            <v>51336607</v>
          </cell>
          <cell r="B4173" t="str">
            <v>GOVP_JU-M-07-0216_THOMPSON RD Job #4</v>
          </cell>
          <cell r="C4173" t="str">
            <v>HDC2</v>
          </cell>
          <cell r="D4173"/>
          <cell r="E4173"/>
          <cell r="F4173"/>
          <cell r="G4173" t="str">
            <v>S/101556/CE/AD3DI</v>
          </cell>
          <cell r="H4173"/>
          <cell r="I4173"/>
          <cell r="J4173"/>
          <cell r="K4173">
            <v>70</v>
          </cell>
          <cell r="L4173" t="str">
            <v>010</v>
          </cell>
          <cell r="M4173" t="str">
            <v>2009</v>
          </cell>
          <cell r="N4173" t="str">
            <v>0003</v>
          </cell>
          <cell r="O4173" t="str">
            <v>1012</v>
          </cell>
          <cell r="P4173" t="str">
            <v>1101170</v>
          </cell>
          <cell r="Q4173" t="str">
            <v>0003</v>
          </cell>
          <cell r="R4173" t="str">
            <v>1070</v>
          </cell>
        </row>
        <row r="4174">
          <cell r="A4174">
            <v>51336607</v>
          </cell>
          <cell r="B4174" t="str">
            <v>GOVP_JU-M-07-0216_THOMPSON RD Job #4</v>
          </cell>
          <cell r="C4174" t="str">
            <v>HDC2</v>
          </cell>
          <cell r="D4174"/>
          <cell r="E4174"/>
          <cell r="F4174"/>
          <cell r="G4174" t="str">
            <v>S/101556/CE/AD3DR-1</v>
          </cell>
          <cell r="H4174"/>
          <cell r="I4174"/>
          <cell r="J4174"/>
          <cell r="K4174">
            <v>30</v>
          </cell>
          <cell r="L4174" t="str">
            <v>010</v>
          </cell>
          <cell r="M4174" t="str">
            <v>2009</v>
          </cell>
          <cell r="N4174" t="str">
            <v>0003</v>
          </cell>
          <cell r="O4174" t="str">
            <v>1012</v>
          </cell>
          <cell r="P4174" t="str">
            <v>1101170</v>
          </cell>
          <cell r="Q4174" t="str">
            <v>0003</v>
          </cell>
          <cell r="R4174" t="str">
            <v>1070</v>
          </cell>
        </row>
        <row r="4175">
          <cell r="A4175">
            <v>51337038</v>
          </cell>
          <cell r="B4175" t="str">
            <v>GOVP_HCFCD_E142-RELOCATE URD OUT OF EASE</v>
          </cell>
          <cell r="C4175" t="str">
            <v>HDC2</v>
          </cell>
          <cell r="D4175"/>
          <cell r="E4175"/>
          <cell r="F4175"/>
          <cell r="G4175" t="str">
            <v>S/101675/CE/AD2DI</v>
          </cell>
          <cell r="H4175"/>
          <cell r="I4175"/>
          <cell r="J4175"/>
          <cell r="K4175">
            <v>70</v>
          </cell>
          <cell r="L4175" t="str">
            <v>009</v>
          </cell>
          <cell r="M4175" t="str">
            <v>2009</v>
          </cell>
          <cell r="N4175" t="str">
            <v>0003</v>
          </cell>
          <cell r="O4175" t="str">
            <v>1021</v>
          </cell>
          <cell r="P4175" t="str">
            <v>1101110</v>
          </cell>
          <cell r="Q4175" t="str">
            <v>0003</v>
          </cell>
          <cell r="R4175" t="str">
            <v>1070</v>
          </cell>
        </row>
        <row r="4176">
          <cell r="A4176">
            <v>51337038</v>
          </cell>
          <cell r="B4176" t="str">
            <v>GOVP_HCFCD_E142-RELOCATE URD OUT OF EASE</v>
          </cell>
          <cell r="C4176" t="str">
            <v>HDC2</v>
          </cell>
          <cell r="D4176"/>
          <cell r="E4176"/>
          <cell r="F4176"/>
          <cell r="G4176" t="str">
            <v>S/101675/CE/AD2DR</v>
          </cell>
          <cell r="H4176"/>
          <cell r="I4176"/>
          <cell r="J4176"/>
          <cell r="K4176">
            <v>30</v>
          </cell>
          <cell r="L4176" t="str">
            <v>009</v>
          </cell>
          <cell r="M4176" t="str">
            <v>2009</v>
          </cell>
          <cell r="N4176" t="str">
            <v>0003</v>
          </cell>
          <cell r="O4176" t="str">
            <v>1021</v>
          </cell>
          <cell r="P4176" t="str">
            <v>1101110</v>
          </cell>
          <cell r="Q4176" t="str">
            <v>0003</v>
          </cell>
          <cell r="R4176" t="str">
            <v>1070</v>
          </cell>
        </row>
        <row r="4177">
          <cell r="A4177">
            <v>51337038</v>
          </cell>
          <cell r="B4177" t="str">
            <v>GOVP_HCFCD_E142-RELOCATE URD OUT OF EASE</v>
          </cell>
          <cell r="C4177" t="str">
            <v>HDC2</v>
          </cell>
          <cell r="D4177"/>
          <cell r="E4177"/>
          <cell r="F4177"/>
          <cell r="G4177" t="str">
            <v>S/101675/CE/AD2DI</v>
          </cell>
          <cell r="H4177"/>
          <cell r="I4177"/>
          <cell r="J4177"/>
          <cell r="K4177">
            <v>70</v>
          </cell>
          <cell r="L4177" t="str">
            <v>009</v>
          </cell>
          <cell r="M4177" t="str">
            <v>2009</v>
          </cell>
          <cell r="N4177" t="str">
            <v>0003</v>
          </cell>
          <cell r="O4177" t="str">
            <v>1021</v>
          </cell>
          <cell r="P4177" t="str">
            <v>1101110</v>
          </cell>
          <cell r="Q4177" t="str">
            <v>0003</v>
          </cell>
          <cell r="R4177" t="str">
            <v>1070</v>
          </cell>
        </row>
        <row r="4178">
          <cell r="A4178">
            <v>51337038</v>
          </cell>
          <cell r="B4178" t="str">
            <v>GOVP_HCFCD_E142-RELOCATE URD OUT OF EASE</v>
          </cell>
          <cell r="C4178" t="str">
            <v>HDC2</v>
          </cell>
          <cell r="D4178"/>
          <cell r="E4178"/>
          <cell r="F4178"/>
          <cell r="G4178" t="str">
            <v>S/101675/CE/AD2DR</v>
          </cell>
          <cell r="H4178"/>
          <cell r="I4178"/>
          <cell r="J4178"/>
          <cell r="K4178">
            <v>30</v>
          </cell>
          <cell r="L4178" t="str">
            <v>009</v>
          </cell>
          <cell r="M4178" t="str">
            <v>2009</v>
          </cell>
          <cell r="N4178" t="str">
            <v>0003</v>
          </cell>
          <cell r="O4178" t="str">
            <v>1021</v>
          </cell>
          <cell r="P4178" t="str">
            <v>1101110</v>
          </cell>
          <cell r="Q4178" t="str">
            <v>0003</v>
          </cell>
          <cell r="R4178" t="str">
            <v>1070</v>
          </cell>
        </row>
        <row r="4179">
          <cell r="A4179">
            <v>51337519</v>
          </cell>
          <cell r="B4179" t="str">
            <v>CUST_856 County Road 15</v>
          </cell>
          <cell r="C4179" t="str">
            <v>HDC1</v>
          </cell>
          <cell r="D4179"/>
          <cell r="E4179"/>
          <cell r="F4179"/>
          <cell r="G4179" t="str">
            <v>S/101530/CN/AF1HI-4</v>
          </cell>
          <cell r="H4179"/>
          <cell r="I4179"/>
          <cell r="J4179"/>
          <cell r="K4179">
            <v>100</v>
          </cell>
          <cell r="L4179" t="str">
            <v>011</v>
          </cell>
          <cell r="M4179" t="str">
            <v>2009</v>
          </cell>
          <cell r="N4179" t="str">
            <v>0003</v>
          </cell>
          <cell r="O4179" t="str">
            <v>1023</v>
          </cell>
          <cell r="P4179" t="str">
            <v>1101210</v>
          </cell>
          <cell r="Q4179" t="str">
            <v>0003</v>
          </cell>
          <cell r="R4179" t="str">
            <v>1070</v>
          </cell>
        </row>
        <row r="4180">
          <cell r="A4180">
            <v>51337519</v>
          </cell>
          <cell r="B4180" t="str">
            <v>CUST_856 County Road 15</v>
          </cell>
          <cell r="C4180" t="str">
            <v>HDC1</v>
          </cell>
          <cell r="D4180"/>
          <cell r="E4180"/>
          <cell r="F4180"/>
          <cell r="G4180" t="str">
            <v>S/101530/CN/AF1HI-4</v>
          </cell>
          <cell r="H4180"/>
          <cell r="I4180"/>
          <cell r="J4180"/>
          <cell r="K4180">
            <v>100</v>
          </cell>
          <cell r="L4180" t="str">
            <v>010</v>
          </cell>
          <cell r="M4180" t="str">
            <v>2009</v>
          </cell>
          <cell r="N4180" t="str">
            <v>0003</v>
          </cell>
          <cell r="O4180" t="str">
            <v>1023</v>
          </cell>
          <cell r="P4180" t="str">
            <v>1101210</v>
          </cell>
          <cell r="Q4180" t="str">
            <v>0003</v>
          </cell>
          <cell r="R4180" t="str">
            <v>1070</v>
          </cell>
        </row>
        <row r="4181">
          <cell r="A4181">
            <v>51337519</v>
          </cell>
          <cell r="B4181" t="str">
            <v>CUST_856 County Road 15</v>
          </cell>
          <cell r="C4181" t="str">
            <v>HDC1</v>
          </cell>
          <cell r="D4181"/>
          <cell r="E4181"/>
          <cell r="F4181"/>
          <cell r="G4181" t="str">
            <v>S/101530/CN/AF1HI-4</v>
          </cell>
          <cell r="H4181"/>
          <cell r="I4181"/>
          <cell r="J4181"/>
          <cell r="K4181">
            <v>100</v>
          </cell>
          <cell r="L4181" t="str">
            <v>011</v>
          </cell>
          <cell r="M4181" t="str">
            <v>2009</v>
          </cell>
          <cell r="N4181" t="str">
            <v>0003</v>
          </cell>
          <cell r="O4181" t="str">
            <v>1023</v>
          </cell>
          <cell r="P4181" t="str">
            <v>1101210</v>
          </cell>
          <cell r="Q4181" t="str">
            <v>0003</v>
          </cell>
          <cell r="R4181" t="str">
            <v>1070</v>
          </cell>
        </row>
        <row r="4182">
          <cell r="A4182">
            <v>51337519</v>
          </cell>
          <cell r="B4182" t="str">
            <v>CUST_856 County Road 15</v>
          </cell>
          <cell r="C4182" t="str">
            <v>HDC1</v>
          </cell>
          <cell r="D4182"/>
          <cell r="E4182"/>
          <cell r="F4182"/>
          <cell r="G4182" t="str">
            <v>S/101530/CN/AF1HI-4</v>
          </cell>
          <cell r="H4182"/>
          <cell r="I4182"/>
          <cell r="J4182"/>
          <cell r="K4182">
            <v>100</v>
          </cell>
          <cell r="L4182" t="str">
            <v>011</v>
          </cell>
          <cell r="M4182" t="str">
            <v>2009</v>
          </cell>
          <cell r="N4182" t="str">
            <v>0003</v>
          </cell>
          <cell r="O4182" t="str">
            <v>1023</v>
          </cell>
          <cell r="P4182" t="str">
            <v>1101210</v>
          </cell>
          <cell r="Q4182" t="str">
            <v>0003</v>
          </cell>
          <cell r="R4182" t="str">
            <v>1070</v>
          </cell>
        </row>
        <row r="4183">
          <cell r="A4183">
            <v>51337519</v>
          </cell>
          <cell r="B4183" t="str">
            <v>CUST_856 County Road 15</v>
          </cell>
          <cell r="C4183" t="str">
            <v>HDC1</v>
          </cell>
          <cell r="D4183"/>
          <cell r="E4183"/>
          <cell r="F4183"/>
          <cell r="G4183" t="str">
            <v>S/101530/CN/AF1HI-4</v>
          </cell>
          <cell r="H4183"/>
          <cell r="I4183"/>
          <cell r="J4183"/>
          <cell r="K4183">
            <v>100</v>
          </cell>
          <cell r="L4183" t="str">
            <v>011</v>
          </cell>
          <cell r="M4183" t="str">
            <v>2009</v>
          </cell>
          <cell r="N4183" t="str">
            <v>0003</v>
          </cell>
          <cell r="O4183" t="str">
            <v>1023</v>
          </cell>
          <cell r="P4183" t="str">
            <v>1101210</v>
          </cell>
          <cell r="Q4183" t="str">
            <v>0003</v>
          </cell>
          <cell r="R4183" t="str">
            <v>1070</v>
          </cell>
        </row>
        <row r="4184">
          <cell r="A4184">
            <v>51359138</v>
          </cell>
          <cell r="B4184" t="str">
            <v>ESCR_NEED CLEARANCES FROM UTILITIES</v>
          </cell>
          <cell r="C4184" t="str">
            <v>HDC1</v>
          </cell>
          <cell r="D4184"/>
          <cell r="E4184"/>
          <cell r="F4184"/>
          <cell r="G4184" t="str">
            <v>S/101627/CE/AB1ZI-1</v>
          </cell>
          <cell r="H4184"/>
          <cell r="I4184"/>
          <cell r="J4184"/>
          <cell r="K4184">
            <v>100</v>
          </cell>
          <cell r="L4184" t="str">
            <v>009</v>
          </cell>
          <cell r="M4184" t="str">
            <v>2009</v>
          </cell>
          <cell r="N4184" t="str">
            <v>0003</v>
          </cell>
          <cell r="O4184" t="str">
            <v>1006</v>
          </cell>
          <cell r="P4184" t="str">
            <v>1101230</v>
          </cell>
          <cell r="Q4184" t="str">
            <v>0003</v>
          </cell>
          <cell r="R4184" t="str">
            <v>1070</v>
          </cell>
        </row>
        <row r="4185">
          <cell r="A4185">
            <v>51359138</v>
          </cell>
          <cell r="B4185" t="str">
            <v>ESCR_NEED CLEARANCES FROM UTILITIES</v>
          </cell>
          <cell r="C4185" t="str">
            <v>HDC1</v>
          </cell>
          <cell r="D4185"/>
          <cell r="E4185"/>
          <cell r="F4185"/>
          <cell r="G4185" t="str">
            <v>S/101627/CE/AB1ZI-1</v>
          </cell>
          <cell r="H4185"/>
          <cell r="I4185"/>
          <cell r="J4185"/>
          <cell r="K4185">
            <v>100</v>
          </cell>
          <cell r="L4185" t="str">
            <v>009</v>
          </cell>
          <cell r="M4185" t="str">
            <v>2009</v>
          </cell>
          <cell r="N4185" t="str">
            <v>0003</v>
          </cell>
          <cell r="O4185" t="str">
            <v>1006</v>
          </cell>
          <cell r="P4185" t="str">
            <v>1101230</v>
          </cell>
          <cell r="Q4185" t="str">
            <v>0003</v>
          </cell>
          <cell r="R4185" t="str">
            <v>1070</v>
          </cell>
        </row>
        <row r="4186">
          <cell r="A4186">
            <v>51359138</v>
          </cell>
          <cell r="B4186" t="str">
            <v>ESCR_NEED CLEARANCES FROM UTILITIES</v>
          </cell>
          <cell r="C4186" t="str">
            <v>HDC1</v>
          </cell>
          <cell r="D4186"/>
          <cell r="E4186"/>
          <cell r="F4186"/>
          <cell r="G4186" t="str">
            <v>S/101627/CE/AB1ZI-1</v>
          </cell>
          <cell r="H4186"/>
          <cell r="I4186"/>
          <cell r="J4186"/>
          <cell r="K4186">
            <v>100</v>
          </cell>
          <cell r="L4186" t="str">
            <v>010</v>
          </cell>
          <cell r="M4186" t="str">
            <v>2009</v>
          </cell>
          <cell r="N4186" t="str">
            <v>0003</v>
          </cell>
          <cell r="O4186" t="str">
            <v>1006</v>
          </cell>
          <cell r="P4186" t="str">
            <v>1101230</v>
          </cell>
          <cell r="Q4186" t="str">
            <v>0003</v>
          </cell>
          <cell r="R4186" t="str">
            <v>1070</v>
          </cell>
        </row>
        <row r="4187">
          <cell r="A4187">
            <v>51359138</v>
          </cell>
          <cell r="B4187" t="str">
            <v>ESCR_NEED CLEARANCES FROM UTILITIES</v>
          </cell>
          <cell r="C4187" t="str">
            <v>HDC1</v>
          </cell>
          <cell r="D4187"/>
          <cell r="E4187"/>
          <cell r="F4187"/>
          <cell r="G4187" t="str">
            <v>S/101627/CE/AB1ZI-1</v>
          </cell>
          <cell r="H4187"/>
          <cell r="I4187"/>
          <cell r="J4187"/>
          <cell r="K4187">
            <v>100</v>
          </cell>
          <cell r="L4187" t="str">
            <v>010</v>
          </cell>
          <cell r="M4187" t="str">
            <v>2009</v>
          </cell>
          <cell r="N4187" t="str">
            <v>0003</v>
          </cell>
          <cell r="O4187" t="str">
            <v>1006</v>
          </cell>
          <cell r="P4187" t="str">
            <v>1101230</v>
          </cell>
          <cell r="Q4187" t="str">
            <v>0003</v>
          </cell>
          <cell r="R4187" t="str">
            <v>1070</v>
          </cell>
        </row>
        <row r="4188">
          <cell r="A4188">
            <v>51359138</v>
          </cell>
          <cell r="B4188" t="str">
            <v>ESCR_NEED CLEARANCES FROM UTILITIES</v>
          </cell>
          <cell r="C4188" t="str">
            <v>HDC1</v>
          </cell>
          <cell r="D4188"/>
          <cell r="E4188"/>
          <cell r="F4188"/>
          <cell r="G4188" t="str">
            <v>S/101627/CE/AB1ZI-1</v>
          </cell>
          <cell r="H4188"/>
          <cell r="I4188"/>
          <cell r="J4188"/>
          <cell r="K4188">
            <v>100</v>
          </cell>
          <cell r="L4188" t="str">
            <v>009</v>
          </cell>
          <cell r="M4188" t="str">
            <v>2009</v>
          </cell>
          <cell r="N4188" t="str">
            <v>0003</v>
          </cell>
          <cell r="O4188" t="str">
            <v>1006</v>
          </cell>
          <cell r="P4188" t="str">
            <v>1101230</v>
          </cell>
          <cell r="Q4188" t="str">
            <v>0003</v>
          </cell>
          <cell r="R4188" t="str">
            <v>1070</v>
          </cell>
        </row>
        <row r="4189">
          <cell r="A4189">
            <v>51362886</v>
          </cell>
          <cell r="B4189" t="str">
            <v>CUST_20805 FERNBUSH #A_CHI,USA</v>
          </cell>
          <cell r="C4189" t="str">
            <v>HDC2</v>
          </cell>
          <cell r="D4189"/>
          <cell r="E4189"/>
          <cell r="F4189"/>
          <cell r="G4189" t="str">
            <v>S/101675/CN/AF1HR</v>
          </cell>
          <cell r="H4189"/>
          <cell r="I4189"/>
          <cell r="J4189"/>
          <cell r="K4189">
            <v>30</v>
          </cell>
          <cell r="L4189" t="str">
            <v>010</v>
          </cell>
          <cell r="M4189" t="str">
            <v>2009</v>
          </cell>
          <cell r="N4189" t="str">
            <v>0003</v>
          </cell>
          <cell r="O4189" t="str">
            <v>1021</v>
          </cell>
          <cell r="P4189" t="str">
            <v>1101110</v>
          </cell>
          <cell r="Q4189" t="str">
            <v>0003</v>
          </cell>
          <cell r="R4189" t="str">
            <v>1070</v>
          </cell>
        </row>
        <row r="4190">
          <cell r="A4190">
            <v>51362886</v>
          </cell>
          <cell r="B4190" t="str">
            <v>CUST_20805 FERNBUSH #A_CHI,USA</v>
          </cell>
          <cell r="C4190" t="str">
            <v>HDC2</v>
          </cell>
          <cell r="D4190"/>
          <cell r="E4190"/>
          <cell r="F4190"/>
          <cell r="G4190" t="str">
            <v>S/101675/CN/AF1HI-3</v>
          </cell>
          <cell r="H4190"/>
          <cell r="I4190"/>
          <cell r="J4190"/>
          <cell r="K4190">
            <v>70</v>
          </cell>
          <cell r="L4190" t="str">
            <v>010</v>
          </cell>
          <cell r="M4190" t="str">
            <v>2009</v>
          </cell>
          <cell r="N4190" t="str">
            <v>0003</v>
          </cell>
          <cell r="O4190" t="str">
            <v>1021</v>
          </cell>
          <cell r="P4190" t="str">
            <v>1101110</v>
          </cell>
          <cell r="Q4190" t="str">
            <v>0003</v>
          </cell>
          <cell r="R4190" t="str">
            <v>1070</v>
          </cell>
        </row>
        <row r="4191">
          <cell r="A4191">
            <v>51362886</v>
          </cell>
          <cell r="B4191" t="str">
            <v>CUST_20805 FERNBUSH #A_CHI,USA</v>
          </cell>
          <cell r="C4191" t="str">
            <v>HDC2</v>
          </cell>
          <cell r="D4191"/>
          <cell r="E4191"/>
          <cell r="F4191"/>
          <cell r="G4191" t="str">
            <v>S/101675/CN/AF1HI-3</v>
          </cell>
          <cell r="H4191"/>
          <cell r="I4191"/>
          <cell r="J4191"/>
          <cell r="K4191">
            <v>100</v>
          </cell>
          <cell r="L4191" t="str">
            <v>010</v>
          </cell>
          <cell r="M4191" t="str">
            <v>2009</v>
          </cell>
          <cell r="N4191" t="str">
            <v>0003</v>
          </cell>
          <cell r="O4191" t="str">
            <v>1021</v>
          </cell>
          <cell r="P4191" t="str">
            <v>1101110</v>
          </cell>
          <cell r="Q4191" t="str">
            <v>0003</v>
          </cell>
          <cell r="R4191" t="str">
            <v>1070</v>
          </cell>
        </row>
        <row r="4192">
          <cell r="A4192">
            <v>51362886</v>
          </cell>
          <cell r="B4192" t="str">
            <v>CUST_20805 FERNBUSH #A_CHI,USA</v>
          </cell>
          <cell r="C4192" t="str">
            <v>HDC2</v>
          </cell>
          <cell r="D4192"/>
          <cell r="E4192"/>
          <cell r="F4192"/>
          <cell r="G4192" t="str">
            <v>S/101675/CN/AF1HI-3</v>
          </cell>
          <cell r="H4192"/>
          <cell r="I4192"/>
          <cell r="J4192"/>
          <cell r="K4192">
            <v>100</v>
          </cell>
          <cell r="L4192" t="str">
            <v>009</v>
          </cell>
          <cell r="M4192" t="str">
            <v>2009</v>
          </cell>
          <cell r="N4192" t="str">
            <v>0003</v>
          </cell>
          <cell r="O4192" t="str">
            <v>1021</v>
          </cell>
          <cell r="P4192" t="str">
            <v>1101110</v>
          </cell>
          <cell r="Q4192" t="str">
            <v>0003</v>
          </cell>
          <cell r="R4192" t="str">
            <v>1070</v>
          </cell>
        </row>
        <row r="4193">
          <cell r="A4193">
            <v>51362886</v>
          </cell>
          <cell r="B4193" t="str">
            <v>CUST_20805 FERNBUSH #A_CHI,USA</v>
          </cell>
          <cell r="C4193" t="str">
            <v>HDC2</v>
          </cell>
          <cell r="D4193"/>
          <cell r="E4193"/>
          <cell r="F4193"/>
          <cell r="G4193" t="str">
            <v>S/101675/CN/AF1HI-3</v>
          </cell>
          <cell r="H4193"/>
          <cell r="I4193"/>
          <cell r="J4193"/>
          <cell r="K4193">
            <v>100</v>
          </cell>
          <cell r="L4193" t="str">
            <v>009</v>
          </cell>
          <cell r="M4193" t="str">
            <v>2009</v>
          </cell>
          <cell r="N4193" t="str">
            <v>0003</v>
          </cell>
          <cell r="O4193" t="str">
            <v>1021</v>
          </cell>
          <cell r="P4193" t="str">
            <v>1101110</v>
          </cell>
          <cell r="Q4193" t="str">
            <v>0003</v>
          </cell>
          <cell r="R4193" t="str">
            <v>1070</v>
          </cell>
        </row>
        <row r="4194">
          <cell r="A4194">
            <v>51362886</v>
          </cell>
          <cell r="B4194" t="str">
            <v>CUST_20805 FERNBUSH #A_CHI,USA</v>
          </cell>
          <cell r="C4194" t="str">
            <v>HDC2</v>
          </cell>
          <cell r="D4194"/>
          <cell r="E4194"/>
          <cell r="F4194"/>
          <cell r="G4194" t="str">
            <v>S/101675/CN/AF1HR</v>
          </cell>
          <cell r="H4194"/>
          <cell r="I4194"/>
          <cell r="J4194"/>
          <cell r="K4194">
            <v>30</v>
          </cell>
          <cell r="L4194" t="str">
            <v>010</v>
          </cell>
          <cell r="M4194" t="str">
            <v>2009</v>
          </cell>
          <cell r="N4194" t="str">
            <v>0003</v>
          </cell>
          <cell r="O4194" t="str">
            <v>1021</v>
          </cell>
          <cell r="P4194" t="str">
            <v>1101110</v>
          </cell>
          <cell r="Q4194" t="str">
            <v>0003</v>
          </cell>
          <cell r="R4194" t="str">
            <v>1070</v>
          </cell>
        </row>
        <row r="4195">
          <cell r="A4195">
            <v>51362886</v>
          </cell>
          <cell r="B4195" t="str">
            <v>CUST_20805 FERNBUSH #A_CHI,USA</v>
          </cell>
          <cell r="C4195" t="str">
            <v>HDC2</v>
          </cell>
          <cell r="D4195"/>
          <cell r="E4195"/>
          <cell r="F4195"/>
          <cell r="G4195" t="str">
            <v>S/101675/CN/AF1HI-3</v>
          </cell>
          <cell r="H4195"/>
          <cell r="I4195"/>
          <cell r="J4195"/>
          <cell r="K4195">
            <v>70</v>
          </cell>
          <cell r="L4195" t="str">
            <v>010</v>
          </cell>
          <cell r="M4195" t="str">
            <v>2009</v>
          </cell>
          <cell r="N4195" t="str">
            <v>0003</v>
          </cell>
          <cell r="O4195" t="str">
            <v>1021</v>
          </cell>
          <cell r="P4195" t="str">
            <v>1101110</v>
          </cell>
          <cell r="Q4195" t="str">
            <v>0003</v>
          </cell>
          <cell r="R4195" t="str">
            <v>1070</v>
          </cell>
        </row>
        <row r="4196">
          <cell r="A4196">
            <v>51364572</v>
          </cell>
          <cell r="B4196" t="str">
            <v>CUST_RONALD PENA_NEW SVC</v>
          </cell>
          <cell r="C4196" t="str">
            <v>HDC1</v>
          </cell>
          <cell r="D4196"/>
          <cell r="E4196"/>
          <cell r="F4196"/>
          <cell r="G4196" t="str">
            <v>S/101530/CN/AF1HI-4</v>
          </cell>
          <cell r="H4196"/>
          <cell r="I4196"/>
          <cell r="J4196"/>
          <cell r="K4196">
            <v>100</v>
          </cell>
          <cell r="L4196" t="str">
            <v>009</v>
          </cell>
          <cell r="M4196" t="str">
            <v>2009</v>
          </cell>
          <cell r="N4196" t="str">
            <v>0003</v>
          </cell>
          <cell r="O4196" t="str">
            <v>1023</v>
          </cell>
          <cell r="P4196" t="str">
            <v>1101210</v>
          </cell>
          <cell r="Q4196" t="str">
            <v>0003</v>
          </cell>
          <cell r="R4196" t="str">
            <v>1070</v>
          </cell>
        </row>
        <row r="4197">
          <cell r="A4197">
            <v>51364572</v>
          </cell>
          <cell r="B4197" t="str">
            <v>CUST_RONALD PENA_NEW SVC</v>
          </cell>
          <cell r="C4197" t="str">
            <v>HDC1</v>
          </cell>
          <cell r="D4197"/>
          <cell r="E4197"/>
          <cell r="F4197"/>
          <cell r="G4197" t="str">
            <v>S/101530/CN/AF1HI-4</v>
          </cell>
          <cell r="H4197"/>
          <cell r="I4197"/>
          <cell r="J4197"/>
          <cell r="K4197">
            <v>100</v>
          </cell>
          <cell r="L4197" t="str">
            <v>009</v>
          </cell>
          <cell r="M4197" t="str">
            <v>2009</v>
          </cell>
          <cell r="N4197" t="str">
            <v>0003</v>
          </cell>
          <cell r="O4197" t="str">
            <v>1023</v>
          </cell>
          <cell r="P4197" t="str">
            <v>1101210</v>
          </cell>
          <cell r="Q4197" t="str">
            <v>0003</v>
          </cell>
          <cell r="R4197" t="str">
            <v>1070</v>
          </cell>
        </row>
        <row r="4198">
          <cell r="A4198">
            <v>51364572</v>
          </cell>
          <cell r="B4198" t="str">
            <v>CUST_RONALD PENA_NEW SVC</v>
          </cell>
          <cell r="C4198" t="str">
            <v>HDC1</v>
          </cell>
          <cell r="D4198"/>
          <cell r="E4198"/>
          <cell r="F4198"/>
          <cell r="G4198" t="str">
            <v>S/101530/CN/AF1HI-4</v>
          </cell>
          <cell r="H4198"/>
          <cell r="I4198"/>
          <cell r="J4198"/>
          <cell r="K4198">
            <v>100</v>
          </cell>
          <cell r="L4198" t="str">
            <v>009</v>
          </cell>
          <cell r="M4198" t="str">
            <v>2009</v>
          </cell>
          <cell r="N4198" t="str">
            <v>0003</v>
          </cell>
          <cell r="O4198" t="str">
            <v>1023</v>
          </cell>
          <cell r="P4198" t="str">
            <v>1101210</v>
          </cell>
          <cell r="Q4198" t="str">
            <v>0003</v>
          </cell>
          <cell r="R4198" t="str">
            <v>1070</v>
          </cell>
        </row>
        <row r="4199">
          <cell r="A4199">
            <v>51364572</v>
          </cell>
          <cell r="B4199" t="str">
            <v>CUST_RONALD PENA_NEW SVC</v>
          </cell>
          <cell r="C4199" t="str">
            <v>HDC1</v>
          </cell>
          <cell r="D4199"/>
          <cell r="E4199"/>
          <cell r="F4199"/>
          <cell r="G4199" t="str">
            <v>S/101530/CN/AF1HI-4</v>
          </cell>
          <cell r="H4199"/>
          <cell r="I4199"/>
          <cell r="J4199"/>
          <cell r="K4199">
            <v>100</v>
          </cell>
          <cell r="L4199" t="str">
            <v>009</v>
          </cell>
          <cell r="M4199" t="str">
            <v>2009</v>
          </cell>
          <cell r="N4199" t="str">
            <v>0003</v>
          </cell>
          <cell r="O4199" t="str">
            <v>1023</v>
          </cell>
          <cell r="P4199" t="str">
            <v>1101210</v>
          </cell>
          <cell r="Q4199" t="str">
            <v>0003</v>
          </cell>
          <cell r="R4199" t="str">
            <v>1070</v>
          </cell>
        </row>
        <row r="4200">
          <cell r="A4200">
            <v>51364572</v>
          </cell>
          <cell r="B4200" t="str">
            <v>CUST_RONALD PENA_NEW SVC</v>
          </cell>
          <cell r="C4200" t="str">
            <v>HDC1</v>
          </cell>
          <cell r="D4200"/>
          <cell r="E4200"/>
          <cell r="F4200"/>
          <cell r="G4200" t="str">
            <v>S/101530/CN/AF1HI-4</v>
          </cell>
          <cell r="H4200"/>
          <cell r="I4200"/>
          <cell r="J4200"/>
          <cell r="K4200">
            <v>100</v>
          </cell>
          <cell r="L4200" t="str">
            <v>009</v>
          </cell>
          <cell r="M4200" t="str">
            <v>2009</v>
          </cell>
          <cell r="N4200" t="str">
            <v>0003</v>
          </cell>
          <cell r="O4200" t="str">
            <v>1023</v>
          </cell>
          <cell r="P4200" t="str">
            <v>1101210</v>
          </cell>
          <cell r="Q4200" t="str">
            <v>0003</v>
          </cell>
          <cell r="R4200" t="str">
            <v>1070</v>
          </cell>
        </row>
        <row r="4201">
          <cell r="A4201">
            <v>51375579</v>
          </cell>
          <cell r="B4201" t="str">
            <v>DDPR_07_SIE43_43B_OH-RIVERSTONE-SECT-6</v>
          </cell>
          <cell r="C4201" t="str">
            <v>HDC2</v>
          </cell>
          <cell r="D4201"/>
          <cell r="E4201"/>
          <cell r="F4201"/>
          <cell r="G4201" t="str">
            <v>S/101566/CN/AF1AI</v>
          </cell>
          <cell r="H4201"/>
          <cell r="I4201"/>
          <cell r="J4201"/>
          <cell r="K4201">
            <v>100</v>
          </cell>
          <cell r="L4201" t="str">
            <v>010</v>
          </cell>
          <cell r="M4201" t="str">
            <v>2009</v>
          </cell>
          <cell r="N4201" t="str">
            <v>0003</v>
          </cell>
          <cell r="O4201" t="str">
            <v>1007</v>
          </cell>
          <cell r="P4201" t="str">
            <v>1101240</v>
          </cell>
          <cell r="Q4201" t="str">
            <v>0003</v>
          </cell>
          <cell r="R4201" t="str">
            <v>1070</v>
          </cell>
        </row>
        <row r="4202">
          <cell r="A4202">
            <v>51375579</v>
          </cell>
          <cell r="B4202" t="str">
            <v>DDPR_07_SIE43_43B_OH-RIVERSTONE-SECT-6</v>
          </cell>
          <cell r="C4202" t="str">
            <v>HDC2</v>
          </cell>
          <cell r="D4202"/>
          <cell r="E4202"/>
          <cell r="F4202"/>
          <cell r="G4202" t="str">
            <v>S/101566/CN/AF1AI</v>
          </cell>
          <cell r="H4202"/>
          <cell r="I4202"/>
          <cell r="J4202"/>
          <cell r="K4202">
            <v>100</v>
          </cell>
          <cell r="L4202" t="str">
            <v>010</v>
          </cell>
          <cell r="M4202" t="str">
            <v>2009</v>
          </cell>
          <cell r="N4202" t="str">
            <v>0003</v>
          </cell>
          <cell r="O4202" t="str">
            <v>1007</v>
          </cell>
          <cell r="P4202" t="str">
            <v>1101240</v>
          </cell>
          <cell r="Q4202" t="str">
            <v>0003</v>
          </cell>
          <cell r="R4202" t="str">
            <v>1070</v>
          </cell>
        </row>
        <row r="4203">
          <cell r="A4203">
            <v>51375579</v>
          </cell>
          <cell r="B4203" t="str">
            <v>DDPR_07_SIE43_43B_OH-RIVERSTONE-SECT-6</v>
          </cell>
          <cell r="C4203" t="str">
            <v>HDC2</v>
          </cell>
          <cell r="D4203"/>
          <cell r="E4203"/>
          <cell r="F4203"/>
          <cell r="G4203" t="str">
            <v>S/101566/CN/AF1AI</v>
          </cell>
          <cell r="H4203"/>
          <cell r="I4203"/>
          <cell r="J4203"/>
          <cell r="K4203">
            <v>100</v>
          </cell>
          <cell r="L4203" t="str">
            <v>010</v>
          </cell>
          <cell r="M4203" t="str">
            <v>2009</v>
          </cell>
          <cell r="N4203" t="str">
            <v>0003</v>
          </cell>
          <cell r="O4203" t="str">
            <v>1007</v>
          </cell>
          <cell r="P4203" t="str">
            <v>1101240</v>
          </cell>
          <cell r="Q4203" t="str">
            <v>0003</v>
          </cell>
          <cell r="R4203" t="str">
            <v>1070</v>
          </cell>
        </row>
        <row r="4204">
          <cell r="A4204">
            <v>51375579</v>
          </cell>
          <cell r="B4204" t="str">
            <v>DDPR_07_SIE43_43B_OH-RIVERSTONE-SECT-6</v>
          </cell>
          <cell r="C4204" t="str">
            <v>HDC2</v>
          </cell>
          <cell r="D4204"/>
          <cell r="E4204"/>
          <cell r="F4204"/>
          <cell r="G4204" t="str">
            <v>S/101566/CN/AF1AI</v>
          </cell>
          <cell r="H4204"/>
          <cell r="I4204"/>
          <cell r="J4204"/>
          <cell r="K4204">
            <v>70</v>
          </cell>
          <cell r="L4204" t="str">
            <v>010</v>
          </cell>
          <cell r="M4204" t="str">
            <v>2009</v>
          </cell>
          <cell r="N4204" t="str">
            <v>0003</v>
          </cell>
          <cell r="O4204" t="str">
            <v>1007</v>
          </cell>
          <cell r="P4204" t="str">
            <v>1101240</v>
          </cell>
          <cell r="Q4204" t="str">
            <v>0003</v>
          </cell>
          <cell r="R4204" t="str">
            <v>1070</v>
          </cell>
        </row>
        <row r="4205">
          <cell r="A4205">
            <v>51375579</v>
          </cell>
          <cell r="B4205" t="str">
            <v>DDPR_07_SIE43_43B_OH-RIVERSTONE-SECT-6</v>
          </cell>
          <cell r="C4205" t="str">
            <v>HDC2</v>
          </cell>
          <cell r="D4205"/>
          <cell r="E4205"/>
          <cell r="F4205"/>
          <cell r="G4205" t="str">
            <v>S/101566/CN/AF1AR</v>
          </cell>
          <cell r="H4205"/>
          <cell r="I4205"/>
          <cell r="J4205"/>
          <cell r="K4205">
            <v>30</v>
          </cell>
          <cell r="L4205" t="str">
            <v>010</v>
          </cell>
          <cell r="M4205" t="str">
            <v>2009</v>
          </cell>
          <cell r="N4205" t="str">
            <v>0003</v>
          </cell>
          <cell r="O4205" t="str">
            <v>1007</v>
          </cell>
          <cell r="P4205" t="str">
            <v>1101240</v>
          </cell>
          <cell r="Q4205" t="str">
            <v>0003</v>
          </cell>
          <cell r="R4205" t="str">
            <v>1070</v>
          </cell>
        </row>
        <row r="4206">
          <cell r="A4206">
            <v>51377117</v>
          </cell>
          <cell r="B4206" t="str">
            <v>INST_UG</v>
          </cell>
          <cell r="C4206" t="str">
            <v>HLC1</v>
          </cell>
          <cell r="D4206"/>
          <cell r="E4206"/>
          <cell r="F4206"/>
          <cell r="G4206" t="str">
            <v>S/101459/CN/DF1UI-4</v>
          </cell>
          <cell r="H4206"/>
          <cell r="I4206"/>
          <cell r="J4206"/>
          <cell r="K4206">
            <v>100</v>
          </cell>
          <cell r="L4206" t="str">
            <v>010</v>
          </cell>
          <cell r="M4206" t="str">
            <v>2009</v>
          </cell>
          <cell r="N4206" t="str">
            <v>0003</v>
          </cell>
          <cell r="O4206" t="str">
            <v>1025</v>
          </cell>
          <cell r="P4206" t="str">
            <v>1101100</v>
          </cell>
          <cell r="Q4206" t="str">
            <v>0003</v>
          </cell>
          <cell r="R4206" t="str">
            <v>1070</v>
          </cell>
        </row>
        <row r="4207">
          <cell r="A4207">
            <v>51377117</v>
          </cell>
          <cell r="B4207" t="str">
            <v>INST_UG</v>
          </cell>
          <cell r="C4207" t="str">
            <v>HLC1</v>
          </cell>
          <cell r="D4207"/>
          <cell r="E4207"/>
          <cell r="F4207"/>
          <cell r="G4207" t="str">
            <v>S/101459/CN/DF1UI-4</v>
          </cell>
          <cell r="H4207"/>
          <cell r="I4207"/>
          <cell r="J4207"/>
          <cell r="K4207">
            <v>100</v>
          </cell>
          <cell r="L4207" t="str">
            <v>010</v>
          </cell>
          <cell r="M4207" t="str">
            <v>2009</v>
          </cell>
          <cell r="N4207" t="str">
            <v>0003</v>
          </cell>
          <cell r="O4207" t="str">
            <v>1025</v>
          </cell>
          <cell r="P4207" t="str">
            <v>1101100</v>
          </cell>
          <cell r="Q4207" t="str">
            <v>0003</v>
          </cell>
          <cell r="R4207" t="str">
            <v>1070</v>
          </cell>
        </row>
        <row r="4208">
          <cell r="A4208">
            <v>51377117</v>
          </cell>
          <cell r="B4208" t="str">
            <v>INST_UG</v>
          </cell>
          <cell r="C4208" t="str">
            <v>HLC1</v>
          </cell>
          <cell r="D4208"/>
          <cell r="E4208"/>
          <cell r="F4208"/>
          <cell r="G4208" t="str">
            <v>S/101459/CN/DF1UI-4</v>
          </cell>
          <cell r="H4208"/>
          <cell r="I4208"/>
          <cell r="J4208"/>
          <cell r="K4208">
            <v>100</v>
          </cell>
          <cell r="L4208" t="str">
            <v>010</v>
          </cell>
          <cell r="M4208" t="str">
            <v>2009</v>
          </cell>
          <cell r="N4208" t="str">
            <v>0003</v>
          </cell>
          <cell r="O4208" t="str">
            <v>1025</v>
          </cell>
          <cell r="P4208" t="str">
            <v>1101100</v>
          </cell>
          <cell r="Q4208" t="str">
            <v>0003</v>
          </cell>
          <cell r="R4208" t="str">
            <v>1070</v>
          </cell>
        </row>
        <row r="4209">
          <cell r="A4209">
            <v>51377117</v>
          </cell>
          <cell r="B4209" t="str">
            <v>INST_UG</v>
          </cell>
          <cell r="C4209" t="str">
            <v>HLC1</v>
          </cell>
          <cell r="D4209"/>
          <cell r="E4209"/>
          <cell r="F4209"/>
          <cell r="G4209" t="str">
            <v>S/101459/CN/DF1UI-4</v>
          </cell>
          <cell r="H4209"/>
          <cell r="I4209"/>
          <cell r="J4209"/>
          <cell r="K4209">
            <v>100</v>
          </cell>
          <cell r="L4209" t="str">
            <v>010</v>
          </cell>
          <cell r="M4209" t="str">
            <v>2009</v>
          </cell>
          <cell r="N4209" t="str">
            <v>0003</v>
          </cell>
          <cell r="O4209" t="str">
            <v>1025</v>
          </cell>
          <cell r="P4209" t="str">
            <v>1101100</v>
          </cell>
          <cell r="Q4209" t="str">
            <v>0003</v>
          </cell>
          <cell r="R4209" t="str">
            <v>1070</v>
          </cell>
        </row>
        <row r="4210">
          <cell r="A4210">
            <v>51387583</v>
          </cell>
          <cell r="B4210" t="str">
            <v>CUST_MILLER_RD_ROOMS_TO_GO</v>
          </cell>
          <cell r="C4210" t="str">
            <v>HDC1</v>
          </cell>
          <cell r="D4210"/>
          <cell r="E4210"/>
          <cell r="F4210"/>
          <cell r="G4210" t="str">
            <v>S/101570/CN/AF1HI-3</v>
          </cell>
          <cell r="H4210"/>
          <cell r="I4210"/>
          <cell r="J4210"/>
          <cell r="K4210">
            <v>100</v>
          </cell>
          <cell r="L4210" t="str">
            <v>009</v>
          </cell>
          <cell r="M4210" t="str">
            <v>2009</v>
          </cell>
          <cell r="N4210" t="str">
            <v>0003</v>
          </cell>
          <cell r="O4210" t="str">
            <v>1019</v>
          </cell>
          <cell r="P4210" t="str">
            <v>1101220</v>
          </cell>
          <cell r="Q4210" t="str">
            <v>0003</v>
          </cell>
          <cell r="R4210" t="str">
            <v>1070</v>
          </cell>
        </row>
        <row r="4211">
          <cell r="A4211">
            <v>51387583</v>
          </cell>
          <cell r="B4211" t="str">
            <v>CUST_MILLER_RD_ROOMS_TO_GO</v>
          </cell>
          <cell r="C4211" t="str">
            <v>HDC1</v>
          </cell>
          <cell r="D4211"/>
          <cell r="E4211"/>
          <cell r="F4211"/>
          <cell r="G4211" t="str">
            <v>S/101570/CN/AF1HI-3</v>
          </cell>
          <cell r="H4211"/>
          <cell r="I4211"/>
          <cell r="J4211"/>
          <cell r="K4211">
            <v>100</v>
          </cell>
          <cell r="L4211" t="str">
            <v>010</v>
          </cell>
          <cell r="M4211" t="str">
            <v>2009</v>
          </cell>
          <cell r="N4211" t="str">
            <v>0003</v>
          </cell>
          <cell r="O4211" t="str">
            <v>1019</v>
          </cell>
          <cell r="P4211" t="str">
            <v>1101220</v>
          </cell>
          <cell r="Q4211" t="str">
            <v>0003</v>
          </cell>
          <cell r="R4211" t="str">
            <v>1070</v>
          </cell>
        </row>
        <row r="4212">
          <cell r="A4212">
            <v>51387583</v>
          </cell>
          <cell r="B4212" t="str">
            <v>CUST_MILLER_RD_ROOMS_TO_GO</v>
          </cell>
          <cell r="C4212" t="str">
            <v>HDC1</v>
          </cell>
          <cell r="D4212"/>
          <cell r="E4212"/>
          <cell r="F4212"/>
          <cell r="G4212" t="str">
            <v>S/101570/CN/AF1HI-3</v>
          </cell>
          <cell r="H4212"/>
          <cell r="I4212"/>
          <cell r="J4212"/>
          <cell r="K4212">
            <v>100</v>
          </cell>
          <cell r="L4212" t="str">
            <v>010</v>
          </cell>
          <cell r="M4212" t="str">
            <v>2009</v>
          </cell>
          <cell r="N4212" t="str">
            <v>0003</v>
          </cell>
          <cell r="O4212" t="str">
            <v>1019</v>
          </cell>
          <cell r="P4212" t="str">
            <v>1101220</v>
          </cell>
          <cell r="Q4212" t="str">
            <v>0003</v>
          </cell>
          <cell r="R4212" t="str">
            <v>1070</v>
          </cell>
        </row>
        <row r="4213">
          <cell r="A4213">
            <v>51387583</v>
          </cell>
          <cell r="B4213" t="str">
            <v>CUST_MILLER_RD_ROOMS_TO_GO</v>
          </cell>
          <cell r="C4213" t="str">
            <v>HDC1</v>
          </cell>
          <cell r="D4213"/>
          <cell r="E4213"/>
          <cell r="F4213"/>
          <cell r="G4213" t="str">
            <v>S/101570/CN/AF1HI-3</v>
          </cell>
          <cell r="H4213"/>
          <cell r="I4213"/>
          <cell r="J4213"/>
          <cell r="K4213">
            <v>100</v>
          </cell>
          <cell r="L4213" t="str">
            <v>010</v>
          </cell>
          <cell r="M4213" t="str">
            <v>2009</v>
          </cell>
          <cell r="N4213" t="str">
            <v>0003</v>
          </cell>
          <cell r="O4213" t="str">
            <v>1019</v>
          </cell>
          <cell r="P4213" t="str">
            <v>1101220</v>
          </cell>
          <cell r="Q4213" t="str">
            <v>0003</v>
          </cell>
          <cell r="R4213" t="str">
            <v>1070</v>
          </cell>
        </row>
        <row r="4214">
          <cell r="A4214">
            <v>51387583</v>
          </cell>
          <cell r="B4214" t="str">
            <v>CUST_MILLER_RD_ROOMS_TO_GO</v>
          </cell>
          <cell r="C4214" t="str">
            <v>HDC1</v>
          </cell>
          <cell r="D4214"/>
          <cell r="E4214"/>
          <cell r="F4214"/>
          <cell r="G4214" t="str">
            <v>S/101570/CN/AF1HI-3</v>
          </cell>
          <cell r="H4214"/>
          <cell r="I4214"/>
          <cell r="J4214"/>
          <cell r="K4214">
            <v>100</v>
          </cell>
          <cell r="L4214" t="str">
            <v>010</v>
          </cell>
          <cell r="M4214" t="str">
            <v>2009</v>
          </cell>
          <cell r="N4214" t="str">
            <v>0003</v>
          </cell>
          <cell r="O4214" t="str">
            <v>1019</v>
          </cell>
          <cell r="P4214" t="str">
            <v>1101220</v>
          </cell>
          <cell r="Q4214" t="str">
            <v>0003</v>
          </cell>
          <cell r="R4214" t="str">
            <v>1070</v>
          </cell>
        </row>
        <row r="4215">
          <cell r="A4215">
            <v>51392470</v>
          </cell>
          <cell r="B4215" t="str">
            <v>NEW 1-500 KVA PMT,88' 1/0, TP</v>
          </cell>
          <cell r="C4215" t="str">
            <v>HXC1</v>
          </cell>
          <cell r="D4215"/>
          <cell r="E4215"/>
          <cell r="F4215"/>
          <cell r="G4215" t="str">
            <v>S/101762/CN/CF1R-I-2</v>
          </cell>
          <cell r="H4215"/>
          <cell r="I4215"/>
          <cell r="J4215"/>
          <cell r="K4215">
            <v>100</v>
          </cell>
          <cell r="L4215" t="str">
            <v>012</v>
          </cell>
          <cell r="M4215" t="str">
            <v>2009</v>
          </cell>
          <cell r="N4215" t="str">
            <v>0003</v>
          </cell>
          <cell r="O4215" t="str">
            <v>1008</v>
          </cell>
          <cell r="P4215" t="str">
            <v>1101245</v>
          </cell>
          <cell r="Q4215" t="str">
            <v>0003</v>
          </cell>
          <cell r="R4215" t="str">
            <v>1070</v>
          </cell>
        </row>
        <row r="4216">
          <cell r="A4216">
            <v>51397705</v>
          </cell>
          <cell r="B4216" t="str">
            <v>CUST_5308 OATES_ADD SERVICE</v>
          </cell>
          <cell r="C4216" t="str">
            <v>HDC1</v>
          </cell>
          <cell r="D4216"/>
          <cell r="E4216"/>
          <cell r="F4216"/>
          <cell r="G4216" t="str">
            <v>S/101556/CN/AF1HI-4</v>
          </cell>
          <cell r="H4216"/>
          <cell r="I4216"/>
          <cell r="J4216"/>
          <cell r="K4216">
            <v>100</v>
          </cell>
          <cell r="L4216" t="str">
            <v>012</v>
          </cell>
          <cell r="M4216" t="str">
            <v>2009</v>
          </cell>
          <cell r="N4216" t="str">
            <v>0003</v>
          </cell>
          <cell r="O4216" t="str">
            <v>1012</v>
          </cell>
          <cell r="P4216" t="str">
            <v>1101170</v>
          </cell>
          <cell r="Q4216" t="str">
            <v>0003</v>
          </cell>
          <cell r="R4216" t="str">
            <v>1070</v>
          </cell>
        </row>
        <row r="4217">
          <cell r="A4217">
            <v>51397705</v>
          </cell>
          <cell r="B4217" t="str">
            <v>CUST_5308 OATES_ADD SERVICE</v>
          </cell>
          <cell r="C4217" t="str">
            <v>HDC1</v>
          </cell>
          <cell r="D4217"/>
          <cell r="E4217"/>
          <cell r="F4217"/>
          <cell r="G4217" t="str">
            <v>S/101556/CN/AF1HI-4</v>
          </cell>
          <cell r="H4217"/>
          <cell r="I4217"/>
          <cell r="J4217"/>
          <cell r="K4217">
            <v>100</v>
          </cell>
          <cell r="L4217" t="str">
            <v>012</v>
          </cell>
          <cell r="M4217" t="str">
            <v>2009</v>
          </cell>
          <cell r="N4217" t="str">
            <v>0003</v>
          </cell>
          <cell r="O4217" t="str">
            <v>1012</v>
          </cell>
          <cell r="P4217" t="str">
            <v>1101170</v>
          </cell>
          <cell r="Q4217" t="str">
            <v>0003</v>
          </cell>
          <cell r="R4217" t="str">
            <v>1070</v>
          </cell>
        </row>
        <row r="4218">
          <cell r="A4218">
            <v>51397705</v>
          </cell>
          <cell r="B4218" t="str">
            <v>CUST_5308 OATES_ADD SERVICE</v>
          </cell>
          <cell r="C4218" t="str">
            <v>HDC1</v>
          </cell>
          <cell r="D4218"/>
          <cell r="E4218"/>
          <cell r="F4218"/>
          <cell r="G4218" t="str">
            <v>S/101556/CN/AF1HI-4</v>
          </cell>
          <cell r="H4218"/>
          <cell r="I4218"/>
          <cell r="J4218"/>
          <cell r="K4218">
            <v>100</v>
          </cell>
          <cell r="L4218" t="str">
            <v>012</v>
          </cell>
          <cell r="M4218" t="str">
            <v>2009</v>
          </cell>
          <cell r="N4218" t="str">
            <v>0003</v>
          </cell>
          <cell r="O4218" t="str">
            <v>1012</v>
          </cell>
          <cell r="P4218" t="str">
            <v>1101170</v>
          </cell>
          <cell r="Q4218" t="str">
            <v>0003</v>
          </cell>
          <cell r="R4218" t="str">
            <v>1070</v>
          </cell>
        </row>
        <row r="4219">
          <cell r="A4219">
            <v>51397705</v>
          </cell>
          <cell r="B4219" t="str">
            <v>CUST_5308 OATES_ADD SERVICE</v>
          </cell>
          <cell r="C4219" t="str">
            <v>HDC1</v>
          </cell>
          <cell r="D4219"/>
          <cell r="E4219"/>
          <cell r="F4219"/>
          <cell r="G4219" t="str">
            <v>S/101556/CN/AF1HI-4</v>
          </cell>
          <cell r="H4219"/>
          <cell r="I4219"/>
          <cell r="J4219"/>
          <cell r="K4219">
            <v>100</v>
          </cell>
          <cell r="L4219" t="str">
            <v>012</v>
          </cell>
          <cell r="M4219" t="str">
            <v>2009</v>
          </cell>
          <cell r="N4219" t="str">
            <v>0003</v>
          </cell>
          <cell r="O4219" t="str">
            <v>1012</v>
          </cell>
          <cell r="P4219" t="str">
            <v>1101170</v>
          </cell>
          <cell r="Q4219" t="str">
            <v>0003</v>
          </cell>
          <cell r="R4219" t="str">
            <v>1070</v>
          </cell>
        </row>
        <row r="4220">
          <cell r="A4220">
            <v>51397705</v>
          </cell>
          <cell r="B4220" t="str">
            <v>CUST_5308 OATES_ADD SERVICE</v>
          </cell>
          <cell r="C4220" t="str">
            <v>HDC1</v>
          </cell>
          <cell r="D4220"/>
          <cell r="E4220"/>
          <cell r="F4220"/>
          <cell r="G4220" t="str">
            <v>S/101556/CN/AF1HI-4</v>
          </cell>
          <cell r="H4220"/>
          <cell r="I4220"/>
          <cell r="J4220"/>
          <cell r="K4220">
            <v>100</v>
          </cell>
          <cell r="L4220" t="str">
            <v>012</v>
          </cell>
          <cell r="M4220" t="str">
            <v>2009</v>
          </cell>
          <cell r="N4220" t="str">
            <v>0003</v>
          </cell>
          <cell r="O4220" t="str">
            <v>1012</v>
          </cell>
          <cell r="P4220" t="str">
            <v>1101170</v>
          </cell>
          <cell r="Q4220" t="str">
            <v>0003</v>
          </cell>
          <cell r="R4220" t="str">
            <v>1070</v>
          </cell>
        </row>
        <row r="4221">
          <cell r="A4221">
            <v>51402608</v>
          </cell>
          <cell r="B4221" t="str">
            <v>NEW PMT 150KVA 12KV 480Y/277V 127' 1/0AL</v>
          </cell>
          <cell r="C4221" t="str">
            <v>HXC1</v>
          </cell>
          <cell r="D4221"/>
          <cell r="E4221"/>
          <cell r="F4221"/>
          <cell r="G4221" t="str">
            <v>S/101762/CN/CF1R-I-2</v>
          </cell>
          <cell r="H4221"/>
          <cell r="I4221"/>
          <cell r="J4221"/>
          <cell r="K4221">
            <v>100</v>
          </cell>
          <cell r="L4221" t="str">
            <v>010</v>
          </cell>
          <cell r="M4221" t="str">
            <v>2009</v>
          </cell>
          <cell r="N4221" t="str">
            <v>0003</v>
          </cell>
          <cell r="O4221" t="str">
            <v>1008</v>
          </cell>
          <cell r="P4221" t="str">
            <v>1101245</v>
          </cell>
          <cell r="Q4221" t="str">
            <v>0003</v>
          </cell>
          <cell r="R4221" t="str">
            <v>1070</v>
          </cell>
        </row>
        <row r="4222">
          <cell r="A4222">
            <v>51402608</v>
          </cell>
          <cell r="B4222" t="str">
            <v>NEW PMT 150KVA 12KV 480Y/277V 127' 1/0AL</v>
          </cell>
          <cell r="C4222" t="str">
            <v>HXC1</v>
          </cell>
          <cell r="D4222"/>
          <cell r="E4222"/>
          <cell r="F4222"/>
          <cell r="G4222" t="str">
            <v>S/101762/CN/CF1R-I-2</v>
          </cell>
          <cell r="H4222"/>
          <cell r="I4222"/>
          <cell r="J4222"/>
          <cell r="K4222">
            <v>100</v>
          </cell>
          <cell r="L4222" t="str">
            <v>010</v>
          </cell>
          <cell r="M4222" t="str">
            <v>2009</v>
          </cell>
          <cell r="N4222" t="str">
            <v>0003</v>
          </cell>
          <cell r="O4222" t="str">
            <v>1008</v>
          </cell>
          <cell r="P4222" t="str">
            <v>1101245</v>
          </cell>
          <cell r="Q4222" t="str">
            <v>0003</v>
          </cell>
          <cell r="R4222" t="str">
            <v>1070</v>
          </cell>
        </row>
        <row r="4223">
          <cell r="A4223">
            <v>51402608</v>
          </cell>
          <cell r="B4223" t="str">
            <v>NEW PMT 150KVA 12KV 480Y/277V 127' 1/0AL</v>
          </cell>
          <cell r="C4223" t="str">
            <v>HXC1</v>
          </cell>
          <cell r="D4223"/>
          <cell r="E4223"/>
          <cell r="F4223"/>
          <cell r="G4223" t="str">
            <v>S/101762/CN/CF1R-I-2</v>
          </cell>
          <cell r="H4223"/>
          <cell r="I4223"/>
          <cell r="J4223"/>
          <cell r="K4223">
            <v>100</v>
          </cell>
          <cell r="L4223" t="str">
            <v>010</v>
          </cell>
          <cell r="M4223" t="str">
            <v>2009</v>
          </cell>
          <cell r="N4223" t="str">
            <v>0003</v>
          </cell>
          <cell r="O4223" t="str">
            <v>1008</v>
          </cell>
          <cell r="P4223" t="str">
            <v>1101245</v>
          </cell>
          <cell r="Q4223" t="str">
            <v>0003</v>
          </cell>
          <cell r="R4223" t="str">
            <v>1070</v>
          </cell>
        </row>
        <row r="4224">
          <cell r="A4224">
            <v>51406847</v>
          </cell>
          <cell r="B4224" t="str">
            <v>CUST_CINDY CHEN_LINE EXTENSION</v>
          </cell>
          <cell r="C4224" t="str">
            <v>HDC1</v>
          </cell>
          <cell r="D4224"/>
          <cell r="E4224"/>
          <cell r="F4224"/>
          <cell r="G4224" t="str">
            <v>S/101675/CN/AF1HI-3</v>
          </cell>
          <cell r="H4224"/>
          <cell r="I4224"/>
          <cell r="J4224"/>
          <cell r="K4224">
            <v>100</v>
          </cell>
          <cell r="L4224" t="str">
            <v>009</v>
          </cell>
          <cell r="M4224" t="str">
            <v>2009</v>
          </cell>
          <cell r="N4224" t="str">
            <v>0003</v>
          </cell>
          <cell r="O4224" t="str">
            <v>1021</v>
          </cell>
          <cell r="P4224" t="str">
            <v>1101110</v>
          </cell>
          <cell r="Q4224" t="str">
            <v>0003</v>
          </cell>
          <cell r="R4224" t="str">
            <v>1070</v>
          </cell>
        </row>
        <row r="4225">
          <cell r="A4225">
            <v>51406847</v>
          </cell>
          <cell r="B4225" t="str">
            <v>CUST_CINDY CHEN_LINE EXTENSION</v>
          </cell>
          <cell r="C4225" t="str">
            <v>HDC1</v>
          </cell>
          <cell r="D4225"/>
          <cell r="E4225"/>
          <cell r="F4225"/>
          <cell r="G4225" t="str">
            <v>S/101675/CN/AF1HI-3</v>
          </cell>
          <cell r="H4225"/>
          <cell r="I4225"/>
          <cell r="J4225"/>
          <cell r="K4225">
            <v>100</v>
          </cell>
          <cell r="L4225" t="str">
            <v>009</v>
          </cell>
          <cell r="M4225" t="str">
            <v>2009</v>
          </cell>
          <cell r="N4225" t="str">
            <v>0003</v>
          </cell>
          <cell r="O4225" t="str">
            <v>1021</v>
          </cell>
          <cell r="P4225" t="str">
            <v>1101110</v>
          </cell>
          <cell r="Q4225" t="str">
            <v>0003</v>
          </cell>
          <cell r="R4225" t="str">
            <v>1070</v>
          </cell>
        </row>
        <row r="4226">
          <cell r="A4226">
            <v>51406847</v>
          </cell>
          <cell r="B4226" t="str">
            <v>CUST_CINDY CHEN_LINE EXTENSION</v>
          </cell>
          <cell r="C4226" t="str">
            <v>HDC1</v>
          </cell>
          <cell r="D4226"/>
          <cell r="E4226"/>
          <cell r="F4226"/>
          <cell r="G4226" t="str">
            <v>S/101675/CN/AF1HI-3</v>
          </cell>
          <cell r="H4226"/>
          <cell r="I4226"/>
          <cell r="J4226"/>
          <cell r="K4226">
            <v>100</v>
          </cell>
          <cell r="L4226" t="str">
            <v>010</v>
          </cell>
          <cell r="M4226" t="str">
            <v>2009</v>
          </cell>
          <cell r="N4226" t="str">
            <v>0003</v>
          </cell>
          <cell r="O4226" t="str">
            <v>1021</v>
          </cell>
          <cell r="P4226" t="str">
            <v>1101110</v>
          </cell>
          <cell r="Q4226" t="str">
            <v>0003</v>
          </cell>
          <cell r="R4226" t="str">
            <v>1070</v>
          </cell>
        </row>
        <row r="4227">
          <cell r="A4227">
            <v>51406847</v>
          </cell>
          <cell r="B4227" t="str">
            <v>CUST_CINDY CHEN_LINE EXTENSION</v>
          </cell>
          <cell r="C4227" t="str">
            <v>HDC1</v>
          </cell>
          <cell r="D4227"/>
          <cell r="E4227"/>
          <cell r="F4227"/>
          <cell r="G4227" t="str">
            <v>S/101675/CN/AF1HI-3</v>
          </cell>
          <cell r="H4227"/>
          <cell r="I4227"/>
          <cell r="J4227"/>
          <cell r="K4227">
            <v>100</v>
          </cell>
          <cell r="L4227" t="str">
            <v>010</v>
          </cell>
          <cell r="M4227" t="str">
            <v>2009</v>
          </cell>
          <cell r="N4227" t="str">
            <v>0003</v>
          </cell>
          <cell r="O4227" t="str">
            <v>1021</v>
          </cell>
          <cell r="P4227" t="str">
            <v>1101110</v>
          </cell>
          <cell r="Q4227" t="str">
            <v>0003</v>
          </cell>
          <cell r="R4227" t="str">
            <v>1070</v>
          </cell>
        </row>
        <row r="4228">
          <cell r="A4228">
            <v>51406847</v>
          </cell>
          <cell r="B4228" t="str">
            <v>CUST_CINDY CHEN_LINE EXTENSION</v>
          </cell>
          <cell r="C4228" t="str">
            <v>HDC1</v>
          </cell>
          <cell r="D4228"/>
          <cell r="E4228"/>
          <cell r="F4228"/>
          <cell r="G4228" t="str">
            <v>S/101675/CN/AF1HI-3</v>
          </cell>
          <cell r="H4228"/>
          <cell r="I4228"/>
          <cell r="J4228"/>
          <cell r="K4228">
            <v>100</v>
          </cell>
          <cell r="L4228" t="str">
            <v>009</v>
          </cell>
          <cell r="M4228" t="str">
            <v>2009</v>
          </cell>
          <cell r="N4228" t="str">
            <v>0003</v>
          </cell>
          <cell r="O4228" t="str">
            <v>1021</v>
          </cell>
          <cell r="P4228" t="str">
            <v>1101110</v>
          </cell>
          <cell r="Q4228" t="str">
            <v>0003</v>
          </cell>
          <cell r="R4228" t="str">
            <v>1070</v>
          </cell>
        </row>
        <row r="4229">
          <cell r="A4229">
            <v>51421250</v>
          </cell>
          <cell r="B4229" t="str">
            <v>CUST_CPAY_20414BellaireBLVD</v>
          </cell>
          <cell r="C4229" t="str">
            <v>HDC1</v>
          </cell>
          <cell r="D4229"/>
          <cell r="E4229"/>
          <cell r="F4229"/>
          <cell r="G4229" t="str">
            <v>S/101530/CN/AF1HI-4</v>
          </cell>
          <cell r="H4229"/>
          <cell r="I4229"/>
          <cell r="J4229"/>
          <cell r="K4229">
            <v>100</v>
          </cell>
          <cell r="L4229" t="str">
            <v>011</v>
          </cell>
          <cell r="M4229" t="str">
            <v>2009</v>
          </cell>
          <cell r="N4229" t="str">
            <v>0003</v>
          </cell>
          <cell r="O4229" t="str">
            <v>1023</v>
          </cell>
          <cell r="P4229" t="str">
            <v>1101210</v>
          </cell>
          <cell r="Q4229" t="str">
            <v>0003</v>
          </cell>
          <cell r="R4229" t="str">
            <v>1070</v>
          </cell>
        </row>
        <row r="4230">
          <cell r="A4230">
            <v>51421250</v>
          </cell>
          <cell r="B4230" t="str">
            <v>CUST_CPAY_20414BellaireBLVD</v>
          </cell>
          <cell r="C4230" t="str">
            <v>HDC1</v>
          </cell>
          <cell r="D4230"/>
          <cell r="E4230"/>
          <cell r="F4230"/>
          <cell r="G4230" t="str">
            <v>S/101530/CN/AF1HI-4</v>
          </cell>
          <cell r="H4230"/>
          <cell r="I4230"/>
          <cell r="J4230"/>
          <cell r="K4230">
            <v>100</v>
          </cell>
          <cell r="L4230" t="str">
            <v>011</v>
          </cell>
          <cell r="M4230" t="str">
            <v>2009</v>
          </cell>
          <cell r="N4230" t="str">
            <v>0003</v>
          </cell>
          <cell r="O4230" t="str">
            <v>1023</v>
          </cell>
          <cell r="P4230" t="str">
            <v>1101210</v>
          </cell>
          <cell r="Q4230" t="str">
            <v>0003</v>
          </cell>
          <cell r="R4230" t="str">
            <v>1070</v>
          </cell>
        </row>
        <row r="4231">
          <cell r="A4231">
            <v>51421250</v>
          </cell>
          <cell r="B4231" t="str">
            <v>CUST_CPAY_20414BellaireBLVD</v>
          </cell>
          <cell r="C4231" t="str">
            <v>HDC1</v>
          </cell>
          <cell r="D4231"/>
          <cell r="E4231"/>
          <cell r="F4231"/>
          <cell r="G4231" t="str">
            <v>S/101530/CN/AF1HI-4</v>
          </cell>
          <cell r="H4231"/>
          <cell r="I4231"/>
          <cell r="J4231"/>
          <cell r="K4231">
            <v>100</v>
          </cell>
          <cell r="L4231" t="str">
            <v>011</v>
          </cell>
          <cell r="M4231" t="str">
            <v>2009</v>
          </cell>
          <cell r="N4231" t="str">
            <v>0003</v>
          </cell>
          <cell r="O4231" t="str">
            <v>1023</v>
          </cell>
          <cell r="P4231" t="str">
            <v>1101210</v>
          </cell>
          <cell r="Q4231" t="str">
            <v>0003</v>
          </cell>
          <cell r="R4231" t="str">
            <v>1070</v>
          </cell>
        </row>
        <row r="4232">
          <cell r="A4232">
            <v>51427860</v>
          </cell>
          <cell r="B4232" t="str">
            <v>ESCR_RLCT_DIST_3600_WILLOWBEND_DR</v>
          </cell>
          <cell r="C4232" t="str">
            <v>HDC2</v>
          </cell>
          <cell r="D4232"/>
          <cell r="E4232"/>
          <cell r="F4232"/>
          <cell r="G4232" t="str">
            <v>S/101652/CE/AD2DI</v>
          </cell>
          <cell r="H4232"/>
          <cell r="I4232"/>
          <cell r="J4232"/>
          <cell r="K4232">
            <v>100</v>
          </cell>
          <cell r="L4232" t="str">
            <v>011</v>
          </cell>
          <cell r="M4232" t="str">
            <v>2009</v>
          </cell>
          <cell r="N4232" t="str">
            <v>0003</v>
          </cell>
          <cell r="O4232" t="str">
            <v>1020</v>
          </cell>
          <cell r="P4232" t="str">
            <v>1101202</v>
          </cell>
          <cell r="Q4232" t="str">
            <v>0003</v>
          </cell>
          <cell r="R4232" t="str">
            <v>1070</v>
          </cell>
        </row>
        <row r="4233">
          <cell r="A4233">
            <v>51427860</v>
          </cell>
          <cell r="B4233" t="str">
            <v>ESCR_RLCT_DIST_3600_WILLOWBEND_DR</v>
          </cell>
          <cell r="C4233" t="str">
            <v>HDC2</v>
          </cell>
          <cell r="D4233"/>
          <cell r="E4233"/>
          <cell r="F4233"/>
          <cell r="G4233" t="str">
            <v>S/101652/CE/AD2DI</v>
          </cell>
          <cell r="H4233"/>
          <cell r="I4233"/>
          <cell r="J4233"/>
          <cell r="K4233">
            <v>100</v>
          </cell>
          <cell r="L4233" t="str">
            <v>011</v>
          </cell>
          <cell r="M4233" t="str">
            <v>2009</v>
          </cell>
          <cell r="N4233" t="str">
            <v>0003</v>
          </cell>
          <cell r="O4233" t="str">
            <v>1020</v>
          </cell>
          <cell r="P4233" t="str">
            <v>1101202</v>
          </cell>
          <cell r="Q4233" t="str">
            <v>0003</v>
          </cell>
          <cell r="R4233" t="str">
            <v>1070</v>
          </cell>
        </row>
        <row r="4234">
          <cell r="A4234">
            <v>51427860</v>
          </cell>
          <cell r="B4234" t="str">
            <v>ESCR_RLCT_DIST_3600_WILLOWBEND_DR</v>
          </cell>
          <cell r="C4234" t="str">
            <v>HDC2</v>
          </cell>
          <cell r="D4234"/>
          <cell r="E4234"/>
          <cell r="F4234"/>
          <cell r="G4234" t="str">
            <v>S/101652/CE/AD2DI</v>
          </cell>
          <cell r="H4234"/>
          <cell r="I4234"/>
          <cell r="J4234"/>
          <cell r="K4234">
            <v>100</v>
          </cell>
          <cell r="L4234" t="str">
            <v>011</v>
          </cell>
          <cell r="M4234" t="str">
            <v>2009</v>
          </cell>
          <cell r="N4234" t="str">
            <v>0003</v>
          </cell>
          <cell r="O4234" t="str">
            <v>1020</v>
          </cell>
          <cell r="P4234" t="str">
            <v>1101202</v>
          </cell>
          <cell r="Q4234" t="str">
            <v>0003</v>
          </cell>
          <cell r="R4234" t="str">
            <v>1070</v>
          </cell>
        </row>
        <row r="4235">
          <cell r="A4235">
            <v>51427860</v>
          </cell>
          <cell r="B4235" t="str">
            <v>ESCR_RLCT_DIST_3600_WILLOWBEND_DR</v>
          </cell>
          <cell r="C4235" t="str">
            <v>HDC2</v>
          </cell>
          <cell r="D4235"/>
          <cell r="E4235"/>
          <cell r="F4235"/>
          <cell r="G4235" t="str">
            <v>S/101652/CE/AD2DI</v>
          </cell>
          <cell r="H4235"/>
          <cell r="I4235"/>
          <cell r="J4235"/>
          <cell r="K4235">
            <v>70</v>
          </cell>
          <cell r="L4235" t="str">
            <v>011</v>
          </cell>
          <cell r="M4235" t="str">
            <v>2009</v>
          </cell>
          <cell r="N4235" t="str">
            <v>0003</v>
          </cell>
          <cell r="O4235" t="str">
            <v>1020</v>
          </cell>
          <cell r="P4235" t="str">
            <v>1101202</v>
          </cell>
          <cell r="Q4235" t="str">
            <v>0003</v>
          </cell>
          <cell r="R4235" t="str">
            <v>1070</v>
          </cell>
        </row>
        <row r="4236">
          <cell r="A4236">
            <v>51427860</v>
          </cell>
          <cell r="B4236" t="str">
            <v>ESCR_RLCT_DIST_3600_WILLOWBEND_DR</v>
          </cell>
          <cell r="C4236" t="str">
            <v>HDC2</v>
          </cell>
          <cell r="D4236"/>
          <cell r="E4236"/>
          <cell r="F4236"/>
          <cell r="G4236" t="str">
            <v>S/101652/CE/AD2DR</v>
          </cell>
          <cell r="H4236"/>
          <cell r="I4236"/>
          <cell r="J4236"/>
          <cell r="K4236">
            <v>30</v>
          </cell>
          <cell r="L4236" t="str">
            <v>011</v>
          </cell>
          <cell r="M4236" t="str">
            <v>2009</v>
          </cell>
          <cell r="N4236" t="str">
            <v>0003</v>
          </cell>
          <cell r="O4236" t="str">
            <v>1020</v>
          </cell>
          <cell r="P4236" t="str">
            <v>1101202</v>
          </cell>
          <cell r="Q4236" t="str">
            <v>0003</v>
          </cell>
          <cell r="R4236" t="str">
            <v>1070</v>
          </cell>
        </row>
        <row r="4237">
          <cell r="A4237">
            <v>51444967</v>
          </cell>
          <cell r="B4237" t="str">
            <v>Cust_5364 FRANZ RD_Storage Fac. KISD</v>
          </cell>
          <cell r="C4237" t="str">
            <v>HDC1</v>
          </cell>
          <cell r="D4237"/>
          <cell r="E4237"/>
          <cell r="F4237"/>
          <cell r="G4237" t="str">
            <v>S/101570/CN/AF1HI-3</v>
          </cell>
          <cell r="H4237"/>
          <cell r="I4237"/>
          <cell r="J4237"/>
          <cell r="K4237">
            <v>100</v>
          </cell>
          <cell r="L4237" t="str">
            <v>010</v>
          </cell>
          <cell r="M4237" t="str">
            <v>2009</v>
          </cell>
          <cell r="N4237" t="str">
            <v>0003</v>
          </cell>
          <cell r="O4237" t="str">
            <v>1019</v>
          </cell>
          <cell r="P4237" t="str">
            <v>1101220</v>
          </cell>
          <cell r="Q4237" t="str">
            <v>0003</v>
          </cell>
          <cell r="R4237" t="str">
            <v>1070</v>
          </cell>
        </row>
        <row r="4238">
          <cell r="A4238">
            <v>51444967</v>
          </cell>
          <cell r="B4238" t="str">
            <v>Cust_5364 FRANZ RD_Storage Fac. KISD</v>
          </cell>
          <cell r="C4238" t="str">
            <v>HDC1</v>
          </cell>
          <cell r="D4238"/>
          <cell r="E4238"/>
          <cell r="F4238"/>
          <cell r="G4238" t="str">
            <v>S/101570/CN/AF1HI-3</v>
          </cell>
          <cell r="H4238"/>
          <cell r="I4238"/>
          <cell r="J4238"/>
          <cell r="K4238">
            <v>100</v>
          </cell>
          <cell r="L4238" t="str">
            <v>010</v>
          </cell>
          <cell r="M4238" t="str">
            <v>2009</v>
          </cell>
          <cell r="N4238" t="str">
            <v>0003</v>
          </cell>
          <cell r="O4238" t="str">
            <v>1019</v>
          </cell>
          <cell r="P4238" t="str">
            <v>1101220</v>
          </cell>
          <cell r="Q4238" t="str">
            <v>0003</v>
          </cell>
          <cell r="R4238" t="str">
            <v>1070</v>
          </cell>
        </row>
        <row r="4239">
          <cell r="A4239">
            <v>51444967</v>
          </cell>
          <cell r="B4239" t="str">
            <v>Cust_5364 FRANZ RD_Storage Fac. KISD</v>
          </cell>
          <cell r="C4239" t="str">
            <v>HDC1</v>
          </cell>
          <cell r="D4239"/>
          <cell r="E4239"/>
          <cell r="F4239"/>
          <cell r="G4239" t="str">
            <v>S/101570/CN/AF1HI-3</v>
          </cell>
          <cell r="H4239"/>
          <cell r="I4239"/>
          <cell r="J4239"/>
          <cell r="K4239">
            <v>100</v>
          </cell>
          <cell r="L4239" t="str">
            <v>010</v>
          </cell>
          <cell r="M4239" t="str">
            <v>2009</v>
          </cell>
          <cell r="N4239" t="str">
            <v>0003</v>
          </cell>
          <cell r="O4239" t="str">
            <v>1019</v>
          </cell>
          <cell r="P4239" t="str">
            <v>1101220</v>
          </cell>
          <cell r="Q4239" t="str">
            <v>0003</v>
          </cell>
          <cell r="R4239" t="str">
            <v>1070</v>
          </cell>
        </row>
        <row r="4240">
          <cell r="A4240">
            <v>51444967</v>
          </cell>
          <cell r="B4240" t="str">
            <v>Cust_5364 FRANZ RD_Storage Fac. KISD</v>
          </cell>
          <cell r="C4240" t="str">
            <v>HDC1</v>
          </cell>
          <cell r="D4240"/>
          <cell r="E4240"/>
          <cell r="F4240"/>
          <cell r="G4240" t="str">
            <v>S/101570/CN/AF1HI-3</v>
          </cell>
          <cell r="H4240"/>
          <cell r="I4240"/>
          <cell r="J4240"/>
          <cell r="K4240">
            <v>100</v>
          </cell>
          <cell r="L4240" t="str">
            <v>010</v>
          </cell>
          <cell r="M4240" t="str">
            <v>2009</v>
          </cell>
          <cell r="N4240" t="str">
            <v>0003</v>
          </cell>
          <cell r="O4240" t="str">
            <v>1019</v>
          </cell>
          <cell r="P4240" t="str">
            <v>1101220</v>
          </cell>
          <cell r="Q4240" t="str">
            <v>0003</v>
          </cell>
          <cell r="R4240" t="str">
            <v>1070</v>
          </cell>
        </row>
        <row r="4241">
          <cell r="A4241">
            <v>51444967</v>
          </cell>
          <cell r="B4241" t="str">
            <v>Cust_5364 FRANZ RD_Storage Fac. KISD</v>
          </cell>
          <cell r="C4241" t="str">
            <v>HDC1</v>
          </cell>
          <cell r="D4241"/>
          <cell r="E4241"/>
          <cell r="F4241"/>
          <cell r="G4241" t="str">
            <v>S/101570/CN/AF1HI-3</v>
          </cell>
          <cell r="H4241"/>
          <cell r="I4241"/>
          <cell r="J4241"/>
          <cell r="K4241">
            <v>100</v>
          </cell>
          <cell r="L4241" t="str">
            <v>010</v>
          </cell>
          <cell r="M4241" t="str">
            <v>2009</v>
          </cell>
          <cell r="N4241" t="str">
            <v>0003</v>
          </cell>
          <cell r="O4241" t="str">
            <v>1019</v>
          </cell>
          <cell r="P4241" t="str">
            <v>1101220</v>
          </cell>
          <cell r="Q4241" t="str">
            <v>0003</v>
          </cell>
          <cell r="R4241" t="str">
            <v>1070</v>
          </cell>
        </row>
        <row r="4242">
          <cell r="A4242">
            <v>51445110</v>
          </cell>
          <cell r="B4242" t="str">
            <v>GOV_CYPRESS ROSE HILL ROAD WIDENING</v>
          </cell>
          <cell r="C4242" t="str">
            <v>HDC1</v>
          </cell>
          <cell r="D4242"/>
          <cell r="E4242"/>
          <cell r="F4242"/>
          <cell r="G4242" t="str">
            <v>S/101678/CE/AD2DI</v>
          </cell>
          <cell r="H4242"/>
          <cell r="I4242"/>
          <cell r="J4242"/>
          <cell r="K4242">
            <v>100</v>
          </cell>
          <cell r="L4242" t="str">
            <v>009</v>
          </cell>
          <cell r="M4242" t="str">
            <v>2009</v>
          </cell>
          <cell r="N4242" t="str">
            <v>0003</v>
          </cell>
          <cell r="O4242" t="str">
            <v>1017</v>
          </cell>
          <cell r="P4242" t="str">
            <v>1101120</v>
          </cell>
          <cell r="Q4242" t="str">
            <v>0003</v>
          </cell>
          <cell r="R4242" t="str">
            <v>1070</v>
          </cell>
        </row>
        <row r="4243">
          <cell r="A4243">
            <v>51445110</v>
          </cell>
          <cell r="B4243" t="str">
            <v>GOV_CYPRESS ROSE HILL ROAD WIDENING</v>
          </cell>
          <cell r="C4243" t="str">
            <v>HDC1</v>
          </cell>
          <cell r="D4243"/>
          <cell r="E4243"/>
          <cell r="F4243"/>
          <cell r="G4243" t="str">
            <v>S/101678/CE/AD2DI</v>
          </cell>
          <cell r="H4243"/>
          <cell r="I4243"/>
          <cell r="J4243"/>
          <cell r="K4243">
            <v>100</v>
          </cell>
          <cell r="L4243" t="str">
            <v>009</v>
          </cell>
          <cell r="M4243" t="str">
            <v>2009</v>
          </cell>
          <cell r="N4243" t="str">
            <v>0003</v>
          </cell>
          <cell r="O4243" t="str">
            <v>1017</v>
          </cell>
          <cell r="P4243" t="str">
            <v>1101120</v>
          </cell>
          <cell r="Q4243" t="str">
            <v>0003</v>
          </cell>
          <cell r="R4243" t="str">
            <v>1070</v>
          </cell>
        </row>
        <row r="4244">
          <cell r="A4244">
            <v>51445110</v>
          </cell>
          <cell r="B4244" t="str">
            <v>GOV_CYPRESS ROSE HILL ROAD WIDENING</v>
          </cell>
          <cell r="C4244" t="str">
            <v>HDC1</v>
          </cell>
          <cell r="D4244"/>
          <cell r="E4244"/>
          <cell r="F4244"/>
          <cell r="G4244" t="str">
            <v>S/101678/CE/AD2DI</v>
          </cell>
          <cell r="H4244"/>
          <cell r="I4244"/>
          <cell r="J4244"/>
          <cell r="K4244">
            <v>100</v>
          </cell>
          <cell r="L4244" t="str">
            <v>009</v>
          </cell>
          <cell r="M4244" t="str">
            <v>2009</v>
          </cell>
          <cell r="N4244" t="str">
            <v>0003</v>
          </cell>
          <cell r="O4244" t="str">
            <v>1017</v>
          </cell>
          <cell r="P4244" t="str">
            <v>1101120</v>
          </cell>
          <cell r="Q4244" t="str">
            <v>0003</v>
          </cell>
          <cell r="R4244" t="str">
            <v>1070</v>
          </cell>
        </row>
        <row r="4245">
          <cell r="A4245">
            <v>51445110</v>
          </cell>
          <cell r="B4245" t="str">
            <v>GOV_CYPRESS ROSE HILL ROAD WIDENING</v>
          </cell>
          <cell r="C4245" t="str">
            <v>HDC1</v>
          </cell>
          <cell r="D4245"/>
          <cell r="E4245"/>
          <cell r="F4245"/>
          <cell r="G4245" t="str">
            <v>S/101678/CE/AD2DI</v>
          </cell>
          <cell r="H4245"/>
          <cell r="I4245"/>
          <cell r="J4245"/>
          <cell r="K4245">
            <v>100</v>
          </cell>
          <cell r="L4245" t="str">
            <v>009</v>
          </cell>
          <cell r="M4245" t="str">
            <v>2009</v>
          </cell>
          <cell r="N4245" t="str">
            <v>0003</v>
          </cell>
          <cell r="O4245" t="str">
            <v>1017</v>
          </cell>
          <cell r="P4245" t="str">
            <v>1101120</v>
          </cell>
          <cell r="Q4245" t="str">
            <v>0003</v>
          </cell>
          <cell r="R4245" t="str">
            <v>1070</v>
          </cell>
        </row>
        <row r="4246">
          <cell r="A4246">
            <v>51445117</v>
          </cell>
          <cell r="B4246" t="str">
            <v>SDUG_LAKESHORE SEC 10</v>
          </cell>
          <cell r="C4246" t="str">
            <v>HDC1</v>
          </cell>
          <cell r="D4246"/>
          <cell r="E4246"/>
          <cell r="F4246"/>
          <cell r="G4246" t="str">
            <v>S/101556/CN/AF1UI</v>
          </cell>
          <cell r="H4246"/>
          <cell r="I4246"/>
          <cell r="J4246"/>
          <cell r="K4246">
            <v>100</v>
          </cell>
          <cell r="L4246" t="str">
            <v>012</v>
          </cell>
          <cell r="M4246" t="str">
            <v>2009</v>
          </cell>
          <cell r="N4246" t="str">
            <v>0003</v>
          </cell>
          <cell r="O4246" t="str">
            <v>1012</v>
          </cell>
          <cell r="P4246" t="str">
            <v>1101170</v>
          </cell>
          <cell r="Q4246" t="str">
            <v>0003</v>
          </cell>
          <cell r="R4246" t="str">
            <v>1070</v>
          </cell>
        </row>
        <row r="4247">
          <cell r="A4247">
            <v>51445117</v>
          </cell>
          <cell r="B4247" t="str">
            <v>SDUG_LAKESHORE SEC 10</v>
          </cell>
          <cell r="C4247" t="str">
            <v>HDC1</v>
          </cell>
          <cell r="D4247"/>
          <cell r="E4247"/>
          <cell r="F4247"/>
          <cell r="G4247" t="str">
            <v>S/101556/CN/AF1UI</v>
          </cell>
          <cell r="H4247"/>
          <cell r="I4247"/>
          <cell r="J4247"/>
          <cell r="K4247">
            <v>100</v>
          </cell>
          <cell r="L4247" t="str">
            <v>012</v>
          </cell>
          <cell r="M4247" t="str">
            <v>2009</v>
          </cell>
          <cell r="N4247" t="str">
            <v>0003</v>
          </cell>
          <cell r="O4247" t="str">
            <v>1012</v>
          </cell>
          <cell r="P4247" t="str">
            <v>1101170</v>
          </cell>
          <cell r="Q4247" t="str">
            <v>0003</v>
          </cell>
          <cell r="R4247" t="str">
            <v>1070</v>
          </cell>
        </row>
        <row r="4248">
          <cell r="A4248">
            <v>51447892</v>
          </cell>
          <cell r="B4248" t="str">
            <v>CUST_0_ 0_10900 Eagle Dr (PriMtr)</v>
          </cell>
          <cell r="C4248" t="str">
            <v>HDC1</v>
          </cell>
          <cell r="D4248"/>
          <cell r="E4248"/>
          <cell r="F4248"/>
          <cell r="G4248" t="str">
            <v>S/101556/CN/AF1HI-4</v>
          </cell>
          <cell r="H4248"/>
          <cell r="I4248"/>
          <cell r="J4248"/>
          <cell r="K4248">
            <v>100</v>
          </cell>
          <cell r="L4248" t="str">
            <v>010</v>
          </cell>
          <cell r="M4248" t="str">
            <v>2009</v>
          </cell>
          <cell r="N4248" t="str">
            <v>0003</v>
          </cell>
          <cell r="O4248" t="str">
            <v>1012</v>
          </cell>
          <cell r="P4248" t="str">
            <v>1101170</v>
          </cell>
          <cell r="Q4248" t="str">
            <v>0003</v>
          </cell>
          <cell r="R4248" t="str">
            <v>1070</v>
          </cell>
        </row>
        <row r="4249">
          <cell r="A4249">
            <v>51447892</v>
          </cell>
          <cell r="B4249" t="str">
            <v>CUST_0_ 0_10900 Eagle Dr (PriMtr)</v>
          </cell>
          <cell r="C4249" t="str">
            <v>HDC1</v>
          </cell>
          <cell r="D4249"/>
          <cell r="E4249"/>
          <cell r="F4249"/>
          <cell r="G4249" t="str">
            <v>S/101556/CN/AF1HI-4</v>
          </cell>
          <cell r="H4249"/>
          <cell r="I4249"/>
          <cell r="J4249"/>
          <cell r="K4249">
            <v>100</v>
          </cell>
          <cell r="L4249" t="str">
            <v>010</v>
          </cell>
          <cell r="M4249" t="str">
            <v>2009</v>
          </cell>
          <cell r="N4249" t="str">
            <v>0003</v>
          </cell>
          <cell r="O4249" t="str">
            <v>1012</v>
          </cell>
          <cell r="P4249" t="str">
            <v>1101170</v>
          </cell>
          <cell r="Q4249" t="str">
            <v>0003</v>
          </cell>
          <cell r="R4249" t="str">
            <v>1070</v>
          </cell>
        </row>
        <row r="4250">
          <cell r="A4250">
            <v>51447892</v>
          </cell>
          <cell r="B4250" t="str">
            <v>CUST_0_ 0_10900 Eagle Dr (PriMtr)</v>
          </cell>
          <cell r="C4250" t="str">
            <v>HDC1</v>
          </cell>
          <cell r="D4250"/>
          <cell r="E4250"/>
          <cell r="F4250"/>
          <cell r="G4250" t="str">
            <v>S/101556/CN/AF1HI-4</v>
          </cell>
          <cell r="H4250"/>
          <cell r="I4250"/>
          <cell r="J4250"/>
          <cell r="K4250">
            <v>100</v>
          </cell>
          <cell r="L4250" t="str">
            <v>011</v>
          </cell>
          <cell r="M4250" t="str">
            <v>2009</v>
          </cell>
          <cell r="N4250" t="str">
            <v>0003</v>
          </cell>
          <cell r="O4250" t="str">
            <v>1012</v>
          </cell>
          <cell r="P4250" t="str">
            <v>1101170</v>
          </cell>
          <cell r="Q4250" t="str">
            <v>0003</v>
          </cell>
          <cell r="R4250" t="str">
            <v>1070</v>
          </cell>
        </row>
        <row r="4251">
          <cell r="A4251">
            <v>51457073</v>
          </cell>
          <cell r="B4251" t="str">
            <v>NEW_1000 KVA 208Y/120V PMT,1/0, TP</v>
          </cell>
          <cell r="C4251" t="str">
            <v>HXC1</v>
          </cell>
          <cell r="D4251"/>
          <cell r="E4251"/>
          <cell r="F4251"/>
          <cell r="G4251" t="str">
            <v>S/101762/CN/CF1R-I-2</v>
          </cell>
          <cell r="H4251"/>
          <cell r="I4251"/>
          <cell r="J4251"/>
          <cell r="K4251">
            <v>100</v>
          </cell>
          <cell r="L4251" t="str">
            <v>009</v>
          </cell>
          <cell r="M4251" t="str">
            <v>2009</v>
          </cell>
          <cell r="N4251" t="str">
            <v>0003</v>
          </cell>
          <cell r="O4251" t="str">
            <v>1008</v>
          </cell>
          <cell r="P4251" t="str">
            <v>1101245</v>
          </cell>
          <cell r="Q4251" t="str">
            <v>0003</v>
          </cell>
          <cell r="R4251" t="str">
            <v>1070</v>
          </cell>
        </row>
        <row r="4252">
          <cell r="A4252">
            <v>51457073</v>
          </cell>
          <cell r="B4252" t="str">
            <v>NEW_1000 KVA 208Y/120V PMT,1/0, TP</v>
          </cell>
          <cell r="C4252" t="str">
            <v>HXC1</v>
          </cell>
          <cell r="D4252"/>
          <cell r="E4252"/>
          <cell r="F4252"/>
          <cell r="G4252" t="str">
            <v>S/101762/CN/CF1R-I-2</v>
          </cell>
          <cell r="H4252"/>
          <cell r="I4252"/>
          <cell r="J4252"/>
          <cell r="K4252">
            <v>100</v>
          </cell>
          <cell r="L4252" t="str">
            <v>009</v>
          </cell>
          <cell r="M4252" t="str">
            <v>2009</v>
          </cell>
          <cell r="N4252" t="str">
            <v>0003</v>
          </cell>
          <cell r="O4252" t="str">
            <v>1008</v>
          </cell>
          <cell r="P4252" t="str">
            <v>1101245</v>
          </cell>
          <cell r="Q4252" t="str">
            <v>0003</v>
          </cell>
          <cell r="R4252" t="str">
            <v>1070</v>
          </cell>
        </row>
        <row r="4253">
          <cell r="A4253">
            <v>51458643</v>
          </cell>
          <cell r="B4253" t="str">
            <v>GOVP_JU-M-07-0216_THOMPSON RD</v>
          </cell>
          <cell r="C4253" t="str">
            <v>HDC2</v>
          </cell>
          <cell r="D4253"/>
          <cell r="E4253"/>
          <cell r="F4253"/>
          <cell r="G4253" t="str">
            <v>S/101556/CE/AD3DI</v>
          </cell>
          <cell r="H4253"/>
          <cell r="I4253"/>
          <cell r="J4253"/>
          <cell r="K4253">
            <v>100</v>
          </cell>
          <cell r="L4253" t="str">
            <v>012</v>
          </cell>
          <cell r="M4253" t="str">
            <v>2009</v>
          </cell>
          <cell r="N4253" t="str">
            <v>0003</v>
          </cell>
          <cell r="O4253" t="str">
            <v>1012</v>
          </cell>
          <cell r="P4253" t="str">
            <v>1101170</v>
          </cell>
          <cell r="Q4253" t="str">
            <v>0003</v>
          </cell>
          <cell r="R4253" t="str">
            <v>1070</v>
          </cell>
        </row>
        <row r="4254">
          <cell r="A4254">
            <v>51458643</v>
          </cell>
          <cell r="B4254" t="str">
            <v>GOVP_JU-M-07-0216_THOMPSON RD</v>
          </cell>
          <cell r="C4254" t="str">
            <v>HDC2</v>
          </cell>
          <cell r="D4254"/>
          <cell r="E4254"/>
          <cell r="F4254"/>
          <cell r="G4254" t="str">
            <v>S/101556/CE/AD3DI</v>
          </cell>
          <cell r="H4254"/>
          <cell r="I4254"/>
          <cell r="J4254"/>
          <cell r="K4254">
            <v>70</v>
          </cell>
          <cell r="L4254" t="str">
            <v>012</v>
          </cell>
          <cell r="M4254" t="str">
            <v>2009</v>
          </cell>
          <cell r="N4254" t="str">
            <v>0003</v>
          </cell>
          <cell r="O4254" t="str">
            <v>1012</v>
          </cell>
          <cell r="P4254" t="str">
            <v>1101170</v>
          </cell>
          <cell r="Q4254" t="str">
            <v>0003</v>
          </cell>
          <cell r="R4254" t="str">
            <v>1070</v>
          </cell>
        </row>
        <row r="4255">
          <cell r="A4255">
            <v>51458643</v>
          </cell>
          <cell r="B4255" t="str">
            <v>GOVP_JU-M-07-0216_THOMPSON RD</v>
          </cell>
          <cell r="C4255" t="str">
            <v>HDC2</v>
          </cell>
          <cell r="D4255"/>
          <cell r="E4255"/>
          <cell r="F4255"/>
          <cell r="G4255" t="str">
            <v>S/101556/CE/AD3DR-1</v>
          </cell>
          <cell r="H4255"/>
          <cell r="I4255"/>
          <cell r="J4255"/>
          <cell r="K4255">
            <v>30</v>
          </cell>
          <cell r="L4255" t="str">
            <v>012</v>
          </cell>
          <cell r="M4255" t="str">
            <v>2009</v>
          </cell>
          <cell r="N4255" t="str">
            <v>0003</v>
          </cell>
          <cell r="O4255" t="str">
            <v>1012</v>
          </cell>
          <cell r="P4255" t="str">
            <v>1101170</v>
          </cell>
          <cell r="Q4255" t="str">
            <v>0003</v>
          </cell>
          <cell r="R4255" t="str">
            <v>1070</v>
          </cell>
        </row>
        <row r="4256">
          <cell r="A4256">
            <v>51462363</v>
          </cell>
          <cell r="B4256" t="str">
            <v>*CPAY_UN01_41707_RELOCATE_3118 PRODUCE R</v>
          </cell>
          <cell r="C4256" t="str">
            <v>HDC2</v>
          </cell>
          <cell r="D4256"/>
          <cell r="E4256"/>
          <cell r="F4256"/>
          <cell r="G4256" t="str">
            <v>S/101653/CN/AF1HR</v>
          </cell>
          <cell r="H4256"/>
          <cell r="I4256"/>
          <cell r="J4256"/>
          <cell r="K4256">
            <v>30</v>
          </cell>
          <cell r="L4256" t="str">
            <v>010</v>
          </cell>
          <cell r="M4256" t="str">
            <v>2009</v>
          </cell>
          <cell r="N4256" t="str">
            <v>0003</v>
          </cell>
          <cell r="O4256" t="str">
            <v>1013</v>
          </cell>
          <cell r="P4256" t="str">
            <v>1101201</v>
          </cell>
          <cell r="Q4256" t="str">
            <v>0003</v>
          </cell>
          <cell r="R4256" t="str">
            <v>1070</v>
          </cell>
        </row>
        <row r="4257">
          <cell r="A4257">
            <v>51462363</v>
          </cell>
          <cell r="B4257" t="str">
            <v>*CPAY_UN01_41707_RELOCATE_3118 PRODUCE R</v>
          </cell>
          <cell r="C4257" t="str">
            <v>HDC2</v>
          </cell>
          <cell r="D4257"/>
          <cell r="E4257"/>
          <cell r="F4257"/>
          <cell r="G4257" t="str">
            <v>S/101653/CN/AF1HI-3</v>
          </cell>
          <cell r="H4257"/>
          <cell r="I4257"/>
          <cell r="J4257"/>
          <cell r="K4257">
            <v>70</v>
          </cell>
          <cell r="L4257" t="str">
            <v>010</v>
          </cell>
          <cell r="M4257" t="str">
            <v>2009</v>
          </cell>
          <cell r="N4257" t="str">
            <v>0003</v>
          </cell>
          <cell r="O4257" t="str">
            <v>1013</v>
          </cell>
          <cell r="P4257" t="str">
            <v>1101201</v>
          </cell>
          <cell r="Q4257" t="str">
            <v>0003</v>
          </cell>
          <cell r="R4257" t="str">
            <v>1070</v>
          </cell>
        </row>
        <row r="4258">
          <cell r="A4258">
            <v>51462363</v>
          </cell>
          <cell r="B4258" t="str">
            <v>*CPAY_UN01_41707_RELOCATE_3118 PRODUCE R</v>
          </cell>
          <cell r="C4258" t="str">
            <v>HDC2</v>
          </cell>
          <cell r="D4258"/>
          <cell r="E4258"/>
          <cell r="F4258"/>
          <cell r="G4258" t="str">
            <v>S/101653/CN/AF1HI-3</v>
          </cell>
          <cell r="H4258"/>
          <cell r="I4258"/>
          <cell r="J4258"/>
          <cell r="K4258">
            <v>100</v>
          </cell>
          <cell r="L4258" t="str">
            <v>011</v>
          </cell>
          <cell r="M4258" t="str">
            <v>2009</v>
          </cell>
          <cell r="N4258" t="str">
            <v>0003</v>
          </cell>
          <cell r="O4258" t="str">
            <v>1013</v>
          </cell>
          <cell r="P4258" t="str">
            <v>1101201</v>
          </cell>
          <cell r="Q4258" t="str">
            <v>0003</v>
          </cell>
          <cell r="R4258" t="str">
            <v>1070</v>
          </cell>
        </row>
        <row r="4259">
          <cell r="A4259">
            <v>51462363</v>
          </cell>
          <cell r="B4259" t="str">
            <v>*CPAY_UN01_41707_RELOCATE_3118 PRODUCE R</v>
          </cell>
          <cell r="C4259" t="str">
            <v>HDC2</v>
          </cell>
          <cell r="D4259"/>
          <cell r="E4259"/>
          <cell r="F4259"/>
          <cell r="G4259" t="str">
            <v>S/101653/CN/AF1HI-3</v>
          </cell>
          <cell r="H4259"/>
          <cell r="I4259"/>
          <cell r="J4259"/>
          <cell r="K4259">
            <v>100</v>
          </cell>
          <cell r="L4259" t="str">
            <v>011</v>
          </cell>
          <cell r="M4259" t="str">
            <v>2009</v>
          </cell>
          <cell r="N4259" t="str">
            <v>0003</v>
          </cell>
          <cell r="O4259" t="str">
            <v>1013</v>
          </cell>
          <cell r="P4259" t="str">
            <v>1101201</v>
          </cell>
          <cell r="Q4259" t="str">
            <v>0003</v>
          </cell>
          <cell r="R4259" t="str">
            <v>1070</v>
          </cell>
        </row>
        <row r="4260">
          <cell r="A4260">
            <v>51462363</v>
          </cell>
          <cell r="B4260" t="str">
            <v>*CPAY_UN01_41707_RELOCATE_3118 PRODUCE R</v>
          </cell>
          <cell r="C4260" t="str">
            <v>HDC2</v>
          </cell>
          <cell r="D4260"/>
          <cell r="E4260"/>
          <cell r="F4260"/>
          <cell r="G4260" t="str">
            <v>S/101653/CN/AF1HI-3</v>
          </cell>
          <cell r="H4260"/>
          <cell r="I4260"/>
          <cell r="J4260"/>
          <cell r="K4260">
            <v>100</v>
          </cell>
          <cell r="L4260" t="str">
            <v>011</v>
          </cell>
          <cell r="M4260" t="str">
            <v>2009</v>
          </cell>
          <cell r="N4260" t="str">
            <v>0003</v>
          </cell>
          <cell r="O4260" t="str">
            <v>1013</v>
          </cell>
          <cell r="P4260" t="str">
            <v>1101201</v>
          </cell>
          <cell r="Q4260" t="str">
            <v>0003</v>
          </cell>
          <cell r="R4260" t="str">
            <v>1070</v>
          </cell>
        </row>
        <row r="4261">
          <cell r="A4261">
            <v>51462363</v>
          </cell>
          <cell r="B4261" t="str">
            <v>*CPAY_UN01_41707_RELOCATE_3118 PRODUCE R</v>
          </cell>
          <cell r="C4261" t="str">
            <v>HDC2</v>
          </cell>
          <cell r="D4261"/>
          <cell r="E4261"/>
          <cell r="F4261"/>
          <cell r="G4261" t="str">
            <v>S/101653/CN/AF1HR</v>
          </cell>
          <cell r="H4261"/>
          <cell r="I4261"/>
          <cell r="J4261"/>
          <cell r="K4261">
            <v>30</v>
          </cell>
          <cell r="L4261" t="str">
            <v>011</v>
          </cell>
          <cell r="M4261" t="str">
            <v>2009</v>
          </cell>
          <cell r="N4261" t="str">
            <v>0003</v>
          </cell>
          <cell r="O4261" t="str">
            <v>1013</v>
          </cell>
          <cell r="P4261" t="str">
            <v>1101201</v>
          </cell>
          <cell r="Q4261" t="str">
            <v>0003</v>
          </cell>
          <cell r="R4261" t="str">
            <v>1070</v>
          </cell>
        </row>
        <row r="4262">
          <cell r="A4262">
            <v>51462363</v>
          </cell>
          <cell r="B4262" t="str">
            <v>*CPAY_UN01_41707_RELOCATE_3118 PRODUCE R</v>
          </cell>
          <cell r="C4262" t="str">
            <v>HDC2</v>
          </cell>
          <cell r="D4262"/>
          <cell r="E4262"/>
          <cell r="F4262"/>
          <cell r="G4262" t="str">
            <v>S/101653/CN/AF1HI-3</v>
          </cell>
          <cell r="H4262"/>
          <cell r="I4262"/>
          <cell r="J4262"/>
          <cell r="K4262">
            <v>70</v>
          </cell>
          <cell r="L4262" t="str">
            <v>011</v>
          </cell>
          <cell r="M4262" t="str">
            <v>2009</v>
          </cell>
          <cell r="N4262" t="str">
            <v>0003</v>
          </cell>
          <cell r="O4262" t="str">
            <v>1013</v>
          </cell>
          <cell r="P4262" t="str">
            <v>1101201</v>
          </cell>
          <cell r="Q4262" t="str">
            <v>0003</v>
          </cell>
          <cell r="R4262" t="str">
            <v>1070</v>
          </cell>
        </row>
        <row r="4263">
          <cell r="A4263">
            <v>51468971</v>
          </cell>
          <cell r="B4263" t="str">
            <v>CUST_CPAY_FLEXICORE CONCRETE_REMOVE AND</v>
          </cell>
          <cell r="C4263" t="str">
            <v>HDC2</v>
          </cell>
          <cell r="D4263"/>
          <cell r="E4263"/>
          <cell r="F4263"/>
          <cell r="G4263" t="str">
            <v>S/101652/CN/AF1HR</v>
          </cell>
          <cell r="H4263"/>
          <cell r="I4263"/>
          <cell r="J4263"/>
          <cell r="K4263">
            <v>30</v>
          </cell>
          <cell r="L4263" t="str">
            <v>010</v>
          </cell>
          <cell r="M4263" t="str">
            <v>2009</v>
          </cell>
          <cell r="N4263" t="str">
            <v>0003</v>
          </cell>
          <cell r="O4263" t="str">
            <v>1020</v>
          </cell>
          <cell r="P4263" t="str">
            <v>1101202</v>
          </cell>
          <cell r="Q4263" t="str">
            <v>0003</v>
          </cell>
          <cell r="R4263" t="str">
            <v>1070</v>
          </cell>
        </row>
        <row r="4264">
          <cell r="A4264">
            <v>51468971</v>
          </cell>
          <cell r="B4264" t="str">
            <v>CUST_CPAY_FLEXICORE CONCRETE_REMOVE AND</v>
          </cell>
          <cell r="C4264" t="str">
            <v>HDC2</v>
          </cell>
          <cell r="D4264"/>
          <cell r="E4264"/>
          <cell r="F4264"/>
          <cell r="G4264" t="str">
            <v>S/101652/CN/AF1HI-2</v>
          </cell>
          <cell r="H4264"/>
          <cell r="I4264"/>
          <cell r="J4264"/>
          <cell r="K4264">
            <v>70</v>
          </cell>
          <cell r="L4264" t="str">
            <v>010</v>
          </cell>
          <cell r="M4264" t="str">
            <v>2009</v>
          </cell>
          <cell r="N4264" t="str">
            <v>0003</v>
          </cell>
          <cell r="O4264" t="str">
            <v>1020</v>
          </cell>
          <cell r="P4264" t="str">
            <v>1101202</v>
          </cell>
          <cell r="Q4264" t="str">
            <v>0003</v>
          </cell>
          <cell r="R4264" t="str">
            <v>1070</v>
          </cell>
        </row>
        <row r="4265">
          <cell r="A4265">
            <v>51468971</v>
          </cell>
          <cell r="B4265" t="str">
            <v>CUST_CPAY_FLEXICORE CONCRETE_REMOVE AND</v>
          </cell>
          <cell r="C4265" t="str">
            <v>HDC2</v>
          </cell>
          <cell r="D4265"/>
          <cell r="E4265"/>
          <cell r="F4265"/>
          <cell r="G4265" t="str">
            <v>S/101652/CN/AF1HI-2</v>
          </cell>
          <cell r="H4265"/>
          <cell r="I4265"/>
          <cell r="J4265"/>
          <cell r="K4265">
            <v>100</v>
          </cell>
          <cell r="L4265" t="str">
            <v>010</v>
          </cell>
          <cell r="M4265" t="str">
            <v>2009</v>
          </cell>
          <cell r="N4265" t="str">
            <v>0003</v>
          </cell>
          <cell r="O4265" t="str">
            <v>1020</v>
          </cell>
          <cell r="P4265" t="str">
            <v>1101202</v>
          </cell>
          <cell r="Q4265" t="str">
            <v>0003</v>
          </cell>
          <cell r="R4265" t="str">
            <v>1070</v>
          </cell>
        </row>
        <row r="4266">
          <cell r="A4266">
            <v>51468971</v>
          </cell>
          <cell r="B4266" t="str">
            <v>CUST_CPAY_FLEXICORE CONCRETE_REMOVE AND</v>
          </cell>
          <cell r="C4266" t="str">
            <v>HDC2</v>
          </cell>
          <cell r="D4266"/>
          <cell r="E4266"/>
          <cell r="F4266"/>
          <cell r="G4266" t="str">
            <v>S/101652/CN/AF1HR</v>
          </cell>
          <cell r="H4266"/>
          <cell r="I4266"/>
          <cell r="J4266"/>
          <cell r="K4266">
            <v>30</v>
          </cell>
          <cell r="L4266" t="str">
            <v>010</v>
          </cell>
          <cell r="M4266" t="str">
            <v>2009</v>
          </cell>
          <cell r="N4266" t="str">
            <v>0003</v>
          </cell>
          <cell r="O4266" t="str">
            <v>1020</v>
          </cell>
          <cell r="P4266" t="str">
            <v>1101202</v>
          </cell>
          <cell r="Q4266" t="str">
            <v>0003</v>
          </cell>
          <cell r="R4266" t="str">
            <v>1070</v>
          </cell>
        </row>
        <row r="4267">
          <cell r="A4267">
            <v>51468971</v>
          </cell>
          <cell r="B4267" t="str">
            <v>CUST_CPAY_FLEXICORE CONCRETE_REMOVE AND</v>
          </cell>
          <cell r="C4267" t="str">
            <v>HDC2</v>
          </cell>
          <cell r="D4267"/>
          <cell r="E4267"/>
          <cell r="F4267"/>
          <cell r="G4267" t="str">
            <v>S/101652/CN/AF1HI-2</v>
          </cell>
          <cell r="H4267"/>
          <cell r="I4267"/>
          <cell r="J4267"/>
          <cell r="K4267">
            <v>70</v>
          </cell>
          <cell r="L4267" t="str">
            <v>010</v>
          </cell>
          <cell r="M4267" t="str">
            <v>2009</v>
          </cell>
          <cell r="N4267" t="str">
            <v>0003</v>
          </cell>
          <cell r="O4267" t="str">
            <v>1020</v>
          </cell>
          <cell r="P4267" t="str">
            <v>1101202</v>
          </cell>
          <cell r="Q4267" t="str">
            <v>0003</v>
          </cell>
          <cell r="R4267" t="str">
            <v>1070</v>
          </cell>
        </row>
        <row r="4268">
          <cell r="A4268">
            <v>51471899</v>
          </cell>
          <cell r="B4268" t="str">
            <v>CUST_KINGSLAND_2422_EASEMENTS</v>
          </cell>
          <cell r="C4268" t="str">
            <v>HDM2</v>
          </cell>
          <cell r="D4268"/>
          <cell r="E4268"/>
          <cell r="F4268"/>
          <cell r="G4268" t="str">
            <v>S/101570/EE/AB1Z</v>
          </cell>
          <cell r="H4268"/>
          <cell r="I4268"/>
          <cell r="J4268"/>
          <cell r="K4268">
            <v>100</v>
          </cell>
          <cell r="L4268" t="str">
            <v>010</v>
          </cell>
          <cell r="M4268" t="str">
            <v>2009</v>
          </cell>
          <cell r="N4268" t="str">
            <v>0003</v>
          </cell>
          <cell r="O4268" t="str">
            <v>1019</v>
          </cell>
          <cell r="P4268" t="str">
            <v>1101220</v>
          </cell>
          <cell r="Q4268" t="str">
            <v>0003</v>
          </cell>
          <cell r="R4268" t="str">
            <v>5930</v>
          </cell>
        </row>
        <row r="4269">
          <cell r="A4269">
            <v>51473695</v>
          </cell>
          <cell r="B4269" t="str">
            <v>GOVP_JU-M-08-111_PERRY, FM1960-MILLS REV</v>
          </cell>
          <cell r="C4269" t="str">
            <v>HDC2</v>
          </cell>
          <cell r="D4269"/>
          <cell r="E4269"/>
          <cell r="F4269"/>
          <cell r="G4269" t="str">
            <v>S/101675/CE/AD3DI</v>
          </cell>
          <cell r="H4269"/>
          <cell r="I4269"/>
          <cell r="J4269"/>
          <cell r="K4269">
            <v>70</v>
          </cell>
          <cell r="L4269" t="str">
            <v>008</v>
          </cell>
          <cell r="M4269" t="str">
            <v>2009</v>
          </cell>
          <cell r="N4269" t="str">
            <v>0003</v>
          </cell>
          <cell r="O4269" t="str">
            <v>1021</v>
          </cell>
          <cell r="P4269" t="str">
            <v>1101110</v>
          </cell>
          <cell r="Q4269" t="str">
            <v>0003</v>
          </cell>
          <cell r="R4269" t="str">
            <v>1070</v>
          </cell>
        </row>
        <row r="4270">
          <cell r="A4270">
            <v>51473695</v>
          </cell>
          <cell r="B4270" t="str">
            <v>GOVP_JU-M-08-111_PERRY, FM1960-MILLS REV</v>
          </cell>
          <cell r="C4270" t="str">
            <v>HDC2</v>
          </cell>
          <cell r="D4270"/>
          <cell r="E4270"/>
          <cell r="F4270"/>
          <cell r="G4270" t="str">
            <v>S/101675/CE/AD3DR-1</v>
          </cell>
          <cell r="H4270"/>
          <cell r="I4270"/>
          <cell r="J4270"/>
          <cell r="K4270">
            <v>30</v>
          </cell>
          <cell r="L4270" t="str">
            <v>008</v>
          </cell>
          <cell r="M4270" t="str">
            <v>2009</v>
          </cell>
          <cell r="N4270" t="str">
            <v>0003</v>
          </cell>
          <cell r="O4270" t="str">
            <v>1021</v>
          </cell>
          <cell r="P4270" t="str">
            <v>1101110</v>
          </cell>
          <cell r="Q4270" t="str">
            <v>0003</v>
          </cell>
          <cell r="R4270" t="str">
            <v>1070</v>
          </cell>
        </row>
        <row r="4271">
          <cell r="A4271">
            <v>51486691</v>
          </cell>
          <cell r="B4271" t="str">
            <v>CUST_S_FRY_7104_RELOCATE      Wh Job Loc</v>
          </cell>
          <cell r="C4271" t="str">
            <v>HDC2</v>
          </cell>
          <cell r="D4271"/>
          <cell r="E4271"/>
          <cell r="F4271"/>
          <cell r="G4271" t="str">
            <v>S/101570/CE/AD2DI</v>
          </cell>
          <cell r="H4271"/>
          <cell r="I4271"/>
          <cell r="J4271"/>
          <cell r="K4271">
            <v>70</v>
          </cell>
          <cell r="L4271" t="str">
            <v>009</v>
          </cell>
          <cell r="M4271" t="str">
            <v>2009</v>
          </cell>
          <cell r="N4271" t="str">
            <v>0003</v>
          </cell>
          <cell r="O4271" t="str">
            <v>1019</v>
          </cell>
          <cell r="P4271" t="str">
            <v>1101220</v>
          </cell>
          <cell r="Q4271" t="str">
            <v>0003</v>
          </cell>
          <cell r="R4271" t="str">
            <v>1070</v>
          </cell>
        </row>
        <row r="4272">
          <cell r="A4272">
            <v>51486691</v>
          </cell>
          <cell r="B4272" t="str">
            <v>CUST_S_FRY_7104_RELOCATE      Wh Job Loc</v>
          </cell>
          <cell r="C4272" t="str">
            <v>HDC2</v>
          </cell>
          <cell r="D4272"/>
          <cell r="E4272"/>
          <cell r="F4272"/>
          <cell r="G4272" t="str">
            <v>S/101570/CE/AD2DR</v>
          </cell>
          <cell r="H4272"/>
          <cell r="I4272"/>
          <cell r="J4272"/>
          <cell r="K4272">
            <v>30</v>
          </cell>
          <cell r="L4272" t="str">
            <v>009</v>
          </cell>
          <cell r="M4272" t="str">
            <v>2009</v>
          </cell>
          <cell r="N4272" t="str">
            <v>0003</v>
          </cell>
          <cell r="O4272" t="str">
            <v>1019</v>
          </cell>
          <cell r="P4272" t="str">
            <v>1101220</v>
          </cell>
          <cell r="Q4272" t="str">
            <v>0003</v>
          </cell>
          <cell r="R4272" t="str">
            <v>1070</v>
          </cell>
        </row>
        <row r="4273">
          <cell r="A4273">
            <v>51486691</v>
          </cell>
          <cell r="B4273" t="str">
            <v>CUST_S_FRY_7104_RELOCATE      Wh Job Loc</v>
          </cell>
          <cell r="C4273" t="str">
            <v>HDC2</v>
          </cell>
          <cell r="D4273"/>
          <cell r="E4273"/>
          <cell r="F4273"/>
          <cell r="G4273" t="str">
            <v>S/101570/CE/AD2DI</v>
          </cell>
          <cell r="H4273"/>
          <cell r="I4273"/>
          <cell r="J4273"/>
          <cell r="K4273">
            <v>100</v>
          </cell>
          <cell r="L4273" t="str">
            <v>009</v>
          </cell>
          <cell r="M4273" t="str">
            <v>2009</v>
          </cell>
          <cell r="N4273" t="str">
            <v>0003</v>
          </cell>
          <cell r="O4273" t="str">
            <v>1019</v>
          </cell>
          <cell r="P4273" t="str">
            <v>1101220</v>
          </cell>
          <cell r="Q4273" t="str">
            <v>0003</v>
          </cell>
          <cell r="R4273" t="str">
            <v>1070</v>
          </cell>
        </row>
        <row r="4274">
          <cell r="A4274">
            <v>51486691</v>
          </cell>
          <cell r="B4274" t="str">
            <v>CUST_S_FRY_7104_RELOCATE      Wh Job Loc</v>
          </cell>
          <cell r="C4274" t="str">
            <v>HDC2</v>
          </cell>
          <cell r="D4274"/>
          <cell r="E4274"/>
          <cell r="F4274"/>
          <cell r="G4274" t="str">
            <v>S/101570/CE/AD2DI</v>
          </cell>
          <cell r="H4274"/>
          <cell r="I4274"/>
          <cell r="J4274"/>
          <cell r="K4274">
            <v>70</v>
          </cell>
          <cell r="L4274" t="str">
            <v>009</v>
          </cell>
          <cell r="M4274" t="str">
            <v>2009</v>
          </cell>
          <cell r="N4274" t="str">
            <v>0003</v>
          </cell>
          <cell r="O4274" t="str">
            <v>1019</v>
          </cell>
          <cell r="P4274" t="str">
            <v>1101220</v>
          </cell>
          <cell r="Q4274" t="str">
            <v>0003</v>
          </cell>
          <cell r="R4274" t="str">
            <v>1070</v>
          </cell>
        </row>
        <row r="4275">
          <cell r="A4275">
            <v>51486691</v>
          </cell>
          <cell r="B4275" t="str">
            <v>CUST_S_FRY_7104_RELOCATE      Wh Job Loc</v>
          </cell>
          <cell r="C4275" t="str">
            <v>HDC2</v>
          </cell>
          <cell r="D4275"/>
          <cell r="E4275"/>
          <cell r="F4275"/>
          <cell r="G4275" t="str">
            <v>S/101570/CE/AD2DR</v>
          </cell>
          <cell r="H4275"/>
          <cell r="I4275"/>
          <cell r="J4275"/>
          <cell r="K4275">
            <v>30</v>
          </cell>
          <cell r="L4275" t="str">
            <v>009</v>
          </cell>
          <cell r="M4275" t="str">
            <v>2009</v>
          </cell>
          <cell r="N4275" t="str">
            <v>0003</v>
          </cell>
          <cell r="O4275" t="str">
            <v>1019</v>
          </cell>
          <cell r="P4275" t="str">
            <v>1101220</v>
          </cell>
          <cell r="Q4275" t="str">
            <v>0003</v>
          </cell>
          <cell r="R4275" t="str">
            <v>1070</v>
          </cell>
        </row>
        <row r="4276">
          <cell r="A4276">
            <v>51492457</v>
          </cell>
          <cell r="B4276" t="str">
            <v>GOVP_CITY SOUTH HOUSTON DRAINAGE PROJ</v>
          </cell>
          <cell r="C4276" t="str">
            <v>HDC2</v>
          </cell>
          <cell r="D4276"/>
          <cell r="E4276"/>
          <cell r="F4276"/>
          <cell r="G4276" t="str">
            <v>S/101574/CE/AD3DI</v>
          </cell>
          <cell r="H4276"/>
          <cell r="I4276"/>
          <cell r="J4276"/>
          <cell r="K4276">
            <v>100</v>
          </cell>
          <cell r="L4276" t="str">
            <v>011</v>
          </cell>
          <cell r="M4276" t="str">
            <v>2009</v>
          </cell>
          <cell r="N4276" t="str">
            <v>0003</v>
          </cell>
          <cell r="O4276" t="str">
            <v>1005</v>
          </cell>
          <cell r="P4276" t="str">
            <v>1101160</v>
          </cell>
          <cell r="Q4276" t="str">
            <v>0003</v>
          </cell>
          <cell r="R4276" t="str">
            <v>1070</v>
          </cell>
        </row>
        <row r="4277">
          <cell r="A4277">
            <v>51492457</v>
          </cell>
          <cell r="B4277" t="str">
            <v>GOVP_CITY SOUTH HOUSTON DRAINAGE PROJ</v>
          </cell>
          <cell r="C4277" t="str">
            <v>HDC2</v>
          </cell>
          <cell r="D4277"/>
          <cell r="E4277"/>
          <cell r="F4277"/>
          <cell r="G4277" t="str">
            <v>S/101574/CE/AD3DI</v>
          </cell>
          <cell r="H4277"/>
          <cell r="I4277"/>
          <cell r="J4277"/>
          <cell r="K4277">
            <v>100</v>
          </cell>
          <cell r="L4277" t="str">
            <v>012</v>
          </cell>
          <cell r="M4277" t="str">
            <v>2009</v>
          </cell>
          <cell r="N4277" t="str">
            <v>0003</v>
          </cell>
          <cell r="O4277" t="str">
            <v>1005</v>
          </cell>
          <cell r="P4277" t="str">
            <v>1101160</v>
          </cell>
          <cell r="Q4277" t="str">
            <v>0003</v>
          </cell>
          <cell r="R4277" t="str">
            <v>1070</v>
          </cell>
        </row>
        <row r="4278">
          <cell r="A4278">
            <v>51492457</v>
          </cell>
          <cell r="B4278" t="str">
            <v>GOVP_CITY SOUTH HOUSTON DRAINAGE PROJ</v>
          </cell>
          <cell r="C4278" t="str">
            <v>HDC2</v>
          </cell>
          <cell r="D4278"/>
          <cell r="E4278"/>
          <cell r="F4278"/>
          <cell r="G4278" t="str">
            <v>S/101574/CE/AD3DI</v>
          </cell>
          <cell r="H4278"/>
          <cell r="I4278"/>
          <cell r="J4278"/>
          <cell r="K4278">
            <v>100</v>
          </cell>
          <cell r="L4278" t="str">
            <v>012</v>
          </cell>
          <cell r="M4278" t="str">
            <v>2009</v>
          </cell>
          <cell r="N4278" t="str">
            <v>0003</v>
          </cell>
          <cell r="O4278" t="str">
            <v>1005</v>
          </cell>
          <cell r="P4278" t="str">
            <v>1101160</v>
          </cell>
          <cell r="Q4278" t="str">
            <v>0003</v>
          </cell>
          <cell r="R4278" t="str">
            <v>1070</v>
          </cell>
        </row>
        <row r="4279">
          <cell r="A4279">
            <v>51492457</v>
          </cell>
          <cell r="B4279" t="str">
            <v>GOVP_CITY SOUTH HOUSTON DRAINAGE PROJ</v>
          </cell>
          <cell r="C4279" t="str">
            <v>HDC2</v>
          </cell>
          <cell r="D4279"/>
          <cell r="E4279"/>
          <cell r="F4279"/>
          <cell r="G4279" t="str">
            <v>S/101574/CE/AD3DI</v>
          </cell>
          <cell r="H4279"/>
          <cell r="I4279"/>
          <cell r="J4279"/>
          <cell r="K4279">
            <v>70</v>
          </cell>
          <cell r="L4279" t="str">
            <v>011</v>
          </cell>
          <cell r="M4279" t="str">
            <v>2009</v>
          </cell>
          <cell r="N4279" t="str">
            <v>0003</v>
          </cell>
          <cell r="O4279" t="str">
            <v>1005</v>
          </cell>
          <cell r="P4279" t="str">
            <v>1101160</v>
          </cell>
          <cell r="Q4279" t="str">
            <v>0003</v>
          </cell>
          <cell r="R4279" t="str">
            <v>1070</v>
          </cell>
        </row>
        <row r="4280">
          <cell r="A4280">
            <v>51492457</v>
          </cell>
          <cell r="B4280" t="str">
            <v>GOVP_CITY SOUTH HOUSTON DRAINAGE PROJ</v>
          </cell>
          <cell r="C4280" t="str">
            <v>HDC2</v>
          </cell>
          <cell r="D4280"/>
          <cell r="E4280"/>
          <cell r="F4280"/>
          <cell r="G4280" t="str">
            <v>S/101574/CE/AD3DR-1</v>
          </cell>
          <cell r="H4280"/>
          <cell r="I4280"/>
          <cell r="J4280"/>
          <cell r="K4280">
            <v>30</v>
          </cell>
          <cell r="L4280" t="str">
            <v>011</v>
          </cell>
          <cell r="M4280" t="str">
            <v>2009</v>
          </cell>
          <cell r="N4280" t="str">
            <v>0003</v>
          </cell>
          <cell r="O4280" t="str">
            <v>1005</v>
          </cell>
          <cell r="P4280" t="str">
            <v>1101160</v>
          </cell>
          <cell r="Q4280" t="str">
            <v>0003</v>
          </cell>
          <cell r="R4280" t="str">
            <v>1070</v>
          </cell>
        </row>
        <row r="4281">
          <cell r="A4281">
            <v>51495288</v>
          </cell>
          <cell r="B4281" t="str">
            <v>FUW_PELICAN ISLAND_GA03</v>
          </cell>
          <cell r="C4281" t="str">
            <v>HDM2</v>
          </cell>
          <cell r="D4281"/>
          <cell r="E4281"/>
          <cell r="F4281"/>
          <cell r="G4281" t="str">
            <v>S/101575/EE/AB1C</v>
          </cell>
          <cell r="H4281"/>
          <cell r="I4281"/>
          <cell r="J4281"/>
          <cell r="K4281">
            <v>100</v>
          </cell>
          <cell r="L4281" t="str">
            <v>010</v>
          </cell>
          <cell r="M4281" t="str">
            <v>2009</v>
          </cell>
          <cell r="N4281" t="str">
            <v>0003</v>
          </cell>
          <cell r="O4281" t="str">
            <v>1022</v>
          </cell>
          <cell r="P4281" t="str">
            <v>1101190</v>
          </cell>
          <cell r="Q4281" t="str">
            <v>0003</v>
          </cell>
          <cell r="R4281" t="str">
            <v>5930</v>
          </cell>
        </row>
        <row r="4282">
          <cell r="A4282">
            <v>51504943</v>
          </cell>
          <cell r="B4282" t="str">
            <v>SDUG_KING LAKES SEC. 6</v>
          </cell>
          <cell r="C4282" t="str">
            <v>HDC1</v>
          </cell>
          <cell r="D4282"/>
          <cell r="E4282"/>
          <cell r="F4282"/>
          <cell r="G4282" t="str">
            <v>S/101570/CN/AF1UI</v>
          </cell>
          <cell r="H4282"/>
          <cell r="I4282"/>
          <cell r="J4282"/>
          <cell r="K4282">
            <v>100</v>
          </cell>
          <cell r="L4282" t="str">
            <v>012</v>
          </cell>
          <cell r="M4282" t="str">
            <v>2009</v>
          </cell>
          <cell r="N4282" t="str">
            <v>0003</v>
          </cell>
          <cell r="O4282" t="str">
            <v>1019</v>
          </cell>
          <cell r="P4282" t="str">
            <v>1101220</v>
          </cell>
          <cell r="Q4282" t="str">
            <v>0003</v>
          </cell>
          <cell r="R4282" t="str">
            <v>1070</v>
          </cell>
        </row>
        <row r="4283">
          <cell r="A4283">
            <v>51504943</v>
          </cell>
          <cell r="B4283" t="str">
            <v>SDUG_KING LAKES SEC. 6</v>
          </cell>
          <cell r="C4283" t="str">
            <v>HDC1</v>
          </cell>
          <cell r="D4283"/>
          <cell r="E4283"/>
          <cell r="F4283"/>
          <cell r="G4283" t="str">
            <v>S/101570/CN/AF1UI</v>
          </cell>
          <cell r="H4283"/>
          <cell r="I4283"/>
          <cell r="J4283"/>
          <cell r="K4283">
            <v>100</v>
          </cell>
          <cell r="L4283" t="str">
            <v>012</v>
          </cell>
          <cell r="M4283" t="str">
            <v>2009</v>
          </cell>
          <cell r="N4283" t="str">
            <v>0003</v>
          </cell>
          <cell r="O4283" t="str">
            <v>1019</v>
          </cell>
          <cell r="P4283" t="str">
            <v>1101220</v>
          </cell>
          <cell r="Q4283" t="str">
            <v>0003</v>
          </cell>
          <cell r="R4283" t="str">
            <v>1070</v>
          </cell>
        </row>
        <row r="4284">
          <cell r="A4284">
            <v>51506332</v>
          </cell>
          <cell r="B4284" t="str">
            <v>CUST_ROSENBERG SELF STORAGE_NEW SVC</v>
          </cell>
          <cell r="C4284" t="str">
            <v>HDC1</v>
          </cell>
          <cell r="D4284"/>
          <cell r="E4284"/>
          <cell r="F4284"/>
          <cell r="G4284" t="str">
            <v>S/101530/CN/AF1HI-4</v>
          </cell>
          <cell r="H4284"/>
          <cell r="I4284"/>
          <cell r="J4284"/>
          <cell r="K4284">
            <v>100</v>
          </cell>
          <cell r="L4284" t="str">
            <v>010</v>
          </cell>
          <cell r="M4284" t="str">
            <v>2009</v>
          </cell>
          <cell r="N4284" t="str">
            <v>0003</v>
          </cell>
          <cell r="O4284" t="str">
            <v>1023</v>
          </cell>
          <cell r="P4284" t="str">
            <v>1101210</v>
          </cell>
          <cell r="Q4284" t="str">
            <v>0003</v>
          </cell>
          <cell r="R4284" t="str">
            <v>1070</v>
          </cell>
        </row>
        <row r="4285">
          <cell r="A4285">
            <v>51506332</v>
          </cell>
          <cell r="B4285" t="str">
            <v>CUST_ROSENBERG SELF STORAGE_NEW SVC</v>
          </cell>
          <cell r="C4285" t="str">
            <v>HDC1</v>
          </cell>
          <cell r="D4285"/>
          <cell r="E4285"/>
          <cell r="F4285"/>
          <cell r="G4285" t="str">
            <v>S/101530/CN/AF1HI-4</v>
          </cell>
          <cell r="H4285"/>
          <cell r="I4285"/>
          <cell r="J4285"/>
          <cell r="K4285">
            <v>100</v>
          </cell>
          <cell r="L4285" t="str">
            <v>010</v>
          </cell>
          <cell r="M4285" t="str">
            <v>2009</v>
          </cell>
          <cell r="N4285" t="str">
            <v>0003</v>
          </cell>
          <cell r="O4285" t="str">
            <v>1023</v>
          </cell>
          <cell r="P4285" t="str">
            <v>1101210</v>
          </cell>
          <cell r="Q4285" t="str">
            <v>0003</v>
          </cell>
          <cell r="R4285" t="str">
            <v>1070</v>
          </cell>
        </row>
        <row r="4286">
          <cell r="A4286">
            <v>51506332</v>
          </cell>
          <cell r="B4286" t="str">
            <v>CUST_ROSENBERG SELF STORAGE_NEW SVC</v>
          </cell>
          <cell r="C4286" t="str">
            <v>HDC1</v>
          </cell>
          <cell r="D4286"/>
          <cell r="E4286"/>
          <cell r="F4286"/>
          <cell r="G4286" t="str">
            <v>S/101530/CN/AF1HI-4</v>
          </cell>
          <cell r="H4286"/>
          <cell r="I4286"/>
          <cell r="J4286"/>
          <cell r="K4286">
            <v>100</v>
          </cell>
          <cell r="L4286" t="str">
            <v>010</v>
          </cell>
          <cell r="M4286" t="str">
            <v>2009</v>
          </cell>
          <cell r="N4286" t="str">
            <v>0003</v>
          </cell>
          <cell r="O4286" t="str">
            <v>1023</v>
          </cell>
          <cell r="P4286" t="str">
            <v>1101210</v>
          </cell>
          <cell r="Q4286" t="str">
            <v>0003</v>
          </cell>
          <cell r="R4286" t="str">
            <v>1070</v>
          </cell>
        </row>
        <row r="4287">
          <cell r="A4287">
            <v>51506332</v>
          </cell>
          <cell r="B4287" t="str">
            <v>CUST_ROSENBERG SELF STORAGE_NEW SVC</v>
          </cell>
          <cell r="C4287" t="str">
            <v>HDC1</v>
          </cell>
          <cell r="D4287"/>
          <cell r="E4287"/>
          <cell r="F4287"/>
          <cell r="G4287" t="str">
            <v>S/101530/CN/AF1HI-4</v>
          </cell>
          <cell r="H4287"/>
          <cell r="I4287"/>
          <cell r="J4287"/>
          <cell r="K4287">
            <v>100</v>
          </cell>
          <cell r="L4287" t="str">
            <v>010</v>
          </cell>
          <cell r="M4287" t="str">
            <v>2009</v>
          </cell>
          <cell r="N4287" t="str">
            <v>0003</v>
          </cell>
          <cell r="O4287" t="str">
            <v>1023</v>
          </cell>
          <cell r="P4287" t="str">
            <v>1101210</v>
          </cell>
          <cell r="Q4287" t="str">
            <v>0003</v>
          </cell>
          <cell r="R4287" t="str">
            <v>1070</v>
          </cell>
        </row>
        <row r="4288">
          <cell r="A4288">
            <v>51506332</v>
          </cell>
          <cell r="B4288" t="str">
            <v>CUST_ROSENBERG SELF STORAGE_NEW SVC</v>
          </cell>
          <cell r="C4288" t="str">
            <v>HDC1</v>
          </cell>
          <cell r="D4288"/>
          <cell r="E4288"/>
          <cell r="F4288"/>
          <cell r="G4288" t="str">
            <v>S/101530/CN/AF1HI-4</v>
          </cell>
          <cell r="H4288"/>
          <cell r="I4288"/>
          <cell r="J4288"/>
          <cell r="K4288">
            <v>100</v>
          </cell>
          <cell r="L4288" t="str">
            <v>010</v>
          </cell>
          <cell r="M4288" t="str">
            <v>2009</v>
          </cell>
          <cell r="N4288" t="str">
            <v>0003</v>
          </cell>
          <cell r="O4288" t="str">
            <v>1023</v>
          </cell>
          <cell r="P4288" t="str">
            <v>1101210</v>
          </cell>
          <cell r="Q4288" t="str">
            <v>0003</v>
          </cell>
          <cell r="R4288" t="str">
            <v>1070</v>
          </cell>
        </row>
        <row r="4289">
          <cell r="A4289">
            <v>51509241</v>
          </cell>
          <cell r="B4289" t="str">
            <v>CUST_FT BEND R/C CLUB_2ND SVC</v>
          </cell>
          <cell r="C4289" t="str">
            <v>HDC1</v>
          </cell>
          <cell r="D4289"/>
          <cell r="E4289"/>
          <cell r="F4289"/>
          <cell r="G4289" t="str">
            <v>S/101530/CN/AF1HI-4</v>
          </cell>
          <cell r="H4289"/>
          <cell r="I4289"/>
          <cell r="J4289"/>
          <cell r="K4289">
            <v>100</v>
          </cell>
          <cell r="L4289" t="str">
            <v>012</v>
          </cell>
          <cell r="M4289" t="str">
            <v>2009</v>
          </cell>
          <cell r="N4289" t="str">
            <v>0003</v>
          </cell>
          <cell r="O4289" t="str">
            <v>1023</v>
          </cell>
          <cell r="P4289" t="str">
            <v>1101210</v>
          </cell>
          <cell r="Q4289" t="str">
            <v>0003</v>
          </cell>
          <cell r="R4289" t="str">
            <v>1070</v>
          </cell>
        </row>
        <row r="4290">
          <cell r="A4290">
            <v>51509241</v>
          </cell>
          <cell r="B4290" t="str">
            <v>CUST_FT BEND R/C CLUB_2ND SVC</v>
          </cell>
          <cell r="C4290" t="str">
            <v>HDC1</v>
          </cell>
          <cell r="D4290"/>
          <cell r="E4290"/>
          <cell r="F4290"/>
          <cell r="G4290" t="str">
            <v>S/101530/CN/AF1HI-4</v>
          </cell>
          <cell r="H4290"/>
          <cell r="I4290"/>
          <cell r="J4290"/>
          <cell r="K4290">
            <v>100</v>
          </cell>
          <cell r="L4290" t="str">
            <v>012</v>
          </cell>
          <cell r="M4290" t="str">
            <v>2009</v>
          </cell>
          <cell r="N4290" t="str">
            <v>0003</v>
          </cell>
          <cell r="O4290" t="str">
            <v>1023</v>
          </cell>
          <cell r="P4290" t="str">
            <v>1101210</v>
          </cell>
          <cell r="Q4290" t="str">
            <v>0003</v>
          </cell>
          <cell r="R4290" t="str">
            <v>1070</v>
          </cell>
        </row>
        <row r="4291">
          <cell r="A4291">
            <v>51509241</v>
          </cell>
          <cell r="B4291" t="str">
            <v>CUST_FT BEND R/C CLUB_2ND SVC</v>
          </cell>
          <cell r="C4291" t="str">
            <v>HDC1</v>
          </cell>
          <cell r="D4291"/>
          <cell r="E4291"/>
          <cell r="F4291"/>
          <cell r="G4291" t="str">
            <v>S/101530/CN/AF1HI-4</v>
          </cell>
          <cell r="H4291"/>
          <cell r="I4291"/>
          <cell r="J4291"/>
          <cell r="K4291">
            <v>100</v>
          </cell>
          <cell r="L4291" t="str">
            <v>012</v>
          </cell>
          <cell r="M4291" t="str">
            <v>2009</v>
          </cell>
          <cell r="N4291" t="str">
            <v>0003</v>
          </cell>
          <cell r="O4291" t="str">
            <v>1023</v>
          </cell>
          <cell r="P4291" t="str">
            <v>1101210</v>
          </cell>
          <cell r="Q4291" t="str">
            <v>0003</v>
          </cell>
          <cell r="R4291" t="str">
            <v>1070</v>
          </cell>
        </row>
        <row r="4292">
          <cell r="A4292">
            <v>51510939</v>
          </cell>
          <cell r="B4292" t="str">
            <v>CUST_INST. TEMP. SERV_HWY 6</v>
          </cell>
          <cell r="C4292" t="str">
            <v>HDC1</v>
          </cell>
          <cell r="D4292"/>
          <cell r="E4292"/>
          <cell r="F4292"/>
          <cell r="G4292" t="str">
            <v>S/101652/CN/AF1HI-2</v>
          </cell>
          <cell r="H4292"/>
          <cell r="I4292"/>
          <cell r="J4292"/>
          <cell r="K4292">
            <v>100</v>
          </cell>
          <cell r="L4292" t="str">
            <v>010</v>
          </cell>
          <cell r="M4292" t="str">
            <v>2009</v>
          </cell>
          <cell r="N4292" t="str">
            <v>0003</v>
          </cell>
          <cell r="O4292" t="str">
            <v>1020</v>
          </cell>
          <cell r="P4292" t="str">
            <v>1101202</v>
          </cell>
          <cell r="Q4292" t="str">
            <v>0003</v>
          </cell>
          <cell r="R4292" t="str">
            <v>1070</v>
          </cell>
        </row>
        <row r="4293">
          <cell r="A4293">
            <v>51510939</v>
          </cell>
          <cell r="B4293" t="str">
            <v>CUST_INST. TEMP. SERV_HWY 6</v>
          </cell>
          <cell r="C4293" t="str">
            <v>HDC1</v>
          </cell>
          <cell r="D4293"/>
          <cell r="E4293"/>
          <cell r="F4293"/>
          <cell r="G4293" t="str">
            <v>S/101652/CN/AF1HI-2</v>
          </cell>
          <cell r="H4293"/>
          <cell r="I4293"/>
          <cell r="J4293"/>
          <cell r="K4293">
            <v>100</v>
          </cell>
          <cell r="L4293" t="str">
            <v>010</v>
          </cell>
          <cell r="M4293" t="str">
            <v>2009</v>
          </cell>
          <cell r="N4293" t="str">
            <v>0003</v>
          </cell>
          <cell r="O4293" t="str">
            <v>1020</v>
          </cell>
          <cell r="P4293" t="str">
            <v>1101202</v>
          </cell>
          <cell r="Q4293" t="str">
            <v>0003</v>
          </cell>
          <cell r="R4293" t="str">
            <v>1070</v>
          </cell>
        </row>
        <row r="4294">
          <cell r="A4294">
            <v>51510939</v>
          </cell>
          <cell r="B4294" t="str">
            <v>CUST_INST. TEMP. SERV_HWY 6</v>
          </cell>
          <cell r="C4294" t="str">
            <v>HDC1</v>
          </cell>
          <cell r="D4294"/>
          <cell r="E4294"/>
          <cell r="F4294"/>
          <cell r="G4294" t="str">
            <v>S/101652/CN/AF1HI-2</v>
          </cell>
          <cell r="H4294"/>
          <cell r="I4294"/>
          <cell r="J4294"/>
          <cell r="K4294">
            <v>100</v>
          </cell>
          <cell r="L4294" t="str">
            <v>011</v>
          </cell>
          <cell r="M4294" t="str">
            <v>2009</v>
          </cell>
          <cell r="N4294" t="str">
            <v>0003</v>
          </cell>
          <cell r="O4294" t="str">
            <v>1020</v>
          </cell>
          <cell r="P4294" t="str">
            <v>1101202</v>
          </cell>
          <cell r="Q4294" t="str">
            <v>0003</v>
          </cell>
          <cell r="R4294" t="str">
            <v>1070</v>
          </cell>
        </row>
        <row r="4295">
          <cell r="A4295">
            <v>51510939</v>
          </cell>
          <cell r="B4295" t="str">
            <v>CUST_INST. TEMP. SERV_HWY 6</v>
          </cell>
          <cell r="C4295" t="str">
            <v>HDC1</v>
          </cell>
          <cell r="D4295"/>
          <cell r="E4295"/>
          <cell r="F4295"/>
          <cell r="G4295" t="str">
            <v>S/101652/CN/AF1HI-2</v>
          </cell>
          <cell r="H4295"/>
          <cell r="I4295"/>
          <cell r="J4295"/>
          <cell r="K4295">
            <v>100</v>
          </cell>
          <cell r="L4295" t="str">
            <v>011</v>
          </cell>
          <cell r="M4295" t="str">
            <v>2009</v>
          </cell>
          <cell r="N4295" t="str">
            <v>0003</v>
          </cell>
          <cell r="O4295" t="str">
            <v>1020</v>
          </cell>
          <cell r="P4295" t="str">
            <v>1101202</v>
          </cell>
          <cell r="Q4295" t="str">
            <v>0003</v>
          </cell>
          <cell r="R4295" t="str">
            <v>1070</v>
          </cell>
        </row>
        <row r="4296">
          <cell r="A4296">
            <v>51510939</v>
          </cell>
          <cell r="B4296" t="str">
            <v>CUST_INST. TEMP. SERV_HWY 6</v>
          </cell>
          <cell r="C4296" t="str">
            <v>HDC1</v>
          </cell>
          <cell r="D4296"/>
          <cell r="E4296"/>
          <cell r="F4296"/>
          <cell r="G4296" t="str">
            <v>S/101652/CN/AF1HI-2</v>
          </cell>
          <cell r="H4296"/>
          <cell r="I4296"/>
          <cell r="J4296"/>
          <cell r="K4296">
            <v>100</v>
          </cell>
          <cell r="L4296" t="str">
            <v>011</v>
          </cell>
          <cell r="M4296" t="str">
            <v>2009</v>
          </cell>
          <cell r="N4296" t="str">
            <v>0003</v>
          </cell>
          <cell r="O4296" t="str">
            <v>1020</v>
          </cell>
          <cell r="P4296" t="str">
            <v>1101202</v>
          </cell>
          <cell r="Q4296" t="str">
            <v>0003</v>
          </cell>
          <cell r="R4296" t="str">
            <v>1070</v>
          </cell>
        </row>
        <row r="4297">
          <cell r="A4297">
            <v>51513484</v>
          </cell>
          <cell r="B4297" t="str">
            <v>ESCR_CodeViolation_6106Wickshire_OVH</v>
          </cell>
          <cell r="C4297" t="str">
            <v>HDC2</v>
          </cell>
          <cell r="D4297"/>
          <cell r="E4297"/>
          <cell r="F4297"/>
          <cell r="G4297" t="str">
            <v>S/101530/CE/AD2DI</v>
          </cell>
          <cell r="H4297"/>
          <cell r="I4297"/>
          <cell r="J4297"/>
          <cell r="K4297">
            <v>70</v>
          </cell>
          <cell r="L4297" t="str">
            <v>008</v>
          </cell>
          <cell r="M4297" t="str">
            <v>2009</v>
          </cell>
          <cell r="N4297" t="str">
            <v>0003</v>
          </cell>
          <cell r="O4297" t="str">
            <v>1023</v>
          </cell>
          <cell r="P4297" t="str">
            <v>1101210</v>
          </cell>
          <cell r="Q4297" t="str">
            <v>0003</v>
          </cell>
          <cell r="R4297" t="str">
            <v>1070</v>
          </cell>
        </row>
        <row r="4298">
          <cell r="A4298">
            <v>51513484</v>
          </cell>
          <cell r="B4298" t="str">
            <v>ESCR_CodeViolation_6106Wickshire_OVH</v>
          </cell>
          <cell r="C4298" t="str">
            <v>HDC2</v>
          </cell>
          <cell r="D4298"/>
          <cell r="E4298"/>
          <cell r="F4298"/>
          <cell r="G4298" t="str">
            <v>S/101530/CE/AD2DR</v>
          </cell>
          <cell r="H4298"/>
          <cell r="I4298"/>
          <cell r="J4298"/>
          <cell r="K4298">
            <v>30</v>
          </cell>
          <cell r="L4298" t="str">
            <v>008</v>
          </cell>
          <cell r="M4298" t="str">
            <v>2009</v>
          </cell>
          <cell r="N4298" t="str">
            <v>0003</v>
          </cell>
          <cell r="O4298" t="str">
            <v>1023</v>
          </cell>
          <cell r="P4298" t="str">
            <v>1101210</v>
          </cell>
          <cell r="Q4298" t="str">
            <v>0003</v>
          </cell>
          <cell r="R4298" t="str">
            <v>1070</v>
          </cell>
        </row>
        <row r="4299">
          <cell r="A4299">
            <v>51513484</v>
          </cell>
          <cell r="B4299" t="str">
            <v>ESCR_CodeViolation_6106Wickshire_OVH</v>
          </cell>
          <cell r="C4299" t="str">
            <v>HDC2</v>
          </cell>
          <cell r="D4299"/>
          <cell r="E4299"/>
          <cell r="F4299"/>
          <cell r="G4299" t="str">
            <v>S/101530/CE/AD2DI</v>
          </cell>
          <cell r="H4299"/>
          <cell r="I4299"/>
          <cell r="J4299"/>
          <cell r="K4299">
            <v>100</v>
          </cell>
          <cell r="L4299" t="str">
            <v>011</v>
          </cell>
          <cell r="M4299" t="str">
            <v>2009</v>
          </cell>
          <cell r="N4299" t="str">
            <v>0003</v>
          </cell>
          <cell r="O4299" t="str">
            <v>1023</v>
          </cell>
          <cell r="P4299" t="str">
            <v>1101210</v>
          </cell>
          <cell r="Q4299" t="str">
            <v>0003</v>
          </cell>
          <cell r="R4299" t="str">
            <v>1070</v>
          </cell>
        </row>
        <row r="4300">
          <cell r="A4300">
            <v>51513484</v>
          </cell>
          <cell r="B4300" t="str">
            <v>ESCR_CodeViolation_6106Wickshire_OVH</v>
          </cell>
          <cell r="C4300" t="str">
            <v>HDC2</v>
          </cell>
          <cell r="D4300"/>
          <cell r="E4300"/>
          <cell r="F4300"/>
          <cell r="G4300" t="str">
            <v>S/101530/CE/AD2DI</v>
          </cell>
          <cell r="H4300"/>
          <cell r="I4300"/>
          <cell r="J4300"/>
          <cell r="K4300">
            <v>100</v>
          </cell>
          <cell r="L4300" t="str">
            <v>011</v>
          </cell>
          <cell r="M4300" t="str">
            <v>2009</v>
          </cell>
          <cell r="N4300" t="str">
            <v>0003</v>
          </cell>
          <cell r="O4300" t="str">
            <v>1023</v>
          </cell>
          <cell r="P4300" t="str">
            <v>1101210</v>
          </cell>
          <cell r="Q4300" t="str">
            <v>0003</v>
          </cell>
          <cell r="R4300" t="str">
            <v>1070</v>
          </cell>
        </row>
        <row r="4301">
          <cell r="A4301">
            <v>51513484</v>
          </cell>
          <cell r="B4301" t="str">
            <v>ESCR_CodeViolation_6106Wickshire_OVH</v>
          </cell>
          <cell r="C4301" t="str">
            <v>HDC2</v>
          </cell>
          <cell r="D4301"/>
          <cell r="E4301"/>
          <cell r="F4301"/>
          <cell r="G4301" t="str">
            <v>S/101530/CE/AD2DI</v>
          </cell>
          <cell r="H4301"/>
          <cell r="I4301"/>
          <cell r="J4301"/>
          <cell r="K4301">
            <v>100</v>
          </cell>
          <cell r="L4301" t="str">
            <v>011</v>
          </cell>
          <cell r="M4301" t="str">
            <v>2009</v>
          </cell>
          <cell r="N4301" t="str">
            <v>0003</v>
          </cell>
          <cell r="O4301" t="str">
            <v>1023</v>
          </cell>
          <cell r="P4301" t="str">
            <v>1101210</v>
          </cell>
          <cell r="Q4301" t="str">
            <v>0003</v>
          </cell>
          <cell r="R4301" t="str">
            <v>1070</v>
          </cell>
        </row>
        <row r="4302">
          <cell r="A4302">
            <v>51513484</v>
          </cell>
          <cell r="B4302" t="str">
            <v>ESCR_CodeViolation_6106Wickshire_OVH</v>
          </cell>
          <cell r="C4302" t="str">
            <v>HDC2</v>
          </cell>
          <cell r="D4302"/>
          <cell r="E4302"/>
          <cell r="F4302"/>
          <cell r="G4302" t="str">
            <v>S/101530/CE/AD2DI</v>
          </cell>
          <cell r="H4302"/>
          <cell r="I4302"/>
          <cell r="J4302"/>
          <cell r="K4302">
            <v>70</v>
          </cell>
          <cell r="L4302" t="str">
            <v>011</v>
          </cell>
          <cell r="M4302" t="str">
            <v>2009</v>
          </cell>
          <cell r="N4302" t="str">
            <v>0003</v>
          </cell>
          <cell r="O4302" t="str">
            <v>1023</v>
          </cell>
          <cell r="P4302" t="str">
            <v>1101210</v>
          </cell>
          <cell r="Q4302" t="str">
            <v>0003</v>
          </cell>
          <cell r="R4302" t="str">
            <v>1070</v>
          </cell>
        </row>
        <row r="4303">
          <cell r="A4303">
            <v>51513484</v>
          </cell>
          <cell r="B4303" t="str">
            <v>ESCR_CodeViolation_6106Wickshire_OVH</v>
          </cell>
          <cell r="C4303" t="str">
            <v>HDC2</v>
          </cell>
          <cell r="D4303"/>
          <cell r="E4303"/>
          <cell r="F4303"/>
          <cell r="G4303" t="str">
            <v>S/101530/CE/AD2DR</v>
          </cell>
          <cell r="H4303"/>
          <cell r="I4303"/>
          <cell r="J4303"/>
          <cell r="K4303">
            <v>30</v>
          </cell>
          <cell r="L4303" t="str">
            <v>011</v>
          </cell>
          <cell r="M4303" t="str">
            <v>2009</v>
          </cell>
          <cell r="N4303" t="str">
            <v>0003</v>
          </cell>
          <cell r="O4303" t="str">
            <v>1023</v>
          </cell>
          <cell r="P4303" t="str">
            <v>1101210</v>
          </cell>
          <cell r="Q4303" t="str">
            <v>0003</v>
          </cell>
          <cell r="R4303" t="str">
            <v>1070</v>
          </cell>
        </row>
        <row r="4304">
          <cell r="A4304">
            <v>51517040</v>
          </cell>
          <cell r="B4304" t="str">
            <v>CUST_NEW SERVICE RES</v>
          </cell>
          <cell r="C4304" t="str">
            <v>HDC1</v>
          </cell>
          <cell r="D4304"/>
          <cell r="E4304"/>
          <cell r="F4304"/>
          <cell r="G4304" t="str">
            <v>S/101627/CN/AF1HI-3</v>
          </cell>
          <cell r="H4304"/>
          <cell r="I4304"/>
          <cell r="J4304"/>
          <cell r="K4304">
            <v>100</v>
          </cell>
          <cell r="L4304" t="str">
            <v>009</v>
          </cell>
          <cell r="M4304" t="str">
            <v>2009</v>
          </cell>
          <cell r="N4304" t="str">
            <v>0003</v>
          </cell>
          <cell r="O4304" t="str">
            <v>1006</v>
          </cell>
          <cell r="P4304" t="str">
            <v>1101230</v>
          </cell>
          <cell r="Q4304" t="str">
            <v>0003</v>
          </cell>
          <cell r="R4304" t="str">
            <v>1070</v>
          </cell>
        </row>
        <row r="4305">
          <cell r="A4305">
            <v>51517040</v>
          </cell>
          <cell r="B4305" t="str">
            <v>CUST_NEW SERVICE RES</v>
          </cell>
          <cell r="C4305" t="str">
            <v>HDC1</v>
          </cell>
          <cell r="D4305"/>
          <cell r="E4305"/>
          <cell r="F4305"/>
          <cell r="G4305" t="str">
            <v>S/101627/CN/AF1HI-3</v>
          </cell>
          <cell r="H4305"/>
          <cell r="I4305"/>
          <cell r="J4305"/>
          <cell r="K4305">
            <v>100</v>
          </cell>
          <cell r="L4305" t="str">
            <v>010</v>
          </cell>
          <cell r="M4305" t="str">
            <v>2009</v>
          </cell>
          <cell r="N4305" t="str">
            <v>0003</v>
          </cell>
          <cell r="O4305" t="str">
            <v>1006</v>
          </cell>
          <cell r="P4305" t="str">
            <v>1101230</v>
          </cell>
          <cell r="Q4305" t="str">
            <v>0003</v>
          </cell>
          <cell r="R4305" t="str">
            <v>1070</v>
          </cell>
        </row>
        <row r="4306">
          <cell r="A4306">
            <v>51517040</v>
          </cell>
          <cell r="B4306" t="str">
            <v>CUST_NEW SERVICE RES</v>
          </cell>
          <cell r="C4306" t="str">
            <v>HDC1</v>
          </cell>
          <cell r="D4306"/>
          <cell r="E4306"/>
          <cell r="F4306"/>
          <cell r="G4306" t="str">
            <v>S/101627/CN/AF1HI-3</v>
          </cell>
          <cell r="H4306"/>
          <cell r="I4306"/>
          <cell r="J4306"/>
          <cell r="K4306">
            <v>100</v>
          </cell>
          <cell r="L4306" t="str">
            <v>010</v>
          </cell>
          <cell r="M4306" t="str">
            <v>2009</v>
          </cell>
          <cell r="N4306" t="str">
            <v>0003</v>
          </cell>
          <cell r="O4306" t="str">
            <v>1006</v>
          </cell>
          <cell r="P4306" t="str">
            <v>1101230</v>
          </cell>
          <cell r="Q4306" t="str">
            <v>0003</v>
          </cell>
          <cell r="R4306" t="str">
            <v>1070</v>
          </cell>
        </row>
        <row r="4307">
          <cell r="A4307">
            <v>51517040</v>
          </cell>
          <cell r="B4307" t="str">
            <v>CUST_NEW SERVICE RES</v>
          </cell>
          <cell r="C4307" t="str">
            <v>HDC1</v>
          </cell>
          <cell r="D4307"/>
          <cell r="E4307"/>
          <cell r="F4307"/>
          <cell r="G4307" t="str">
            <v>S/101627/CN/AF1HI-3</v>
          </cell>
          <cell r="H4307"/>
          <cell r="I4307"/>
          <cell r="J4307"/>
          <cell r="K4307">
            <v>100</v>
          </cell>
          <cell r="L4307" t="str">
            <v>010</v>
          </cell>
          <cell r="M4307" t="str">
            <v>2009</v>
          </cell>
          <cell r="N4307" t="str">
            <v>0003</v>
          </cell>
          <cell r="O4307" t="str">
            <v>1006</v>
          </cell>
          <cell r="P4307" t="str">
            <v>1101230</v>
          </cell>
          <cell r="Q4307" t="str">
            <v>0003</v>
          </cell>
          <cell r="R4307" t="str">
            <v>1070</v>
          </cell>
        </row>
        <row r="4308">
          <cell r="A4308">
            <v>51517040</v>
          </cell>
          <cell r="B4308" t="str">
            <v>CUST_NEW SERVICE RES</v>
          </cell>
          <cell r="C4308" t="str">
            <v>HDC1</v>
          </cell>
          <cell r="D4308"/>
          <cell r="E4308"/>
          <cell r="F4308"/>
          <cell r="G4308" t="str">
            <v>S/101627/CN/AF1HI-3</v>
          </cell>
          <cell r="H4308"/>
          <cell r="I4308"/>
          <cell r="J4308"/>
          <cell r="K4308">
            <v>100</v>
          </cell>
          <cell r="L4308" t="str">
            <v>010</v>
          </cell>
          <cell r="M4308" t="str">
            <v>2009</v>
          </cell>
          <cell r="N4308" t="str">
            <v>0003</v>
          </cell>
          <cell r="O4308" t="str">
            <v>1006</v>
          </cell>
          <cell r="P4308" t="str">
            <v>1101230</v>
          </cell>
          <cell r="Q4308" t="str">
            <v>0003</v>
          </cell>
          <cell r="R4308" t="str">
            <v>1070</v>
          </cell>
        </row>
        <row r="4309">
          <cell r="A4309">
            <v>51517517</v>
          </cell>
          <cell r="B4309" t="str">
            <v>CUST_104 PARK CIR_EXTEND 3 PHASE LINE</v>
          </cell>
          <cell r="C4309" t="str">
            <v>HDC1</v>
          </cell>
          <cell r="D4309"/>
          <cell r="E4309"/>
          <cell r="F4309"/>
          <cell r="G4309" t="str">
            <v>S/101575/CN/AF1HI-3</v>
          </cell>
          <cell r="H4309"/>
          <cell r="I4309"/>
          <cell r="J4309"/>
          <cell r="K4309">
            <v>100</v>
          </cell>
          <cell r="L4309" t="str">
            <v>011</v>
          </cell>
          <cell r="M4309" t="str">
            <v>2009</v>
          </cell>
          <cell r="N4309" t="str">
            <v>0003</v>
          </cell>
          <cell r="O4309" t="str">
            <v>1022</v>
          </cell>
          <cell r="P4309" t="str">
            <v>1101190</v>
          </cell>
          <cell r="Q4309" t="str">
            <v>0003</v>
          </cell>
          <cell r="R4309" t="str">
            <v>1070</v>
          </cell>
        </row>
        <row r="4310">
          <cell r="A4310">
            <v>51517517</v>
          </cell>
          <cell r="B4310" t="str">
            <v>CUST_104 PARK CIR_EXTEND 3 PHASE LINE</v>
          </cell>
          <cell r="C4310" t="str">
            <v>HDC1</v>
          </cell>
          <cell r="D4310"/>
          <cell r="E4310"/>
          <cell r="F4310"/>
          <cell r="G4310" t="str">
            <v>S/101575/CN/AF1HI-3</v>
          </cell>
          <cell r="H4310"/>
          <cell r="I4310"/>
          <cell r="J4310"/>
          <cell r="K4310">
            <v>100</v>
          </cell>
          <cell r="L4310" t="str">
            <v>010</v>
          </cell>
          <cell r="M4310" t="str">
            <v>2009</v>
          </cell>
          <cell r="N4310" t="str">
            <v>0003</v>
          </cell>
          <cell r="O4310" t="str">
            <v>1022</v>
          </cell>
          <cell r="P4310" t="str">
            <v>1101190</v>
          </cell>
          <cell r="Q4310" t="str">
            <v>0003</v>
          </cell>
          <cell r="R4310" t="str">
            <v>1070</v>
          </cell>
        </row>
        <row r="4311">
          <cell r="A4311">
            <v>51517517</v>
          </cell>
          <cell r="B4311" t="str">
            <v>CUST_104 PARK CIR_EXTEND 3 PHASE LINE</v>
          </cell>
          <cell r="C4311" t="str">
            <v>HDC1</v>
          </cell>
          <cell r="D4311"/>
          <cell r="E4311"/>
          <cell r="F4311"/>
          <cell r="G4311" t="str">
            <v>S/101575/CN/AF1HI-3</v>
          </cell>
          <cell r="H4311"/>
          <cell r="I4311"/>
          <cell r="J4311"/>
          <cell r="K4311">
            <v>100</v>
          </cell>
          <cell r="L4311" t="str">
            <v>010</v>
          </cell>
          <cell r="M4311" t="str">
            <v>2009</v>
          </cell>
          <cell r="N4311" t="str">
            <v>0003</v>
          </cell>
          <cell r="O4311" t="str">
            <v>1022</v>
          </cell>
          <cell r="P4311" t="str">
            <v>1101190</v>
          </cell>
          <cell r="Q4311" t="str">
            <v>0003</v>
          </cell>
          <cell r="R4311" t="str">
            <v>1070</v>
          </cell>
        </row>
        <row r="4312">
          <cell r="A4312">
            <v>51517517</v>
          </cell>
          <cell r="B4312" t="str">
            <v>CUST_104 PARK CIR_EXTEND 3 PHASE LINE</v>
          </cell>
          <cell r="C4312" t="str">
            <v>HDC1</v>
          </cell>
          <cell r="D4312"/>
          <cell r="E4312"/>
          <cell r="F4312"/>
          <cell r="G4312" t="str">
            <v>S/101575/CN/AF1HI-3</v>
          </cell>
          <cell r="H4312"/>
          <cell r="I4312"/>
          <cell r="J4312"/>
          <cell r="K4312">
            <v>100</v>
          </cell>
          <cell r="L4312" t="str">
            <v>010</v>
          </cell>
          <cell r="M4312" t="str">
            <v>2009</v>
          </cell>
          <cell r="N4312" t="str">
            <v>0003</v>
          </cell>
          <cell r="O4312" t="str">
            <v>1022</v>
          </cell>
          <cell r="P4312" t="str">
            <v>1101190</v>
          </cell>
          <cell r="Q4312" t="str">
            <v>0003</v>
          </cell>
          <cell r="R4312" t="str">
            <v>1070</v>
          </cell>
        </row>
        <row r="4313">
          <cell r="A4313">
            <v>51517517</v>
          </cell>
          <cell r="B4313" t="str">
            <v>CUST_104 PARK CIR_EXTEND 3 PHASE LINE</v>
          </cell>
          <cell r="C4313" t="str">
            <v>HDC1</v>
          </cell>
          <cell r="D4313"/>
          <cell r="E4313"/>
          <cell r="F4313"/>
          <cell r="G4313" t="str">
            <v>S/101575/CN/AF1HI-3</v>
          </cell>
          <cell r="H4313"/>
          <cell r="I4313"/>
          <cell r="J4313"/>
          <cell r="K4313">
            <v>100</v>
          </cell>
          <cell r="L4313" t="str">
            <v>011</v>
          </cell>
          <cell r="M4313" t="str">
            <v>2009</v>
          </cell>
          <cell r="N4313" t="str">
            <v>0003</v>
          </cell>
          <cell r="O4313" t="str">
            <v>1022</v>
          </cell>
          <cell r="P4313" t="str">
            <v>1101190</v>
          </cell>
          <cell r="Q4313" t="str">
            <v>0003</v>
          </cell>
          <cell r="R4313" t="str">
            <v>1070</v>
          </cell>
        </row>
        <row r="4314">
          <cell r="A4314">
            <v>51517794</v>
          </cell>
          <cell r="B4314" t="str">
            <v>CUST_277/480V_20171 CHASEWOOD PARK</v>
          </cell>
          <cell r="C4314" t="str">
            <v>HDC2</v>
          </cell>
          <cell r="D4314"/>
          <cell r="E4314"/>
          <cell r="F4314"/>
          <cell r="G4314" t="str">
            <v>S/101675/CN/AF1HR</v>
          </cell>
          <cell r="H4314"/>
          <cell r="I4314"/>
          <cell r="J4314"/>
          <cell r="K4314">
            <v>30</v>
          </cell>
          <cell r="L4314" t="str">
            <v>008</v>
          </cell>
          <cell r="M4314" t="str">
            <v>2009</v>
          </cell>
          <cell r="N4314" t="str">
            <v>0003</v>
          </cell>
          <cell r="O4314" t="str">
            <v>1021</v>
          </cell>
          <cell r="P4314" t="str">
            <v>1101110</v>
          </cell>
          <cell r="Q4314" t="str">
            <v>0003</v>
          </cell>
          <cell r="R4314" t="str">
            <v>1070</v>
          </cell>
        </row>
        <row r="4315">
          <cell r="A4315">
            <v>51517794</v>
          </cell>
          <cell r="B4315" t="str">
            <v>CUST_277/480V_20171 CHASEWOOD PARK</v>
          </cell>
          <cell r="C4315" t="str">
            <v>HDC2</v>
          </cell>
          <cell r="D4315"/>
          <cell r="E4315"/>
          <cell r="F4315"/>
          <cell r="G4315" t="str">
            <v>S/101675/CN/AF1HI-3</v>
          </cell>
          <cell r="H4315"/>
          <cell r="I4315"/>
          <cell r="J4315"/>
          <cell r="K4315">
            <v>70</v>
          </cell>
          <cell r="L4315" t="str">
            <v>008</v>
          </cell>
          <cell r="M4315" t="str">
            <v>2009</v>
          </cell>
          <cell r="N4315" t="str">
            <v>0003</v>
          </cell>
          <cell r="O4315" t="str">
            <v>1021</v>
          </cell>
          <cell r="P4315" t="str">
            <v>1101110</v>
          </cell>
          <cell r="Q4315" t="str">
            <v>0003</v>
          </cell>
          <cell r="R4315" t="str">
            <v>1070</v>
          </cell>
        </row>
        <row r="4316">
          <cell r="A4316">
            <v>51517794</v>
          </cell>
          <cell r="B4316" t="str">
            <v>CUST_277/480V_20171 CHASEWOOD PARK</v>
          </cell>
          <cell r="C4316" t="str">
            <v>HDC2</v>
          </cell>
          <cell r="D4316"/>
          <cell r="E4316"/>
          <cell r="F4316"/>
          <cell r="G4316" t="str">
            <v>S/101675/CN/AF1HI-3</v>
          </cell>
          <cell r="H4316"/>
          <cell r="I4316"/>
          <cell r="J4316"/>
          <cell r="K4316">
            <v>100</v>
          </cell>
          <cell r="L4316" t="str">
            <v>010</v>
          </cell>
          <cell r="M4316" t="str">
            <v>2009</v>
          </cell>
          <cell r="N4316" t="str">
            <v>0003</v>
          </cell>
          <cell r="O4316" t="str">
            <v>1021</v>
          </cell>
          <cell r="P4316" t="str">
            <v>1101110</v>
          </cell>
          <cell r="Q4316" t="str">
            <v>0003</v>
          </cell>
          <cell r="R4316" t="str">
            <v>1070</v>
          </cell>
        </row>
        <row r="4317">
          <cell r="A4317">
            <v>51517794</v>
          </cell>
          <cell r="B4317" t="str">
            <v>CUST_277/480V_20171 CHASEWOOD PARK</v>
          </cell>
          <cell r="C4317" t="str">
            <v>HDC2</v>
          </cell>
          <cell r="D4317"/>
          <cell r="E4317"/>
          <cell r="F4317"/>
          <cell r="G4317" t="str">
            <v>S/101675/CN/AF1HI-3</v>
          </cell>
          <cell r="H4317"/>
          <cell r="I4317"/>
          <cell r="J4317"/>
          <cell r="K4317">
            <v>100</v>
          </cell>
          <cell r="L4317" t="str">
            <v>010</v>
          </cell>
          <cell r="M4317" t="str">
            <v>2009</v>
          </cell>
          <cell r="N4317" t="str">
            <v>0003</v>
          </cell>
          <cell r="O4317" t="str">
            <v>1021</v>
          </cell>
          <cell r="P4317" t="str">
            <v>1101110</v>
          </cell>
          <cell r="Q4317" t="str">
            <v>0003</v>
          </cell>
          <cell r="R4317" t="str">
            <v>1070</v>
          </cell>
        </row>
        <row r="4318">
          <cell r="A4318">
            <v>51517794</v>
          </cell>
          <cell r="B4318" t="str">
            <v>CUST_277/480V_20171 CHASEWOOD PARK</v>
          </cell>
          <cell r="C4318" t="str">
            <v>HDC2</v>
          </cell>
          <cell r="D4318"/>
          <cell r="E4318"/>
          <cell r="F4318"/>
          <cell r="G4318" t="str">
            <v>S/101675/CN/AF1HI-3</v>
          </cell>
          <cell r="H4318"/>
          <cell r="I4318"/>
          <cell r="J4318"/>
          <cell r="K4318">
            <v>100</v>
          </cell>
          <cell r="L4318" t="str">
            <v>010</v>
          </cell>
          <cell r="M4318" t="str">
            <v>2009</v>
          </cell>
          <cell r="N4318" t="str">
            <v>0003</v>
          </cell>
          <cell r="O4318" t="str">
            <v>1021</v>
          </cell>
          <cell r="P4318" t="str">
            <v>1101110</v>
          </cell>
          <cell r="Q4318" t="str">
            <v>0003</v>
          </cell>
          <cell r="R4318" t="str">
            <v>1070</v>
          </cell>
        </row>
        <row r="4319">
          <cell r="A4319">
            <v>51517794</v>
          </cell>
          <cell r="B4319" t="str">
            <v>CUST_277/480V_20171 CHASEWOOD PARK</v>
          </cell>
          <cell r="C4319" t="str">
            <v>HDC2</v>
          </cell>
          <cell r="D4319"/>
          <cell r="E4319"/>
          <cell r="F4319"/>
          <cell r="G4319" t="str">
            <v>S/101675/CN/AF1HR</v>
          </cell>
          <cell r="H4319"/>
          <cell r="I4319"/>
          <cell r="J4319"/>
          <cell r="K4319">
            <v>30</v>
          </cell>
          <cell r="L4319" t="str">
            <v>010</v>
          </cell>
          <cell r="M4319" t="str">
            <v>2009</v>
          </cell>
          <cell r="N4319" t="str">
            <v>0003</v>
          </cell>
          <cell r="O4319" t="str">
            <v>1021</v>
          </cell>
          <cell r="P4319" t="str">
            <v>1101110</v>
          </cell>
          <cell r="Q4319" t="str">
            <v>0003</v>
          </cell>
          <cell r="R4319" t="str">
            <v>1070</v>
          </cell>
        </row>
        <row r="4320">
          <cell r="A4320">
            <v>51517794</v>
          </cell>
          <cell r="B4320" t="str">
            <v>CUST_277/480V_20171 CHASEWOOD PARK</v>
          </cell>
          <cell r="C4320" t="str">
            <v>HDC2</v>
          </cell>
          <cell r="D4320"/>
          <cell r="E4320"/>
          <cell r="F4320"/>
          <cell r="G4320" t="str">
            <v>S/101675/CN/AF1HI-3</v>
          </cell>
          <cell r="H4320"/>
          <cell r="I4320"/>
          <cell r="J4320"/>
          <cell r="K4320">
            <v>70</v>
          </cell>
          <cell r="L4320" t="str">
            <v>010</v>
          </cell>
          <cell r="M4320" t="str">
            <v>2009</v>
          </cell>
          <cell r="N4320" t="str">
            <v>0003</v>
          </cell>
          <cell r="O4320" t="str">
            <v>1021</v>
          </cell>
          <cell r="P4320" t="str">
            <v>1101110</v>
          </cell>
          <cell r="Q4320" t="str">
            <v>0003</v>
          </cell>
          <cell r="R4320" t="str">
            <v>1070</v>
          </cell>
        </row>
        <row r="4321">
          <cell r="A4321">
            <v>51526896</v>
          </cell>
          <cell r="B4321" t="str">
            <v>ESCR_CORRECT POOL CLEARANCE &amp; TRESPASS</v>
          </cell>
          <cell r="C4321" t="str">
            <v>HDC2</v>
          </cell>
          <cell r="D4321"/>
          <cell r="E4321"/>
          <cell r="F4321"/>
          <cell r="G4321" t="str">
            <v>S/101653/CE/AB1ZI</v>
          </cell>
          <cell r="H4321"/>
          <cell r="I4321"/>
          <cell r="J4321"/>
          <cell r="K4321">
            <v>100</v>
          </cell>
          <cell r="L4321" t="str">
            <v>010</v>
          </cell>
          <cell r="M4321" t="str">
            <v>2009</v>
          </cell>
          <cell r="N4321" t="str">
            <v>0003</v>
          </cell>
          <cell r="O4321" t="str">
            <v>1013</v>
          </cell>
          <cell r="P4321" t="str">
            <v>1101201</v>
          </cell>
          <cell r="Q4321" t="str">
            <v>0003</v>
          </cell>
          <cell r="R4321" t="str">
            <v>1070</v>
          </cell>
        </row>
        <row r="4322">
          <cell r="A4322">
            <v>51526896</v>
          </cell>
          <cell r="B4322" t="str">
            <v>ESCR_CORRECT POOL CLEARANCE &amp; TRESPASS</v>
          </cell>
          <cell r="C4322" t="str">
            <v>HDC2</v>
          </cell>
          <cell r="D4322"/>
          <cell r="E4322"/>
          <cell r="F4322"/>
          <cell r="G4322" t="str">
            <v>S/101653/CE/AB1ZI</v>
          </cell>
          <cell r="H4322"/>
          <cell r="I4322"/>
          <cell r="J4322"/>
          <cell r="K4322">
            <v>100</v>
          </cell>
          <cell r="L4322" t="str">
            <v>010</v>
          </cell>
          <cell r="M4322" t="str">
            <v>2009</v>
          </cell>
          <cell r="N4322" t="str">
            <v>0003</v>
          </cell>
          <cell r="O4322" t="str">
            <v>1013</v>
          </cell>
          <cell r="P4322" t="str">
            <v>1101201</v>
          </cell>
          <cell r="Q4322" t="str">
            <v>0003</v>
          </cell>
          <cell r="R4322" t="str">
            <v>1070</v>
          </cell>
        </row>
        <row r="4323">
          <cell r="A4323">
            <v>51526896</v>
          </cell>
          <cell r="B4323" t="str">
            <v>ESCR_CORRECT POOL CLEARANCE &amp; TRESPASS</v>
          </cell>
          <cell r="C4323" t="str">
            <v>HDC2</v>
          </cell>
          <cell r="D4323"/>
          <cell r="E4323"/>
          <cell r="F4323"/>
          <cell r="G4323" t="str">
            <v>S/101653/CE/AB1ZI</v>
          </cell>
          <cell r="H4323"/>
          <cell r="I4323"/>
          <cell r="J4323"/>
          <cell r="K4323">
            <v>100</v>
          </cell>
          <cell r="L4323" t="str">
            <v>010</v>
          </cell>
          <cell r="M4323" t="str">
            <v>2009</v>
          </cell>
          <cell r="N4323" t="str">
            <v>0003</v>
          </cell>
          <cell r="O4323" t="str">
            <v>1013</v>
          </cell>
          <cell r="P4323" t="str">
            <v>1101201</v>
          </cell>
          <cell r="Q4323" t="str">
            <v>0003</v>
          </cell>
          <cell r="R4323" t="str">
            <v>1070</v>
          </cell>
        </row>
        <row r="4324">
          <cell r="A4324">
            <v>51526896</v>
          </cell>
          <cell r="B4324" t="str">
            <v>ESCR_CORRECT POOL CLEARANCE &amp; TRESPASS</v>
          </cell>
          <cell r="C4324" t="str">
            <v>HDC2</v>
          </cell>
          <cell r="D4324"/>
          <cell r="E4324"/>
          <cell r="F4324"/>
          <cell r="G4324" t="str">
            <v>S/101653/CE/AB1ZI</v>
          </cell>
          <cell r="H4324"/>
          <cell r="I4324"/>
          <cell r="J4324"/>
          <cell r="K4324">
            <v>70</v>
          </cell>
          <cell r="L4324" t="str">
            <v>010</v>
          </cell>
          <cell r="M4324" t="str">
            <v>2009</v>
          </cell>
          <cell r="N4324" t="str">
            <v>0003</v>
          </cell>
          <cell r="O4324" t="str">
            <v>1013</v>
          </cell>
          <cell r="P4324" t="str">
            <v>1101201</v>
          </cell>
          <cell r="Q4324" t="str">
            <v>0003</v>
          </cell>
          <cell r="R4324" t="str">
            <v>1070</v>
          </cell>
        </row>
        <row r="4325">
          <cell r="A4325">
            <v>51526896</v>
          </cell>
          <cell r="B4325" t="str">
            <v>ESCR_CORRECT POOL CLEARANCE &amp; TRESPASS</v>
          </cell>
          <cell r="C4325" t="str">
            <v>HDC2</v>
          </cell>
          <cell r="D4325"/>
          <cell r="E4325"/>
          <cell r="F4325"/>
          <cell r="G4325" t="str">
            <v>S/101653/CE/AB1ZR</v>
          </cell>
          <cell r="H4325"/>
          <cell r="I4325"/>
          <cell r="J4325"/>
          <cell r="K4325">
            <v>30</v>
          </cell>
          <cell r="L4325" t="str">
            <v>010</v>
          </cell>
          <cell r="M4325" t="str">
            <v>2009</v>
          </cell>
          <cell r="N4325" t="str">
            <v>0003</v>
          </cell>
          <cell r="O4325" t="str">
            <v>1013</v>
          </cell>
          <cell r="P4325" t="str">
            <v>1101201</v>
          </cell>
          <cell r="Q4325" t="str">
            <v>0003</v>
          </cell>
          <cell r="R4325" t="str">
            <v>1070</v>
          </cell>
        </row>
        <row r="4326">
          <cell r="A4326">
            <v>51551734</v>
          </cell>
          <cell r="B4326" t="str">
            <v>CUST_2045 GESSNER DR._RELCATE SVC</v>
          </cell>
          <cell r="C4326" t="str">
            <v>HDC2</v>
          </cell>
          <cell r="D4326"/>
          <cell r="E4326"/>
          <cell r="F4326"/>
          <cell r="G4326" t="str">
            <v>S/101627/CE/AD2DI</v>
          </cell>
          <cell r="H4326"/>
          <cell r="I4326"/>
          <cell r="J4326"/>
          <cell r="K4326">
            <v>100</v>
          </cell>
          <cell r="L4326" t="str">
            <v>010</v>
          </cell>
          <cell r="M4326" t="str">
            <v>2009</v>
          </cell>
          <cell r="N4326" t="str">
            <v>0003</v>
          </cell>
          <cell r="O4326" t="str">
            <v>1006</v>
          </cell>
          <cell r="P4326" t="str">
            <v>1101230</v>
          </cell>
          <cell r="Q4326" t="str">
            <v>0003</v>
          </cell>
          <cell r="R4326" t="str">
            <v>1070</v>
          </cell>
        </row>
        <row r="4327">
          <cell r="A4327">
            <v>51551734</v>
          </cell>
          <cell r="B4327" t="str">
            <v>CUST_2045 GESSNER DR._RELCATE SVC</v>
          </cell>
          <cell r="C4327" t="str">
            <v>HDC2</v>
          </cell>
          <cell r="D4327"/>
          <cell r="E4327"/>
          <cell r="F4327"/>
          <cell r="G4327" t="str">
            <v>S/101627/CE/AD2DI</v>
          </cell>
          <cell r="H4327"/>
          <cell r="I4327"/>
          <cell r="J4327"/>
          <cell r="K4327">
            <v>100</v>
          </cell>
          <cell r="L4327" t="str">
            <v>010</v>
          </cell>
          <cell r="M4327" t="str">
            <v>2009</v>
          </cell>
          <cell r="N4327" t="str">
            <v>0003</v>
          </cell>
          <cell r="O4327" t="str">
            <v>1006</v>
          </cell>
          <cell r="P4327" t="str">
            <v>1101230</v>
          </cell>
          <cell r="Q4327" t="str">
            <v>0003</v>
          </cell>
          <cell r="R4327" t="str">
            <v>1070</v>
          </cell>
        </row>
        <row r="4328">
          <cell r="A4328">
            <v>51551889</v>
          </cell>
          <cell r="B4328" t="str">
            <v>CUST_NEW SERVICE TO RESIDENCE_MS. MAGOS</v>
          </cell>
          <cell r="C4328" t="str">
            <v>HDC1</v>
          </cell>
          <cell r="D4328"/>
          <cell r="E4328"/>
          <cell r="F4328"/>
          <cell r="G4328" t="str">
            <v>S/101652/CN/AF1HI-2</v>
          </cell>
          <cell r="H4328"/>
          <cell r="I4328"/>
          <cell r="J4328"/>
          <cell r="K4328">
            <v>100</v>
          </cell>
          <cell r="L4328" t="str">
            <v>011</v>
          </cell>
          <cell r="M4328" t="str">
            <v>2009</v>
          </cell>
          <cell r="N4328" t="str">
            <v>0003</v>
          </cell>
          <cell r="O4328" t="str">
            <v>1020</v>
          </cell>
          <cell r="P4328" t="str">
            <v>1101202</v>
          </cell>
          <cell r="Q4328" t="str">
            <v>0003</v>
          </cell>
          <cell r="R4328" t="str">
            <v>1070</v>
          </cell>
        </row>
        <row r="4329">
          <cell r="A4329">
            <v>51551889</v>
          </cell>
          <cell r="B4329" t="str">
            <v>CUST_NEW SERVICE TO RESIDENCE_MS. MAGOS</v>
          </cell>
          <cell r="C4329" t="str">
            <v>HDC1</v>
          </cell>
          <cell r="D4329"/>
          <cell r="E4329"/>
          <cell r="F4329"/>
          <cell r="G4329" t="str">
            <v>S/101652/CN/AF1HI-2</v>
          </cell>
          <cell r="H4329"/>
          <cell r="I4329"/>
          <cell r="J4329"/>
          <cell r="K4329">
            <v>100</v>
          </cell>
          <cell r="L4329" t="str">
            <v>011</v>
          </cell>
          <cell r="M4329" t="str">
            <v>2009</v>
          </cell>
          <cell r="N4329" t="str">
            <v>0003</v>
          </cell>
          <cell r="O4329" t="str">
            <v>1020</v>
          </cell>
          <cell r="P4329" t="str">
            <v>1101202</v>
          </cell>
          <cell r="Q4329" t="str">
            <v>0003</v>
          </cell>
          <cell r="R4329" t="str">
            <v>1070</v>
          </cell>
        </row>
        <row r="4330">
          <cell r="A4330">
            <v>51551889</v>
          </cell>
          <cell r="B4330" t="str">
            <v>CUST_NEW SERVICE TO RESIDENCE_MS. MAGOS</v>
          </cell>
          <cell r="C4330" t="str">
            <v>HDC1</v>
          </cell>
          <cell r="D4330"/>
          <cell r="E4330"/>
          <cell r="F4330"/>
          <cell r="G4330" t="str">
            <v>S/101652/CN/AF1HI-2</v>
          </cell>
          <cell r="H4330"/>
          <cell r="I4330"/>
          <cell r="J4330"/>
          <cell r="K4330">
            <v>100</v>
          </cell>
          <cell r="L4330" t="str">
            <v>011</v>
          </cell>
          <cell r="M4330" t="str">
            <v>2009</v>
          </cell>
          <cell r="N4330" t="str">
            <v>0003</v>
          </cell>
          <cell r="O4330" t="str">
            <v>1020</v>
          </cell>
          <cell r="P4330" t="str">
            <v>1101202</v>
          </cell>
          <cell r="Q4330" t="str">
            <v>0003</v>
          </cell>
          <cell r="R4330" t="str">
            <v>1070</v>
          </cell>
        </row>
        <row r="4331">
          <cell r="A4331">
            <v>51551889</v>
          </cell>
          <cell r="B4331" t="str">
            <v>CUST_NEW SERVICE TO RESIDENCE_MS. MAGOS</v>
          </cell>
          <cell r="C4331" t="str">
            <v>HDC1</v>
          </cell>
          <cell r="D4331"/>
          <cell r="E4331"/>
          <cell r="F4331"/>
          <cell r="G4331" t="str">
            <v>S/101652/CN/AF1HI-2</v>
          </cell>
          <cell r="H4331"/>
          <cell r="I4331"/>
          <cell r="J4331"/>
          <cell r="K4331">
            <v>100</v>
          </cell>
          <cell r="L4331" t="str">
            <v>011</v>
          </cell>
          <cell r="M4331" t="str">
            <v>2009</v>
          </cell>
          <cell r="N4331" t="str">
            <v>0003</v>
          </cell>
          <cell r="O4331" t="str">
            <v>1020</v>
          </cell>
          <cell r="P4331" t="str">
            <v>1101202</v>
          </cell>
          <cell r="Q4331" t="str">
            <v>0003</v>
          </cell>
          <cell r="R4331" t="str">
            <v>1070</v>
          </cell>
        </row>
        <row r="4332">
          <cell r="A4332">
            <v>51551889</v>
          </cell>
          <cell r="B4332" t="str">
            <v>CUST_NEW SERVICE TO RESIDENCE_MS. MAGOS</v>
          </cell>
          <cell r="C4332" t="str">
            <v>HDC1</v>
          </cell>
          <cell r="D4332"/>
          <cell r="E4332"/>
          <cell r="F4332"/>
          <cell r="G4332" t="str">
            <v>S/101652/CN/AF1HI-2</v>
          </cell>
          <cell r="H4332"/>
          <cell r="I4332"/>
          <cell r="J4332"/>
          <cell r="K4332">
            <v>100</v>
          </cell>
          <cell r="L4332" t="str">
            <v>011</v>
          </cell>
          <cell r="M4332" t="str">
            <v>2009</v>
          </cell>
          <cell r="N4332" t="str">
            <v>0003</v>
          </cell>
          <cell r="O4332" t="str">
            <v>1020</v>
          </cell>
          <cell r="P4332" t="str">
            <v>1101202</v>
          </cell>
          <cell r="Q4332" t="str">
            <v>0003</v>
          </cell>
          <cell r="R4332" t="str">
            <v>1070</v>
          </cell>
        </row>
        <row r="4333">
          <cell r="A4333">
            <v>51555275</v>
          </cell>
          <cell r="B4333" t="str">
            <v>CUST_KM06_1413 HWY 146</v>
          </cell>
          <cell r="C4333" t="str">
            <v>HDC1</v>
          </cell>
          <cell r="D4333"/>
          <cell r="E4333"/>
          <cell r="F4333"/>
          <cell r="G4333" t="str">
            <v>S/101575/CN/AF1HI-3</v>
          </cell>
          <cell r="H4333"/>
          <cell r="I4333"/>
          <cell r="J4333"/>
          <cell r="K4333">
            <v>100</v>
          </cell>
          <cell r="L4333" t="str">
            <v>012</v>
          </cell>
          <cell r="M4333" t="str">
            <v>2009</v>
          </cell>
          <cell r="N4333" t="str">
            <v>0003</v>
          </cell>
          <cell r="O4333" t="str">
            <v>1022</v>
          </cell>
          <cell r="P4333" t="str">
            <v>1101190</v>
          </cell>
          <cell r="Q4333" t="str">
            <v>0003</v>
          </cell>
          <cell r="R4333" t="str">
            <v>1070</v>
          </cell>
        </row>
        <row r="4334">
          <cell r="A4334">
            <v>51555275</v>
          </cell>
          <cell r="B4334" t="str">
            <v>CUST_KM06_1413 HWY 146</v>
          </cell>
          <cell r="C4334" t="str">
            <v>HDC1</v>
          </cell>
          <cell r="D4334"/>
          <cell r="E4334"/>
          <cell r="F4334"/>
          <cell r="G4334" t="str">
            <v>S/101575/CN/AF1HI-3</v>
          </cell>
          <cell r="H4334"/>
          <cell r="I4334"/>
          <cell r="J4334"/>
          <cell r="K4334">
            <v>100</v>
          </cell>
          <cell r="L4334" t="str">
            <v>011</v>
          </cell>
          <cell r="M4334" t="str">
            <v>2009</v>
          </cell>
          <cell r="N4334" t="str">
            <v>0003</v>
          </cell>
          <cell r="O4334" t="str">
            <v>1022</v>
          </cell>
          <cell r="P4334" t="str">
            <v>1101190</v>
          </cell>
          <cell r="Q4334" t="str">
            <v>0003</v>
          </cell>
          <cell r="R4334" t="str">
            <v>1070</v>
          </cell>
        </row>
        <row r="4335">
          <cell r="A4335">
            <v>51555275</v>
          </cell>
          <cell r="B4335" t="str">
            <v>CUST_KM06_1413 HWY 146</v>
          </cell>
          <cell r="C4335" t="str">
            <v>HDC1</v>
          </cell>
          <cell r="D4335"/>
          <cell r="E4335"/>
          <cell r="F4335"/>
          <cell r="G4335" t="str">
            <v>S/101575/CN/AF1HI-3</v>
          </cell>
          <cell r="H4335"/>
          <cell r="I4335"/>
          <cell r="J4335"/>
          <cell r="K4335">
            <v>100</v>
          </cell>
          <cell r="L4335" t="str">
            <v>012</v>
          </cell>
          <cell r="M4335" t="str">
            <v>2009</v>
          </cell>
          <cell r="N4335" t="str">
            <v>0003</v>
          </cell>
          <cell r="O4335" t="str">
            <v>1022</v>
          </cell>
          <cell r="P4335" t="str">
            <v>1101190</v>
          </cell>
          <cell r="Q4335" t="str">
            <v>0003</v>
          </cell>
          <cell r="R4335" t="str">
            <v>1070</v>
          </cell>
        </row>
        <row r="4336">
          <cell r="A4336">
            <v>51555275</v>
          </cell>
          <cell r="B4336" t="str">
            <v>CUST_KM06_1413 HWY 146</v>
          </cell>
          <cell r="C4336" t="str">
            <v>HDC1</v>
          </cell>
          <cell r="D4336"/>
          <cell r="E4336"/>
          <cell r="F4336"/>
          <cell r="G4336" t="str">
            <v>S/101575/CN/AF1HI-3</v>
          </cell>
          <cell r="H4336"/>
          <cell r="I4336"/>
          <cell r="J4336"/>
          <cell r="K4336">
            <v>100</v>
          </cell>
          <cell r="L4336" t="str">
            <v>012</v>
          </cell>
          <cell r="M4336" t="str">
            <v>2009</v>
          </cell>
          <cell r="N4336" t="str">
            <v>0003</v>
          </cell>
          <cell r="O4336" t="str">
            <v>1022</v>
          </cell>
          <cell r="P4336" t="str">
            <v>1101190</v>
          </cell>
          <cell r="Q4336" t="str">
            <v>0003</v>
          </cell>
          <cell r="R4336" t="str">
            <v>1070</v>
          </cell>
        </row>
        <row r="4337">
          <cell r="A4337">
            <v>51555275</v>
          </cell>
          <cell r="B4337" t="str">
            <v>CUST_KM06_1413 HWY 146</v>
          </cell>
          <cell r="C4337" t="str">
            <v>HDC1</v>
          </cell>
          <cell r="D4337"/>
          <cell r="E4337"/>
          <cell r="F4337"/>
          <cell r="G4337" t="str">
            <v>S/101575/CN/AF1HI-3</v>
          </cell>
          <cell r="H4337"/>
          <cell r="I4337"/>
          <cell r="J4337"/>
          <cell r="K4337">
            <v>100</v>
          </cell>
          <cell r="L4337" t="str">
            <v>012</v>
          </cell>
          <cell r="M4337" t="str">
            <v>2009</v>
          </cell>
          <cell r="N4337" t="str">
            <v>0003</v>
          </cell>
          <cell r="O4337" t="str">
            <v>1022</v>
          </cell>
          <cell r="P4337" t="str">
            <v>1101190</v>
          </cell>
          <cell r="Q4337" t="str">
            <v>0003</v>
          </cell>
          <cell r="R4337" t="str">
            <v>1070</v>
          </cell>
        </row>
        <row r="4338">
          <cell r="A4338">
            <v>51565688</v>
          </cell>
          <cell r="B4338" t="str">
            <v>CUST_1617 ELMVIEW DR.</v>
          </cell>
          <cell r="C4338" t="str">
            <v>HDC1</v>
          </cell>
          <cell r="D4338"/>
          <cell r="E4338"/>
          <cell r="F4338"/>
          <cell r="G4338" t="str">
            <v>S/101627/CN/AF1HI-3</v>
          </cell>
          <cell r="H4338"/>
          <cell r="I4338"/>
          <cell r="J4338"/>
          <cell r="K4338">
            <v>100</v>
          </cell>
          <cell r="L4338" t="str">
            <v>011</v>
          </cell>
          <cell r="M4338" t="str">
            <v>2009</v>
          </cell>
          <cell r="N4338" t="str">
            <v>0003</v>
          </cell>
          <cell r="O4338" t="str">
            <v>1006</v>
          </cell>
          <cell r="P4338" t="str">
            <v>1101230</v>
          </cell>
          <cell r="Q4338" t="str">
            <v>0003</v>
          </cell>
          <cell r="R4338" t="str">
            <v>1070</v>
          </cell>
        </row>
        <row r="4339">
          <cell r="A4339">
            <v>51565688</v>
          </cell>
          <cell r="B4339" t="str">
            <v>CUST_1617 ELMVIEW DR.</v>
          </cell>
          <cell r="C4339" t="str">
            <v>HDC1</v>
          </cell>
          <cell r="D4339"/>
          <cell r="E4339"/>
          <cell r="F4339"/>
          <cell r="G4339" t="str">
            <v>S/101627/CN/AF1HI-3</v>
          </cell>
          <cell r="H4339"/>
          <cell r="I4339"/>
          <cell r="J4339"/>
          <cell r="K4339">
            <v>100</v>
          </cell>
          <cell r="L4339" t="str">
            <v>011</v>
          </cell>
          <cell r="M4339" t="str">
            <v>2009</v>
          </cell>
          <cell r="N4339" t="str">
            <v>0003</v>
          </cell>
          <cell r="O4339" t="str">
            <v>1006</v>
          </cell>
          <cell r="P4339" t="str">
            <v>1101230</v>
          </cell>
          <cell r="Q4339" t="str">
            <v>0003</v>
          </cell>
          <cell r="R4339" t="str">
            <v>1070</v>
          </cell>
        </row>
        <row r="4340">
          <cell r="A4340">
            <v>51565692</v>
          </cell>
          <cell r="B4340" t="str">
            <v>CUST_09_INST 16 PLS 3-100 KVA 2-25KVA</v>
          </cell>
          <cell r="C4340" t="str">
            <v>HDC2</v>
          </cell>
          <cell r="D4340"/>
          <cell r="E4340"/>
          <cell r="F4340"/>
          <cell r="G4340" t="str">
            <v>S/101678/CN/AF1HR</v>
          </cell>
          <cell r="H4340"/>
          <cell r="I4340"/>
          <cell r="J4340"/>
          <cell r="K4340">
            <v>30</v>
          </cell>
          <cell r="L4340" t="str">
            <v>011</v>
          </cell>
          <cell r="M4340" t="str">
            <v>2009</v>
          </cell>
          <cell r="N4340" t="str">
            <v>0003</v>
          </cell>
          <cell r="O4340" t="str">
            <v>1017</v>
          </cell>
          <cell r="P4340" t="str">
            <v>1101120</v>
          </cell>
          <cell r="Q4340" t="str">
            <v>0003</v>
          </cell>
          <cell r="R4340" t="str">
            <v>1070</v>
          </cell>
        </row>
        <row r="4341">
          <cell r="A4341">
            <v>51565692</v>
          </cell>
          <cell r="B4341" t="str">
            <v>CUST_09_INST 16 PLS 3-100 KVA 2-25KVA</v>
          </cell>
          <cell r="C4341" t="str">
            <v>HDC2</v>
          </cell>
          <cell r="D4341"/>
          <cell r="E4341"/>
          <cell r="F4341"/>
          <cell r="G4341" t="str">
            <v>S/101678/CN/AF1HI-6</v>
          </cell>
          <cell r="H4341"/>
          <cell r="I4341"/>
          <cell r="J4341"/>
          <cell r="K4341">
            <v>70</v>
          </cell>
          <cell r="L4341" t="str">
            <v>011</v>
          </cell>
          <cell r="M4341" t="str">
            <v>2009</v>
          </cell>
          <cell r="N4341" t="str">
            <v>0003</v>
          </cell>
          <cell r="O4341" t="str">
            <v>1017</v>
          </cell>
          <cell r="P4341" t="str">
            <v>1101120</v>
          </cell>
          <cell r="Q4341" t="str">
            <v>0003</v>
          </cell>
          <cell r="R4341" t="str">
            <v>1070</v>
          </cell>
        </row>
        <row r="4342">
          <cell r="A4342">
            <v>51565692</v>
          </cell>
          <cell r="B4342" t="str">
            <v>CUST_09_INST 16 PLS 3-100 KVA 2-25KVA</v>
          </cell>
          <cell r="C4342" t="str">
            <v>HDC2</v>
          </cell>
          <cell r="D4342"/>
          <cell r="E4342"/>
          <cell r="F4342"/>
          <cell r="G4342" t="str">
            <v>S/101678/CN/AF1HI-6</v>
          </cell>
          <cell r="H4342"/>
          <cell r="I4342"/>
          <cell r="J4342"/>
          <cell r="K4342">
            <v>100</v>
          </cell>
          <cell r="L4342" t="str">
            <v>011</v>
          </cell>
          <cell r="M4342" t="str">
            <v>2009</v>
          </cell>
          <cell r="N4342" t="str">
            <v>0003</v>
          </cell>
          <cell r="O4342" t="str">
            <v>1017</v>
          </cell>
          <cell r="P4342" t="str">
            <v>1101120</v>
          </cell>
          <cell r="Q4342" t="str">
            <v>0003</v>
          </cell>
          <cell r="R4342" t="str">
            <v>1070</v>
          </cell>
        </row>
        <row r="4343">
          <cell r="A4343">
            <v>51565692</v>
          </cell>
          <cell r="B4343" t="str">
            <v>CUST_09_INST 16 PLS 3-100 KVA 2-25KVA</v>
          </cell>
          <cell r="C4343" t="str">
            <v>HDC2</v>
          </cell>
          <cell r="D4343"/>
          <cell r="E4343"/>
          <cell r="F4343"/>
          <cell r="G4343" t="str">
            <v>S/101678/CN/AF1HI-6</v>
          </cell>
          <cell r="H4343"/>
          <cell r="I4343"/>
          <cell r="J4343"/>
          <cell r="K4343">
            <v>100</v>
          </cell>
          <cell r="L4343" t="str">
            <v>011</v>
          </cell>
          <cell r="M4343" t="str">
            <v>2009</v>
          </cell>
          <cell r="N4343" t="str">
            <v>0003</v>
          </cell>
          <cell r="O4343" t="str">
            <v>1017</v>
          </cell>
          <cell r="P4343" t="str">
            <v>1101120</v>
          </cell>
          <cell r="Q4343" t="str">
            <v>0003</v>
          </cell>
          <cell r="R4343" t="str">
            <v>1070</v>
          </cell>
        </row>
        <row r="4344">
          <cell r="A4344">
            <v>51565692</v>
          </cell>
          <cell r="B4344" t="str">
            <v>CUST_09_INST 16 PLS 3-100 KVA 2-25KVA</v>
          </cell>
          <cell r="C4344" t="str">
            <v>HDC2</v>
          </cell>
          <cell r="D4344"/>
          <cell r="E4344"/>
          <cell r="F4344"/>
          <cell r="G4344" t="str">
            <v>S/101678/CN/AF1HI-6</v>
          </cell>
          <cell r="H4344"/>
          <cell r="I4344"/>
          <cell r="J4344"/>
          <cell r="K4344">
            <v>100</v>
          </cell>
          <cell r="L4344" t="str">
            <v>011</v>
          </cell>
          <cell r="M4344" t="str">
            <v>2009</v>
          </cell>
          <cell r="N4344" t="str">
            <v>0003</v>
          </cell>
          <cell r="O4344" t="str">
            <v>1017</v>
          </cell>
          <cell r="P4344" t="str">
            <v>1101120</v>
          </cell>
          <cell r="Q4344" t="str">
            <v>0003</v>
          </cell>
          <cell r="R4344" t="str">
            <v>1070</v>
          </cell>
        </row>
        <row r="4345">
          <cell r="A4345">
            <v>51565692</v>
          </cell>
          <cell r="B4345" t="str">
            <v>CUST_09_INST 16 PLS 3-100 KVA 2-25KVA</v>
          </cell>
          <cell r="C4345" t="str">
            <v>HDC2</v>
          </cell>
          <cell r="D4345"/>
          <cell r="E4345"/>
          <cell r="F4345"/>
          <cell r="G4345" t="str">
            <v>S/101678/CN/AF1HR</v>
          </cell>
          <cell r="H4345"/>
          <cell r="I4345"/>
          <cell r="J4345"/>
          <cell r="K4345">
            <v>30</v>
          </cell>
          <cell r="L4345" t="str">
            <v>011</v>
          </cell>
          <cell r="M4345" t="str">
            <v>2009</v>
          </cell>
          <cell r="N4345" t="str">
            <v>0003</v>
          </cell>
          <cell r="O4345" t="str">
            <v>1017</v>
          </cell>
          <cell r="P4345" t="str">
            <v>1101120</v>
          </cell>
          <cell r="Q4345" t="str">
            <v>0003</v>
          </cell>
          <cell r="R4345" t="str">
            <v>1070</v>
          </cell>
        </row>
        <row r="4346">
          <cell r="A4346">
            <v>51565692</v>
          </cell>
          <cell r="B4346" t="str">
            <v>CUST_09_INST 16 PLS 3-100 KVA 2-25KVA</v>
          </cell>
          <cell r="C4346" t="str">
            <v>HDC2</v>
          </cell>
          <cell r="D4346"/>
          <cell r="E4346"/>
          <cell r="F4346"/>
          <cell r="G4346" t="str">
            <v>S/101678/CN/AF1HI-6</v>
          </cell>
          <cell r="H4346"/>
          <cell r="I4346"/>
          <cell r="J4346"/>
          <cell r="K4346">
            <v>70</v>
          </cell>
          <cell r="L4346" t="str">
            <v>011</v>
          </cell>
          <cell r="M4346" t="str">
            <v>2009</v>
          </cell>
          <cell r="N4346" t="str">
            <v>0003</v>
          </cell>
          <cell r="O4346" t="str">
            <v>1017</v>
          </cell>
          <cell r="P4346" t="str">
            <v>1101120</v>
          </cell>
          <cell r="Q4346" t="str">
            <v>0003</v>
          </cell>
          <cell r="R4346" t="str">
            <v>1070</v>
          </cell>
        </row>
        <row r="4347">
          <cell r="A4347">
            <v>51566169</v>
          </cell>
          <cell r="B4347" t="str">
            <v>CUST_PIN_OAK_REMOVE</v>
          </cell>
          <cell r="C4347" t="str">
            <v>HDC3</v>
          </cell>
          <cell r="D4347"/>
          <cell r="E4347"/>
          <cell r="F4347"/>
          <cell r="G4347" t="str">
            <v>S/101570/CE/AB1ZR</v>
          </cell>
          <cell r="H4347"/>
          <cell r="I4347"/>
          <cell r="J4347"/>
          <cell r="K4347">
            <v>100</v>
          </cell>
          <cell r="L4347" t="str">
            <v>010</v>
          </cell>
          <cell r="M4347" t="str">
            <v>2009</v>
          </cell>
          <cell r="N4347" t="str">
            <v>0003</v>
          </cell>
          <cell r="O4347" t="str">
            <v>1019</v>
          </cell>
          <cell r="P4347" t="str">
            <v>1101220</v>
          </cell>
          <cell r="Q4347" t="str">
            <v>0003</v>
          </cell>
          <cell r="R4347" t="str">
            <v>1070</v>
          </cell>
        </row>
        <row r="4348">
          <cell r="A4348">
            <v>51572231</v>
          </cell>
          <cell r="B4348" t="str">
            <v>FCUG_RELOCATE PRIMARY/SEC</v>
          </cell>
          <cell r="C4348" t="str">
            <v>HDC2</v>
          </cell>
          <cell r="D4348"/>
          <cell r="E4348"/>
          <cell r="F4348"/>
          <cell r="G4348" t="str">
            <v>S/101570/CE/AB1SI</v>
          </cell>
          <cell r="H4348"/>
          <cell r="I4348"/>
          <cell r="J4348"/>
          <cell r="K4348">
            <v>70</v>
          </cell>
          <cell r="L4348" t="str">
            <v>010</v>
          </cell>
          <cell r="M4348" t="str">
            <v>2009</v>
          </cell>
          <cell r="N4348" t="str">
            <v>0003</v>
          </cell>
          <cell r="O4348" t="str">
            <v>1019</v>
          </cell>
          <cell r="P4348" t="str">
            <v>1101220</v>
          </cell>
          <cell r="Q4348" t="str">
            <v>0003</v>
          </cell>
          <cell r="R4348" t="str">
            <v>1070</v>
          </cell>
        </row>
        <row r="4349">
          <cell r="A4349">
            <v>51572231</v>
          </cell>
          <cell r="B4349" t="str">
            <v>FCUG_RELOCATE PRIMARY/SEC</v>
          </cell>
          <cell r="C4349" t="str">
            <v>HDC2</v>
          </cell>
          <cell r="D4349"/>
          <cell r="E4349"/>
          <cell r="F4349"/>
          <cell r="G4349" t="str">
            <v>S/101570/CE/AB1SR</v>
          </cell>
          <cell r="H4349"/>
          <cell r="I4349"/>
          <cell r="J4349"/>
          <cell r="K4349">
            <v>30</v>
          </cell>
          <cell r="L4349" t="str">
            <v>010</v>
          </cell>
          <cell r="M4349" t="str">
            <v>2009</v>
          </cell>
          <cell r="N4349" t="str">
            <v>0003</v>
          </cell>
          <cell r="O4349" t="str">
            <v>1019</v>
          </cell>
          <cell r="P4349" t="str">
            <v>1101220</v>
          </cell>
          <cell r="Q4349" t="str">
            <v>0003</v>
          </cell>
          <cell r="R4349" t="str">
            <v>1070</v>
          </cell>
        </row>
        <row r="4350">
          <cell r="A4350">
            <v>51572231</v>
          </cell>
          <cell r="B4350" t="str">
            <v>FCUG_RELOCATE PRIMARY/SEC</v>
          </cell>
          <cell r="C4350" t="str">
            <v>HDC2</v>
          </cell>
          <cell r="D4350"/>
          <cell r="E4350"/>
          <cell r="F4350"/>
          <cell r="G4350" t="str">
            <v>S/101570/CE/AB1SI</v>
          </cell>
          <cell r="H4350"/>
          <cell r="I4350"/>
          <cell r="J4350"/>
          <cell r="K4350">
            <v>100</v>
          </cell>
          <cell r="L4350" t="str">
            <v>008</v>
          </cell>
          <cell r="M4350" t="str">
            <v>2009</v>
          </cell>
          <cell r="N4350" t="str">
            <v>0003</v>
          </cell>
          <cell r="O4350" t="str">
            <v>1019</v>
          </cell>
          <cell r="P4350" t="str">
            <v>1101220</v>
          </cell>
          <cell r="Q4350" t="str">
            <v>0003</v>
          </cell>
          <cell r="R4350" t="str">
            <v>1070</v>
          </cell>
        </row>
        <row r="4351">
          <cell r="A4351">
            <v>51572231</v>
          </cell>
          <cell r="B4351" t="str">
            <v>FCUG_RELOCATE PRIMARY/SEC</v>
          </cell>
          <cell r="C4351" t="str">
            <v>HDC2</v>
          </cell>
          <cell r="D4351"/>
          <cell r="E4351"/>
          <cell r="F4351"/>
          <cell r="G4351" t="str">
            <v>S/101570/CE/AB1SI</v>
          </cell>
          <cell r="H4351"/>
          <cell r="I4351"/>
          <cell r="J4351"/>
          <cell r="K4351">
            <v>100</v>
          </cell>
          <cell r="L4351" t="str">
            <v>010</v>
          </cell>
          <cell r="M4351" t="str">
            <v>2009</v>
          </cell>
          <cell r="N4351" t="str">
            <v>0003</v>
          </cell>
          <cell r="O4351" t="str">
            <v>1019</v>
          </cell>
          <cell r="P4351" t="str">
            <v>1101220</v>
          </cell>
          <cell r="Q4351" t="str">
            <v>0003</v>
          </cell>
          <cell r="R4351" t="str">
            <v>1070</v>
          </cell>
        </row>
        <row r="4352">
          <cell r="A4352">
            <v>51572231</v>
          </cell>
          <cell r="B4352" t="str">
            <v>FCUG_RELOCATE PRIMARY/SEC</v>
          </cell>
          <cell r="C4352" t="str">
            <v>HDC2</v>
          </cell>
          <cell r="D4352"/>
          <cell r="E4352"/>
          <cell r="F4352"/>
          <cell r="G4352" t="str">
            <v>S/101570/CE/AB1SI</v>
          </cell>
          <cell r="H4352"/>
          <cell r="I4352"/>
          <cell r="J4352"/>
          <cell r="K4352">
            <v>100</v>
          </cell>
          <cell r="L4352" t="str">
            <v>010</v>
          </cell>
          <cell r="M4352" t="str">
            <v>2009</v>
          </cell>
          <cell r="N4352" t="str">
            <v>0003</v>
          </cell>
          <cell r="O4352" t="str">
            <v>1019</v>
          </cell>
          <cell r="P4352" t="str">
            <v>1101220</v>
          </cell>
          <cell r="Q4352" t="str">
            <v>0003</v>
          </cell>
          <cell r="R4352" t="str">
            <v>1070</v>
          </cell>
        </row>
        <row r="4353">
          <cell r="A4353">
            <v>51572231</v>
          </cell>
          <cell r="B4353" t="str">
            <v>FCUG_RELOCATE PRIMARY/SEC</v>
          </cell>
          <cell r="C4353" t="str">
            <v>HDC2</v>
          </cell>
          <cell r="D4353"/>
          <cell r="E4353"/>
          <cell r="F4353"/>
          <cell r="G4353" t="str">
            <v>S/101570/CE/AB1SI</v>
          </cell>
          <cell r="H4353"/>
          <cell r="I4353"/>
          <cell r="J4353"/>
          <cell r="K4353">
            <v>70</v>
          </cell>
          <cell r="L4353" t="str">
            <v>010</v>
          </cell>
          <cell r="M4353" t="str">
            <v>2009</v>
          </cell>
          <cell r="N4353" t="str">
            <v>0003</v>
          </cell>
          <cell r="O4353" t="str">
            <v>1019</v>
          </cell>
          <cell r="P4353" t="str">
            <v>1101220</v>
          </cell>
          <cell r="Q4353" t="str">
            <v>0003</v>
          </cell>
          <cell r="R4353" t="str">
            <v>1070</v>
          </cell>
        </row>
        <row r="4354">
          <cell r="A4354">
            <v>51572231</v>
          </cell>
          <cell r="B4354" t="str">
            <v>FCUG_RELOCATE PRIMARY/SEC</v>
          </cell>
          <cell r="C4354" t="str">
            <v>HDC2</v>
          </cell>
          <cell r="D4354"/>
          <cell r="E4354"/>
          <cell r="F4354"/>
          <cell r="G4354" t="str">
            <v>S/101570/CE/AB1SR</v>
          </cell>
          <cell r="H4354"/>
          <cell r="I4354"/>
          <cell r="J4354"/>
          <cell r="K4354">
            <v>30</v>
          </cell>
          <cell r="L4354" t="str">
            <v>010</v>
          </cell>
          <cell r="M4354" t="str">
            <v>2009</v>
          </cell>
          <cell r="N4354" t="str">
            <v>0003</v>
          </cell>
          <cell r="O4354" t="str">
            <v>1019</v>
          </cell>
          <cell r="P4354" t="str">
            <v>1101220</v>
          </cell>
          <cell r="Q4354" t="str">
            <v>0003</v>
          </cell>
          <cell r="R4354" t="str">
            <v>1070</v>
          </cell>
        </row>
        <row r="4355">
          <cell r="A4355">
            <v>51574561</v>
          </cell>
          <cell r="B4355" t="str">
            <v>CUST-1201 SIILBER RD._NEW SVC TO CHURCH</v>
          </cell>
          <cell r="C4355" t="str">
            <v>HDC1</v>
          </cell>
          <cell r="D4355"/>
          <cell r="E4355"/>
          <cell r="F4355"/>
          <cell r="G4355" t="str">
            <v>S/101627/CN/AF1HI-3</v>
          </cell>
          <cell r="H4355"/>
          <cell r="I4355"/>
          <cell r="J4355"/>
          <cell r="K4355">
            <v>100</v>
          </cell>
          <cell r="L4355" t="str">
            <v>012</v>
          </cell>
          <cell r="M4355" t="str">
            <v>2009</v>
          </cell>
          <cell r="N4355" t="str">
            <v>0003</v>
          </cell>
          <cell r="O4355" t="str">
            <v>1006</v>
          </cell>
          <cell r="P4355" t="str">
            <v>1101230</v>
          </cell>
          <cell r="Q4355" t="str">
            <v>0003</v>
          </cell>
          <cell r="R4355" t="str">
            <v>1070</v>
          </cell>
        </row>
        <row r="4356">
          <cell r="A4356">
            <v>51574561</v>
          </cell>
          <cell r="B4356" t="str">
            <v>CUST-1201 SIILBER RD._NEW SVC TO CHURCH</v>
          </cell>
          <cell r="C4356" t="str">
            <v>HDC1</v>
          </cell>
          <cell r="D4356"/>
          <cell r="E4356"/>
          <cell r="F4356"/>
          <cell r="G4356" t="str">
            <v>S/101627/CN/AF1HI-3</v>
          </cell>
          <cell r="H4356"/>
          <cell r="I4356"/>
          <cell r="J4356"/>
          <cell r="K4356">
            <v>100</v>
          </cell>
          <cell r="L4356" t="str">
            <v>012</v>
          </cell>
          <cell r="M4356" t="str">
            <v>2009</v>
          </cell>
          <cell r="N4356" t="str">
            <v>0003</v>
          </cell>
          <cell r="O4356" t="str">
            <v>1006</v>
          </cell>
          <cell r="P4356" t="str">
            <v>1101230</v>
          </cell>
          <cell r="Q4356" t="str">
            <v>0003</v>
          </cell>
          <cell r="R4356" t="str">
            <v>1070</v>
          </cell>
        </row>
        <row r="4357">
          <cell r="A4357">
            <v>51574561</v>
          </cell>
          <cell r="B4357" t="str">
            <v>CUST-1201 SIILBER RD._NEW SVC TO CHURCH</v>
          </cell>
          <cell r="C4357" t="str">
            <v>HDC1</v>
          </cell>
          <cell r="D4357"/>
          <cell r="E4357"/>
          <cell r="F4357"/>
          <cell r="G4357" t="str">
            <v>S/101627/CN/AF1HI-3</v>
          </cell>
          <cell r="H4357"/>
          <cell r="I4357"/>
          <cell r="J4357"/>
          <cell r="K4357">
            <v>100</v>
          </cell>
          <cell r="L4357" t="str">
            <v>012</v>
          </cell>
          <cell r="M4357" t="str">
            <v>2009</v>
          </cell>
          <cell r="N4357" t="str">
            <v>0003</v>
          </cell>
          <cell r="O4357" t="str">
            <v>1006</v>
          </cell>
          <cell r="P4357" t="str">
            <v>1101230</v>
          </cell>
          <cell r="Q4357" t="str">
            <v>0003</v>
          </cell>
          <cell r="R4357" t="str">
            <v>1070</v>
          </cell>
        </row>
        <row r="4358">
          <cell r="A4358">
            <v>51574561</v>
          </cell>
          <cell r="B4358" t="str">
            <v>CUST-1201 SIILBER RD._NEW SVC TO CHURCH</v>
          </cell>
          <cell r="C4358" t="str">
            <v>HDC1</v>
          </cell>
          <cell r="D4358"/>
          <cell r="E4358"/>
          <cell r="F4358"/>
          <cell r="G4358" t="str">
            <v>S/101627/CN/AF1HI-3</v>
          </cell>
          <cell r="H4358"/>
          <cell r="I4358"/>
          <cell r="J4358"/>
          <cell r="K4358">
            <v>100</v>
          </cell>
          <cell r="L4358" t="str">
            <v>012</v>
          </cell>
          <cell r="M4358" t="str">
            <v>2009</v>
          </cell>
          <cell r="N4358" t="str">
            <v>0003</v>
          </cell>
          <cell r="O4358" t="str">
            <v>1006</v>
          </cell>
          <cell r="P4358" t="str">
            <v>1101230</v>
          </cell>
          <cell r="Q4358" t="str">
            <v>0003</v>
          </cell>
          <cell r="R4358" t="str">
            <v>1070</v>
          </cell>
        </row>
        <row r="4359">
          <cell r="A4359">
            <v>51574561</v>
          </cell>
          <cell r="B4359" t="str">
            <v>CUST-1201 SIILBER RD._NEW SVC TO CHURCH</v>
          </cell>
          <cell r="C4359" t="str">
            <v>HDC1</v>
          </cell>
          <cell r="D4359"/>
          <cell r="E4359"/>
          <cell r="F4359"/>
          <cell r="G4359" t="str">
            <v>S/101627/CN/AF1HI-3</v>
          </cell>
          <cell r="H4359"/>
          <cell r="I4359"/>
          <cell r="J4359"/>
          <cell r="K4359">
            <v>100</v>
          </cell>
          <cell r="L4359" t="str">
            <v>012</v>
          </cell>
          <cell r="M4359" t="str">
            <v>2009</v>
          </cell>
          <cell r="N4359" t="str">
            <v>0003</v>
          </cell>
          <cell r="O4359" t="str">
            <v>1006</v>
          </cell>
          <cell r="P4359" t="str">
            <v>1101230</v>
          </cell>
          <cell r="Q4359" t="str">
            <v>0003</v>
          </cell>
          <cell r="R4359" t="str">
            <v>1070</v>
          </cell>
        </row>
        <row r="4360">
          <cell r="A4360">
            <v>51582642</v>
          </cell>
          <cell r="B4360" t="str">
            <v>CUST_3820 SHERWOOD LN._RELOCATION</v>
          </cell>
          <cell r="C4360" t="str">
            <v>HDC2</v>
          </cell>
          <cell r="D4360"/>
          <cell r="E4360"/>
          <cell r="F4360"/>
          <cell r="G4360" t="str">
            <v>S/101627/CE/AD2DI</v>
          </cell>
          <cell r="H4360"/>
          <cell r="I4360"/>
          <cell r="J4360"/>
          <cell r="K4360">
            <v>70</v>
          </cell>
          <cell r="L4360" t="str">
            <v>012</v>
          </cell>
          <cell r="M4360" t="str">
            <v>2009</v>
          </cell>
          <cell r="N4360" t="str">
            <v>0003</v>
          </cell>
          <cell r="O4360" t="str">
            <v>1006</v>
          </cell>
          <cell r="P4360" t="str">
            <v>1101230</v>
          </cell>
          <cell r="Q4360" t="str">
            <v>0003</v>
          </cell>
          <cell r="R4360" t="str">
            <v>1070</v>
          </cell>
        </row>
        <row r="4361">
          <cell r="A4361">
            <v>51582642</v>
          </cell>
          <cell r="B4361" t="str">
            <v>CUST_3820 SHERWOOD LN._RELOCATION</v>
          </cell>
          <cell r="C4361" t="str">
            <v>HDC2</v>
          </cell>
          <cell r="D4361"/>
          <cell r="E4361"/>
          <cell r="F4361"/>
          <cell r="G4361" t="str">
            <v>S/101627/CE/AD2DR</v>
          </cell>
          <cell r="H4361"/>
          <cell r="I4361"/>
          <cell r="J4361"/>
          <cell r="K4361">
            <v>30</v>
          </cell>
          <cell r="L4361" t="str">
            <v>012</v>
          </cell>
          <cell r="M4361" t="str">
            <v>2009</v>
          </cell>
          <cell r="N4361" t="str">
            <v>0003</v>
          </cell>
          <cell r="O4361" t="str">
            <v>1006</v>
          </cell>
          <cell r="P4361" t="str">
            <v>1101230</v>
          </cell>
          <cell r="Q4361" t="str">
            <v>0003</v>
          </cell>
          <cell r="R4361" t="str">
            <v>1070</v>
          </cell>
        </row>
        <row r="4362">
          <cell r="A4362">
            <v>51588320</v>
          </cell>
          <cell r="B4362" t="str">
            <v>*CUST_REPLACE TRANS. BANK _NEW SER</v>
          </cell>
          <cell r="C4362" t="str">
            <v>HDC2</v>
          </cell>
          <cell r="D4362"/>
          <cell r="E4362"/>
          <cell r="F4362"/>
          <cell r="G4362" t="str">
            <v>S/101653/CN/AF1HR</v>
          </cell>
          <cell r="H4362"/>
          <cell r="I4362"/>
          <cell r="J4362"/>
          <cell r="K4362">
            <v>30</v>
          </cell>
          <cell r="L4362" t="str">
            <v>011</v>
          </cell>
          <cell r="M4362" t="str">
            <v>2009</v>
          </cell>
          <cell r="N4362" t="str">
            <v>0003</v>
          </cell>
          <cell r="O4362" t="str">
            <v>1013</v>
          </cell>
          <cell r="P4362" t="str">
            <v>1101201</v>
          </cell>
          <cell r="Q4362" t="str">
            <v>0003</v>
          </cell>
          <cell r="R4362" t="str">
            <v>1070</v>
          </cell>
        </row>
        <row r="4363">
          <cell r="A4363">
            <v>51588320</v>
          </cell>
          <cell r="B4363" t="str">
            <v>*CUST_REPLACE TRANS. BANK _NEW SER</v>
          </cell>
          <cell r="C4363" t="str">
            <v>HDC2</v>
          </cell>
          <cell r="D4363"/>
          <cell r="E4363"/>
          <cell r="F4363"/>
          <cell r="G4363" t="str">
            <v>S/101653/CN/AF1HI-3</v>
          </cell>
          <cell r="H4363"/>
          <cell r="I4363"/>
          <cell r="J4363"/>
          <cell r="K4363">
            <v>70</v>
          </cell>
          <cell r="L4363" t="str">
            <v>011</v>
          </cell>
          <cell r="M4363" t="str">
            <v>2009</v>
          </cell>
          <cell r="N4363" t="str">
            <v>0003</v>
          </cell>
          <cell r="O4363" t="str">
            <v>1013</v>
          </cell>
          <cell r="P4363" t="str">
            <v>1101201</v>
          </cell>
          <cell r="Q4363" t="str">
            <v>0003</v>
          </cell>
          <cell r="R4363" t="str">
            <v>1070</v>
          </cell>
        </row>
        <row r="4364">
          <cell r="A4364">
            <v>51588320</v>
          </cell>
          <cell r="B4364" t="str">
            <v>*CUST_REPLACE TRANS. BANK _NEW SER</v>
          </cell>
          <cell r="C4364" t="str">
            <v>HDC2</v>
          </cell>
          <cell r="D4364"/>
          <cell r="E4364"/>
          <cell r="F4364"/>
          <cell r="G4364" t="str">
            <v>S/101653/CN/AF1HI-3</v>
          </cell>
          <cell r="H4364"/>
          <cell r="I4364"/>
          <cell r="J4364"/>
          <cell r="K4364">
            <v>100</v>
          </cell>
          <cell r="L4364" t="str">
            <v>012</v>
          </cell>
          <cell r="M4364" t="str">
            <v>2009</v>
          </cell>
          <cell r="N4364" t="str">
            <v>0003</v>
          </cell>
          <cell r="O4364" t="str">
            <v>1013</v>
          </cell>
          <cell r="P4364" t="str">
            <v>1101201</v>
          </cell>
          <cell r="Q4364" t="str">
            <v>0003</v>
          </cell>
          <cell r="R4364" t="str">
            <v>1070</v>
          </cell>
        </row>
        <row r="4365">
          <cell r="A4365">
            <v>51588320</v>
          </cell>
          <cell r="B4365" t="str">
            <v>*CUST_REPLACE TRANS. BANK _NEW SER</v>
          </cell>
          <cell r="C4365" t="str">
            <v>HDC2</v>
          </cell>
          <cell r="D4365"/>
          <cell r="E4365"/>
          <cell r="F4365"/>
          <cell r="G4365" t="str">
            <v>S/101653/CN/AF1HI-3</v>
          </cell>
          <cell r="H4365"/>
          <cell r="I4365"/>
          <cell r="J4365"/>
          <cell r="K4365">
            <v>100</v>
          </cell>
          <cell r="L4365" t="str">
            <v>011</v>
          </cell>
          <cell r="M4365" t="str">
            <v>2009</v>
          </cell>
          <cell r="N4365" t="str">
            <v>0003</v>
          </cell>
          <cell r="O4365" t="str">
            <v>1013</v>
          </cell>
          <cell r="P4365" t="str">
            <v>1101201</v>
          </cell>
          <cell r="Q4365" t="str">
            <v>0003</v>
          </cell>
          <cell r="R4365" t="str">
            <v>1070</v>
          </cell>
        </row>
        <row r="4366">
          <cell r="A4366">
            <v>51588320</v>
          </cell>
          <cell r="B4366" t="str">
            <v>*CUST_REPLACE TRANS. BANK _NEW SER</v>
          </cell>
          <cell r="C4366" t="str">
            <v>HDC2</v>
          </cell>
          <cell r="D4366"/>
          <cell r="E4366"/>
          <cell r="F4366"/>
          <cell r="G4366" t="str">
            <v>S/101653/CN/AF1HI-3</v>
          </cell>
          <cell r="H4366"/>
          <cell r="I4366"/>
          <cell r="J4366"/>
          <cell r="K4366">
            <v>100</v>
          </cell>
          <cell r="L4366" t="str">
            <v>011</v>
          </cell>
          <cell r="M4366" t="str">
            <v>2009</v>
          </cell>
          <cell r="N4366" t="str">
            <v>0003</v>
          </cell>
          <cell r="O4366" t="str">
            <v>1013</v>
          </cell>
          <cell r="P4366" t="str">
            <v>1101201</v>
          </cell>
          <cell r="Q4366" t="str">
            <v>0003</v>
          </cell>
          <cell r="R4366" t="str">
            <v>1070</v>
          </cell>
        </row>
        <row r="4367">
          <cell r="A4367">
            <v>51588320</v>
          </cell>
          <cell r="B4367" t="str">
            <v>*CUST_REPLACE TRANS. BANK _NEW SER</v>
          </cell>
          <cell r="C4367" t="str">
            <v>HDC2</v>
          </cell>
          <cell r="D4367"/>
          <cell r="E4367"/>
          <cell r="F4367"/>
          <cell r="G4367" t="str">
            <v>S/101653/CN/AF1HR</v>
          </cell>
          <cell r="H4367"/>
          <cell r="I4367"/>
          <cell r="J4367"/>
          <cell r="K4367">
            <v>30</v>
          </cell>
          <cell r="L4367" t="str">
            <v>012</v>
          </cell>
          <cell r="M4367" t="str">
            <v>2009</v>
          </cell>
          <cell r="N4367" t="str">
            <v>0003</v>
          </cell>
          <cell r="O4367" t="str">
            <v>1013</v>
          </cell>
          <cell r="P4367" t="str">
            <v>1101201</v>
          </cell>
          <cell r="Q4367" t="str">
            <v>0003</v>
          </cell>
          <cell r="R4367" t="str">
            <v>1070</v>
          </cell>
        </row>
        <row r="4368">
          <cell r="A4368">
            <v>51588320</v>
          </cell>
          <cell r="B4368" t="str">
            <v>*CUST_REPLACE TRANS. BANK _NEW SER</v>
          </cell>
          <cell r="C4368" t="str">
            <v>HDC2</v>
          </cell>
          <cell r="D4368"/>
          <cell r="E4368"/>
          <cell r="F4368"/>
          <cell r="G4368" t="str">
            <v>S/101653/CN/AF1HI-3</v>
          </cell>
          <cell r="H4368"/>
          <cell r="I4368"/>
          <cell r="J4368"/>
          <cell r="K4368">
            <v>70</v>
          </cell>
          <cell r="L4368" t="str">
            <v>012</v>
          </cell>
          <cell r="M4368" t="str">
            <v>2009</v>
          </cell>
          <cell r="N4368" t="str">
            <v>0003</v>
          </cell>
          <cell r="O4368" t="str">
            <v>1013</v>
          </cell>
          <cell r="P4368" t="str">
            <v>1101201</v>
          </cell>
          <cell r="Q4368" t="str">
            <v>0003</v>
          </cell>
          <cell r="R4368" t="str">
            <v>1070</v>
          </cell>
        </row>
        <row r="4369">
          <cell r="A4369">
            <v>51601168</v>
          </cell>
          <cell r="B4369" t="str">
            <v>CUST_CPAY_RELOCATE CIRCUIT_SO41</v>
          </cell>
          <cell r="C4369" t="str">
            <v>HDC2</v>
          </cell>
          <cell r="D4369"/>
          <cell r="E4369"/>
          <cell r="F4369"/>
          <cell r="G4369" t="str">
            <v>S/101652/CN/AF1HI-2</v>
          </cell>
          <cell r="H4369"/>
          <cell r="I4369"/>
          <cell r="J4369"/>
          <cell r="K4369">
            <v>100</v>
          </cell>
          <cell r="L4369" t="str">
            <v>011</v>
          </cell>
          <cell r="M4369" t="str">
            <v>2009</v>
          </cell>
          <cell r="N4369" t="str">
            <v>0003</v>
          </cell>
          <cell r="O4369" t="str">
            <v>1020</v>
          </cell>
          <cell r="P4369" t="str">
            <v>1101202</v>
          </cell>
          <cell r="Q4369" t="str">
            <v>0003</v>
          </cell>
          <cell r="R4369" t="str">
            <v>1070</v>
          </cell>
        </row>
        <row r="4370">
          <cell r="A4370">
            <v>51601168</v>
          </cell>
          <cell r="B4370" t="str">
            <v>CUST_CPAY_RELOCATE CIRCUIT_SO41</v>
          </cell>
          <cell r="C4370" t="str">
            <v>HDC2</v>
          </cell>
          <cell r="D4370"/>
          <cell r="E4370"/>
          <cell r="F4370"/>
          <cell r="G4370" t="str">
            <v>S/101652/CN/AF1HI-2</v>
          </cell>
          <cell r="H4370"/>
          <cell r="I4370"/>
          <cell r="J4370"/>
          <cell r="K4370">
            <v>100</v>
          </cell>
          <cell r="L4370" t="str">
            <v>011</v>
          </cell>
          <cell r="M4370" t="str">
            <v>2009</v>
          </cell>
          <cell r="N4370" t="str">
            <v>0003</v>
          </cell>
          <cell r="O4370" t="str">
            <v>1020</v>
          </cell>
          <cell r="P4370" t="str">
            <v>1101202</v>
          </cell>
          <cell r="Q4370" t="str">
            <v>0003</v>
          </cell>
          <cell r="R4370" t="str">
            <v>1070</v>
          </cell>
        </row>
        <row r="4371">
          <cell r="A4371">
            <v>51603270</v>
          </cell>
          <cell r="B4371" t="str">
            <v>DDPR_10_BA47B_Install  3ph Terminal Pole</v>
          </cell>
          <cell r="C4371" t="str">
            <v>HDC1</v>
          </cell>
          <cell r="D4371"/>
          <cell r="E4371"/>
          <cell r="F4371"/>
          <cell r="G4371" t="str">
            <v>S/101675/CN/AF1AI</v>
          </cell>
          <cell r="H4371"/>
          <cell r="I4371"/>
          <cell r="J4371"/>
          <cell r="K4371">
            <v>100</v>
          </cell>
          <cell r="L4371" t="str">
            <v>012</v>
          </cell>
          <cell r="M4371" t="str">
            <v>2009</v>
          </cell>
          <cell r="N4371" t="str">
            <v>0003</v>
          </cell>
          <cell r="O4371" t="str">
            <v>1021</v>
          </cell>
          <cell r="P4371" t="str">
            <v>1101110</v>
          </cell>
          <cell r="Q4371" t="str">
            <v>0003</v>
          </cell>
          <cell r="R4371" t="str">
            <v>1070</v>
          </cell>
        </row>
        <row r="4372">
          <cell r="A4372">
            <v>51611905</v>
          </cell>
          <cell r="B4372" t="str">
            <v>SDUG_CINCO SW S34</v>
          </cell>
          <cell r="C4372" t="str">
            <v>HDC1</v>
          </cell>
          <cell r="D4372"/>
          <cell r="E4372"/>
          <cell r="F4372"/>
          <cell r="G4372" t="str">
            <v>S/101570/CN/AF1UI</v>
          </cell>
          <cell r="H4372"/>
          <cell r="I4372"/>
          <cell r="J4372"/>
          <cell r="K4372">
            <v>100</v>
          </cell>
          <cell r="L4372" t="str">
            <v>012</v>
          </cell>
          <cell r="M4372" t="str">
            <v>2009</v>
          </cell>
          <cell r="N4372" t="str">
            <v>0003</v>
          </cell>
          <cell r="O4372" t="str">
            <v>1019</v>
          </cell>
          <cell r="P4372" t="str">
            <v>1101220</v>
          </cell>
          <cell r="Q4372" t="str">
            <v>0003</v>
          </cell>
          <cell r="R4372" t="str">
            <v>1070</v>
          </cell>
        </row>
        <row r="4373">
          <cell r="A4373">
            <v>51611905</v>
          </cell>
          <cell r="B4373" t="str">
            <v>SDUG_CINCO SW S34</v>
          </cell>
          <cell r="C4373" t="str">
            <v>HDC1</v>
          </cell>
          <cell r="D4373"/>
          <cell r="E4373"/>
          <cell r="F4373"/>
          <cell r="G4373" t="str">
            <v>S/101570/CN/AF1UI</v>
          </cell>
          <cell r="H4373"/>
          <cell r="I4373"/>
          <cell r="J4373"/>
          <cell r="K4373">
            <v>100</v>
          </cell>
          <cell r="L4373" t="str">
            <v>012</v>
          </cell>
          <cell r="M4373" t="str">
            <v>2009</v>
          </cell>
          <cell r="N4373" t="str">
            <v>0003</v>
          </cell>
          <cell r="O4373" t="str">
            <v>1019</v>
          </cell>
          <cell r="P4373" t="str">
            <v>1101220</v>
          </cell>
          <cell r="Q4373" t="str">
            <v>0003</v>
          </cell>
          <cell r="R4373" t="str">
            <v>1070</v>
          </cell>
        </row>
        <row r="4374">
          <cell r="A4374">
            <v>51615329</v>
          </cell>
          <cell r="B4374" t="str">
            <v>GOVP_JU-M-08-079_ORANGE ST HATFIELD</v>
          </cell>
          <cell r="C4374" t="str">
            <v>HDC2</v>
          </cell>
          <cell r="D4374"/>
          <cell r="E4374"/>
          <cell r="F4374"/>
          <cell r="G4374" t="str">
            <v>S/101574/CE/AD3DI</v>
          </cell>
          <cell r="H4374"/>
          <cell r="I4374"/>
          <cell r="J4374"/>
          <cell r="K4374">
            <v>100</v>
          </cell>
          <cell r="L4374" t="str">
            <v>012</v>
          </cell>
          <cell r="M4374" t="str">
            <v>2009</v>
          </cell>
          <cell r="N4374" t="str">
            <v>0003</v>
          </cell>
          <cell r="O4374" t="str">
            <v>1005</v>
          </cell>
          <cell r="P4374" t="str">
            <v>1101160</v>
          </cell>
          <cell r="Q4374" t="str">
            <v>0003</v>
          </cell>
          <cell r="R4374" t="str">
            <v>1070</v>
          </cell>
        </row>
        <row r="4375">
          <cell r="A4375">
            <v>51615329</v>
          </cell>
          <cell r="B4375" t="str">
            <v>GOVP_JU-M-08-079_ORANGE ST HATFIELD</v>
          </cell>
          <cell r="C4375" t="str">
            <v>HDC2</v>
          </cell>
          <cell r="D4375"/>
          <cell r="E4375"/>
          <cell r="F4375"/>
          <cell r="G4375" t="str">
            <v>S/101574/CE/AD3DI</v>
          </cell>
          <cell r="H4375"/>
          <cell r="I4375"/>
          <cell r="J4375"/>
          <cell r="K4375">
            <v>70</v>
          </cell>
          <cell r="L4375" t="str">
            <v>012</v>
          </cell>
          <cell r="M4375" t="str">
            <v>2009</v>
          </cell>
          <cell r="N4375" t="str">
            <v>0003</v>
          </cell>
          <cell r="O4375" t="str">
            <v>1005</v>
          </cell>
          <cell r="P4375" t="str">
            <v>1101160</v>
          </cell>
          <cell r="Q4375" t="str">
            <v>0003</v>
          </cell>
          <cell r="R4375" t="str">
            <v>1070</v>
          </cell>
        </row>
        <row r="4376">
          <cell r="A4376">
            <v>51615329</v>
          </cell>
          <cell r="B4376" t="str">
            <v>GOVP_JU-M-08-079_ORANGE ST HATFIELD</v>
          </cell>
          <cell r="C4376" t="str">
            <v>HDC2</v>
          </cell>
          <cell r="D4376"/>
          <cell r="E4376"/>
          <cell r="F4376"/>
          <cell r="G4376" t="str">
            <v>S/101574/CE/AD3DR-1</v>
          </cell>
          <cell r="H4376"/>
          <cell r="I4376"/>
          <cell r="J4376"/>
          <cell r="K4376">
            <v>30</v>
          </cell>
          <cell r="L4376" t="str">
            <v>012</v>
          </cell>
          <cell r="M4376" t="str">
            <v>2009</v>
          </cell>
          <cell r="N4376" t="str">
            <v>0003</v>
          </cell>
          <cell r="O4376" t="str">
            <v>1005</v>
          </cell>
          <cell r="P4376" t="str">
            <v>1101160</v>
          </cell>
          <cell r="Q4376" t="str">
            <v>0003</v>
          </cell>
          <cell r="R4376" t="str">
            <v>1070</v>
          </cell>
        </row>
        <row r="4377">
          <cell r="A4377">
            <v>51620768</v>
          </cell>
          <cell r="B4377" t="str">
            <v>SDOH_KING LAKES SECTION 6</v>
          </cell>
          <cell r="C4377" t="str">
            <v>HDC1</v>
          </cell>
          <cell r="D4377"/>
          <cell r="E4377"/>
          <cell r="F4377"/>
          <cell r="G4377" t="str">
            <v>S/101570/CN/AF2HI</v>
          </cell>
          <cell r="H4377"/>
          <cell r="I4377"/>
          <cell r="J4377"/>
          <cell r="K4377">
            <v>100</v>
          </cell>
          <cell r="L4377" t="str">
            <v>012</v>
          </cell>
          <cell r="M4377" t="str">
            <v>2009</v>
          </cell>
          <cell r="N4377" t="str">
            <v>0003</v>
          </cell>
          <cell r="O4377" t="str">
            <v>1019</v>
          </cell>
          <cell r="P4377" t="str">
            <v>1101220</v>
          </cell>
          <cell r="Q4377" t="str">
            <v>0003</v>
          </cell>
          <cell r="R4377" t="str">
            <v>1070</v>
          </cell>
        </row>
        <row r="4378">
          <cell r="A4378">
            <v>51629475</v>
          </cell>
          <cell r="B4378" t="str">
            <v>Cust_Towne Lake Lift Station #500</v>
          </cell>
          <cell r="C4378" t="str">
            <v>HDC1</v>
          </cell>
          <cell r="D4378"/>
          <cell r="E4378"/>
          <cell r="F4378"/>
          <cell r="G4378" t="str">
            <v>S/101678/CN/AF1HI-6</v>
          </cell>
          <cell r="H4378"/>
          <cell r="I4378"/>
          <cell r="J4378"/>
          <cell r="K4378">
            <v>100</v>
          </cell>
          <cell r="L4378" t="str">
            <v>010</v>
          </cell>
          <cell r="M4378" t="str">
            <v>2009</v>
          </cell>
          <cell r="N4378" t="str">
            <v>0003</v>
          </cell>
          <cell r="O4378" t="str">
            <v>1017</v>
          </cell>
          <cell r="P4378" t="str">
            <v>1101120</v>
          </cell>
          <cell r="Q4378" t="str">
            <v>0003</v>
          </cell>
          <cell r="R4378" t="str">
            <v>1070</v>
          </cell>
        </row>
        <row r="4379">
          <cell r="A4379">
            <v>51629681</v>
          </cell>
          <cell r="B4379" t="str">
            <v>CUST_ZERINGUE-TRACT_RELOCATE-OVERHEAD</v>
          </cell>
          <cell r="C4379" t="str">
            <v>HDC2</v>
          </cell>
          <cell r="D4379"/>
          <cell r="E4379"/>
          <cell r="F4379"/>
          <cell r="G4379" t="str">
            <v>S/101566/CE/AD3DI</v>
          </cell>
          <cell r="H4379"/>
          <cell r="I4379"/>
          <cell r="J4379"/>
          <cell r="K4379">
            <v>70</v>
          </cell>
          <cell r="L4379" t="str">
            <v>008</v>
          </cell>
          <cell r="M4379" t="str">
            <v>2009</v>
          </cell>
          <cell r="N4379" t="str">
            <v>0003</v>
          </cell>
          <cell r="O4379" t="str">
            <v>1007</v>
          </cell>
          <cell r="P4379" t="str">
            <v>1101240</v>
          </cell>
          <cell r="Q4379" t="str">
            <v>0003</v>
          </cell>
          <cell r="R4379" t="str">
            <v>1070</v>
          </cell>
        </row>
        <row r="4380">
          <cell r="A4380">
            <v>51629681</v>
          </cell>
          <cell r="B4380" t="str">
            <v>CUST_ZERINGUE-TRACT_RELOCATE-OVERHEAD</v>
          </cell>
          <cell r="C4380" t="str">
            <v>HDC2</v>
          </cell>
          <cell r="D4380"/>
          <cell r="E4380"/>
          <cell r="F4380"/>
          <cell r="G4380" t="str">
            <v>S/101556/CE/AD3DR-1</v>
          </cell>
          <cell r="H4380"/>
          <cell r="I4380"/>
          <cell r="J4380"/>
          <cell r="K4380">
            <v>30</v>
          </cell>
          <cell r="L4380" t="str">
            <v>008</v>
          </cell>
          <cell r="M4380" t="str">
            <v>2009</v>
          </cell>
          <cell r="N4380" t="str">
            <v>0003</v>
          </cell>
          <cell r="O4380" t="str">
            <v>1007</v>
          </cell>
          <cell r="P4380" t="str">
            <v>1101240</v>
          </cell>
          <cell r="Q4380" t="str">
            <v>0003</v>
          </cell>
          <cell r="R4380" t="str">
            <v>1070</v>
          </cell>
        </row>
        <row r="4381">
          <cell r="A4381">
            <v>51629681</v>
          </cell>
          <cell r="B4381" t="str">
            <v>CUST_ZERINGUE-TRACT_RELOCATE-OVERHEAD</v>
          </cell>
          <cell r="C4381" t="str">
            <v>HDC2</v>
          </cell>
          <cell r="D4381"/>
          <cell r="E4381"/>
          <cell r="F4381"/>
          <cell r="G4381" t="str">
            <v>S/101566/CE/AD3DI</v>
          </cell>
          <cell r="H4381"/>
          <cell r="I4381"/>
          <cell r="J4381"/>
          <cell r="K4381">
            <v>100</v>
          </cell>
          <cell r="L4381" t="str">
            <v>011</v>
          </cell>
          <cell r="M4381" t="str">
            <v>2009</v>
          </cell>
          <cell r="N4381" t="str">
            <v>0003</v>
          </cell>
          <cell r="O4381" t="str">
            <v>1007</v>
          </cell>
          <cell r="P4381" t="str">
            <v>1101240</v>
          </cell>
          <cell r="Q4381" t="str">
            <v>0003</v>
          </cell>
          <cell r="R4381" t="str">
            <v>1070</v>
          </cell>
        </row>
        <row r="4382">
          <cell r="A4382">
            <v>51629681</v>
          </cell>
          <cell r="B4382" t="str">
            <v>CUST_ZERINGUE-TRACT_RELOCATE-OVERHEAD</v>
          </cell>
          <cell r="C4382" t="str">
            <v>HDC2</v>
          </cell>
          <cell r="D4382"/>
          <cell r="E4382"/>
          <cell r="F4382"/>
          <cell r="G4382" t="str">
            <v>S/101566/CE/AD3DI</v>
          </cell>
          <cell r="H4382"/>
          <cell r="I4382"/>
          <cell r="J4382"/>
          <cell r="K4382">
            <v>100</v>
          </cell>
          <cell r="L4382" t="str">
            <v>012</v>
          </cell>
          <cell r="M4382" t="str">
            <v>2009</v>
          </cell>
          <cell r="N4382" t="str">
            <v>0003</v>
          </cell>
          <cell r="O4382" t="str">
            <v>1007</v>
          </cell>
          <cell r="P4382" t="str">
            <v>1101240</v>
          </cell>
          <cell r="Q4382" t="str">
            <v>0003</v>
          </cell>
          <cell r="R4382" t="str">
            <v>1070</v>
          </cell>
        </row>
        <row r="4383">
          <cell r="A4383">
            <v>51629681</v>
          </cell>
          <cell r="B4383" t="str">
            <v>CUST_ZERINGUE-TRACT_RELOCATE-OVERHEAD</v>
          </cell>
          <cell r="C4383" t="str">
            <v>HDC2</v>
          </cell>
          <cell r="D4383"/>
          <cell r="E4383"/>
          <cell r="F4383"/>
          <cell r="G4383" t="str">
            <v>S/101566/CE/AD3DI</v>
          </cell>
          <cell r="H4383"/>
          <cell r="I4383"/>
          <cell r="J4383"/>
          <cell r="K4383">
            <v>100</v>
          </cell>
          <cell r="L4383" t="str">
            <v>012</v>
          </cell>
          <cell r="M4383" t="str">
            <v>2009</v>
          </cell>
          <cell r="N4383" t="str">
            <v>0003</v>
          </cell>
          <cell r="O4383" t="str">
            <v>1007</v>
          </cell>
          <cell r="P4383" t="str">
            <v>1101240</v>
          </cell>
          <cell r="Q4383" t="str">
            <v>0003</v>
          </cell>
          <cell r="R4383" t="str">
            <v>1070</v>
          </cell>
        </row>
        <row r="4384">
          <cell r="A4384">
            <v>51629681</v>
          </cell>
          <cell r="B4384" t="str">
            <v>CUST_ZERINGUE-TRACT_RELOCATE-OVERHEAD</v>
          </cell>
          <cell r="C4384" t="str">
            <v>HDC2</v>
          </cell>
          <cell r="D4384"/>
          <cell r="E4384"/>
          <cell r="F4384"/>
          <cell r="G4384" t="str">
            <v>S/101566/CE/AD3DI</v>
          </cell>
          <cell r="H4384"/>
          <cell r="I4384"/>
          <cell r="J4384"/>
          <cell r="K4384">
            <v>70</v>
          </cell>
          <cell r="L4384" t="str">
            <v>011</v>
          </cell>
          <cell r="M4384" t="str">
            <v>2009</v>
          </cell>
          <cell r="N4384" t="str">
            <v>0003</v>
          </cell>
          <cell r="O4384" t="str">
            <v>1007</v>
          </cell>
          <cell r="P4384" t="str">
            <v>1101240</v>
          </cell>
          <cell r="Q4384" t="str">
            <v>0003</v>
          </cell>
          <cell r="R4384" t="str">
            <v>1070</v>
          </cell>
        </row>
        <row r="4385">
          <cell r="A4385">
            <v>51629681</v>
          </cell>
          <cell r="B4385" t="str">
            <v>CUST_ZERINGUE-TRACT_RELOCATE-OVERHEAD</v>
          </cell>
          <cell r="C4385" t="str">
            <v>HDC2</v>
          </cell>
          <cell r="D4385"/>
          <cell r="E4385"/>
          <cell r="F4385"/>
          <cell r="G4385" t="str">
            <v>S/101556/CE/AD3DR-1</v>
          </cell>
          <cell r="H4385"/>
          <cell r="I4385"/>
          <cell r="J4385"/>
          <cell r="K4385">
            <v>30</v>
          </cell>
          <cell r="L4385" t="str">
            <v>011</v>
          </cell>
          <cell r="M4385" t="str">
            <v>2009</v>
          </cell>
          <cell r="N4385" t="str">
            <v>0003</v>
          </cell>
          <cell r="O4385" t="str">
            <v>1007</v>
          </cell>
          <cell r="P4385" t="str">
            <v>1101240</v>
          </cell>
          <cell r="Q4385" t="str">
            <v>0003</v>
          </cell>
          <cell r="R4385" t="str">
            <v>1070</v>
          </cell>
        </row>
        <row r="4386">
          <cell r="A4386">
            <v>51633179</v>
          </cell>
          <cell r="B4386" t="str">
            <v>GOVP_JU-M-09-182_RANSOM RD_JOB 1</v>
          </cell>
          <cell r="C4386" t="str">
            <v>HDC2</v>
          </cell>
          <cell r="D4386"/>
          <cell r="E4386"/>
          <cell r="F4386"/>
          <cell r="G4386" t="str">
            <v>S/101530/CE/AD3DI</v>
          </cell>
          <cell r="H4386"/>
          <cell r="I4386"/>
          <cell r="J4386"/>
          <cell r="K4386">
            <v>100</v>
          </cell>
          <cell r="L4386" t="str">
            <v>012</v>
          </cell>
          <cell r="M4386" t="str">
            <v>2009</v>
          </cell>
          <cell r="N4386" t="str">
            <v>0003</v>
          </cell>
          <cell r="O4386" t="str">
            <v>1023</v>
          </cell>
          <cell r="P4386" t="str">
            <v>1101210</v>
          </cell>
          <cell r="Q4386" t="str">
            <v>0003</v>
          </cell>
          <cell r="R4386" t="str">
            <v>1070</v>
          </cell>
        </row>
        <row r="4387">
          <cell r="A4387">
            <v>51633179</v>
          </cell>
          <cell r="B4387" t="str">
            <v>GOVP_JU-M-09-182_RANSOM RD_JOB 1</v>
          </cell>
          <cell r="C4387" t="str">
            <v>HDC2</v>
          </cell>
          <cell r="D4387"/>
          <cell r="E4387"/>
          <cell r="F4387"/>
          <cell r="G4387" t="str">
            <v>S/101530/CE/AD3DI</v>
          </cell>
          <cell r="H4387"/>
          <cell r="I4387"/>
          <cell r="J4387"/>
          <cell r="K4387">
            <v>100</v>
          </cell>
          <cell r="L4387" t="str">
            <v>012</v>
          </cell>
          <cell r="M4387" t="str">
            <v>2009</v>
          </cell>
          <cell r="N4387" t="str">
            <v>0003</v>
          </cell>
          <cell r="O4387" t="str">
            <v>1023</v>
          </cell>
          <cell r="P4387" t="str">
            <v>1101210</v>
          </cell>
          <cell r="Q4387" t="str">
            <v>0003</v>
          </cell>
          <cell r="R4387" t="str">
            <v>1070</v>
          </cell>
        </row>
        <row r="4388">
          <cell r="A4388">
            <v>51633179</v>
          </cell>
          <cell r="B4388" t="str">
            <v>GOVP_JU-M-09-182_RANSOM RD_JOB 1</v>
          </cell>
          <cell r="C4388" t="str">
            <v>HDC2</v>
          </cell>
          <cell r="D4388"/>
          <cell r="E4388"/>
          <cell r="F4388"/>
          <cell r="G4388" t="str">
            <v>S/101530/CE/AD3DI</v>
          </cell>
          <cell r="H4388"/>
          <cell r="I4388"/>
          <cell r="J4388"/>
          <cell r="K4388">
            <v>100</v>
          </cell>
          <cell r="L4388" t="str">
            <v>012</v>
          </cell>
          <cell r="M4388" t="str">
            <v>2009</v>
          </cell>
          <cell r="N4388" t="str">
            <v>0003</v>
          </cell>
          <cell r="O4388" t="str">
            <v>1023</v>
          </cell>
          <cell r="P4388" t="str">
            <v>1101210</v>
          </cell>
          <cell r="Q4388" t="str">
            <v>0003</v>
          </cell>
          <cell r="R4388" t="str">
            <v>1070</v>
          </cell>
        </row>
        <row r="4389">
          <cell r="A4389">
            <v>51633179</v>
          </cell>
          <cell r="B4389" t="str">
            <v>GOVP_JU-M-09-182_RANSOM RD_JOB 1</v>
          </cell>
          <cell r="C4389" t="str">
            <v>HDC2</v>
          </cell>
          <cell r="D4389"/>
          <cell r="E4389"/>
          <cell r="F4389"/>
          <cell r="G4389" t="str">
            <v>S/101530/CE/AD3DI</v>
          </cell>
          <cell r="H4389"/>
          <cell r="I4389"/>
          <cell r="J4389"/>
          <cell r="K4389">
            <v>70</v>
          </cell>
          <cell r="L4389" t="str">
            <v>012</v>
          </cell>
          <cell r="M4389" t="str">
            <v>2009</v>
          </cell>
          <cell r="N4389" t="str">
            <v>0003</v>
          </cell>
          <cell r="O4389" t="str">
            <v>1023</v>
          </cell>
          <cell r="P4389" t="str">
            <v>1101210</v>
          </cell>
          <cell r="Q4389" t="str">
            <v>0003</v>
          </cell>
          <cell r="R4389" t="str">
            <v>1070</v>
          </cell>
        </row>
        <row r="4390">
          <cell r="A4390">
            <v>51633179</v>
          </cell>
          <cell r="B4390" t="str">
            <v>GOVP_JU-M-09-182_RANSOM RD_JOB 1</v>
          </cell>
          <cell r="C4390" t="str">
            <v>HDC2</v>
          </cell>
          <cell r="D4390"/>
          <cell r="E4390"/>
          <cell r="F4390"/>
          <cell r="G4390" t="str">
            <v>S/101530/CE/AD3DR-1</v>
          </cell>
          <cell r="H4390"/>
          <cell r="I4390"/>
          <cell r="J4390"/>
          <cell r="K4390">
            <v>30</v>
          </cell>
          <cell r="L4390" t="str">
            <v>012</v>
          </cell>
          <cell r="M4390" t="str">
            <v>2009</v>
          </cell>
          <cell r="N4390" t="str">
            <v>0003</v>
          </cell>
          <cell r="O4390" t="str">
            <v>1023</v>
          </cell>
          <cell r="P4390" t="str">
            <v>1101210</v>
          </cell>
          <cell r="Q4390" t="str">
            <v>0003</v>
          </cell>
          <cell r="R4390" t="str">
            <v>1070</v>
          </cell>
        </row>
        <row r="4391">
          <cell r="A4391">
            <v>51633295</v>
          </cell>
          <cell r="B4391" t="str">
            <v>GOVP_RANSOM RD_LF 76FT TO PILGRIM_JOB 2</v>
          </cell>
          <cell r="C4391" t="str">
            <v>HDC2</v>
          </cell>
          <cell r="D4391"/>
          <cell r="E4391"/>
          <cell r="F4391"/>
          <cell r="G4391" t="str">
            <v>S/101530/CE/AD3DI</v>
          </cell>
          <cell r="H4391"/>
          <cell r="I4391"/>
          <cell r="J4391"/>
          <cell r="K4391">
            <v>100</v>
          </cell>
          <cell r="L4391" t="str">
            <v>012</v>
          </cell>
          <cell r="M4391" t="str">
            <v>2009</v>
          </cell>
          <cell r="N4391" t="str">
            <v>0003</v>
          </cell>
          <cell r="O4391" t="str">
            <v>1023</v>
          </cell>
          <cell r="P4391" t="str">
            <v>1101210</v>
          </cell>
          <cell r="Q4391" t="str">
            <v>0003</v>
          </cell>
          <cell r="R4391" t="str">
            <v>1070</v>
          </cell>
        </row>
        <row r="4392">
          <cell r="A4392">
            <v>51633295</v>
          </cell>
          <cell r="B4392" t="str">
            <v>GOVP_RANSOM RD_LF 76FT TO PILGRIM_JOB 2</v>
          </cell>
          <cell r="C4392" t="str">
            <v>HDC2</v>
          </cell>
          <cell r="D4392"/>
          <cell r="E4392"/>
          <cell r="F4392"/>
          <cell r="G4392" t="str">
            <v>S/101530/CE/AD3DI</v>
          </cell>
          <cell r="H4392"/>
          <cell r="I4392"/>
          <cell r="J4392"/>
          <cell r="K4392">
            <v>100</v>
          </cell>
          <cell r="L4392" t="str">
            <v>012</v>
          </cell>
          <cell r="M4392" t="str">
            <v>2009</v>
          </cell>
          <cell r="N4392" t="str">
            <v>0003</v>
          </cell>
          <cell r="O4392" t="str">
            <v>1023</v>
          </cell>
          <cell r="P4392" t="str">
            <v>1101210</v>
          </cell>
          <cell r="Q4392" t="str">
            <v>0003</v>
          </cell>
          <cell r="R4392" t="str">
            <v>1070</v>
          </cell>
        </row>
        <row r="4393">
          <cell r="A4393">
            <v>51633295</v>
          </cell>
          <cell r="B4393" t="str">
            <v>GOVP_RANSOM RD_LF 76FT TO PILGRIM_JOB 2</v>
          </cell>
          <cell r="C4393" t="str">
            <v>HDC2</v>
          </cell>
          <cell r="D4393"/>
          <cell r="E4393"/>
          <cell r="F4393"/>
          <cell r="G4393" t="str">
            <v>S/101530/CE/AD3DI</v>
          </cell>
          <cell r="H4393"/>
          <cell r="I4393"/>
          <cell r="J4393"/>
          <cell r="K4393">
            <v>100</v>
          </cell>
          <cell r="L4393" t="str">
            <v>012</v>
          </cell>
          <cell r="M4393" t="str">
            <v>2009</v>
          </cell>
          <cell r="N4393" t="str">
            <v>0003</v>
          </cell>
          <cell r="O4393" t="str">
            <v>1023</v>
          </cell>
          <cell r="P4393" t="str">
            <v>1101210</v>
          </cell>
          <cell r="Q4393" t="str">
            <v>0003</v>
          </cell>
          <cell r="R4393" t="str">
            <v>1070</v>
          </cell>
        </row>
        <row r="4394">
          <cell r="A4394">
            <v>51633295</v>
          </cell>
          <cell r="B4394" t="str">
            <v>GOVP_RANSOM RD_LF 76FT TO PILGRIM_JOB 2</v>
          </cell>
          <cell r="C4394" t="str">
            <v>HDC2</v>
          </cell>
          <cell r="D4394"/>
          <cell r="E4394"/>
          <cell r="F4394"/>
          <cell r="G4394" t="str">
            <v>S/101530/CE/AD3DI</v>
          </cell>
          <cell r="H4394"/>
          <cell r="I4394"/>
          <cell r="J4394"/>
          <cell r="K4394">
            <v>70</v>
          </cell>
          <cell r="L4394" t="str">
            <v>012</v>
          </cell>
          <cell r="M4394" t="str">
            <v>2009</v>
          </cell>
          <cell r="N4394" t="str">
            <v>0003</v>
          </cell>
          <cell r="O4394" t="str">
            <v>1023</v>
          </cell>
          <cell r="P4394" t="str">
            <v>1101210</v>
          </cell>
          <cell r="Q4394" t="str">
            <v>0003</v>
          </cell>
          <cell r="R4394" t="str">
            <v>1070</v>
          </cell>
        </row>
        <row r="4395">
          <cell r="A4395">
            <v>51633295</v>
          </cell>
          <cell r="B4395" t="str">
            <v>GOVP_RANSOM RD_LF 76FT TO PILGRIM_JOB 2</v>
          </cell>
          <cell r="C4395" t="str">
            <v>HDC2</v>
          </cell>
          <cell r="D4395"/>
          <cell r="E4395"/>
          <cell r="F4395"/>
          <cell r="G4395" t="str">
            <v>S/101530/CE/AD3DR-1</v>
          </cell>
          <cell r="H4395"/>
          <cell r="I4395"/>
          <cell r="J4395"/>
          <cell r="K4395">
            <v>30</v>
          </cell>
          <cell r="L4395" t="str">
            <v>012</v>
          </cell>
          <cell r="M4395" t="str">
            <v>2009</v>
          </cell>
          <cell r="N4395" t="str">
            <v>0003</v>
          </cell>
          <cell r="O4395" t="str">
            <v>1023</v>
          </cell>
          <cell r="P4395" t="str">
            <v>1101210</v>
          </cell>
          <cell r="Q4395" t="str">
            <v>0003</v>
          </cell>
          <cell r="R4395" t="str">
            <v>1070</v>
          </cell>
        </row>
        <row r="4396">
          <cell r="A4396">
            <v>51634106</v>
          </cell>
          <cell r="B4396" t="str">
            <v>SDOH_BARKERS CROSSING SEC 4</v>
          </cell>
          <cell r="C4396" t="str">
            <v>HDC1</v>
          </cell>
          <cell r="D4396"/>
          <cell r="E4396"/>
          <cell r="F4396"/>
          <cell r="G4396" t="str">
            <v>S/101627/CN/AF2HI</v>
          </cell>
          <cell r="H4396"/>
          <cell r="I4396"/>
          <cell r="J4396"/>
          <cell r="K4396">
            <v>100</v>
          </cell>
          <cell r="L4396" t="str">
            <v>012</v>
          </cell>
          <cell r="M4396" t="str">
            <v>2009</v>
          </cell>
          <cell r="N4396" t="str">
            <v>0003</v>
          </cell>
          <cell r="O4396" t="str">
            <v>1006</v>
          </cell>
          <cell r="P4396" t="str">
            <v>1101230</v>
          </cell>
          <cell r="Q4396" t="str">
            <v>0003</v>
          </cell>
          <cell r="R4396" t="str">
            <v>1070</v>
          </cell>
        </row>
        <row r="4397">
          <cell r="A4397">
            <v>51636676</v>
          </cell>
          <cell r="B4397" t="str">
            <v>CUST_14806 Vera Dr._Residence***</v>
          </cell>
          <cell r="C4397" t="str">
            <v>HDC1</v>
          </cell>
          <cell r="D4397"/>
          <cell r="E4397"/>
          <cell r="F4397"/>
          <cell r="G4397" t="str">
            <v>S/101458/CN/AF1HI-2</v>
          </cell>
          <cell r="H4397"/>
          <cell r="I4397"/>
          <cell r="J4397"/>
          <cell r="K4397">
            <v>100</v>
          </cell>
          <cell r="L4397" t="str">
            <v>010</v>
          </cell>
          <cell r="M4397" t="str">
            <v>2009</v>
          </cell>
          <cell r="N4397" t="str">
            <v>0003</v>
          </cell>
          <cell r="O4397" t="str">
            <v>1024</v>
          </cell>
          <cell r="P4397" t="str">
            <v>1101130</v>
          </cell>
          <cell r="Q4397" t="str">
            <v>0003</v>
          </cell>
          <cell r="R4397" t="str">
            <v>1070</v>
          </cell>
        </row>
        <row r="4398">
          <cell r="A4398">
            <v>51636676</v>
          </cell>
          <cell r="B4398" t="str">
            <v>CUST_14806 Vera Dr._Residence***</v>
          </cell>
          <cell r="C4398" t="str">
            <v>HDC1</v>
          </cell>
          <cell r="D4398"/>
          <cell r="E4398"/>
          <cell r="F4398"/>
          <cell r="G4398" t="str">
            <v>S/101458/CN/AF1HI-2</v>
          </cell>
          <cell r="H4398"/>
          <cell r="I4398"/>
          <cell r="J4398"/>
          <cell r="K4398">
            <v>100</v>
          </cell>
          <cell r="L4398" t="str">
            <v>010</v>
          </cell>
          <cell r="M4398" t="str">
            <v>2009</v>
          </cell>
          <cell r="N4398" t="str">
            <v>0003</v>
          </cell>
          <cell r="O4398" t="str">
            <v>1024</v>
          </cell>
          <cell r="P4398" t="str">
            <v>1101130</v>
          </cell>
          <cell r="Q4398" t="str">
            <v>0003</v>
          </cell>
          <cell r="R4398" t="str">
            <v>1070</v>
          </cell>
        </row>
        <row r="4399">
          <cell r="A4399">
            <v>51636676</v>
          </cell>
          <cell r="B4399" t="str">
            <v>CUST_14806 Vera Dr._Residence***</v>
          </cell>
          <cell r="C4399" t="str">
            <v>HDC1</v>
          </cell>
          <cell r="D4399"/>
          <cell r="E4399"/>
          <cell r="F4399"/>
          <cell r="G4399" t="str">
            <v>S/101458/CN/AF1HI-2</v>
          </cell>
          <cell r="H4399"/>
          <cell r="I4399"/>
          <cell r="J4399"/>
          <cell r="K4399">
            <v>100</v>
          </cell>
          <cell r="L4399" t="str">
            <v>010</v>
          </cell>
          <cell r="M4399" t="str">
            <v>2009</v>
          </cell>
          <cell r="N4399" t="str">
            <v>0003</v>
          </cell>
          <cell r="O4399" t="str">
            <v>1024</v>
          </cell>
          <cell r="P4399" t="str">
            <v>1101130</v>
          </cell>
          <cell r="Q4399" t="str">
            <v>0003</v>
          </cell>
          <cell r="R4399" t="str">
            <v>1070</v>
          </cell>
        </row>
        <row r="4400">
          <cell r="A4400">
            <v>51636676</v>
          </cell>
          <cell r="B4400" t="str">
            <v>CUST_14806 Vera Dr._Residence***</v>
          </cell>
          <cell r="C4400" t="str">
            <v>HDC1</v>
          </cell>
          <cell r="D4400"/>
          <cell r="E4400"/>
          <cell r="F4400"/>
          <cell r="G4400" t="str">
            <v>S/101458/CN/AF1HI-2</v>
          </cell>
          <cell r="H4400"/>
          <cell r="I4400"/>
          <cell r="J4400"/>
          <cell r="K4400">
            <v>100</v>
          </cell>
          <cell r="L4400" t="str">
            <v>010</v>
          </cell>
          <cell r="M4400" t="str">
            <v>2009</v>
          </cell>
          <cell r="N4400" t="str">
            <v>0003</v>
          </cell>
          <cell r="O4400" t="str">
            <v>1024</v>
          </cell>
          <cell r="P4400" t="str">
            <v>1101130</v>
          </cell>
          <cell r="Q4400" t="str">
            <v>0003</v>
          </cell>
          <cell r="R4400" t="str">
            <v>1070</v>
          </cell>
        </row>
        <row r="4401">
          <cell r="A4401">
            <v>51636676</v>
          </cell>
          <cell r="B4401" t="str">
            <v>CUST_14806 Vera Dr._Residence***</v>
          </cell>
          <cell r="C4401" t="str">
            <v>HDC1</v>
          </cell>
          <cell r="D4401"/>
          <cell r="E4401"/>
          <cell r="F4401"/>
          <cell r="G4401" t="str">
            <v>S/101458/CN/AF1HI-2</v>
          </cell>
          <cell r="H4401"/>
          <cell r="I4401"/>
          <cell r="J4401"/>
          <cell r="K4401">
            <v>100</v>
          </cell>
          <cell r="L4401" t="str">
            <v>010</v>
          </cell>
          <cell r="M4401" t="str">
            <v>2009</v>
          </cell>
          <cell r="N4401" t="str">
            <v>0003</v>
          </cell>
          <cell r="O4401" t="str">
            <v>1024</v>
          </cell>
          <cell r="P4401" t="str">
            <v>1101130</v>
          </cell>
          <cell r="Q4401" t="str">
            <v>0003</v>
          </cell>
          <cell r="R4401" t="str">
            <v>1070</v>
          </cell>
        </row>
        <row r="4402">
          <cell r="A4402">
            <v>51647082</v>
          </cell>
          <cell r="B4402" t="str">
            <v>CUST_HWY 60N_741_CHRIS KING</v>
          </cell>
          <cell r="C4402" t="str">
            <v>HDC1</v>
          </cell>
          <cell r="D4402"/>
          <cell r="E4402"/>
          <cell r="F4402"/>
          <cell r="G4402" t="str">
            <v>S/101530/CN/AF1HI-4</v>
          </cell>
          <cell r="H4402"/>
          <cell r="I4402"/>
          <cell r="J4402"/>
          <cell r="K4402">
            <v>100</v>
          </cell>
          <cell r="L4402" t="str">
            <v>011</v>
          </cell>
          <cell r="M4402" t="str">
            <v>2009</v>
          </cell>
          <cell r="N4402" t="str">
            <v>0003</v>
          </cell>
          <cell r="O4402" t="str">
            <v>1023</v>
          </cell>
          <cell r="P4402" t="str">
            <v>1101210</v>
          </cell>
          <cell r="Q4402" t="str">
            <v>0003</v>
          </cell>
          <cell r="R4402" t="str">
            <v>1070</v>
          </cell>
        </row>
        <row r="4403">
          <cell r="A4403">
            <v>51659391</v>
          </cell>
          <cell r="B4403" t="str">
            <v>CUST_CPAY_KM07_2328 ANDERS LN</v>
          </cell>
          <cell r="C4403" t="str">
            <v>HDC1</v>
          </cell>
          <cell r="D4403"/>
          <cell r="E4403"/>
          <cell r="F4403"/>
          <cell r="G4403" t="str">
            <v>S/101575/CN/AF1HI-3</v>
          </cell>
          <cell r="H4403"/>
          <cell r="I4403"/>
          <cell r="J4403"/>
          <cell r="K4403">
            <v>100</v>
          </cell>
          <cell r="L4403" t="str">
            <v>011</v>
          </cell>
          <cell r="M4403" t="str">
            <v>2009</v>
          </cell>
          <cell r="N4403" t="str">
            <v>0003</v>
          </cell>
          <cell r="O4403" t="str">
            <v>1022</v>
          </cell>
          <cell r="P4403" t="str">
            <v>1101190</v>
          </cell>
          <cell r="Q4403" t="str">
            <v>0003</v>
          </cell>
          <cell r="R4403" t="str">
            <v>1070</v>
          </cell>
        </row>
        <row r="4404">
          <cell r="A4404">
            <v>51659391</v>
          </cell>
          <cell r="B4404" t="str">
            <v>CUST_CPAY_KM07_2328 ANDERS LN</v>
          </cell>
          <cell r="C4404" t="str">
            <v>HDC1</v>
          </cell>
          <cell r="D4404"/>
          <cell r="E4404"/>
          <cell r="F4404"/>
          <cell r="G4404" t="str">
            <v>S/101575/CN/AF1HI-3</v>
          </cell>
          <cell r="H4404"/>
          <cell r="I4404"/>
          <cell r="J4404"/>
          <cell r="K4404">
            <v>100</v>
          </cell>
          <cell r="L4404" t="str">
            <v>011</v>
          </cell>
          <cell r="M4404" t="str">
            <v>2009</v>
          </cell>
          <cell r="N4404" t="str">
            <v>0003</v>
          </cell>
          <cell r="O4404" t="str">
            <v>1022</v>
          </cell>
          <cell r="P4404" t="str">
            <v>1101190</v>
          </cell>
          <cell r="Q4404" t="str">
            <v>0003</v>
          </cell>
          <cell r="R4404" t="str">
            <v>1070</v>
          </cell>
        </row>
        <row r="4405">
          <cell r="A4405">
            <v>51659391</v>
          </cell>
          <cell r="B4405" t="str">
            <v>CUST_CPAY_KM07_2328 ANDERS LN</v>
          </cell>
          <cell r="C4405" t="str">
            <v>HDC1</v>
          </cell>
          <cell r="D4405"/>
          <cell r="E4405"/>
          <cell r="F4405"/>
          <cell r="G4405" t="str">
            <v>S/101575/CN/AF1HI-3</v>
          </cell>
          <cell r="H4405"/>
          <cell r="I4405"/>
          <cell r="J4405"/>
          <cell r="K4405">
            <v>100</v>
          </cell>
          <cell r="L4405" t="str">
            <v>011</v>
          </cell>
          <cell r="M4405" t="str">
            <v>2009</v>
          </cell>
          <cell r="N4405" t="str">
            <v>0003</v>
          </cell>
          <cell r="O4405" t="str">
            <v>1022</v>
          </cell>
          <cell r="P4405" t="str">
            <v>1101190</v>
          </cell>
          <cell r="Q4405" t="str">
            <v>0003</v>
          </cell>
          <cell r="R4405" t="str">
            <v>1070</v>
          </cell>
        </row>
        <row r="4406">
          <cell r="A4406">
            <v>51663808</v>
          </cell>
          <cell r="B4406" t="str">
            <v>CUST_1303 Foster Creek Drive - URD</v>
          </cell>
          <cell r="C4406" t="str">
            <v>HDC2</v>
          </cell>
          <cell r="D4406"/>
          <cell r="E4406"/>
          <cell r="F4406"/>
          <cell r="G4406" t="str">
            <v>S/101530/CN/AF1UI</v>
          </cell>
          <cell r="H4406"/>
          <cell r="I4406"/>
          <cell r="J4406"/>
          <cell r="K4406">
            <v>100</v>
          </cell>
          <cell r="L4406" t="str">
            <v>011</v>
          </cell>
          <cell r="M4406" t="str">
            <v>2009</v>
          </cell>
          <cell r="N4406" t="str">
            <v>0003</v>
          </cell>
          <cell r="O4406" t="str">
            <v>1023</v>
          </cell>
          <cell r="P4406" t="str">
            <v>1101210</v>
          </cell>
          <cell r="Q4406" t="str">
            <v>0003</v>
          </cell>
          <cell r="R4406" t="str">
            <v>1070</v>
          </cell>
        </row>
        <row r="4407">
          <cell r="A4407">
            <v>51663808</v>
          </cell>
          <cell r="B4407" t="str">
            <v>CUST_1303 Foster Creek Drive - URD</v>
          </cell>
          <cell r="C4407" t="str">
            <v>HDC2</v>
          </cell>
          <cell r="D4407"/>
          <cell r="E4407"/>
          <cell r="F4407"/>
          <cell r="G4407" t="str">
            <v>S/101530/CN/AF1UI</v>
          </cell>
          <cell r="H4407"/>
          <cell r="I4407"/>
          <cell r="J4407"/>
          <cell r="K4407">
            <v>100</v>
          </cell>
          <cell r="L4407" t="str">
            <v>012</v>
          </cell>
          <cell r="M4407" t="str">
            <v>2009</v>
          </cell>
          <cell r="N4407" t="str">
            <v>0003</v>
          </cell>
          <cell r="O4407" t="str">
            <v>1023</v>
          </cell>
          <cell r="P4407" t="str">
            <v>1101210</v>
          </cell>
          <cell r="Q4407" t="str">
            <v>0003</v>
          </cell>
          <cell r="R4407" t="str">
            <v>1070</v>
          </cell>
        </row>
        <row r="4408">
          <cell r="A4408">
            <v>51663808</v>
          </cell>
          <cell r="B4408" t="str">
            <v>CUST_1303 Foster Creek Drive - URD</v>
          </cell>
          <cell r="C4408" t="str">
            <v>HDC2</v>
          </cell>
          <cell r="D4408"/>
          <cell r="E4408"/>
          <cell r="F4408"/>
          <cell r="G4408" t="str">
            <v>S/101530/CN/AF1UI</v>
          </cell>
          <cell r="H4408"/>
          <cell r="I4408"/>
          <cell r="J4408"/>
          <cell r="K4408">
            <v>100</v>
          </cell>
          <cell r="L4408" t="str">
            <v>012</v>
          </cell>
          <cell r="M4408" t="str">
            <v>2009</v>
          </cell>
          <cell r="N4408" t="str">
            <v>0003</v>
          </cell>
          <cell r="O4408" t="str">
            <v>1023</v>
          </cell>
          <cell r="P4408" t="str">
            <v>1101210</v>
          </cell>
          <cell r="Q4408" t="str">
            <v>0003</v>
          </cell>
          <cell r="R4408" t="str">
            <v>1070</v>
          </cell>
        </row>
        <row r="4409">
          <cell r="A4409">
            <v>51663808</v>
          </cell>
          <cell r="B4409" t="str">
            <v>CUST_1303 Foster Creek Drive - URD</v>
          </cell>
          <cell r="C4409" t="str">
            <v>HDC2</v>
          </cell>
          <cell r="D4409"/>
          <cell r="E4409"/>
          <cell r="F4409"/>
          <cell r="G4409" t="str">
            <v>S/101530/CN/AF1UI</v>
          </cell>
          <cell r="H4409"/>
          <cell r="I4409"/>
          <cell r="J4409"/>
          <cell r="K4409">
            <v>70</v>
          </cell>
          <cell r="L4409" t="str">
            <v>011</v>
          </cell>
          <cell r="M4409" t="str">
            <v>2009</v>
          </cell>
          <cell r="N4409" t="str">
            <v>0003</v>
          </cell>
          <cell r="O4409" t="str">
            <v>1023</v>
          </cell>
          <cell r="P4409" t="str">
            <v>1101210</v>
          </cell>
          <cell r="Q4409" t="str">
            <v>0003</v>
          </cell>
          <cell r="R4409" t="str">
            <v>1070</v>
          </cell>
        </row>
        <row r="4410">
          <cell r="A4410">
            <v>51663808</v>
          </cell>
          <cell r="B4410" t="str">
            <v>CUST_1303 Foster Creek Drive - URD</v>
          </cell>
          <cell r="C4410" t="str">
            <v>HDC2</v>
          </cell>
          <cell r="D4410"/>
          <cell r="E4410"/>
          <cell r="F4410"/>
          <cell r="G4410" t="str">
            <v>S/101530/CN/AF1UR</v>
          </cell>
          <cell r="H4410"/>
          <cell r="I4410"/>
          <cell r="J4410"/>
          <cell r="K4410">
            <v>30</v>
          </cell>
          <cell r="L4410" t="str">
            <v>011</v>
          </cell>
          <cell r="M4410" t="str">
            <v>2009</v>
          </cell>
          <cell r="N4410" t="str">
            <v>0003</v>
          </cell>
          <cell r="O4410" t="str">
            <v>1023</v>
          </cell>
          <cell r="P4410" t="str">
            <v>1101210</v>
          </cell>
          <cell r="Q4410" t="str">
            <v>0003</v>
          </cell>
          <cell r="R4410" t="str">
            <v>1070</v>
          </cell>
        </row>
        <row r="4411">
          <cell r="A4411">
            <v>51665821</v>
          </cell>
          <cell r="B4411" t="str">
            <v>CUST_09_13435 RAVENFLIGHT</v>
          </cell>
          <cell r="C4411" t="str">
            <v>HDC2</v>
          </cell>
          <cell r="D4411"/>
          <cell r="E4411"/>
          <cell r="F4411"/>
          <cell r="G4411" t="str">
            <v>S/101678/CN/AF1HR</v>
          </cell>
          <cell r="H4411"/>
          <cell r="I4411"/>
          <cell r="J4411"/>
          <cell r="K4411">
            <v>30</v>
          </cell>
          <cell r="L4411" t="str">
            <v>011</v>
          </cell>
          <cell r="M4411" t="str">
            <v>2009</v>
          </cell>
          <cell r="N4411" t="str">
            <v>0003</v>
          </cell>
          <cell r="O4411" t="str">
            <v>1017</v>
          </cell>
          <cell r="P4411" t="str">
            <v>1101120</v>
          </cell>
          <cell r="Q4411" t="str">
            <v>0003</v>
          </cell>
          <cell r="R4411" t="str">
            <v>1070</v>
          </cell>
        </row>
        <row r="4412">
          <cell r="A4412">
            <v>51665821</v>
          </cell>
          <cell r="B4412" t="str">
            <v>CUST_09_13435 RAVENFLIGHT</v>
          </cell>
          <cell r="C4412" t="str">
            <v>HDC2</v>
          </cell>
          <cell r="D4412"/>
          <cell r="E4412"/>
          <cell r="F4412"/>
          <cell r="G4412" t="str">
            <v>S/101678/CN/AF1HI-6</v>
          </cell>
          <cell r="H4412"/>
          <cell r="I4412"/>
          <cell r="J4412"/>
          <cell r="K4412">
            <v>70</v>
          </cell>
          <cell r="L4412" t="str">
            <v>011</v>
          </cell>
          <cell r="M4412" t="str">
            <v>2009</v>
          </cell>
          <cell r="N4412" t="str">
            <v>0003</v>
          </cell>
          <cell r="O4412" t="str">
            <v>1017</v>
          </cell>
          <cell r="P4412" t="str">
            <v>1101120</v>
          </cell>
          <cell r="Q4412" t="str">
            <v>0003</v>
          </cell>
          <cell r="R4412" t="str">
            <v>1070</v>
          </cell>
        </row>
        <row r="4413">
          <cell r="A4413">
            <v>51665821</v>
          </cell>
          <cell r="B4413" t="str">
            <v>CUST_09_13435 RAVENFLIGHT</v>
          </cell>
          <cell r="C4413" t="str">
            <v>HDC2</v>
          </cell>
          <cell r="D4413"/>
          <cell r="E4413"/>
          <cell r="F4413"/>
          <cell r="G4413" t="str">
            <v>S/101678/CN/AF1HR</v>
          </cell>
          <cell r="H4413"/>
          <cell r="I4413"/>
          <cell r="J4413"/>
          <cell r="K4413">
            <v>30</v>
          </cell>
          <cell r="L4413" t="str">
            <v>011</v>
          </cell>
          <cell r="M4413" t="str">
            <v>2009</v>
          </cell>
          <cell r="N4413" t="str">
            <v>0003</v>
          </cell>
          <cell r="O4413" t="str">
            <v>1017</v>
          </cell>
          <cell r="P4413" t="str">
            <v>1101120</v>
          </cell>
          <cell r="Q4413" t="str">
            <v>0003</v>
          </cell>
          <cell r="R4413" t="str">
            <v>1070</v>
          </cell>
        </row>
        <row r="4414">
          <cell r="A4414">
            <v>51665821</v>
          </cell>
          <cell r="B4414" t="str">
            <v>CUST_09_13435 RAVENFLIGHT</v>
          </cell>
          <cell r="C4414" t="str">
            <v>HDC2</v>
          </cell>
          <cell r="D4414"/>
          <cell r="E4414"/>
          <cell r="F4414"/>
          <cell r="G4414" t="str">
            <v>S/101678/CN/AF1HI-6</v>
          </cell>
          <cell r="H4414"/>
          <cell r="I4414"/>
          <cell r="J4414"/>
          <cell r="K4414">
            <v>70</v>
          </cell>
          <cell r="L4414" t="str">
            <v>011</v>
          </cell>
          <cell r="M4414" t="str">
            <v>2009</v>
          </cell>
          <cell r="N4414" t="str">
            <v>0003</v>
          </cell>
          <cell r="O4414" t="str">
            <v>1017</v>
          </cell>
          <cell r="P4414" t="str">
            <v>1101120</v>
          </cell>
          <cell r="Q4414" t="str">
            <v>0003</v>
          </cell>
          <cell r="R4414" t="str">
            <v>1070</v>
          </cell>
        </row>
        <row r="4415">
          <cell r="A4415">
            <v>51666721</v>
          </cell>
          <cell r="B4415" t="str">
            <v>CUST_09_23900 BLOCK BARKER CYPRESS</v>
          </cell>
          <cell r="C4415" t="str">
            <v>HDC1</v>
          </cell>
          <cell r="D4415"/>
          <cell r="E4415"/>
          <cell r="F4415"/>
          <cell r="G4415" t="str">
            <v>S/101678/CN/AF1HI-6</v>
          </cell>
          <cell r="H4415"/>
          <cell r="I4415"/>
          <cell r="J4415"/>
          <cell r="K4415">
            <v>100</v>
          </cell>
          <cell r="L4415" t="str">
            <v>011</v>
          </cell>
          <cell r="M4415" t="str">
            <v>2009</v>
          </cell>
          <cell r="N4415" t="str">
            <v>0003</v>
          </cell>
          <cell r="O4415" t="str">
            <v>1017</v>
          </cell>
          <cell r="P4415" t="str">
            <v>1101120</v>
          </cell>
          <cell r="Q4415" t="str">
            <v>0003</v>
          </cell>
          <cell r="R4415" t="str">
            <v>1070</v>
          </cell>
        </row>
        <row r="4416">
          <cell r="A4416">
            <v>51669094</v>
          </cell>
          <cell r="B4416" t="str">
            <v>CUST_BUDGET CONSTRUCTION_10920 W LITTLE</v>
          </cell>
          <cell r="C4416" t="str">
            <v>HDC1</v>
          </cell>
          <cell r="D4416"/>
          <cell r="E4416"/>
          <cell r="F4416"/>
          <cell r="G4416" t="str">
            <v>S/101627/CN/AF1HI-3</v>
          </cell>
          <cell r="H4416"/>
          <cell r="I4416"/>
          <cell r="J4416"/>
          <cell r="K4416">
            <v>100</v>
          </cell>
          <cell r="L4416" t="str">
            <v>011</v>
          </cell>
          <cell r="M4416" t="str">
            <v>2009</v>
          </cell>
          <cell r="N4416" t="str">
            <v>0003</v>
          </cell>
          <cell r="O4416" t="str">
            <v>1006</v>
          </cell>
          <cell r="P4416" t="str">
            <v>1101230</v>
          </cell>
          <cell r="Q4416" t="str">
            <v>0003</v>
          </cell>
          <cell r="R4416" t="str">
            <v>1070</v>
          </cell>
        </row>
        <row r="4417">
          <cell r="A4417">
            <v>51669094</v>
          </cell>
          <cell r="B4417" t="str">
            <v>CUST_BUDGET CONSTRUCTION_10920 W LITTLE</v>
          </cell>
          <cell r="C4417" t="str">
            <v>HDC1</v>
          </cell>
          <cell r="D4417"/>
          <cell r="E4417"/>
          <cell r="F4417"/>
          <cell r="G4417" t="str">
            <v>S/101627/CN/AF1HI-3</v>
          </cell>
          <cell r="H4417"/>
          <cell r="I4417"/>
          <cell r="J4417"/>
          <cell r="K4417">
            <v>100</v>
          </cell>
          <cell r="L4417" t="str">
            <v>012</v>
          </cell>
          <cell r="M4417" t="str">
            <v>2009</v>
          </cell>
          <cell r="N4417" t="str">
            <v>0003</v>
          </cell>
          <cell r="O4417" t="str">
            <v>1006</v>
          </cell>
          <cell r="P4417" t="str">
            <v>1101230</v>
          </cell>
          <cell r="Q4417" t="str">
            <v>0003</v>
          </cell>
          <cell r="R4417" t="str">
            <v>1070</v>
          </cell>
        </row>
        <row r="4418">
          <cell r="A4418">
            <v>51669094</v>
          </cell>
          <cell r="B4418" t="str">
            <v>CUST_BUDGET CONSTRUCTION_10920 W LITTLE</v>
          </cell>
          <cell r="C4418" t="str">
            <v>HDC1</v>
          </cell>
          <cell r="D4418"/>
          <cell r="E4418"/>
          <cell r="F4418"/>
          <cell r="G4418" t="str">
            <v>S/101627/CN/AF1HI-3</v>
          </cell>
          <cell r="H4418"/>
          <cell r="I4418"/>
          <cell r="J4418"/>
          <cell r="K4418">
            <v>100</v>
          </cell>
          <cell r="L4418" t="str">
            <v>011</v>
          </cell>
          <cell r="M4418" t="str">
            <v>2009</v>
          </cell>
          <cell r="N4418" t="str">
            <v>0003</v>
          </cell>
          <cell r="O4418" t="str">
            <v>1006</v>
          </cell>
          <cell r="P4418" t="str">
            <v>1101230</v>
          </cell>
          <cell r="Q4418" t="str">
            <v>0003</v>
          </cell>
          <cell r="R4418" t="str">
            <v>1070</v>
          </cell>
        </row>
        <row r="4419">
          <cell r="A4419">
            <v>51669094</v>
          </cell>
          <cell r="B4419" t="str">
            <v>CUST_BUDGET CONSTRUCTION_10920 W LITTLE</v>
          </cell>
          <cell r="C4419" t="str">
            <v>HDC1</v>
          </cell>
          <cell r="D4419"/>
          <cell r="E4419"/>
          <cell r="F4419"/>
          <cell r="G4419" t="str">
            <v>S/101627/CN/AF1HI-3</v>
          </cell>
          <cell r="H4419"/>
          <cell r="I4419"/>
          <cell r="J4419"/>
          <cell r="K4419">
            <v>100</v>
          </cell>
          <cell r="L4419" t="str">
            <v>011</v>
          </cell>
          <cell r="M4419" t="str">
            <v>2009</v>
          </cell>
          <cell r="N4419" t="str">
            <v>0003</v>
          </cell>
          <cell r="O4419" t="str">
            <v>1006</v>
          </cell>
          <cell r="P4419" t="str">
            <v>1101230</v>
          </cell>
          <cell r="Q4419" t="str">
            <v>0003</v>
          </cell>
          <cell r="R4419" t="str">
            <v>1070</v>
          </cell>
        </row>
        <row r="4420">
          <cell r="A4420">
            <v>51669094</v>
          </cell>
          <cell r="B4420" t="str">
            <v>CUST_BUDGET CONSTRUCTION_10920 W LITTLE</v>
          </cell>
          <cell r="C4420" t="str">
            <v>HDC1</v>
          </cell>
          <cell r="D4420"/>
          <cell r="E4420"/>
          <cell r="F4420"/>
          <cell r="G4420" t="str">
            <v>S/101627/CN/AF1HI-3</v>
          </cell>
          <cell r="H4420"/>
          <cell r="I4420"/>
          <cell r="J4420"/>
          <cell r="K4420">
            <v>100</v>
          </cell>
          <cell r="L4420" t="str">
            <v>012</v>
          </cell>
          <cell r="M4420" t="str">
            <v>2009</v>
          </cell>
          <cell r="N4420" t="str">
            <v>0003</v>
          </cell>
          <cell r="O4420" t="str">
            <v>1006</v>
          </cell>
          <cell r="P4420" t="str">
            <v>1101230</v>
          </cell>
          <cell r="Q4420" t="str">
            <v>0003</v>
          </cell>
          <cell r="R4420" t="str">
            <v>1070</v>
          </cell>
        </row>
        <row r="4421">
          <cell r="A4421">
            <v>51674870</v>
          </cell>
          <cell r="B4421" t="str">
            <v>SDUG_THESANCTUARY_Loop1</v>
          </cell>
          <cell r="C4421" t="str">
            <v>HDC1</v>
          </cell>
          <cell r="D4421"/>
          <cell r="E4421"/>
          <cell r="F4421"/>
          <cell r="G4421" t="str">
            <v>S/101675/CN/AF1UI</v>
          </cell>
          <cell r="H4421"/>
          <cell r="I4421"/>
          <cell r="J4421"/>
          <cell r="K4421">
            <v>100</v>
          </cell>
          <cell r="L4421" t="str">
            <v>011</v>
          </cell>
          <cell r="M4421" t="str">
            <v>2009</v>
          </cell>
          <cell r="N4421" t="str">
            <v>0003</v>
          </cell>
          <cell r="O4421" t="str">
            <v>1021</v>
          </cell>
          <cell r="P4421" t="str">
            <v>1101110</v>
          </cell>
          <cell r="Q4421" t="str">
            <v>0003</v>
          </cell>
          <cell r="R4421" t="str">
            <v>1070</v>
          </cell>
        </row>
        <row r="4422">
          <cell r="A4422">
            <v>51682991</v>
          </cell>
          <cell r="B4422" t="str">
            <v>GOVP_JU-M-05-0033B_LONGPOINT @ BLAYLOCK</v>
          </cell>
          <cell r="C4422" t="str">
            <v>HDC2</v>
          </cell>
          <cell r="D4422"/>
          <cell r="E4422"/>
          <cell r="F4422"/>
          <cell r="G4422" t="str">
            <v>S/101627/CE/AD3DI</v>
          </cell>
          <cell r="H4422"/>
          <cell r="I4422"/>
          <cell r="J4422"/>
          <cell r="K4422">
            <v>100</v>
          </cell>
          <cell r="L4422" t="str">
            <v>011</v>
          </cell>
          <cell r="M4422" t="str">
            <v>2009</v>
          </cell>
          <cell r="N4422" t="str">
            <v>0003</v>
          </cell>
          <cell r="O4422" t="str">
            <v>1006</v>
          </cell>
          <cell r="P4422" t="str">
            <v>1101110</v>
          </cell>
          <cell r="Q4422" t="str">
            <v>0003</v>
          </cell>
          <cell r="R4422" t="str">
            <v>1070</v>
          </cell>
        </row>
        <row r="4423">
          <cell r="A4423">
            <v>51682991</v>
          </cell>
          <cell r="B4423" t="str">
            <v>GOVP_JU-M-05-0033B_LONGPOINT @ BLAYLOCK</v>
          </cell>
          <cell r="C4423" t="str">
            <v>HDC2</v>
          </cell>
          <cell r="D4423"/>
          <cell r="E4423"/>
          <cell r="F4423"/>
          <cell r="G4423" t="str">
            <v>S/101627/CE/AD3DI</v>
          </cell>
          <cell r="H4423"/>
          <cell r="I4423"/>
          <cell r="J4423"/>
          <cell r="K4423">
            <v>100</v>
          </cell>
          <cell r="L4423" t="str">
            <v>011</v>
          </cell>
          <cell r="M4423" t="str">
            <v>2009</v>
          </cell>
          <cell r="N4423" t="str">
            <v>0003</v>
          </cell>
          <cell r="O4423" t="str">
            <v>1006</v>
          </cell>
          <cell r="P4423" t="str">
            <v>1101110</v>
          </cell>
          <cell r="Q4423" t="str">
            <v>0003</v>
          </cell>
          <cell r="R4423" t="str">
            <v>1070</v>
          </cell>
        </row>
        <row r="4424">
          <cell r="A4424">
            <v>51682991</v>
          </cell>
          <cell r="B4424" t="str">
            <v>GOVP_JU-M-05-0033B_LONGPOINT @ BLAYLOCK</v>
          </cell>
          <cell r="C4424" t="str">
            <v>HDC2</v>
          </cell>
          <cell r="D4424"/>
          <cell r="E4424"/>
          <cell r="F4424"/>
          <cell r="G4424" t="str">
            <v>S/101627/CE/AD3DI</v>
          </cell>
          <cell r="H4424"/>
          <cell r="I4424"/>
          <cell r="J4424"/>
          <cell r="K4424">
            <v>100</v>
          </cell>
          <cell r="L4424" t="str">
            <v>011</v>
          </cell>
          <cell r="M4424" t="str">
            <v>2009</v>
          </cell>
          <cell r="N4424" t="str">
            <v>0003</v>
          </cell>
          <cell r="O4424" t="str">
            <v>1006</v>
          </cell>
          <cell r="P4424" t="str">
            <v>1101110</v>
          </cell>
          <cell r="Q4424" t="str">
            <v>0003</v>
          </cell>
          <cell r="R4424" t="str">
            <v>1070</v>
          </cell>
        </row>
        <row r="4425">
          <cell r="A4425">
            <v>51682991</v>
          </cell>
          <cell r="B4425" t="str">
            <v>GOVP_JU-M-05-0033B_LONGPOINT @ BLAYLOCK</v>
          </cell>
          <cell r="C4425" t="str">
            <v>HDC2</v>
          </cell>
          <cell r="D4425"/>
          <cell r="E4425"/>
          <cell r="F4425"/>
          <cell r="G4425" t="str">
            <v>S/101627/CE/AD3DI</v>
          </cell>
          <cell r="H4425"/>
          <cell r="I4425"/>
          <cell r="J4425"/>
          <cell r="K4425">
            <v>70</v>
          </cell>
          <cell r="L4425" t="str">
            <v>011</v>
          </cell>
          <cell r="M4425" t="str">
            <v>2009</v>
          </cell>
          <cell r="N4425" t="str">
            <v>0003</v>
          </cell>
          <cell r="O4425" t="str">
            <v>1006</v>
          </cell>
          <cell r="P4425" t="str">
            <v>1101110</v>
          </cell>
          <cell r="Q4425" t="str">
            <v>0003</v>
          </cell>
          <cell r="R4425" t="str">
            <v>1070</v>
          </cell>
        </row>
        <row r="4426">
          <cell r="A4426">
            <v>51682991</v>
          </cell>
          <cell r="B4426" t="str">
            <v>GOVP_JU-M-05-0033B_LONGPOINT @ BLAYLOCK</v>
          </cell>
          <cell r="C4426" t="str">
            <v>HDC2</v>
          </cell>
          <cell r="D4426"/>
          <cell r="E4426"/>
          <cell r="F4426"/>
          <cell r="G4426" t="str">
            <v>S/101627/CE/AD3DR-1</v>
          </cell>
          <cell r="H4426"/>
          <cell r="I4426"/>
          <cell r="J4426"/>
          <cell r="K4426">
            <v>30</v>
          </cell>
          <cell r="L4426" t="str">
            <v>011</v>
          </cell>
          <cell r="M4426" t="str">
            <v>2009</v>
          </cell>
          <cell r="N4426" t="str">
            <v>0003</v>
          </cell>
          <cell r="O4426" t="str">
            <v>1006</v>
          </cell>
          <cell r="P4426" t="str">
            <v>1101110</v>
          </cell>
          <cell r="Q4426" t="str">
            <v>0003</v>
          </cell>
          <cell r="R4426" t="str">
            <v>1070</v>
          </cell>
        </row>
        <row r="4427">
          <cell r="A4427">
            <v>51686505</v>
          </cell>
          <cell r="B4427" t="str">
            <v>GOVP_JU_M_08_079_ORANGE ST -PEARLAND</v>
          </cell>
          <cell r="C4427" t="str">
            <v>HDC2</v>
          </cell>
          <cell r="D4427"/>
          <cell r="E4427"/>
          <cell r="F4427"/>
          <cell r="G4427" t="str">
            <v>S/101574/CE/AD2DI</v>
          </cell>
          <cell r="H4427"/>
          <cell r="I4427"/>
          <cell r="J4427"/>
          <cell r="K4427">
            <v>100</v>
          </cell>
          <cell r="L4427" t="str">
            <v>012</v>
          </cell>
          <cell r="M4427" t="str">
            <v>2009</v>
          </cell>
          <cell r="N4427" t="str">
            <v>0003</v>
          </cell>
          <cell r="O4427" t="str">
            <v>1005</v>
          </cell>
          <cell r="P4427" t="str">
            <v>1101160</v>
          </cell>
          <cell r="Q4427" t="str">
            <v>0003</v>
          </cell>
          <cell r="R4427" t="str">
            <v>1070</v>
          </cell>
        </row>
        <row r="4428">
          <cell r="A4428">
            <v>51697075</v>
          </cell>
          <cell r="B4428" t="str">
            <v>CUST_2nd Pt Svc_Curly Manufacturing***</v>
          </cell>
          <cell r="C4428" t="str">
            <v>HDC1</v>
          </cell>
          <cell r="D4428"/>
          <cell r="E4428"/>
          <cell r="F4428"/>
          <cell r="G4428" t="str">
            <v>S/101458/CN/AF1HI-2</v>
          </cell>
          <cell r="H4428"/>
          <cell r="I4428"/>
          <cell r="J4428"/>
          <cell r="K4428">
            <v>100</v>
          </cell>
          <cell r="L4428" t="str">
            <v>011</v>
          </cell>
          <cell r="M4428" t="str">
            <v>2009</v>
          </cell>
          <cell r="N4428" t="str">
            <v>0003</v>
          </cell>
          <cell r="O4428" t="str">
            <v>1024</v>
          </cell>
          <cell r="P4428" t="str">
            <v>1101130</v>
          </cell>
          <cell r="Q4428" t="str">
            <v>0003</v>
          </cell>
          <cell r="R4428" t="str">
            <v>1070</v>
          </cell>
        </row>
        <row r="4429">
          <cell r="A4429">
            <v>51697075</v>
          </cell>
          <cell r="B4429" t="str">
            <v>CUST_2nd Pt Svc_Curly Manufacturing***</v>
          </cell>
          <cell r="C4429" t="str">
            <v>HDC1</v>
          </cell>
          <cell r="D4429"/>
          <cell r="E4429"/>
          <cell r="F4429"/>
          <cell r="G4429" t="str">
            <v>S/101458/CN/AF1HI-2</v>
          </cell>
          <cell r="H4429"/>
          <cell r="I4429"/>
          <cell r="J4429"/>
          <cell r="K4429">
            <v>100</v>
          </cell>
          <cell r="L4429" t="str">
            <v>011</v>
          </cell>
          <cell r="M4429" t="str">
            <v>2009</v>
          </cell>
          <cell r="N4429" t="str">
            <v>0003</v>
          </cell>
          <cell r="O4429" t="str">
            <v>1024</v>
          </cell>
          <cell r="P4429" t="str">
            <v>1101130</v>
          </cell>
          <cell r="Q4429" t="str">
            <v>0003</v>
          </cell>
          <cell r="R4429" t="str">
            <v>1070</v>
          </cell>
        </row>
        <row r="4430">
          <cell r="A4430">
            <v>51697075</v>
          </cell>
          <cell r="B4430" t="str">
            <v>CUST_2nd Pt Svc_Curly Manufacturing***</v>
          </cell>
          <cell r="C4430" t="str">
            <v>HDC1</v>
          </cell>
          <cell r="D4430"/>
          <cell r="E4430"/>
          <cell r="F4430"/>
          <cell r="G4430" t="str">
            <v>S/101458/CN/AF1HI-2</v>
          </cell>
          <cell r="H4430"/>
          <cell r="I4430"/>
          <cell r="J4430"/>
          <cell r="K4430">
            <v>100</v>
          </cell>
          <cell r="L4430" t="str">
            <v>011</v>
          </cell>
          <cell r="M4430" t="str">
            <v>2009</v>
          </cell>
          <cell r="N4430" t="str">
            <v>0003</v>
          </cell>
          <cell r="O4430" t="str">
            <v>1024</v>
          </cell>
          <cell r="P4430" t="str">
            <v>1101130</v>
          </cell>
          <cell r="Q4430" t="str">
            <v>0003</v>
          </cell>
          <cell r="R4430" t="str">
            <v>1070</v>
          </cell>
        </row>
        <row r="4431">
          <cell r="A4431">
            <v>51698429</v>
          </cell>
          <cell r="B4431" t="str">
            <v>GOVP_HCFCD_E140_RELOCATE URD_P42E</v>
          </cell>
          <cell r="C4431" t="str">
            <v>HDC2</v>
          </cell>
          <cell r="D4431"/>
          <cell r="E4431"/>
          <cell r="F4431"/>
          <cell r="G4431" t="str">
            <v>S/101675/CE/AB1VI</v>
          </cell>
          <cell r="H4431"/>
          <cell r="I4431"/>
          <cell r="J4431"/>
          <cell r="K4431">
            <v>70</v>
          </cell>
          <cell r="L4431" t="str">
            <v>009</v>
          </cell>
          <cell r="M4431" t="str">
            <v>2009</v>
          </cell>
          <cell r="N4431" t="str">
            <v>0003</v>
          </cell>
          <cell r="O4431" t="str">
            <v>1021</v>
          </cell>
          <cell r="P4431" t="str">
            <v>1101110</v>
          </cell>
          <cell r="Q4431" t="str">
            <v>0003</v>
          </cell>
          <cell r="R4431" t="str">
            <v>1070</v>
          </cell>
        </row>
        <row r="4432">
          <cell r="A4432">
            <v>51698429</v>
          </cell>
          <cell r="B4432" t="str">
            <v>GOVP_HCFCD_E140_RELOCATE URD_P42E</v>
          </cell>
          <cell r="C4432" t="str">
            <v>HDC2</v>
          </cell>
          <cell r="D4432"/>
          <cell r="E4432"/>
          <cell r="F4432"/>
          <cell r="G4432" t="str">
            <v>S/101675/CE/AB1VR</v>
          </cell>
          <cell r="H4432"/>
          <cell r="I4432"/>
          <cell r="J4432"/>
          <cell r="K4432">
            <v>30</v>
          </cell>
          <cell r="L4432" t="str">
            <v>009</v>
          </cell>
          <cell r="M4432" t="str">
            <v>2009</v>
          </cell>
          <cell r="N4432" t="str">
            <v>0003</v>
          </cell>
          <cell r="O4432" t="str">
            <v>1021</v>
          </cell>
          <cell r="P4432" t="str">
            <v>1101110</v>
          </cell>
          <cell r="Q4432" t="str">
            <v>0003</v>
          </cell>
          <cell r="R4432" t="str">
            <v>1070</v>
          </cell>
        </row>
        <row r="4433">
          <cell r="A4433">
            <v>51698429</v>
          </cell>
          <cell r="B4433" t="str">
            <v>GOVP_HCFCD_E140_RELOCATE URD_P42E</v>
          </cell>
          <cell r="C4433" t="str">
            <v>HDC2</v>
          </cell>
          <cell r="D4433"/>
          <cell r="E4433"/>
          <cell r="F4433"/>
          <cell r="G4433" t="str">
            <v>S/101675/CE/AB1VI</v>
          </cell>
          <cell r="H4433"/>
          <cell r="I4433"/>
          <cell r="J4433"/>
          <cell r="K4433">
            <v>100</v>
          </cell>
          <cell r="L4433" t="str">
            <v>010</v>
          </cell>
          <cell r="M4433" t="str">
            <v>2009</v>
          </cell>
          <cell r="N4433" t="str">
            <v>0003</v>
          </cell>
          <cell r="O4433" t="str">
            <v>1021</v>
          </cell>
          <cell r="P4433" t="str">
            <v>1101110</v>
          </cell>
          <cell r="Q4433" t="str">
            <v>0003</v>
          </cell>
          <cell r="R4433" t="str">
            <v>1070</v>
          </cell>
        </row>
        <row r="4434">
          <cell r="A4434">
            <v>51698429</v>
          </cell>
          <cell r="B4434" t="str">
            <v>GOVP_HCFCD_E140_RELOCATE URD_P42E</v>
          </cell>
          <cell r="C4434" t="str">
            <v>HDC2</v>
          </cell>
          <cell r="D4434"/>
          <cell r="E4434"/>
          <cell r="F4434"/>
          <cell r="G4434" t="str">
            <v>S/101675/CE/AB1VI</v>
          </cell>
          <cell r="H4434"/>
          <cell r="I4434"/>
          <cell r="J4434"/>
          <cell r="K4434">
            <v>100</v>
          </cell>
          <cell r="L4434" t="str">
            <v>011</v>
          </cell>
          <cell r="M4434" t="str">
            <v>2009</v>
          </cell>
          <cell r="N4434" t="str">
            <v>0003</v>
          </cell>
          <cell r="O4434" t="str">
            <v>1021</v>
          </cell>
          <cell r="P4434" t="str">
            <v>1101110</v>
          </cell>
          <cell r="Q4434" t="str">
            <v>0003</v>
          </cell>
          <cell r="R4434" t="str">
            <v>1070</v>
          </cell>
        </row>
        <row r="4435">
          <cell r="A4435">
            <v>51698429</v>
          </cell>
          <cell r="B4435" t="str">
            <v>GOVP_HCFCD_E140_RELOCATE URD_P42E</v>
          </cell>
          <cell r="C4435" t="str">
            <v>HDC2</v>
          </cell>
          <cell r="D4435"/>
          <cell r="E4435"/>
          <cell r="F4435"/>
          <cell r="G4435" t="str">
            <v>S/101675/CE/AB1VI</v>
          </cell>
          <cell r="H4435"/>
          <cell r="I4435"/>
          <cell r="J4435"/>
          <cell r="K4435">
            <v>100</v>
          </cell>
          <cell r="L4435" t="str">
            <v>011</v>
          </cell>
          <cell r="M4435" t="str">
            <v>2009</v>
          </cell>
          <cell r="N4435" t="str">
            <v>0003</v>
          </cell>
          <cell r="O4435" t="str">
            <v>1021</v>
          </cell>
          <cell r="P4435" t="str">
            <v>1101110</v>
          </cell>
          <cell r="Q4435" t="str">
            <v>0003</v>
          </cell>
          <cell r="R4435" t="str">
            <v>1070</v>
          </cell>
        </row>
        <row r="4436">
          <cell r="A4436">
            <v>51698429</v>
          </cell>
          <cell r="B4436" t="str">
            <v>GOVP_HCFCD_E140_RELOCATE URD_P42E</v>
          </cell>
          <cell r="C4436" t="str">
            <v>HDC2</v>
          </cell>
          <cell r="D4436"/>
          <cell r="E4436"/>
          <cell r="F4436"/>
          <cell r="G4436" t="str">
            <v>S/101675/CE/AB1VI</v>
          </cell>
          <cell r="H4436"/>
          <cell r="I4436"/>
          <cell r="J4436"/>
          <cell r="K4436">
            <v>70</v>
          </cell>
          <cell r="L4436" t="str">
            <v>010</v>
          </cell>
          <cell r="M4436" t="str">
            <v>2009</v>
          </cell>
          <cell r="N4436" t="str">
            <v>0003</v>
          </cell>
          <cell r="O4436" t="str">
            <v>1021</v>
          </cell>
          <cell r="P4436" t="str">
            <v>1101110</v>
          </cell>
          <cell r="Q4436" t="str">
            <v>0003</v>
          </cell>
          <cell r="R4436" t="str">
            <v>1070</v>
          </cell>
        </row>
        <row r="4437">
          <cell r="A4437">
            <v>51698429</v>
          </cell>
          <cell r="B4437" t="str">
            <v>GOVP_HCFCD_E140_RELOCATE URD_P42E</v>
          </cell>
          <cell r="C4437" t="str">
            <v>HDC2</v>
          </cell>
          <cell r="D4437"/>
          <cell r="E4437"/>
          <cell r="F4437"/>
          <cell r="G4437" t="str">
            <v>S/101675/CE/AB1VR</v>
          </cell>
          <cell r="H4437"/>
          <cell r="I4437"/>
          <cell r="J4437"/>
          <cell r="K4437">
            <v>30</v>
          </cell>
          <cell r="L4437" t="str">
            <v>010</v>
          </cell>
          <cell r="M4437" t="str">
            <v>2009</v>
          </cell>
          <cell r="N4437" t="str">
            <v>0003</v>
          </cell>
          <cell r="O4437" t="str">
            <v>1021</v>
          </cell>
          <cell r="P4437" t="str">
            <v>1101110</v>
          </cell>
          <cell r="Q4437" t="str">
            <v>0003</v>
          </cell>
          <cell r="R4437" t="str">
            <v>1070</v>
          </cell>
        </row>
        <row r="4438">
          <cell r="A4438">
            <v>51700993</v>
          </cell>
          <cell r="B4438" t="str">
            <v>GOVP_JU_M_08_079_ORANGE ST -PEARLAND</v>
          </cell>
          <cell r="C4438" t="str">
            <v>HDC2</v>
          </cell>
          <cell r="D4438"/>
          <cell r="E4438"/>
          <cell r="F4438"/>
          <cell r="G4438" t="str">
            <v>S/101574/CE/AD2DI</v>
          </cell>
          <cell r="H4438"/>
          <cell r="I4438"/>
          <cell r="J4438"/>
          <cell r="K4438">
            <v>100</v>
          </cell>
          <cell r="L4438" t="str">
            <v>012</v>
          </cell>
          <cell r="M4438" t="str">
            <v>2009</v>
          </cell>
          <cell r="N4438" t="str">
            <v>0003</v>
          </cell>
          <cell r="O4438" t="str">
            <v>1005</v>
          </cell>
          <cell r="P4438" t="str">
            <v>1101160</v>
          </cell>
          <cell r="Q4438" t="str">
            <v>0003</v>
          </cell>
          <cell r="R4438" t="str">
            <v>1070</v>
          </cell>
        </row>
        <row r="4439">
          <cell r="A4439">
            <v>51700993</v>
          </cell>
          <cell r="B4439" t="str">
            <v>GOVP_JU_M_08_079_ORANGE ST -PEARLAND</v>
          </cell>
          <cell r="C4439" t="str">
            <v>HDC2</v>
          </cell>
          <cell r="D4439"/>
          <cell r="E4439"/>
          <cell r="F4439"/>
          <cell r="G4439" t="str">
            <v>S/101574/CE/AD2DI</v>
          </cell>
          <cell r="H4439"/>
          <cell r="I4439"/>
          <cell r="J4439"/>
          <cell r="K4439">
            <v>70</v>
          </cell>
          <cell r="L4439" t="str">
            <v>012</v>
          </cell>
          <cell r="M4439" t="str">
            <v>2009</v>
          </cell>
          <cell r="N4439" t="str">
            <v>0003</v>
          </cell>
          <cell r="O4439" t="str">
            <v>1005</v>
          </cell>
          <cell r="P4439" t="str">
            <v>1101160</v>
          </cell>
          <cell r="Q4439" t="str">
            <v>0003</v>
          </cell>
          <cell r="R4439" t="str">
            <v>1070</v>
          </cell>
        </row>
        <row r="4440">
          <cell r="A4440">
            <v>51700993</v>
          </cell>
          <cell r="B4440" t="str">
            <v>GOVP_JU_M_08_079_ORANGE ST -PEARLAND</v>
          </cell>
          <cell r="C4440" t="str">
            <v>HDC2</v>
          </cell>
          <cell r="D4440"/>
          <cell r="E4440"/>
          <cell r="F4440"/>
          <cell r="G4440" t="str">
            <v>S/101574/CE/AD2DR</v>
          </cell>
          <cell r="H4440"/>
          <cell r="I4440"/>
          <cell r="J4440"/>
          <cell r="K4440">
            <v>30</v>
          </cell>
          <cell r="L4440" t="str">
            <v>012</v>
          </cell>
          <cell r="M4440" t="str">
            <v>2009</v>
          </cell>
          <cell r="N4440" t="str">
            <v>0003</v>
          </cell>
          <cell r="O4440" t="str">
            <v>1005</v>
          </cell>
          <cell r="P4440" t="str">
            <v>1101160</v>
          </cell>
          <cell r="Q4440" t="str">
            <v>0003</v>
          </cell>
          <cell r="R4440" t="str">
            <v>1070</v>
          </cell>
        </row>
        <row r="4441">
          <cell r="A4441">
            <v>51707186</v>
          </cell>
          <cell r="B4441" t="str">
            <v>GOVP_Brazoria Bridge 16120 COUNTY RD.191</v>
          </cell>
          <cell r="C4441" t="str">
            <v>HDC2</v>
          </cell>
          <cell r="D4441"/>
          <cell r="E4441"/>
          <cell r="F4441"/>
          <cell r="G4441" t="str">
            <v>S/101652/CE/AD2DI</v>
          </cell>
          <cell r="H4441"/>
          <cell r="I4441"/>
          <cell r="J4441"/>
          <cell r="K4441">
            <v>70</v>
          </cell>
          <cell r="L4441" t="str">
            <v>010</v>
          </cell>
          <cell r="M4441" t="str">
            <v>2009</v>
          </cell>
          <cell r="N4441" t="str">
            <v>0003</v>
          </cell>
          <cell r="O4441" t="str">
            <v>1020</v>
          </cell>
          <cell r="P4441" t="str">
            <v>1101202</v>
          </cell>
          <cell r="Q4441" t="str">
            <v>0003</v>
          </cell>
          <cell r="R4441" t="str">
            <v>1070</v>
          </cell>
        </row>
        <row r="4442">
          <cell r="A4442">
            <v>51707186</v>
          </cell>
          <cell r="B4442" t="str">
            <v>GOVP_Brazoria Bridge 16120 COUNTY RD.191</v>
          </cell>
          <cell r="C4442" t="str">
            <v>HDC2</v>
          </cell>
          <cell r="D4442"/>
          <cell r="E4442"/>
          <cell r="F4442"/>
          <cell r="G4442" t="str">
            <v>S/101652/CE/AD2DR</v>
          </cell>
          <cell r="H4442"/>
          <cell r="I4442"/>
          <cell r="J4442"/>
          <cell r="K4442">
            <v>30</v>
          </cell>
          <cell r="L4442" t="str">
            <v>010</v>
          </cell>
          <cell r="M4442" t="str">
            <v>2009</v>
          </cell>
          <cell r="N4442" t="str">
            <v>0003</v>
          </cell>
          <cell r="O4442" t="str">
            <v>1020</v>
          </cell>
          <cell r="P4442" t="str">
            <v>1101202</v>
          </cell>
          <cell r="Q4442" t="str">
            <v>0003</v>
          </cell>
          <cell r="R4442" t="str">
            <v>1070</v>
          </cell>
        </row>
        <row r="4443">
          <cell r="A4443">
            <v>51707186</v>
          </cell>
          <cell r="B4443" t="str">
            <v>GOVP_Brazoria Bridge 16120 COUNTY RD.191</v>
          </cell>
          <cell r="C4443" t="str">
            <v>HDC2</v>
          </cell>
          <cell r="D4443"/>
          <cell r="E4443"/>
          <cell r="F4443"/>
          <cell r="G4443" t="str">
            <v>S/101652/CE/AD2DI</v>
          </cell>
          <cell r="H4443"/>
          <cell r="I4443"/>
          <cell r="J4443"/>
          <cell r="K4443">
            <v>100</v>
          </cell>
          <cell r="L4443" t="str">
            <v>010</v>
          </cell>
          <cell r="M4443" t="str">
            <v>2009</v>
          </cell>
          <cell r="N4443" t="str">
            <v>0003</v>
          </cell>
          <cell r="O4443" t="str">
            <v>1020</v>
          </cell>
          <cell r="P4443" t="str">
            <v>1101202</v>
          </cell>
          <cell r="Q4443" t="str">
            <v>0003</v>
          </cell>
          <cell r="R4443" t="str">
            <v>1070</v>
          </cell>
        </row>
        <row r="4444">
          <cell r="A4444">
            <v>51707186</v>
          </cell>
          <cell r="B4444" t="str">
            <v>GOVP_Brazoria Bridge 16120 COUNTY RD.191</v>
          </cell>
          <cell r="C4444" t="str">
            <v>HDC2</v>
          </cell>
          <cell r="D4444"/>
          <cell r="E4444"/>
          <cell r="F4444"/>
          <cell r="G4444" t="str">
            <v>S/101652/CE/AD2DI</v>
          </cell>
          <cell r="H4444"/>
          <cell r="I4444"/>
          <cell r="J4444"/>
          <cell r="K4444">
            <v>100</v>
          </cell>
          <cell r="L4444" t="str">
            <v>011</v>
          </cell>
          <cell r="M4444" t="str">
            <v>2009</v>
          </cell>
          <cell r="N4444" t="str">
            <v>0003</v>
          </cell>
          <cell r="O4444" t="str">
            <v>1020</v>
          </cell>
          <cell r="P4444" t="str">
            <v>1101202</v>
          </cell>
          <cell r="Q4444" t="str">
            <v>0003</v>
          </cell>
          <cell r="R4444" t="str">
            <v>1070</v>
          </cell>
        </row>
        <row r="4445">
          <cell r="A4445">
            <v>51707186</v>
          </cell>
          <cell r="B4445" t="str">
            <v>GOVP_Brazoria Bridge 16120 COUNTY RD.191</v>
          </cell>
          <cell r="C4445" t="str">
            <v>HDC2</v>
          </cell>
          <cell r="D4445"/>
          <cell r="E4445"/>
          <cell r="F4445"/>
          <cell r="G4445" t="str">
            <v>S/101652/CE/AD2DI</v>
          </cell>
          <cell r="H4445"/>
          <cell r="I4445"/>
          <cell r="J4445"/>
          <cell r="K4445">
            <v>100</v>
          </cell>
          <cell r="L4445" t="str">
            <v>011</v>
          </cell>
          <cell r="M4445" t="str">
            <v>2009</v>
          </cell>
          <cell r="N4445" t="str">
            <v>0003</v>
          </cell>
          <cell r="O4445" t="str">
            <v>1020</v>
          </cell>
          <cell r="P4445" t="str">
            <v>1101202</v>
          </cell>
          <cell r="Q4445" t="str">
            <v>0003</v>
          </cell>
          <cell r="R4445" t="str">
            <v>1070</v>
          </cell>
        </row>
        <row r="4446">
          <cell r="A4446">
            <v>51707186</v>
          </cell>
          <cell r="B4446" t="str">
            <v>GOVP_Brazoria Bridge 16120 COUNTY RD.191</v>
          </cell>
          <cell r="C4446" t="str">
            <v>HDC2</v>
          </cell>
          <cell r="D4446"/>
          <cell r="E4446"/>
          <cell r="F4446"/>
          <cell r="G4446" t="str">
            <v>S/101652/CE/AD2DI</v>
          </cell>
          <cell r="H4446"/>
          <cell r="I4446"/>
          <cell r="J4446"/>
          <cell r="K4446">
            <v>70</v>
          </cell>
          <cell r="L4446" t="str">
            <v>010</v>
          </cell>
          <cell r="M4446" t="str">
            <v>2009</v>
          </cell>
          <cell r="N4446" t="str">
            <v>0003</v>
          </cell>
          <cell r="O4446" t="str">
            <v>1020</v>
          </cell>
          <cell r="P4446" t="str">
            <v>1101202</v>
          </cell>
          <cell r="Q4446" t="str">
            <v>0003</v>
          </cell>
          <cell r="R4446" t="str">
            <v>1070</v>
          </cell>
        </row>
        <row r="4447">
          <cell r="A4447">
            <v>51707186</v>
          </cell>
          <cell r="B4447" t="str">
            <v>GOVP_Brazoria Bridge 16120 COUNTY RD.191</v>
          </cell>
          <cell r="C4447" t="str">
            <v>HDC2</v>
          </cell>
          <cell r="D4447"/>
          <cell r="E4447"/>
          <cell r="F4447"/>
          <cell r="G4447" t="str">
            <v>S/101652/CE/AD2DR</v>
          </cell>
          <cell r="H4447"/>
          <cell r="I4447"/>
          <cell r="J4447"/>
          <cell r="K4447">
            <v>30</v>
          </cell>
          <cell r="L4447" t="str">
            <v>010</v>
          </cell>
          <cell r="M4447" t="str">
            <v>2009</v>
          </cell>
          <cell r="N4447" t="str">
            <v>0003</v>
          </cell>
          <cell r="O4447" t="str">
            <v>1020</v>
          </cell>
          <cell r="P4447" t="str">
            <v>1101202</v>
          </cell>
          <cell r="Q4447" t="str">
            <v>0003</v>
          </cell>
          <cell r="R4447" t="str">
            <v>1070</v>
          </cell>
        </row>
        <row r="4448">
          <cell r="A4448">
            <v>51708636</v>
          </cell>
          <cell r="B4448" t="str">
            <v>CUST_L&amp;FS_05_MILLER_RD_30202</v>
          </cell>
          <cell r="C4448" t="str">
            <v>HDC1</v>
          </cell>
          <cell r="D4448"/>
          <cell r="E4448"/>
          <cell r="F4448"/>
          <cell r="G4448" t="str">
            <v>S/101570/CN/AF1HI-3</v>
          </cell>
          <cell r="H4448"/>
          <cell r="I4448"/>
          <cell r="J4448"/>
          <cell r="K4448">
            <v>100</v>
          </cell>
          <cell r="L4448" t="str">
            <v>011</v>
          </cell>
          <cell r="M4448" t="str">
            <v>2009</v>
          </cell>
          <cell r="N4448" t="str">
            <v>0003</v>
          </cell>
          <cell r="O4448" t="str">
            <v>1019</v>
          </cell>
          <cell r="P4448" t="str">
            <v>1101220</v>
          </cell>
          <cell r="Q4448" t="str">
            <v>0003</v>
          </cell>
          <cell r="R4448" t="str">
            <v>1070</v>
          </cell>
        </row>
        <row r="4449">
          <cell r="A4449">
            <v>51708636</v>
          </cell>
          <cell r="B4449" t="str">
            <v>CUST_L&amp;FS_05_MILLER_RD_30202</v>
          </cell>
          <cell r="C4449" t="str">
            <v>HDC1</v>
          </cell>
          <cell r="D4449"/>
          <cell r="E4449"/>
          <cell r="F4449"/>
          <cell r="G4449" t="str">
            <v>S/101570/CN/AF1HI-3</v>
          </cell>
          <cell r="H4449"/>
          <cell r="I4449"/>
          <cell r="J4449"/>
          <cell r="K4449">
            <v>100</v>
          </cell>
          <cell r="L4449" t="str">
            <v>012</v>
          </cell>
          <cell r="M4449" t="str">
            <v>2009</v>
          </cell>
          <cell r="N4449" t="str">
            <v>0003</v>
          </cell>
          <cell r="O4449" t="str">
            <v>1019</v>
          </cell>
          <cell r="P4449" t="str">
            <v>1101220</v>
          </cell>
          <cell r="Q4449" t="str">
            <v>0003</v>
          </cell>
          <cell r="R4449" t="str">
            <v>1070</v>
          </cell>
        </row>
        <row r="4450">
          <cell r="A4450">
            <v>51708636</v>
          </cell>
          <cell r="B4450" t="str">
            <v>CUST_L&amp;FS_05_MILLER_RD_30202</v>
          </cell>
          <cell r="C4450" t="str">
            <v>HDC1</v>
          </cell>
          <cell r="D4450"/>
          <cell r="E4450"/>
          <cell r="F4450"/>
          <cell r="G4450" t="str">
            <v>S/101570/CN/AF1HI-3</v>
          </cell>
          <cell r="H4450"/>
          <cell r="I4450"/>
          <cell r="J4450"/>
          <cell r="K4450">
            <v>100</v>
          </cell>
          <cell r="L4450" t="str">
            <v>012</v>
          </cell>
          <cell r="M4450" t="str">
            <v>2009</v>
          </cell>
          <cell r="N4450" t="str">
            <v>0003</v>
          </cell>
          <cell r="O4450" t="str">
            <v>1019</v>
          </cell>
          <cell r="P4450" t="str">
            <v>1101220</v>
          </cell>
          <cell r="Q4450" t="str">
            <v>0003</v>
          </cell>
          <cell r="R4450" t="str">
            <v>1070</v>
          </cell>
        </row>
        <row r="4451">
          <cell r="A4451">
            <v>51708636</v>
          </cell>
          <cell r="B4451" t="str">
            <v>CUST_L&amp;FS_05_MILLER_RD_30202</v>
          </cell>
          <cell r="C4451" t="str">
            <v>HDC1</v>
          </cell>
          <cell r="D4451"/>
          <cell r="E4451"/>
          <cell r="F4451"/>
          <cell r="G4451" t="str">
            <v>S/101570/CN/AF1HI-3</v>
          </cell>
          <cell r="H4451"/>
          <cell r="I4451"/>
          <cell r="J4451"/>
          <cell r="K4451">
            <v>100</v>
          </cell>
          <cell r="L4451" t="str">
            <v>012</v>
          </cell>
          <cell r="M4451" t="str">
            <v>2009</v>
          </cell>
          <cell r="N4451" t="str">
            <v>0003</v>
          </cell>
          <cell r="O4451" t="str">
            <v>1019</v>
          </cell>
          <cell r="P4451" t="str">
            <v>1101220</v>
          </cell>
          <cell r="Q4451" t="str">
            <v>0003</v>
          </cell>
          <cell r="R4451" t="str">
            <v>1070</v>
          </cell>
        </row>
        <row r="4452">
          <cell r="A4452">
            <v>51708636</v>
          </cell>
          <cell r="B4452" t="str">
            <v>CUST_L&amp;FS_05_MILLER_RD_30202</v>
          </cell>
          <cell r="C4452" t="str">
            <v>HDC1</v>
          </cell>
          <cell r="D4452"/>
          <cell r="E4452"/>
          <cell r="F4452"/>
          <cell r="G4452" t="str">
            <v>S/101570/CN/AF1HI-3</v>
          </cell>
          <cell r="H4452"/>
          <cell r="I4452"/>
          <cell r="J4452"/>
          <cell r="K4452">
            <v>100</v>
          </cell>
          <cell r="L4452" t="str">
            <v>012</v>
          </cell>
          <cell r="M4452" t="str">
            <v>2009</v>
          </cell>
          <cell r="N4452" t="str">
            <v>0003</v>
          </cell>
          <cell r="O4452" t="str">
            <v>1019</v>
          </cell>
          <cell r="P4452" t="str">
            <v>1101220</v>
          </cell>
          <cell r="Q4452" t="str">
            <v>0003</v>
          </cell>
          <cell r="R4452" t="str">
            <v>1070</v>
          </cell>
        </row>
        <row r="4453">
          <cell r="A4453">
            <v>51712359</v>
          </cell>
          <cell r="B4453" t="str">
            <v>CUST_NOVARCO_TERMINAL POLE</v>
          </cell>
          <cell r="C4453" t="str">
            <v>HDC1</v>
          </cell>
          <cell r="D4453"/>
          <cell r="E4453"/>
          <cell r="F4453"/>
          <cell r="G4453" t="str">
            <v>S/101627/CN/AF1HI-3</v>
          </cell>
          <cell r="H4453"/>
          <cell r="I4453"/>
          <cell r="J4453"/>
          <cell r="K4453">
            <v>100</v>
          </cell>
          <cell r="L4453" t="str">
            <v>012</v>
          </cell>
          <cell r="M4453" t="str">
            <v>2009</v>
          </cell>
          <cell r="N4453" t="str">
            <v>0003</v>
          </cell>
          <cell r="O4453" t="str">
            <v>1006</v>
          </cell>
          <cell r="P4453" t="str">
            <v>1101230</v>
          </cell>
          <cell r="Q4453" t="str">
            <v>0003</v>
          </cell>
          <cell r="R4453" t="str">
            <v>1070</v>
          </cell>
        </row>
        <row r="4454">
          <cell r="A4454">
            <v>51728589</v>
          </cell>
          <cell r="B4454" t="str">
            <v>NEW PMT, 150 KVA, 99' 1/0, TP</v>
          </cell>
          <cell r="C4454" t="str">
            <v>HXC1</v>
          </cell>
          <cell r="D4454"/>
          <cell r="E4454"/>
          <cell r="F4454"/>
          <cell r="G4454" t="str">
            <v>S/101762/CN/CF1R-I-2</v>
          </cell>
          <cell r="H4454"/>
          <cell r="I4454"/>
          <cell r="J4454"/>
          <cell r="K4454">
            <v>100</v>
          </cell>
          <cell r="L4454" t="str">
            <v>012</v>
          </cell>
          <cell r="M4454" t="str">
            <v>2009</v>
          </cell>
          <cell r="N4454" t="str">
            <v>0003</v>
          </cell>
          <cell r="O4454" t="str">
            <v>1008</v>
          </cell>
          <cell r="P4454" t="str">
            <v>1101245</v>
          </cell>
          <cell r="Q4454" t="str">
            <v>0003</v>
          </cell>
          <cell r="R4454" t="str">
            <v>1070</v>
          </cell>
        </row>
        <row r="4455">
          <cell r="A4455">
            <v>51728589</v>
          </cell>
          <cell r="B4455" t="str">
            <v>NEW PMT, 150 KVA, 99' 1/0, TP</v>
          </cell>
          <cell r="C4455" t="str">
            <v>HXC1</v>
          </cell>
          <cell r="D4455"/>
          <cell r="E4455"/>
          <cell r="F4455"/>
          <cell r="G4455" t="str">
            <v>S/101762/CN/CF1R-I-2</v>
          </cell>
          <cell r="H4455"/>
          <cell r="I4455"/>
          <cell r="J4455"/>
          <cell r="K4455">
            <v>100</v>
          </cell>
          <cell r="L4455" t="str">
            <v>012</v>
          </cell>
          <cell r="M4455" t="str">
            <v>2009</v>
          </cell>
          <cell r="N4455" t="str">
            <v>0003</v>
          </cell>
          <cell r="O4455" t="str">
            <v>1008</v>
          </cell>
          <cell r="P4455" t="str">
            <v>1101245</v>
          </cell>
          <cell r="Q4455" t="str">
            <v>0003</v>
          </cell>
          <cell r="R4455" t="str">
            <v>1070</v>
          </cell>
        </row>
        <row r="4456">
          <cell r="A4456">
            <v>51728589</v>
          </cell>
          <cell r="B4456" t="str">
            <v>NEW PMT, 150 KVA, 99' 1/0, TP</v>
          </cell>
          <cell r="C4456" t="str">
            <v>HXC1</v>
          </cell>
          <cell r="D4456"/>
          <cell r="E4456"/>
          <cell r="F4456"/>
          <cell r="G4456" t="str">
            <v>S/101762/CN/CF1R-I-2</v>
          </cell>
          <cell r="H4456"/>
          <cell r="I4456"/>
          <cell r="J4456"/>
          <cell r="K4456">
            <v>100</v>
          </cell>
          <cell r="L4456" t="str">
            <v>012</v>
          </cell>
          <cell r="M4456" t="str">
            <v>2009</v>
          </cell>
          <cell r="N4456" t="str">
            <v>0003</v>
          </cell>
          <cell r="O4456" t="str">
            <v>1008</v>
          </cell>
          <cell r="P4456" t="str">
            <v>1101245</v>
          </cell>
          <cell r="Q4456" t="str">
            <v>0003</v>
          </cell>
          <cell r="R4456" t="str">
            <v>1070</v>
          </cell>
        </row>
        <row r="4457">
          <cell r="A4457">
            <v>51735847</v>
          </cell>
          <cell r="B4457" t="str">
            <v>JU-M-09-195 Beltway 8 @ Pasadena Blvd</v>
          </cell>
          <cell r="C4457" t="str">
            <v>HDC2</v>
          </cell>
          <cell r="D4457"/>
          <cell r="E4457"/>
          <cell r="F4457"/>
          <cell r="G4457" t="str">
            <v>S/101574/CE/AD3DI</v>
          </cell>
          <cell r="H4457"/>
          <cell r="I4457"/>
          <cell r="J4457"/>
          <cell r="K4457">
            <v>100</v>
          </cell>
          <cell r="L4457" t="str">
            <v>011</v>
          </cell>
          <cell r="M4457" t="str">
            <v>2009</v>
          </cell>
          <cell r="N4457" t="str">
            <v>0003</v>
          </cell>
          <cell r="O4457" t="str">
            <v>1005</v>
          </cell>
          <cell r="P4457" t="str">
            <v>1101160</v>
          </cell>
          <cell r="Q4457" t="str">
            <v>0003</v>
          </cell>
          <cell r="R4457" t="str">
            <v>1070</v>
          </cell>
        </row>
        <row r="4458">
          <cell r="A4458">
            <v>51735847</v>
          </cell>
          <cell r="B4458" t="str">
            <v>JU-M-09-195 Beltway 8 @ Pasadena Blvd</v>
          </cell>
          <cell r="C4458" t="str">
            <v>HDC2</v>
          </cell>
          <cell r="D4458"/>
          <cell r="E4458"/>
          <cell r="F4458"/>
          <cell r="G4458" t="str">
            <v>S/101574/CE/AD3DI</v>
          </cell>
          <cell r="H4458"/>
          <cell r="I4458"/>
          <cell r="J4458"/>
          <cell r="K4458">
            <v>70</v>
          </cell>
          <cell r="L4458" t="str">
            <v>011</v>
          </cell>
          <cell r="M4458" t="str">
            <v>2009</v>
          </cell>
          <cell r="N4458" t="str">
            <v>0003</v>
          </cell>
          <cell r="O4458" t="str">
            <v>1005</v>
          </cell>
          <cell r="P4458" t="str">
            <v>1101160</v>
          </cell>
          <cell r="Q4458" t="str">
            <v>0003</v>
          </cell>
          <cell r="R4458" t="str">
            <v>1070</v>
          </cell>
        </row>
        <row r="4459">
          <cell r="A4459">
            <v>51735847</v>
          </cell>
          <cell r="B4459" t="str">
            <v>JU-M-09-195 Beltway 8 @ Pasadena Blvd</v>
          </cell>
          <cell r="C4459" t="str">
            <v>HDC2</v>
          </cell>
          <cell r="D4459"/>
          <cell r="E4459"/>
          <cell r="F4459"/>
          <cell r="G4459" t="str">
            <v>S/101574/CE/AD3DR-1</v>
          </cell>
          <cell r="H4459"/>
          <cell r="I4459"/>
          <cell r="J4459"/>
          <cell r="K4459">
            <v>30</v>
          </cell>
          <cell r="L4459" t="str">
            <v>011</v>
          </cell>
          <cell r="M4459" t="str">
            <v>2009</v>
          </cell>
          <cell r="N4459" t="str">
            <v>0003</v>
          </cell>
          <cell r="O4459" t="str">
            <v>1005</v>
          </cell>
          <cell r="P4459" t="str">
            <v>1101160</v>
          </cell>
          <cell r="Q4459" t="str">
            <v>0003</v>
          </cell>
          <cell r="R4459" t="str">
            <v>1070</v>
          </cell>
        </row>
        <row r="4460">
          <cell r="A4460">
            <v>51736625</v>
          </cell>
          <cell r="B4460" t="str">
            <v>CUST_PROVIDE SERVICE</v>
          </cell>
          <cell r="C4460" t="str">
            <v>HDC1</v>
          </cell>
          <cell r="D4460"/>
          <cell r="E4460"/>
          <cell r="F4460"/>
          <cell r="G4460" t="str">
            <v>S/101574/CN/AF1HI-3</v>
          </cell>
          <cell r="H4460"/>
          <cell r="I4460"/>
          <cell r="J4460"/>
          <cell r="K4460">
            <v>100</v>
          </cell>
          <cell r="L4460" t="str">
            <v>011</v>
          </cell>
          <cell r="M4460" t="str">
            <v>2009</v>
          </cell>
          <cell r="N4460" t="str">
            <v>0003</v>
          </cell>
          <cell r="O4460" t="str">
            <v>1005</v>
          </cell>
          <cell r="P4460" t="str">
            <v>1101160</v>
          </cell>
          <cell r="Q4460" t="str">
            <v>0003</v>
          </cell>
          <cell r="R4460" t="str">
            <v>1070</v>
          </cell>
        </row>
        <row r="4461">
          <cell r="A4461">
            <v>51736625</v>
          </cell>
          <cell r="B4461" t="str">
            <v>CUST_PROVIDE SERVICE</v>
          </cell>
          <cell r="C4461" t="str">
            <v>HDC1</v>
          </cell>
          <cell r="D4461"/>
          <cell r="E4461"/>
          <cell r="F4461"/>
          <cell r="G4461" t="str">
            <v>S/101574/CN/AF1HI-3</v>
          </cell>
          <cell r="H4461"/>
          <cell r="I4461"/>
          <cell r="J4461"/>
          <cell r="K4461">
            <v>100</v>
          </cell>
          <cell r="L4461" t="str">
            <v>012</v>
          </cell>
          <cell r="M4461" t="str">
            <v>2009</v>
          </cell>
          <cell r="N4461" t="str">
            <v>0003</v>
          </cell>
          <cell r="O4461" t="str">
            <v>1005</v>
          </cell>
          <cell r="P4461" t="str">
            <v>1101160</v>
          </cell>
          <cell r="Q4461" t="str">
            <v>0003</v>
          </cell>
          <cell r="R4461" t="str">
            <v>1070</v>
          </cell>
        </row>
        <row r="4462">
          <cell r="A4462">
            <v>51736625</v>
          </cell>
          <cell r="B4462" t="str">
            <v>CUST_PROVIDE SERVICE</v>
          </cell>
          <cell r="C4462" t="str">
            <v>HDC1</v>
          </cell>
          <cell r="D4462"/>
          <cell r="E4462"/>
          <cell r="F4462"/>
          <cell r="G4462" t="str">
            <v>S/101574/CN/AF1HI-3</v>
          </cell>
          <cell r="H4462"/>
          <cell r="I4462"/>
          <cell r="J4462"/>
          <cell r="K4462">
            <v>100</v>
          </cell>
          <cell r="L4462" t="str">
            <v>012</v>
          </cell>
          <cell r="M4462" t="str">
            <v>2009</v>
          </cell>
          <cell r="N4462" t="str">
            <v>0003</v>
          </cell>
          <cell r="O4462" t="str">
            <v>1005</v>
          </cell>
          <cell r="P4462" t="str">
            <v>1101160</v>
          </cell>
          <cell r="Q4462" t="str">
            <v>0003</v>
          </cell>
          <cell r="R4462" t="str">
            <v>1070</v>
          </cell>
        </row>
        <row r="4463">
          <cell r="A4463">
            <v>51736625</v>
          </cell>
          <cell r="B4463" t="str">
            <v>CUST_PROVIDE SERVICE</v>
          </cell>
          <cell r="C4463" t="str">
            <v>HDC1</v>
          </cell>
          <cell r="D4463"/>
          <cell r="E4463"/>
          <cell r="F4463"/>
          <cell r="G4463" t="str">
            <v>S/101574/CN/AF1HI-3</v>
          </cell>
          <cell r="H4463"/>
          <cell r="I4463"/>
          <cell r="J4463"/>
          <cell r="K4463">
            <v>100</v>
          </cell>
          <cell r="L4463" t="str">
            <v>012</v>
          </cell>
          <cell r="M4463" t="str">
            <v>2009</v>
          </cell>
          <cell r="N4463" t="str">
            <v>0003</v>
          </cell>
          <cell r="O4463" t="str">
            <v>1005</v>
          </cell>
          <cell r="P4463" t="str">
            <v>1101160</v>
          </cell>
          <cell r="Q4463" t="str">
            <v>0003</v>
          </cell>
          <cell r="R4463" t="str">
            <v>1070</v>
          </cell>
        </row>
        <row r="4464">
          <cell r="A4464">
            <v>51736625</v>
          </cell>
          <cell r="B4464" t="str">
            <v>CUST_PROVIDE SERVICE</v>
          </cell>
          <cell r="C4464" t="str">
            <v>HDC1</v>
          </cell>
          <cell r="D4464"/>
          <cell r="E4464"/>
          <cell r="F4464"/>
          <cell r="G4464" t="str">
            <v>S/101574/CN/AF1HI-3</v>
          </cell>
          <cell r="H4464"/>
          <cell r="I4464"/>
          <cell r="J4464"/>
          <cell r="K4464">
            <v>100</v>
          </cell>
          <cell r="L4464" t="str">
            <v>012</v>
          </cell>
          <cell r="M4464" t="str">
            <v>2009</v>
          </cell>
          <cell r="N4464" t="str">
            <v>0003</v>
          </cell>
          <cell r="O4464" t="str">
            <v>1005</v>
          </cell>
          <cell r="P4464" t="str">
            <v>1101160</v>
          </cell>
          <cell r="Q4464" t="str">
            <v>0003</v>
          </cell>
          <cell r="R4464" t="str">
            <v>1070</v>
          </cell>
        </row>
        <row r="4465">
          <cell r="A4465">
            <v>51744737</v>
          </cell>
          <cell r="B4465" t="str">
            <v>GOVP_09_SOUTHFORK &amp; CR89_JU-M-08-162</v>
          </cell>
          <cell r="C4465" t="str">
            <v>HDC2</v>
          </cell>
          <cell r="D4465"/>
          <cell r="E4465"/>
          <cell r="F4465"/>
          <cell r="G4465" t="str">
            <v>S/101574/CE/AD2DI</v>
          </cell>
          <cell r="H4465"/>
          <cell r="I4465"/>
          <cell r="J4465"/>
          <cell r="K4465">
            <v>100</v>
          </cell>
          <cell r="L4465" t="str">
            <v>012</v>
          </cell>
          <cell r="M4465" t="str">
            <v>2009</v>
          </cell>
          <cell r="N4465" t="str">
            <v>0003</v>
          </cell>
          <cell r="O4465" t="str">
            <v>1005</v>
          </cell>
          <cell r="P4465" t="str">
            <v>1101160</v>
          </cell>
          <cell r="Q4465" t="str">
            <v>0003</v>
          </cell>
          <cell r="R4465" t="str">
            <v>1070</v>
          </cell>
        </row>
        <row r="4466">
          <cell r="A4466">
            <v>51744737</v>
          </cell>
          <cell r="B4466" t="str">
            <v>GOVP_09_SOUTHFORK &amp; CR89_JU-M-08-162</v>
          </cell>
          <cell r="C4466" t="str">
            <v>HDC2</v>
          </cell>
          <cell r="D4466"/>
          <cell r="E4466"/>
          <cell r="F4466"/>
          <cell r="G4466" t="str">
            <v>S/101574/CE/AD2DI</v>
          </cell>
          <cell r="H4466"/>
          <cell r="I4466"/>
          <cell r="J4466"/>
          <cell r="K4466">
            <v>100</v>
          </cell>
          <cell r="L4466" t="str">
            <v>012</v>
          </cell>
          <cell r="M4466" t="str">
            <v>2009</v>
          </cell>
          <cell r="N4466" t="str">
            <v>0003</v>
          </cell>
          <cell r="O4466" t="str">
            <v>1005</v>
          </cell>
          <cell r="P4466" t="str">
            <v>1101160</v>
          </cell>
          <cell r="Q4466" t="str">
            <v>0003</v>
          </cell>
          <cell r="R4466" t="str">
            <v>1070</v>
          </cell>
        </row>
        <row r="4467">
          <cell r="A4467">
            <v>51744737</v>
          </cell>
          <cell r="B4467" t="str">
            <v>GOVP_09_SOUTHFORK &amp; CR89_JU-M-08-162</v>
          </cell>
          <cell r="C4467" t="str">
            <v>HDC2</v>
          </cell>
          <cell r="D4467"/>
          <cell r="E4467"/>
          <cell r="F4467"/>
          <cell r="G4467" t="str">
            <v>S/101574/CE/AD2DI</v>
          </cell>
          <cell r="H4467"/>
          <cell r="I4467"/>
          <cell r="J4467"/>
          <cell r="K4467">
            <v>100</v>
          </cell>
          <cell r="L4467" t="str">
            <v>012</v>
          </cell>
          <cell r="M4467" t="str">
            <v>2009</v>
          </cell>
          <cell r="N4467" t="str">
            <v>0003</v>
          </cell>
          <cell r="O4467" t="str">
            <v>1005</v>
          </cell>
          <cell r="P4467" t="str">
            <v>1101160</v>
          </cell>
          <cell r="Q4467" t="str">
            <v>0003</v>
          </cell>
          <cell r="R4467" t="str">
            <v>1070</v>
          </cell>
        </row>
        <row r="4468">
          <cell r="A4468">
            <v>51744737</v>
          </cell>
          <cell r="B4468" t="str">
            <v>GOVP_09_SOUTHFORK &amp; CR89_JU-M-08-162</v>
          </cell>
          <cell r="C4468" t="str">
            <v>HDC2</v>
          </cell>
          <cell r="D4468"/>
          <cell r="E4468"/>
          <cell r="F4468"/>
          <cell r="G4468" t="str">
            <v>S/101574/CE/AD2DI</v>
          </cell>
          <cell r="H4468"/>
          <cell r="I4468"/>
          <cell r="J4468"/>
          <cell r="K4468">
            <v>70</v>
          </cell>
          <cell r="L4468" t="str">
            <v>012</v>
          </cell>
          <cell r="M4468" t="str">
            <v>2009</v>
          </cell>
          <cell r="N4468" t="str">
            <v>0003</v>
          </cell>
          <cell r="O4468" t="str">
            <v>1005</v>
          </cell>
          <cell r="P4468" t="str">
            <v>1101160</v>
          </cell>
          <cell r="Q4468" t="str">
            <v>0003</v>
          </cell>
          <cell r="R4468" t="str">
            <v>1070</v>
          </cell>
        </row>
        <row r="4469">
          <cell r="A4469">
            <v>51744737</v>
          </cell>
          <cell r="B4469" t="str">
            <v>GOVP_09_SOUTHFORK &amp; CR89_JU-M-08-162</v>
          </cell>
          <cell r="C4469" t="str">
            <v>HDC2</v>
          </cell>
          <cell r="D4469"/>
          <cell r="E4469"/>
          <cell r="F4469"/>
          <cell r="G4469" t="str">
            <v>S/101574/CE/AD2DR</v>
          </cell>
          <cell r="H4469"/>
          <cell r="I4469"/>
          <cell r="J4469"/>
          <cell r="K4469">
            <v>30</v>
          </cell>
          <cell r="L4469" t="str">
            <v>012</v>
          </cell>
          <cell r="M4469" t="str">
            <v>2009</v>
          </cell>
          <cell r="N4469" t="str">
            <v>0003</v>
          </cell>
          <cell r="O4469" t="str">
            <v>1005</v>
          </cell>
          <cell r="P4469" t="str">
            <v>1101160</v>
          </cell>
          <cell r="Q4469" t="str">
            <v>0003</v>
          </cell>
          <cell r="R4469" t="str">
            <v>1070</v>
          </cell>
        </row>
        <row r="4470">
          <cell r="A4470">
            <v>51747302</v>
          </cell>
          <cell r="B4470" t="str">
            <v>GOVP_JU-M-07-0214_N OF LITTLE CYPRESS TO</v>
          </cell>
          <cell r="C4470" t="str">
            <v>HDC2</v>
          </cell>
          <cell r="D4470"/>
          <cell r="E4470"/>
          <cell r="F4470"/>
          <cell r="G4470" t="str">
            <v>S/101678/CE/AD3DI</v>
          </cell>
          <cell r="H4470"/>
          <cell r="I4470"/>
          <cell r="J4470"/>
          <cell r="K4470">
            <v>100</v>
          </cell>
          <cell r="L4470" t="str">
            <v>011</v>
          </cell>
          <cell r="M4470" t="str">
            <v>2009</v>
          </cell>
          <cell r="N4470" t="str">
            <v>0003</v>
          </cell>
          <cell r="O4470" t="str">
            <v>1017</v>
          </cell>
          <cell r="P4470" t="str">
            <v>1101120</v>
          </cell>
          <cell r="Q4470" t="str">
            <v>0003</v>
          </cell>
          <cell r="R4470" t="str">
            <v>1070</v>
          </cell>
        </row>
        <row r="4471">
          <cell r="A4471">
            <v>51747302</v>
          </cell>
          <cell r="B4471" t="str">
            <v>GOVP_JU-M-07-0214_N OF LITTLE CYPRESS TO</v>
          </cell>
          <cell r="C4471" t="str">
            <v>HDC2</v>
          </cell>
          <cell r="D4471"/>
          <cell r="E4471"/>
          <cell r="F4471"/>
          <cell r="G4471" t="str">
            <v>S/101678/CE/AD3DI</v>
          </cell>
          <cell r="H4471"/>
          <cell r="I4471"/>
          <cell r="J4471"/>
          <cell r="K4471">
            <v>100</v>
          </cell>
          <cell r="L4471" t="str">
            <v>011</v>
          </cell>
          <cell r="M4471" t="str">
            <v>2009</v>
          </cell>
          <cell r="N4471" t="str">
            <v>0003</v>
          </cell>
          <cell r="O4471" t="str">
            <v>1017</v>
          </cell>
          <cell r="P4471" t="str">
            <v>1101120</v>
          </cell>
          <cell r="Q4471" t="str">
            <v>0003</v>
          </cell>
          <cell r="R4471" t="str">
            <v>1070</v>
          </cell>
        </row>
        <row r="4472">
          <cell r="A4472">
            <v>51747302</v>
          </cell>
          <cell r="B4472" t="str">
            <v>GOVP_JU-M-07-0214_N OF LITTLE CYPRESS TO</v>
          </cell>
          <cell r="C4472" t="str">
            <v>HDC2</v>
          </cell>
          <cell r="D4472"/>
          <cell r="E4472"/>
          <cell r="F4472"/>
          <cell r="G4472" t="str">
            <v>S/101678/CE/AD3DI</v>
          </cell>
          <cell r="H4472"/>
          <cell r="I4472"/>
          <cell r="J4472"/>
          <cell r="K4472">
            <v>100</v>
          </cell>
          <cell r="L4472" t="str">
            <v>011</v>
          </cell>
          <cell r="M4472" t="str">
            <v>2009</v>
          </cell>
          <cell r="N4472" t="str">
            <v>0003</v>
          </cell>
          <cell r="O4472" t="str">
            <v>1017</v>
          </cell>
          <cell r="P4472" t="str">
            <v>1101120</v>
          </cell>
          <cell r="Q4472" t="str">
            <v>0003</v>
          </cell>
          <cell r="R4472" t="str">
            <v>1070</v>
          </cell>
        </row>
        <row r="4473">
          <cell r="A4473">
            <v>51747302</v>
          </cell>
          <cell r="B4473" t="str">
            <v>GOVP_JU-M-07-0214_N OF LITTLE CYPRESS TO</v>
          </cell>
          <cell r="C4473" t="str">
            <v>HDC2</v>
          </cell>
          <cell r="D4473"/>
          <cell r="E4473"/>
          <cell r="F4473"/>
          <cell r="G4473" t="str">
            <v>S/101678/CE/AD3DI</v>
          </cell>
          <cell r="H4473"/>
          <cell r="I4473"/>
          <cell r="J4473"/>
          <cell r="K4473">
            <v>70</v>
          </cell>
          <cell r="L4473" t="str">
            <v>011</v>
          </cell>
          <cell r="M4473" t="str">
            <v>2009</v>
          </cell>
          <cell r="N4473" t="str">
            <v>0003</v>
          </cell>
          <cell r="O4473" t="str">
            <v>1017</v>
          </cell>
          <cell r="P4473" t="str">
            <v>1101120</v>
          </cell>
          <cell r="Q4473" t="str">
            <v>0003</v>
          </cell>
          <cell r="R4473" t="str">
            <v>1070</v>
          </cell>
        </row>
        <row r="4474">
          <cell r="A4474">
            <v>51747302</v>
          </cell>
          <cell r="B4474" t="str">
            <v>GOVP_JU-M-07-0214_N OF LITTLE CYPRESS TO</v>
          </cell>
          <cell r="C4474" t="str">
            <v>HDC2</v>
          </cell>
          <cell r="D4474"/>
          <cell r="E4474"/>
          <cell r="F4474"/>
          <cell r="G4474" t="str">
            <v>S/101678/CE/AD3DR-1</v>
          </cell>
          <cell r="H4474"/>
          <cell r="I4474"/>
          <cell r="J4474"/>
          <cell r="K4474">
            <v>30</v>
          </cell>
          <cell r="L4474" t="str">
            <v>011</v>
          </cell>
          <cell r="M4474" t="str">
            <v>2009</v>
          </cell>
          <cell r="N4474" t="str">
            <v>0003</v>
          </cell>
          <cell r="O4474" t="str">
            <v>1017</v>
          </cell>
          <cell r="P4474" t="str">
            <v>1101120</v>
          </cell>
          <cell r="Q4474" t="str">
            <v>0003</v>
          </cell>
          <cell r="R4474" t="str">
            <v>1070</v>
          </cell>
        </row>
        <row r="4475">
          <cell r="A4475">
            <v>51747727</v>
          </cell>
          <cell r="B4475" t="str">
            <v>GOV_CYPRESS ROSE HILL ROAD WIDENING 3B</v>
          </cell>
          <cell r="C4475" t="str">
            <v>HDC2</v>
          </cell>
          <cell r="D4475"/>
          <cell r="E4475"/>
          <cell r="F4475"/>
          <cell r="G4475" t="str">
            <v>S/101678/CE/AD3DI</v>
          </cell>
          <cell r="H4475"/>
          <cell r="I4475"/>
          <cell r="J4475"/>
          <cell r="K4475">
            <v>100</v>
          </cell>
          <cell r="L4475" t="str">
            <v>011</v>
          </cell>
          <cell r="M4475" t="str">
            <v>2009</v>
          </cell>
          <cell r="N4475" t="str">
            <v>0003</v>
          </cell>
          <cell r="O4475" t="str">
            <v>1017</v>
          </cell>
          <cell r="P4475" t="str">
            <v>1101120</v>
          </cell>
          <cell r="Q4475" t="str">
            <v>0003</v>
          </cell>
          <cell r="R4475" t="str">
            <v>1070</v>
          </cell>
        </row>
        <row r="4476">
          <cell r="A4476">
            <v>51747727</v>
          </cell>
          <cell r="B4476" t="str">
            <v>GOV_CYPRESS ROSE HILL ROAD WIDENING 3B</v>
          </cell>
          <cell r="C4476" t="str">
            <v>HDC2</v>
          </cell>
          <cell r="D4476"/>
          <cell r="E4476"/>
          <cell r="F4476"/>
          <cell r="G4476" t="str">
            <v>S/101678/CE/AD3DI</v>
          </cell>
          <cell r="H4476"/>
          <cell r="I4476"/>
          <cell r="J4476"/>
          <cell r="K4476">
            <v>100</v>
          </cell>
          <cell r="L4476" t="str">
            <v>012</v>
          </cell>
          <cell r="M4476" t="str">
            <v>2009</v>
          </cell>
          <cell r="N4476" t="str">
            <v>0003</v>
          </cell>
          <cell r="O4476" t="str">
            <v>1017</v>
          </cell>
          <cell r="P4476" t="str">
            <v>1101120</v>
          </cell>
          <cell r="Q4476" t="str">
            <v>0003</v>
          </cell>
          <cell r="R4476" t="str">
            <v>1070</v>
          </cell>
        </row>
        <row r="4477">
          <cell r="A4477">
            <v>51747727</v>
          </cell>
          <cell r="B4477" t="str">
            <v>GOV_CYPRESS ROSE HILL ROAD WIDENING 3B</v>
          </cell>
          <cell r="C4477" t="str">
            <v>HDC2</v>
          </cell>
          <cell r="D4477"/>
          <cell r="E4477"/>
          <cell r="F4477"/>
          <cell r="G4477" t="str">
            <v>S/101678/CE/AD3DI</v>
          </cell>
          <cell r="H4477"/>
          <cell r="I4477"/>
          <cell r="J4477"/>
          <cell r="K4477">
            <v>100</v>
          </cell>
          <cell r="L4477" t="str">
            <v>012</v>
          </cell>
          <cell r="M4477" t="str">
            <v>2009</v>
          </cell>
          <cell r="N4477" t="str">
            <v>0003</v>
          </cell>
          <cell r="O4477" t="str">
            <v>1017</v>
          </cell>
          <cell r="P4477" t="str">
            <v>1101120</v>
          </cell>
          <cell r="Q4477" t="str">
            <v>0003</v>
          </cell>
          <cell r="R4477" t="str">
            <v>1070</v>
          </cell>
        </row>
        <row r="4478">
          <cell r="A4478">
            <v>51747727</v>
          </cell>
          <cell r="B4478" t="str">
            <v>GOV_CYPRESS ROSE HILL ROAD WIDENING 3B</v>
          </cell>
          <cell r="C4478" t="str">
            <v>HDC2</v>
          </cell>
          <cell r="D4478"/>
          <cell r="E4478"/>
          <cell r="F4478"/>
          <cell r="G4478" t="str">
            <v>S/101678/CE/AD3DI</v>
          </cell>
          <cell r="H4478"/>
          <cell r="I4478"/>
          <cell r="J4478"/>
          <cell r="K4478">
            <v>70</v>
          </cell>
          <cell r="L4478" t="str">
            <v>011</v>
          </cell>
          <cell r="M4478" t="str">
            <v>2009</v>
          </cell>
          <cell r="N4478" t="str">
            <v>0003</v>
          </cell>
          <cell r="O4478" t="str">
            <v>1017</v>
          </cell>
          <cell r="P4478" t="str">
            <v>1101120</v>
          </cell>
          <cell r="Q4478" t="str">
            <v>0003</v>
          </cell>
          <cell r="R4478" t="str">
            <v>1070</v>
          </cell>
        </row>
        <row r="4479">
          <cell r="A4479">
            <v>51747727</v>
          </cell>
          <cell r="B4479" t="str">
            <v>GOV_CYPRESS ROSE HILL ROAD WIDENING 3B</v>
          </cell>
          <cell r="C4479" t="str">
            <v>HDC2</v>
          </cell>
          <cell r="D4479"/>
          <cell r="E4479"/>
          <cell r="F4479"/>
          <cell r="G4479" t="str">
            <v>S/101678/CE/AD3DR-1</v>
          </cell>
          <cell r="H4479"/>
          <cell r="I4479"/>
          <cell r="J4479"/>
          <cell r="K4479">
            <v>30</v>
          </cell>
          <cell r="L4479" t="str">
            <v>011</v>
          </cell>
          <cell r="M4479" t="str">
            <v>2009</v>
          </cell>
          <cell r="N4479" t="str">
            <v>0003</v>
          </cell>
          <cell r="O4479" t="str">
            <v>1017</v>
          </cell>
          <cell r="P4479" t="str">
            <v>1101120</v>
          </cell>
          <cell r="Q4479" t="str">
            <v>0003</v>
          </cell>
          <cell r="R4479" t="str">
            <v>1070</v>
          </cell>
        </row>
        <row r="4480">
          <cell r="A4480">
            <v>51749650</v>
          </cell>
          <cell r="B4480" t="str">
            <v>CUST_4401#B FM359RD_LineExtension</v>
          </cell>
          <cell r="C4480" t="str">
            <v>HDC1</v>
          </cell>
          <cell r="D4480"/>
          <cell r="E4480"/>
          <cell r="F4480"/>
          <cell r="G4480" t="str">
            <v>S/101530/CN/AF1HI-4</v>
          </cell>
          <cell r="H4480"/>
          <cell r="I4480"/>
          <cell r="J4480"/>
          <cell r="K4480">
            <v>100</v>
          </cell>
          <cell r="L4480" t="str">
            <v>012</v>
          </cell>
          <cell r="M4480" t="str">
            <v>2009</v>
          </cell>
          <cell r="N4480" t="str">
            <v>0003</v>
          </cell>
          <cell r="O4480" t="str">
            <v>1023</v>
          </cell>
          <cell r="P4480" t="str">
            <v>1101210</v>
          </cell>
          <cell r="Q4480" t="str">
            <v>0003</v>
          </cell>
          <cell r="R4480" t="str">
            <v>1070</v>
          </cell>
        </row>
        <row r="4481">
          <cell r="A4481">
            <v>51749650</v>
          </cell>
          <cell r="B4481" t="str">
            <v>CUST_4401#B FM359RD_LineExtension</v>
          </cell>
          <cell r="C4481" t="str">
            <v>HDC1</v>
          </cell>
          <cell r="D4481"/>
          <cell r="E4481"/>
          <cell r="F4481"/>
          <cell r="G4481" t="str">
            <v>S/101530/CN/AF1HI-4</v>
          </cell>
          <cell r="H4481"/>
          <cell r="I4481"/>
          <cell r="J4481"/>
          <cell r="K4481">
            <v>100</v>
          </cell>
          <cell r="L4481" t="str">
            <v>012</v>
          </cell>
          <cell r="M4481" t="str">
            <v>2009</v>
          </cell>
          <cell r="N4481" t="str">
            <v>0003</v>
          </cell>
          <cell r="O4481" t="str">
            <v>1023</v>
          </cell>
          <cell r="P4481" t="str">
            <v>1101210</v>
          </cell>
          <cell r="Q4481" t="str">
            <v>0003</v>
          </cell>
          <cell r="R4481" t="str">
            <v>1070</v>
          </cell>
        </row>
        <row r="4482">
          <cell r="A4482">
            <v>51749650</v>
          </cell>
          <cell r="B4482" t="str">
            <v>CUST_4401#B FM359RD_LineExtension</v>
          </cell>
          <cell r="C4482" t="str">
            <v>HDC1</v>
          </cell>
          <cell r="D4482"/>
          <cell r="E4482"/>
          <cell r="F4482"/>
          <cell r="G4482" t="str">
            <v>S/101530/CN/AF1HI-4</v>
          </cell>
          <cell r="H4482"/>
          <cell r="I4482"/>
          <cell r="J4482"/>
          <cell r="K4482">
            <v>100</v>
          </cell>
          <cell r="L4482" t="str">
            <v>012</v>
          </cell>
          <cell r="M4482" t="str">
            <v>2009</v>
          </cell>
          <cell r="N4482" t="str">
            <v>0003</v>
          </cell>
          <cell r="O4482" t="str">
            <v>1023</v>
          </cell>
          <cell r="P4482" t="str">
            <v>1101210</v>
          </cell>
          <cell r="Q4482" t="str">
            <v>0003</v>
          </cell>
          <cell r="R4482" t="str">
            <v>1070</v>
          </cell>
        </row>
        <row r="4483">
          <cell r="A4483">
            <v>51750756</v>
          </cell>
          <cell r="B4483" t="str">
            <v>*CUST-MUSEUM EXPANSION 1400 HERMANN LOOP</v>
          </cell>
          <cell r="C4483" t="str">
            <v>HDC1</v>
          </cell>
          <cell r="D4483"/>
          <cell r="E4483"/>
          <cell r="F4483"/>
          <cell r="G4483" t="str">
            <v>S/101653/CN/AF1HI-3</v>
          </cell>
          <cell r="H4483"/>
          <cell r="I4483"/>
          <cell r="J4483"/>
          <cell r="K4483">
            <v>100</v>
          </cell>
          <cell r="L4483" t="str">
            <v>011</v>
          </cell>
          <cell r="M4483" t="str">
            <v>2009</v>
          </cell>
          <cell r="N4483" t="str">
            <v>0003</v>
          </cell>
          <cell r="O4483" t="str">
            <v>1013</v>
          </cell>
          <cell r="P4483" t="str">
            <v>1101201</v>
          </cell>
          <cell r="Q4483" t="str">
            <v>0003</v>
          </cell>
          <cell r="R4483" t="str">
            <v>1070</v>
          </cell>
        </row>
        <row r="4484">
          <cell r="A4484">
            <v>51783329</v>
          </cell>
          <cell r="B4484" t="str">
            <v>CUST_REMOVALS_4520 HOLMES RD</v>
          </cell>
          <cell r="C4484" t="str">
            <v>HDC2</v>
          </cell>
          <cell r="D4484"/>
          <cell r="E4484"/>
          <cell r="F4484"/>
          <cell r="G4484" t="str">
            <v>S/101652/CN/AF1HR</v>
          </cell>
          <cell r="H4484"/>
          <cell r="I4484"/>
          <cell r="J4484"/>
          <cell r="K4484">
            <v>30</v>
          </cell>
          <cell r="L4484" t="str">
            <v>011</v>
          </cell>
          <cell r="M4484" t="str">
            <v>2009</v>
          </cell>
          <cell r="N4484" t="str">
            <v>0003</v>
          </cell>
          <cell r="O4484" t="str">
            <v>1020</v>
          </cell>
          <cell r="P4484" t="str">
            <v>1101202</v>
          </cell>
          <cell r="Q4484" t="str">
            <v>0003</v>
          </cell>
          <cell r="R4484" t="str">
            <v>1070</v>
          </cell>
        </row>
        <row r="4485">
          <cell r="A4485">
            <v>51783329</v>
          </cell>
          <cell r="B4485" t="str">
            <v>CUST_REMOVALS_4520 HOLMES RD</v>
          </cell>
          <cell r="C4485" t="str">
            <v>HDC2</v>
          </cell>
          <cell r="D4485"/>
          <cell r="E4485"/>
          <cell r="F4485"/>
          <cell r="G4485" t="str">
            <v>S/101652/CN/AF1HI-2</v>
          </cell>
          <cell r="H4485"/>
          <cell r="I4485"/>
          <cell r="J4485"/>
          <cell r="K4485">
            <v>70</v>
          </cell>
          <cell r="L4485" t="str">
            <v>011</v>
          </cell>
          <cell r="M4485" t="str">
            <v>2009</v>
          </cell>
          <cell r="N4485" t="str">
            <v>0003</v>
          </cell>
          <cell r="O4485" t="str">
            <v>1020</v>
          </cell>
          <cell r="P4485" t="str">
            <v>1101202</v>
          </cell>
          <cell r="Q4485" t="str">
            <v>0003</v>
          </cell>
          <cell r="R4485" t="str">
            <v>1070</v>
          </cell>
        </row>
        <row r="4486">
          <cell r="A4486">
            <v>51811034</v>
          </cell>
          <cell r="B4486" t="str">
            <v>CUST_0_15900 SPINKS</v>
          </cell>
          <cell r="C4486" t="str">
            <v>HDC2</v>
          </cell>
          <cell r="D4486"/>
          <cell r="E4486"/>
          <cell r="F4486"/>
          <cell r="G4486" t="str">
            <v>S/101652/CN/AF1HR</v>
          </cell>
          <cell r="H4486"/>
          <cell r="I4486"/>
          <cell r="J4486"/>
          <cell r="K4486">
            <v>30</v>
          </cell>
          <cell r="L4486" t="str">
            <v>012</v>
          </cell>
          <cell r="M4486" t="str">
            <v>2009</v>
          </cell>
          <cell r="N4486" t="str">
            <v>0003</v>
          </cell>
          <cell r="O4486" t="str">
            <v>1020</v>
          </cell>
          <cell r="P4486" t="str">
            <v>1101202</v>
          </cell>
          <cell r="Q4486" t="str">
            <v>0003</v>
          </cell>
          <cell r="R4486" t="str">
            <v>1070</v>
          </cell>
        </row>
        <row r="4487">
          <cell r="A4487">
            <v>51811034</v>
          </cell>
          <cell r="B4487" t="str">
            <v>CUST_0_15900 SPINKS</v>
          </cell>
          <cell r="C4487" t="str">
            <v>HDC2</v>
          </cell>
          <cell r="D4487"/>
          <cell r="E4487"/>
          <cell r="F4487"/>
          <cell r="G4487" t="str">
            <v>S/101652/CN/AF1HI-2</v>
          </cell>
          <cell r="H4487"/>
          <cell r="I4487"/>
          <cell r="J4487"/>
          <cell r="K4487">
            <v>70</v>
          </cell>
          <cell r="L4487" t="str">
            <v>012</v>
          </cell>
          <cell r="M4487" t="str">
            <v>2009</v>
          </cell>
          <cell r="N4487" t="str">
            <v>0003</v>
          </cell>
          <cell r="O4487" t="str">
            <v>1020</v>
          </cell>
          <cell r="P4487" t="str">
            <v>1101202</v>
          </cell>
          <cell r="Q4487" t="str">
            <v>0003</v>
          </cell>
          <cell r="R4487" t="str">
            <v>1070</v>
          </cell>
        </row>
        <row r="4488">
          <cell r="A4488">
            <v>51817569</v>
          </cell>
          <cell r="B4488" t="str">
            <v>CUST_0_9811 EVAN DRIVE</v>
          </cell>
          <cell r="C4488" t="str">
            <v>HDC1</v>
          </cell>
          <cell r="D4488"/>
          <cell r="E4488"/>
          <cell r="F4488"/>
          <cell r="G4488" t="str">
            <v>S/101652/CN/AF1HI-2</v>
          </cell>
          <cell r="H4488"/>
          <cell r="I4488"/>
          <cell r="J4488"/>
          <cell r="K4488">
            <v>100</v>
          </cell>
          <cell r="L4488" t="str">
            <v>012</v>
          </cell>
          <cell r="M4488" t="str">
            <v>2009</v>
          </cell>
          <cell r="N4488" t="str">
            <v>0003</v>
          </cell>
          <cell r="O4488" t="str">
            <v>1020</v>
          </cell>
          <cell r="P4488" t="str">
            <v>1101202</v>
          </cell>
          <cell r="Q4488" t="str">
            <v>0003</v>
          </cell>
          <cell r="R4488" t="str">
            <v>1070</v>
          </cell>
        </row>
        <row r="4489">
          <cell r="A4489">
            <v>51817569</v>
          </cell>
          <cell r="B4489" t="str">
            <v>CUST_0_9811 EVAN DRIVE</v>
          </cell>
          <cell r="C4489" t="str">
            <v>HDC1</v>
          </cell>
          <cell r="D4489"/>
          <cell r="E4489"/>
          <cell r="F4489"/>
          <cell r="G4489" t="str">
            <v>S/101652/CN/AF1HI-2</v>
          </cell>
          <cell r="H4489"/>
          <cell r="I4489"/>
          <cell r="J4489"/>
          <cell r="K4489">
            <v>100</v>
          </cell>
          <cell r="L4489" t="str">
            <v>012</v>
          </cell>
          <cell r="M4489" t="str">
            <v>2009</v>
          </cell>
          <cell r="N4489" t="str">
            <v>0003</v>
          </cell>
          <cell r="O4489" t="str">
            <v>1020</v>
          </cell>
          <cell r="P4489" t="str">
            <v>1101202</v>
          </cell>
          <cell r="Q4489" t="str">
            <v>0003</v>
          </cell>
          <cell r="R4489" t="str">
            <v>1070</v>
          </cell>
        </row>
        <row r="4490">
          <cell r="A4490">
            <v>51817569</v>
          </cell>
          <cell r="B4490" t="str">
            <v>CUST_0_9811 EVAN DRIVE</v>
          </cell>
          <cell r="C4490" t="str">
            <v>HDC1</v>
          </cell>
          <cell r="D4490"/>
          <cell r="E4490"/>
          <cell r="F4490"/>
          <cell r="G4490" t="str">
            <v>S/101652/CN/AF1HI-2</v>
          </cell>
          <cell r="H4490"/>
          <cell r="I4490"/>
          <cell r="J4490"/>
          <cell r="K4490">
            <v>100</v>
          </cell>
          <cell r="L4490" t="str">
            <v>012</v>
          </cell>
          <cell r="M4490" t="str">
            <v>2009</v>
          </cell>
          <cell r="N4490" t="str">
            <v>0003</v>
          </cell>
          <cell r="O4490" t="str">
            <v>1020</v>
          </cell>
          <cell r="P4490" t="str">
            <v>1101202</v>
          </cell>
          <cell r="Q4490" t="str">
            <v>0003</v>
          </cell>
          <cell r="R4490" t="str">
            <v>1070</v>
          </cell>
        </row>
        <row r="4491">
          <cell r="A4491">
            <v>51822065</v>
          </cell>
          <cell r="B4491" t="str">
            <v>CUST_WESHEIMER_LAKES_RETAIL_XMFR_BANK</v>
          </cell>
          <cell r="C4491" t="str">
            <v>HDC1</v>
          </cell>
          <cell r="D4491"/>
          <cell r="E4491"/>
          <cell r="F4491"/>
          <cell r="G4491" t="str">
            <v>S/101570/CN/AF1HI-3</v>
          </cell>
          <cell r="H4491"/>
          <cell r="I4491"/>
          <cell r="J4491"/>
          <cell r="K4491">
            <v>100</v>
          </cell>
          <cell r="L4491" t="str">
            <v>012</v>
          </cell>
          <cell r="M4491" t="str">
            <v>2009</v>
          </cell>
          <cell r="N4491" t="str">
            <v>0003</v>
          </cell>
          <cell r="O4491" t="str">
            <v>1019</v>
          </cell>
          <cell r="P4491" t="str">
            <v>1101220</v>
          </cell>
          <cell r="Q4491" t="str">
            <v>0003</v>
          </cell>
          <cell r="R4491" t="str">
            <v>1070</v>
          </cell>
        </row>
        <row r="4492">
          <cell r="A4492">
            <v>51822065</v>
          </cell>
          <cell r="B4492" t="str">
            <v>CUST_WESHEIMER_LAKES_RETAIL_XMFR_BANK</v>
          </cell>
          <cell r="C4492" t="str">
            <v>HDC1</v>
          </cell>
          <cell r="D4492"/>
          <cell r="E4492"/>
          <cell r="F4492"/>
          <cell r="G4492" t="str">
            <v>S/101570/CN/AF1HI-3</v>
          </cell>
          <cell r="H4492"/>
          <cell r="I4492"/>
          <cell r="J4492"/>
          <cell r="K4492">
            <v>100</v>
          </cell>
          <cell r="L4492" t="str">
            <v>011</v>
          </cell>
          <cell r="M4492" t="str">
            <v>2009</v>
          </cell>
          <cell r="N4492" t="str">
            <v>0003</v>
          </cell>
          <cell r="O4492" t="str">
            <v>1019</v>
          </cell>
          <cell r="P4492" t="str">
            <v>1101220</v>
          </cell>
          <cell r="Q4492" t="str">
            <v>0003</v>
          </cell>
          <cell r="R4492" t="str">
            <v>1070</v>
          </cell>
        </row>
        <row r="4493">
          <cell r="A4493">
            <v>51822065</v>
          </cell>
          <cell r="B4493" t="str">
            <v>CUST_WESHEIMER_LAKES_RETAIL_XMFR_BANK</v>
          </cell>
          <cell r="C4493" t="str">
            <v>HDC1</v>
          </cell>
          <cell r="D4493"/>
          <cell r="E4493"/>
          <cell r="F4493"/>
          <cell r="G4493" t="str">
            <v>S/101570/CN/AF1HI-3</v>
          </cell>
          <cell r="H4493"/>
          <cell r="I4493"/>
          <cell r="J4493"/>
          <cell r="K4493">
            <v>100</v>
          </cell>
          <cell r="L4493" t="str">
            <v>012</v>
          </cell>
          <cell r="M4493" t="str">
            <v>2009</v>
          </cell>
          <cell r="N4493" t="str">
            <v>0003</v>
          </cell>
          <cell r="O4493" t="str">
            <v>1019</v>
          </cell>
          <cell r="P4493" t="str">
            <v>1101220</v>
          </cell>
          <cell r="Q4493" t="str">
            <v>0003</v>
          </cell>
          <cell r="R4493" t="str">
            <v>1070</v>
          </cell>
        </row>
        <row r="4494">
          <cell r="A4494">
            <v>51822065</v>
          </cell>
          <cell r="B4494" t="str">
            <v>CUST_WESHEIMER_LAKES_RETAIL_XMFR_BANK</v>
          </cell>
          <cell r="C4494" t="str">
            <v>HDC1</v>
          </cell>
          <cell r="D4494"/>
          <cell r="E4494"/>
          <cell r="F4494"/>
          <cell r="G4494" t="str">
            <v>S/101570/CN/AF1HI-3</v>
          </cell>
          <cell r="H4494"/>
          <cell r="I4494"/>
          <cell r="J4494"/>
          <cell r="K4494">
            <v>100</v>
          </cell>
          <cell r="L4494" t="str">
            <v>012</v>
          </cell>
          <cell r="M4494" t="str">
            <v>2009</v>
          </cell>
          <cell r="N4494" t="str">
            <v>0003</v>
          </cell>
          <cell r="O4494" t="str">
            <v>1019</v>
          </cell>
          <cell r="P4494" t="str">
            <v>1101220</v>
          </cell>
          <cell r="Q4494" t="str">
            <v>0003</v>
          </cell>
          <cell r="R4494" t="str">
            <v>1070</v>
          </cell>
        </row>
        <row r="4495">
          <cell r="A4495">
            <v>51822065</v>
          </cell>
          <cell r="B4495" t="str">
            <v>CUST_WESHEIMER_LAKES_RETAIL_XMFR_BANK</v>
          </cell>
          <cell r="C4495" t="str">
            <v>HDC1</v>
          </cell>
          <cell r="D4495"/>
          <cell r="E4495"/>
          <cell r="F4495"/>
          <cell r="G4495" t="str">
            <v>S/101570/CN/AF1HI-3</v>
          </cell>
          <cell r="H4495"/>
          <cell r="I4495"/>
          <cell r="J4495"/>
          <cell r="K4495">
            <v>100</v>
          </cell>
          <cell r="L4495" t="str">
            <v>012</v>
          </cell>
          <cell r="M4495" t="str">
            <v>2009</v>
          </cell>
          <cell r="N4495" t="str">
            <v>0003</v>
          </cell>
          <cell r="O4495" t="str">
            <v>1019</v>
          </cell>
          <cell r="P4495" t="str">
            <v>1101220</v>
          </cell>
          <cell r="Q4495" t="str">
            <v>0003</v>
          </cell>
          <cell r="R4495" t="str">
            <v>1070</v>
          </cell>
        </row>
        <row r="4496">
          <cell r="A4496">
            <v>51851028</v>
          </cell>
          <cell r="B4496" t="str">
            <v>CUST_BAKER_RD_1800</v>
          </cell>
          <cell r="C4496" t="str">
            <v>HDC2</v>
          </cell>
          <cell r="D4496"/>
          <cell r="E4496"/>
          <cell r="F4496"/>
          <cell r="G4496" t="str">
            <v>S/101570/CN/AF1HR</v>
          </cell>
          <cell r="H4496"/>
          <cell r="I4496"/>
          <cell r="J4496"/>
          <cell r="K4496">
            <v>30</v>
          </cell>
          <cell r="L4496" t="str">
            <v>012</v>
          </cell>
          <cell r="M4496" t="str">
            <v>2009</v>
          </cell>
          <cell r="N4496" t="str">
            <v>0003</v>
          </cell>
          <cell r="O4496" t="str">
            <v>1019</v>
          </cell>
          <cell r="P4496" t="str">
            <v>1101220</v>
          </cell>
          <cell r="Q4496" t="str">
            <v>0003</v>
          </cell>
          <cell r="R4496" t="str">
            <v>1070</v>
          </cell>
        </row>
        <row r="4497">
          <cell r="A4497">
            <v>51851028</v>
          </cell>
          <cell r="B4497" t="str">
            <v>CUST_BAKER_RD_1800</v>
          </cell>
          <cell r="C4497" t="str">
            <v>HDC2</v>
          </cell>
          <cell r="D4497"/>
          <cell r="E4497"/>
          <cell r="F4497"/>
          <cell r="G4497" t="str">
            <v>S/101570/CN/AF1HI-3</v>
          </cell>
          <cell r="H4497"/>
          <cell r="I4497"/>
          <cell r="J4497"/>
          <cell r="K4497">
            <v>70</v>
          </cell>
          <cell r="L4497" t="str">
            <v>012</v>
          </cell>
          <cell r="M4497" t="str">
            <v>2009</v>
          </cell>
          <cell r="N4497" t="str">
            <v>0003</v>
          </cell>
          <cell r="O4497" t="str">
            <v>1019</v>
          </cell>
          <cell r="P4497" t="str">
            <v>1101220</v>
          </cell>
          <cell r="Q4497" t="str">
            <v>0003</v>
          </cell>
          <cell r="R4497" t="str">
            <v>1070</v>
          </cell>
        </row>
        <row r="4498">
          <cell r="A4498">
            <v>51851028</v>
          </cell>
          <cell r="B4498" t="str">
            <v>CUST_BAKER_RD_1800</v>
          </cell>
          <cell r="C4498" t="str">
            <v>HDC2</v>
          </cell>
          <cell r="D4498"/>
          <cell r="E4498"/>
          <cell r="F4498"/>
          <cell r="G4498" t="str">
            <v>S/101570/CN/AF1HI-3</v>
          </cell>
          <cell r="H4498"/>
          <cell r="I4498"/>
          <cell r="J4498"/>
          <cell r="K4498">
            <v>100</v>
          </cell>
          <cell r="L4498" t="str">
            <v>012</v>
          </cell>
          <cell r="M4498" t="str">
            <v>2009</v>
          </cell>
          <cell r="N4498" t="str">
            <v>0003</v>
          </cell>
          <cell r="O4498" t="str">
            <v>1019</v>
          </cell>
          <cell r="P4498" t="str">
            <v>1101220</v>
          </cell>
          <cell r="Q4498" t="str">
            <v>0003</v>
          </cell>
          <cell r="R4498" t="str">
            <v>1070</v>
          </cell>
        </row>
        <row r="4499">
          <cell r="A4499">
            <v>51851028</v>
          </cell>
          <cell r="B4499" t="str">
            <v>CUST_BAKER_RD_1800</v>
          </cell>
          <cell r="C4499" t="str">
            <v>HDC2</v>
          </cell>
          <cell r="D4499"/>
          <cell r="E4499"/>
          <cell r="F4499"/>
          <cell r="G4499" t="str">
            <v>S/101570/CN/AF1HI-3</v>
          </cell>
          <cell r="H4499"/>
          <cell r="I4499"/>
          <cell r="J4499"/>
          <cell r="K4499">
            <v>100</v>
          </cell>
          <cell r="L4499" t="str">
            <v>012</v>
          </cell>
          <cell r="M4499" t="str">
            <v>2009</v>
          </cell>
          <cell r="N4499" t="str">
            <v>0003</v>
          </cell>
          <cell r="O4499" t="str">
            <v>1019</v>
          </cell>
          <cell r="P4499" t="str">
            <v>1101220</v>
          </cell>
          <cell r="Q4499" t="str">
            <v>0003</v>
          </cell>
          <cell r="R4499" t="str">
            <v>1070</v>
          </cell>
        </row>
        <row r="4500">
          <cell r="A4500">
            <v>51851028</v>
          </cell>
          <cell r="B4500" t="str">
            <v>CUST_BAKER_RD_1800</v>
          </cell>
          <cell r="C4500" t="str">
            <v>HDC2</v>
          </cell>
          <cell r="D4500"/>
          <cell r="E4500"/>
          <cell r="F4500"/>
          <cell r="G4500" t="str">
            <v>S/101570/CN/AF1HI-3</v>
          </cell>
          <cell r="H4500"/>
          <cell r="I4500"/>
          <cell r="J4500"/>
          <cell r="K4500">
            <v>100</v>
          </cell>
          <cell r="L4500" t="str">
            <v>012</v>
          </cell>
          <cell r="M4500" t="str">
            <v>2009</v>
          </cell>
          <cell r="N4500" t="str">
            <v>0003</v>
          </cell>
          <cell r="O4500" t="str">
            <v>1019</v>
          </cell>
          <cell r="P4500" t="str">
            <v>1101220</v>
          </cell>
          <cell r="Q4500" t="str">
            <v>0003</v>
          </cell>
          <cell r="R4500" t="str">
            <v>1070</v>
          </cell>
        </row>
        <row r="4501">
          <cell r="A4501">
            <v>51851028</v>
          </cell>
          <cell r="B4501" t="str">
            <v>CUST_BAKER_RD_1800</v>
          </cell>
          <cell r="C4501" t="str">
            <v>HDC2</v>
          </cell>
          <cell r="D4501"/>
          <cell r="E4501"/>
          <cell r="F4501"/>
          <cell r="G4501" t="str">
            <v>S/101570/CN/AF1HR</v>
          </cell>
          <cell r="H4501"/>
          <cell r="I4501"/>
          <cell r="J4501"/>
          <cell r="K4501">
            <v>30</v>
          </cell>
          <cell r="L4501" t="str">
            <v>012</v>
          </cell>
          <cell r="M4501" t="str">
            <v>2009</v>
          </cell>
          <cell r="N4501" t="str">
            <v>0003</v>
          </cell>
          <cell r="O4501" t="str">
            <v>1019</v>
          </cell>
          <cell r="P4501" t="str">
            <v>1101220</v>
          </cell>
          <cell r="Q4501" t="str">
            <v>0003</v>
          </cell>
          <cell r="R4501" t="str">
            <v>1070</v>
          </cell>
        </row>
        <row r="4502">
          <cell r="A4502">
            <v>51851028</v>
          </cell>
          <cell r="B4502" t="str">
            <v>CUST_BAKER_RD_1800</v>
          </cell>
          <cell r="C4502" t="str">
            <v>HDC2</v>
          </cell>
          <cell r="D4502"/>
          <cell r="E4502"/>
          <cell r="F4502"/>
          <cell r="G4502" t="str">
            <v>S/101570/CN/AF1HI-3</v>
          </cell>
          <cell r="H4502"/>
          <cell r="I4502"/>
          <cell r="J4502"/>
          <cell r="K4502">
            <v>70</v>
          </cell>
          <cell r="L4502" t="str">
            <v>012</v>
          </cell>
          <cell r="M4502" t="str">
            <v>2009</v>
          </cell>
          <cell r="N4502" t="str">
            <v>0003</v>
          </cell>
          <cell r="O4502" t="str">
            <v>1019</v>
          </cell>
          <cell r="P4502" t="str">
            <v>1101220</v>
          </cell>
          <cell r="Q4502" t="str">
            <v>0003</v>
          </cell>
          <cell r="R4502" t="str">
            <v>1070</v>
          </cell>
        </row>
        <row r="4503">
          <cell r="A4503">
            <v>51861571</v>
          </cell>
          <cell r="B4503" t="str">
            <v>CUST_100 Fritzella Road</v>
          </cell>
          <cell r="C4503" t="str">
            <v>HDC2</v>
          </cell>
          <cell r="D4503"/>
          <cell r="E4503"/>
          <cell r="F4503"/>
          <cell r="G4503" t="str">
            <v>S/101530/CE/AD2DI</v>
          </cell>
          <cell r="H4503"/>
          <cell r="I4503"/>
          <cell r="J4503"/>
          <cell r="K4503">
            <v>70</v>
          </cell>
          <cell r="L4503" t="str">
            <v>011</v>
          </cell>
          <cell r="M4503" t="str">
            <v>2009</v>
          </cell>
          <cell r="N4503" t="str">
            <v>0003</v>
          </cell>
          <cell r="O4503" t="str">
            <v>1023</v>
          </cell>
          <cell r="P4503" t="str">
            <v>1101210</v>
          </cell>
          <cell r="Q4503" t="str">
            <v>0003</v>
          </cell>
          <cell r="R4503" t="str">
            <v>1070</v>
          </cell>
        </row>
        <row r="4504">
          <cell r="A4504">
            <v>51861571</v>
          </cell>
          <cell r="B4504" t="str">
            <v>CUST_100 Fritzella Road</v>
          </cell>
          <cell r="C4504" t="str">
            <v>HDC2</v>
          </cell>
          <cell r="D4504"/>
          <cell r="E4504"/>
          <cell r="F4504"/>
          <cell r="G4504" t="str">
            <v>S/101530/CE/AD2DR</v>
          </cell>
          <cell r="H4504"/>
          <cell r="I4504"/>
          <cell r="J4504"/>
          <cell r="K4504">
            <v>30</v>
          </cell>
          <cell r="L4504" t="str">
            <v>011</v>
          </cell>
          <cell r="M4504" t="str">
            <v>2009</v>
          </cell>
          <cell r="N4504" t="str">
            <v>0003</v>
          </cell>
          <cell r="O4504" t="str">
            <v>1023</v>
          </cell>
          <cell r="P4504" t="str">
            <v>1101210</v>
          </cell>
          <cell r="Q4504" t="str">
            <v>0003</v>
          </cell>
          <cell r="R4504" t="str">
            <v>1070</v>
          </cell>
        </row>
        <row r="4505">
          <cell r="A4505">
            <v>51861571</v>
          </cell>
          <cell r="B4505" t="str">
            <v>CUST_100 Fritzella Road</v>
          </cell>
          <cell r="C4505" t="str">
            <v>HDC2</v>
          </cell>
          <cell r="D4505"/>
          <cell r="E4505"/>
          <cell r="F4505"/>
          <cell r="G4505" t="str">
            <v>S/101530/CE/AD2DI</v>
          </cell>
          <cell r="H4505"/>
          <cell r="I4505"/>
          <cell r="J4505"/>
          <cell r="K4505">
            <v>100</v>
          </cell>
          <cell r="L4505" t="str">
            <v>012</v>
          </cell>
          <cell r="M4505" t="str">
            <v>2009</v>
          </cell>
          <cell r="N4505" t="str">
            <v>0003</v>
          </cell>
          <cell r="O4505" t="str">
            <v>1023</v>
          </cell>
          <cell r="P4505" t="str">
            <v>1101210</v>
          </cell>
          <cell r="Q4505" t="str">
            <v>0003</v>
          </cell>
          <cell r="R4505" t="str">
            <v>1070</v>
          </cell>
        </row>
        <row r="4506">
          <cell r="A4506">
            <v>51861571</v>
          </cell>
          <cell r="B4506" t="str">
            <v>CUST_100 Fritzella Road</v>
          </cell>
          <cell r="C4506" t="str">
            <v>HDC2</v>
          </cell>
          <cell r="D4506"/>
          <cell r="E4506"/>
          <cell r="F4506"/>
          <cell r="G4506" t="str">
            <v>S/101530/CE/AD2DI</v>
          </cell>
          <cell r="H4506"/>
          <cell r="I4506"/>
          <cell r="J4506"/>
          <cell r="K4506">
            <v>100</v>
          </cell>
          <cell r="L4506" t="str">
            <v>012</v>
          </cell>
          <cell r="M4506" t="str">
            <v>2009</v>
          </cell>
          <cell r="N4506" t="str">
            <v>0003</v>
          </cell>
          <cell r="O4506" t="str">
            <v>1023</v>
          </cell>
          <cell r="P4506" t="str">
            <v>1101210</v>
          </cell>
          <cell r="Q4506" t="str">
            <v>0003</v>
          </cell>
          <cell r="R4506" t="str">
            <v>1070</v>
          </cell>
        </row>
        <row r="4507">
          <cell r="A4507">
            <v>51861571</v>
          </cell>
          <cell r="B4507" t="str">
            <v>CUST_100 Fritzella Road</v>
          </cell>
          <cell r="C4507" t="str">
            <v>HDC2</v>
          </cell>
          <cell r="D4507"/>
          <cell r="E4507"/>
          <cell r="F4507"/>
          <cell r="G4507" t="str">
            <v>S/101530/CE/AD2DI</v>
          </cell>
          <cell r="H4507"/>
          <cell r="I4507"/>
          <cell r="J4507"/>
          <cell r="K4507">
            <v>100</v>
          </cell>
          <cell r="L4507" t="str">
            <v>012</v>
          </cell>
          <cell r="M4507" t="str">
            <v>2009</v>
          </cell>
          <cell r="N4507" t="str">
            <v>0003</v>
          </cell>
          <cell r="O4507" t="str">
            <v>1023</v>
          </cell>
          <cell r="P4507" t="str">
            <v>1101210</v>
          </cell>
          <cell r="Q4507" t="str">
            <v>0003</v>
          </cell>
          <cell r="R4507" t="str">
            <v>1070</v>
          </cell>
        </row>
        <row r="4508">
          <cell r="A4508">
            <v>51861571</v>
          </cell>
          <cell r="B4508" t="str">
            <v>CUST_100 Fritzella Road</v>
          </cell>
          <cell r="C4508" t="str">
            <v>HDC2</v>
          </cell>
          <cell r="D4508"/>
          <cell r="E4508"/>
          <cell r="F4508"/>
          <cell r="G4508" t="str">
            <v>S/101530/CE/AD2DI</v>
          </cell>
          <cell r="H4508"/>
          <cell r="I4508"/>
          <cell r="J4508"/>
          <cell r="K4508">
            <v>70</v>
          </cell>
          <cell r="L4508" t="str">
            <v>012</v>
          </cell>
          <cell r="M4508" t="str">
            <v>2009</v>
          </cell>
          <cell r="N4508" t="str">
            <v>0003</v>
          </cell>
          <cell r="O4508" t="str">
            <v>1023</v>
          </cell>
          <cell r="P4508" t="str">
            <v>1101210</v>
          </cell>
          <cell r="Q4508" t="str">
            <v>0003</v>
          </cell>
          <cell r="R4508" t="str">
            <v>1070</v>
          </cell>
        </row>
        <row r="4509">
          <cell r="A4509">
            <v>51861571</v>
          </cell>
          <cell r="B4509" t="str">
            <v>CUST_100 Fritzella Road</v>
          </cell>
          <cell r="C4509" t="str">
            <v>HDC2</v>
          </cell>
          <cell r="D4509"/>
          <cell r="E4509"/>
          <cell r="F4509"/>
          <cell r="G4509" t="str">
            <v>S/101530/CE/AD2DR</v>
          </cell>
          <cell r="H4509"/>
          <cell r="I4509"/>
          <cell r="J4509"/>
          <cell r="K4509">
            <v>30</v>
          </cell>
          <cell r="L4509" t="str">
            <v>012</v>
          </cell>
          <cell r="M4509" t="str">
            <v>2009</v>
          </cell>
          <cell r="N4509" t="str">
            <v>0003</v>
          </cell>
          <cell r="O4509" t="str">
            <v>1023</v>
          </cell>
          <cell r="P4509" t="str">
            <v>1101210</v>
          </cell>
          <cell r="Q4509" t="str">
            <v>0003</v>
          </cell>
          <cell r="R4509" t="str">
            <v>1070</v>
          </cell>
        </row>
        <row r="4510">
          <cell r="A4510">
            <v>51861785</v>
          </cell>
          <cell r="B4510" t="str">
            <v>cust_service to DEL ZOTTO PRODUCTS</v>
          </cell>
          <cell r="C4510" t="str">
            <v>HDC1</v>
          </cell>
          <cell r="D4510"/>
          <cell r="E4510"/>
          <cell r="F4510"/>
          <cell r="G4510" t="str">
            <v>S/101570/CN/AF1HI-3</v>
          </cell>
          <cell r="H4510"/>
          <cell r="I4510"/>
          <cell r="J4510"/>
          <cell r="K4510">
            <v>100</v>
          </cell>
          <cell r="L4510" t="str">
            <v>011</v>
          </cell>
          <cell r="M4510" t="str">
            <v>2009</v>
          </cell>
          <cell r="N4510" t="str">
            <v>0003</v>
          </cell>
          <cell r="O4510" t="str">
            <v>1019</v>
          </cell>
          <cell r="P4510" t="str">
            <v>1101220</v>
          </cell>
          <cell r="Q4510" t="str">
            <v>0003</v>
          </cell>
          <cell r="R4510" t="str">
            <v>1070</v>
          </cell>
        </row>
        <row r="4511">
          <cell r="A4511">
            <v>51861819</v>
          </cell>
          <cell r="B4511" t="str">
            <v>P749 - Pre-Construction Order</v>
          </cell>
          <cell r="C4511" t="str">
            <v>HTC1</v>
          </cell>
          <cell r="D4511"/>
          <cell r="E4511"/>
          <cell r="F4511"/>
          <cell r="G4511" t="str">
            <v>HLP/00/0032/TR/0078</v>
          </cell>
          <cell r="H4511"/>
          <cell r="I4511"/>
          <cell r="J4511"/>
          <cell r="K4511">
            <v>100</v>
          </cell>
          <cell r="L4511" t="str">
            <v>012</v>
          </cell>
          <cell r="M4511" t="str">
            <v>2009</v>
          </cell>
          <cell r="N4511" t="str">
            <v>0003</v>
          </cell>
          <cell r="O4511" t="str">
            <v>1005</v>
          </cell>
          <cell r="P4511" t="str">
            <v>1101050</v>
          </cell>
          <cell r="Q4511" t="str">
            <v>0003</v>
          </cell>
          <cell r="R4511" t="str">
            <v>1070</v>
          </cell>
        </row>
        <row r="4512">
          <cell r="A4512">
            <v>51880844</v>
          </cell>
          <cell r="B4512" t="str">
            <v>CUST_09_15500 BLOCK CYPRESS N HOUSTON</v>
          </cell>
          <cell r="C4512" t="str">
            <v>HDC2</v>
          </cell>
          <cell r="D4512"/>
          <cell r="E4512"/>
          <cell r="F4512"/>
          <cell r="G4512" t="str">
            <v>S/101678/CN/AF1HR</v>
          </cell>
          <cell r="H4512"/>
          <cell r="I4512"/>
          <cell r="J4512"/>
          <cell r="K4512">
            <v>30</v>
          </cell>
          <cell r="L4512" t="str">
            <v>010</v>
          </cell>
          <cell r="M4512" t="str">
            <v>2009</v>
          </cell>
          <cell r="N4512" t="str">
            <v>0003</v>
          </cell>
          <cell r="O4512" t="str">
            <v>1017</v>
          </cell>
          <cell r="P4512" t="str">
            <v>1101120</v>
          </cell>
          <cell r="Q4512" t="str">
            <v>0003</v>
          </cell>
          <cell r="R4512" t="str">
            <v>1070</v>
          </cell>
        </row>
        <row r="4513">
          <cell r="A4513">
            <v>51880844</v>
          </cell>
          <cell r="B4513" t="str">
            <v>CUST_09_15500 BLOCK CYPRESS N HOUSTON</v>
          </cell>
          <cell r="C4513" t="str">
            <v>HDC2</v>
          </cell>
          <cell r="D4513"/>
          <cell r="E4513"/>
          <cell r="F4513"/>
          <cell r="G4513" t="str">
            <v>S/101678/CN/AF1HI-6</v>
          </cell>
          <cell r="H4513"/>
          <cell r="I4513"/>
          <cell r="J4513"/>
          <cell r="K4513">
            <v>70</v>
          </cell>
          <cell r="L4513" t="str">
            <v>010</v>
          </cell>
          <cell r="M4513" t="str">
            <v>2009</v>
          </cell>
          <cell r="N4513" t="str">
            <v>0003</v>
          </cell>
          <cell r="O4513" t="str">
            <v>1017</v>
          </cell>
          <cell r="P4513" t="str">
            <v>1101120</v>
          </cell>
          <cell r="Q4513" t="str">
            <v>0003</v>
          </cell>
          <cell r="R4513" t="str">
            <v>1070</v>
          </cell>
        </row>
        <row r="4514">
          <cell r="A4514">
            <v>51893942</v>
          </cell>
          <cell r="B4514" t="str">
            <v>CUST_09_INST 50' PL &amp; 3 -50 KVA 19.9 277</v>
          </cell>
          <cell r="C4514" t="str">
            <v>HDC1</v>
          </cell>
          <cell r="D4514"/>
          <cell r="E4514"/>
          <cell r="F4514"/>
          <cell r="G4514" t="str">
            <v>S/101678/CN/AF1HI-6</v>
          </cell>
          <cell r="H4514"/>
          <cell r="I4514"/>
          <cell r="J4514"/>
          <cell r="K4514">
            <v>100</v>
          </cell>
          <cell r="L4514" t="str">
            <v>010</v>
          </cell>
          <cell r="M4514" t="str">
            <v>2009</v>
          </cell>
          <cell r="N4514" t="str">
            <v>0003</v>
          </cell>
          <cell r="O4514" t="str">
            <v>1017</v>
          </cell>
          <cell r="P4514" t="str">
            <v>1101120</v>
          </cell>
          <cell r="Q4514" t="str">
            <v>0003</v>
          </cell>
          <cell r="R4514" t="str">
            <v>1070</v>
          </cell>
        </row>
        <row r="4515">
          <cell r="A4515">
            <v>51893942</v>
          </cell>
          <cell r="B4515" t="str">
            <v>CUST_09_INST 50' PL &amp; 3 -50 KVA 19.9 277</v>
          </cell>
          <cell r="C4515" t="str">
            <v>HDC1</v>
          </cell>
          <cell r="D4515"/>
          <cell r="E4515"/>
          <cell r="F4515"/>
          <cell r="G4515" t="str">
            <v>S/101678/CN/AF1HI-6</v>
          </cell>
          <cell r="H4515"/>
          <cell r="I4515"/>
          <cell r="J4515"/>
          <cell r="K4515">
            <v>100</v>
          </cell>
          <cell r="L4515" t="str">
            <v>010</v>
          </cell>
          <cell r="M4515" t="str">
            <v>2009</v>
          </cell>
          <cell r="N4515" t="str">
            <v>0003</v>
          </cell>
          <cell r="O4515" t="str">
            <v>1017</v>
          </cell>
          <cell r="P4515" t="str">
            <v>1101120</v>
          </cell>
          <cell r="Q4515" t="str">
            <v>0003</v>
          </cell>
          <cell r="R4515" t="str">
            <v>1070</v>
          </cell>
        </row>
        <row r="4516">
          <cell r="A4516">
            <v>51893942</v>
          </cell>
          <cell r="B4516" t="str">
            <v>CUST_09_INST 50' PL &amp; 3 -50 KVA 19.9 277</v>
          </cell>
          <cell r="C4516" t="str">
            <v>HDC1</v>
          </cell>
          <cell r="D4516"/>
          <cell r="E4516"/>
          <cell r="F4516"/>
          <cell r="G4516" t="str">
            <v>S/101678/CN/AF1HI-6</v>
          </cell>
          <cell r="H4516"/>
          <cell r="I4516"/>
          <cell r="J4516"/>
          <cell r="K4516">
            <v>100</v>
          </cell>
          <cell r="L4516" t="str">
            <v>010</v>
          </cell>
          <cell r="M4516" t="str">
            <v>2009</v>
          </cell>
          <cell r="N4516" t="str">
            <v>0003</v>
          </cell>
          <cell r="O4516" t="str">
            <v>1017</v>
          </cell>
          <cell r="P4516" t="str">
            <v>1101120</v>
          </cell>
          <cell r="Q4516" t="str">
            <v>0003</v>
          </cell>
          <cell r="R4516" t="str">
            <v>1070</v>
          </cell>
        </row>
        <row r="4517">
          <cell r="A4517">
            <v>51914545</v>
          </cell>
          <cell r="B4517" t="str">
            <v>GOVP_JU-M-09-195 BW8 @ Red Bluff Road</v>
          </cell>
          <cell r="C4517" t="str">
            <v>HDC2</v>
          </cell>
          <cell r="D4517"/>
          <cell r="E4517"/>
          <cell r="F4517"/>
          <cell r="G4517" t="str">
            <v>S/101574/CE/AD3DI</v>
          </cell>
          <cell r="H4517"/>
          <cell r="I4517"/>
          <cell r="J4517"/>
          <cell r="K4517">
            <v>100</v>
          </cell>
          <cell r="L4517" t="str">
            <v>011</v>
          </cell>
          <cell r="M4517" t="str">
            <v>2009</v>
          </cell>
          <cell r="N4517" t="str">
            <v>0003</v>
          </cell>
          <cell r="O4517" t="str">
            <v>1005</v>
          </cell>
          <cell r="P4517" t="str">
            <v>1101160</v>
          </cell>
          <cell r="Q4517" t="str">
            <v>0003</v>
          </cell>
          <cell r="R4517" t="str">
            <v>1070</v>
          </cell>
        </row>
        <row r="4518">
          <cell r="A4518">
            <v>51914545</v>
          </cell>
          <cell r="B4518" t="str">
            <v>GOVP_JU-M-09-195 BW8 @ Red Bluff Road</v>
          </cell>
          <cell r="C4518" t="str">
            <v>HDC2</v>
          </cell>
          <cell r="D4518"/>
          <cell r="E4518"/>
          <cell r="F4518"/>
          <cell r="G4518" t="str">
            <v>S/101574/CE/AD3DI</v>
          </cell>
          <cell r="H4518"/>
          <cell r="I4518"/>
          <cell r="J4518"/>
          <cell r="K4518">
            <v>70</v>
          </cell>
          <cell r="L4518" t="str">
            <v>011</v>
          </cell>
          <cell r="M4518" t="str">
            <v>2009</v>
          </cell>
          <cell r="N4518" t="str">
            <v>0003</v>
          </cell>
          <cell r="O4518" t="str">
            <v>1005</v>
          </cell>
          <cell r="P4518" t="str">
            <v>1101160</v>
          </cell>
          <cell r="Q4518" t="str">
            <v>0003</v>
          </cell>
          <cell r="R4518" t="str">
            <v>1070</v>
          </cell>
        </row>
        <row r="4519">
          <cell r="A4519">
            <v>51914545</v>
          </cell>
          <cell r="B4519" t="str">
            <v>GOVP_JU-M-09-195 BW8 @ Red Bluff Road</v>
          </cell>
          <cell r="C4519" t="str">
            <v>HDC2</v>
          </cell>
          <cell r="D4519"/>
          <cell r="E4519"/>
          <cell r="F4519"/>
          <cell r="G4519" t="str">
            <v>S/101574/CE/AD3DR-1</v>
          </cell>
          <cell r="H4519"/>
          <cell r="I4519"/>
          <cell r="J4519"/>
          <cell r="K4519">
            <v>30</v>
          </cell>
          <cell r="L4519" t="str">
            <v>011</v>
          </cell>
          <cell r="M4519" t="str">
            <v>2009</v>
          </cell>
          <cell r="N4519" t="str">
            <v>0003</v>
          </cell>
          <cell r="O4519" t="str">
            <v>1005</v>
          </cell>
          <cell r="P4519" t="str">
            <v>1101160</v>
          </cell>
          <cell r="Q4519" t="str">
            <v>0003</v>
          </cell>
          <cell r="R4519" t="str">
            <v>1070</v>
          </cell>
        </row>
        <row r="4520">
          <cell r="A4520">
            <v>51919419</v>
          </cell>
          <cell r="B4520" t="str">
            <v>NEW PMT 150 KVA, 100' 1/0 TP</v>
          </cell>
          <cell r="C4520" t="str">
            <v>HXC1</v>
          </cell>
          <cell r="D4520"/>
          <cell r="E4520"/>
          <cell r="F4520"/>
          <cell r="G4520" t="str">
            <v>S/101762/CN/CF1R-I-2</v>
          </cell>
          <cell r="H4520"/>
          <cell r="I4520"/>
          <cell r="J4520"/>
          <cell r="K4520">
            <v>100</v>
          </cell>
          <cell r="L4520" t="str">
            <v>012</v>
          </cell>
          <cell r="M4520" t="str">
            <v>2009</v>
          </cell>
          <cell r="N4520" t="str">
            <v>0003</v>
          </cell>
          <cell r="O4520" t="str">
            <v>1008</v>
          </cell>
          <cell r="P4520" t="str">
            <v>1101245</v>
          </cell>
          <cell r="Q4520" t="str">
            <v>0003</v>
          </cell>
          <cell r="R4520" t="str">
            <v>1070</v>
          </cell>
        </row>
        <row r="4521">
          <cell r="A4521">
            <v>51920620</v>
          </cell>
          <cell r="B4521" t="str">
            <v>CUST_UH CAMPUS_PHASE I OVERHEAD</v>
          </cell>
          <cell r="C4521" t="str">
            <v>HDC1</v>
          </cell>
          <cell r="D4521"/>
          <cell r="E4521"/>
          <cell r="F4521"/>
          <cell r="G4521" t="str">
            <v>S/101574/CN/AF1HI-3</v>
          </cell>
          <cell r="H4521"/>
          <cell r="I4521"/>
          <cell r="J4521"/>
          <cell r="K4521">
            <v>100</v>
          </cell>
          <cell r="L4521" t="str">
            <v>012</v>
          </cell>
          <cell r="M4521" t="str">
            <v>2009</v>
          </cell>
          <cell r="N4521" t="str">
            <v>0003</v>
          </cell>
          <cell r="O4521" t="str">
            <v>1005</v>
          </cell>
          <cell r="P4521" t="str">
            <v>1101160</v>
          </cell>
          <cell r="Q4521" t="str">
            <v>0003</v>
          </cell>
          <cell r="R4521" t="str">
            <v>1070</v>
          </cell>
        </row>
        <row r="4522">
          <cell r="A4522">
            <v>51920620</v>
          </cell>
          <cell r="B4522" t="str">
            <v>CUST_UH CAMPUS_PHASE I OVERHEAD</v>
          </cell>
          <cell r="C4522" t="str">
            <v>HDC1</v>
          </cell>
          <cell r="D4522"/>
          <cell r="E4522"/>
          <cell r="F4522"/>
          <cell r="G4522" t="str">
            <v>S/101574/CN/AF1HI-3</v>
          </cell>
          <cell r="H4522"/>
          <cell r="I4522"/>
          <cell r="J4522"/>
          <cell r="K4522">
            <v>100</v>
          </cell>
          <cell r="L4522" t="str">
            <v>012</v>
          </cell>
          <cell r="M4522" t="str">
            <v>2009</v>
          </cell>
          <cell r="N4522" t="str">
            <v>0003</v>
          </cell>
          <cell r="O4522" t="str">
            <v>1005</v>
          </cell>
          <cell r="P4522" t="str">
            <v>1101160</v>
          </cell>
          <cell r="Q4522" t="str">
            <v>0003</v>
          </cell>
          <cell r="R4522" t="str">
            <v>1070</v>
          </cell>
        </row>
        <row r="4523">
          <cell r="A4523">
            <v>51920620</v>
          </cell>
          <cell r="B4523" t="str">
            <v>CUST_UH CAMPUS_PHASE I OVERHEAD</v>
          </cell>
          <cell r="C4523" t="str">
            <v>HDC1</v>
          </cell>
          <cell r="D4523"/>
          <cell r="E4523"/>
          <cell r="F4523"/>
          <cell r="G4523" t="str">
            <v>S/101574/CN/AF1HI-3</v>
          </cell>
          <cell r="H4523"/>
          <cell r="I4523"/>
          <cell r="J4523"/>
          <cell r="K4523">
            <v>100</v>
          </cell>
          <cell r="L4523" t="str">
            <v>012</v>
          </cell>
          <cell r="M4523" t="str">
            <v>2009</v>
          </cell>
          <cell r="N4523" t="str">
            <v>0003</v>
          </cell>
          <cell r="O4523" t="str">
            <v>1005</v>
          </cell>
          <cell r="P4523" t="str">
            <v>1101160</v>
          </cell>
          <cell r="Q4523" t="str">
            <v>0003</v>
          </cell>
          <cell r="R4523" t="str">
            <v>1070</v>
          </cell>
        </row>
        <row r="4524">
          <cell r="A4524">
            <v>51924188</v>
          </cell>
          <cell r="B4524" t="str">
            <v>CUST_NEW SERV_LITTLE TREE</v>
          </cell>
          <cell r="C4524" t="str">
            <v>HDC1</v>
          </cell>
          <cell r="D4524"/>
          <cell r="E4524"/>
          <cell r="F4524"/>
          <cell r="G4524" t="str">
            <v>S/101556/CN/AF1HI-4</v>
          </cell>
          <cell r="H4524"/>
          <cell r="I4524"/>
          <cell r="J4524"/>
          <cell r="K4524">
            <v>100</v>
          </cell>
          <cell r="L4524" t="str">
            <v>011</v>
          </cell>
          <cell r="M4524" t="str">
            <v>2009</v>
          </cell>
          <cell r="N4524" t="str">
            <v>0003</v>
          </cell>
          <cell r="O4524" t="str">
            <v>1012</v>
          </cell>
          <cell r="P4524" t="str">
            <v>1101170</v>
          </cell>
          <cell r="Q4524" t="str">
            <v>0003</v>
          </cell>
          <cell r="R4524" t="str">
            <v>1070</v>
          </cell>
        </row>
        <row r="4525">
          <cell r="A4525">
            <v>51924188</v>
          </cell>
          <cell r="B4525" t="str">
            <v>CUST_NEW SERV_LITTLE TREE</v>
          </cell>
          <cell r="C4525" t="str">
            <v>HDC1</v>
          </cell>
          <cell r="D4525"/>
          <cell r="E4525"/>
          <cell r="F4525"/>
          <cell r="G4525" t="str">
            <v>S/101556/CN/AF1HI-4</v>
          </cell>
          <cell r="H4525"/>
          <cell r="I4525"/>
          <cell r="J4525"/>
          <cell r="K4525">
            <v>100</v>
          </cell>
          <cell r="L4525" t="str">
            <v>012</v>
          </cell>
          <cell r="M4525" t="str">
            <v>2009</v>
          </cell>
          <cell r="N4525" t="str">
            <v>0003</v>
          </cell>
          <cell r="O4525" t="str">
            <v>1012</v>
          </cell>
          <cell r="P4525" t="str">
            <v>1101170</v>
          </cell>
          <cell r="Q4525" t="str">
            <v>0003</v>
          </cell>
          <cell r="R4525" t="str">
            <v>1070</v>
          </cell>
        </row>
        <row r="4526">
          <cell r="A4526">
            <v>51924188</v>
          </cell>
          <cell r="B4526" t="str">
            <v>CUST_NEW SERV_LITTLE TREE</v>
          </cell>
          <cell r="C4526" t="str">
            <v>HDC1</v>
          </cell>
          <cell r="D4526"/>
          <cell r="E4526"/>
          <cell r="F4526"/>
          <cell r="G4526" t="str">
            <v>S/101556/CN/AF1HI-4</v>
          </cell>
          <cell r="H4526"/>
          <cell r="I4526"/>
          <cell r="J4526"/>
          <cell r="K4526">
            <v>100</v>
          </cell>
          <cell r="L4526" t="str">
            <v>012</v>
          </cell>
          <cell r="M4526" t="str">
            <v>2009</v>
          </cell>
          <cell r="N4526" t="str">
            <v>0003</v>
          </cell>
          <cell r="O4526" t="str">
            <v>1012</v>
          </cell>
          <cell r="P4526" t="str">
            <v>1101170</v>
          </cell>
          <cell r="Q4526" t="str">
            <v>0003</v>
          </cell>
          <cell r="R4526" t="str">
            <v>1070</v>
          </cell>
        </row>
        <row r="4527">
          <cell r="A4527">
            <v>51924188</v>
          </cell>
          <cell r="B4527" t="str">
            <v>CUST_NEW SERV_LITTLE TREE</v>
          </cell>
          <cell r="C4527" t="str">
            <v>HDC1</v>
          </cell>
          <cell r="D4527"/>
          <cell r="E4527"/>
          <cell r="F4527"/>
          <cell r="G4527" t="str">
            <v>S/101556/CN/AF1HI-4</v>
          </cell>
          <cell r="H4527"/>
          <cell r="I4527"/>
          <cell r="J4527"/>
          <cell r="K4527">
            <v>100</v>
          </cell>
          <cell r="L4527" t="str">
            <v>012</v>
          </cell>
          <cell r="M4527" t="str">
            <v>2009</v>
          </cell>
          <cell r="N4527" t="str">
            <v>0003</v>
          </cell>
          <cell r="O4527" t="str">
            <v>1012</v>
          </cell>
          <cell r="P4527" t="str">
            <v>1101170</v>
          </cell>
          <cell r="Q4527" t="str">
            <v>0003</v>
          </cell>
          <cell r="R4527" t="str">
            <v>1070</v>
          </cell>
        </row>
        <row r="4528">
          <cell r="A4528">
            <v>51924188</v>
          </cell>
          <cell r="B4528" t="str">
            <v>CUST_NEW SERV_LITTLE TREE</v>
          </cell>
          <cell r="C4528" t="str">
            <v>HDC1</v>
          </cell>
          <cell r="D4528"/>
          <cell r="E4528"/>
          <cell r="F4528"/>
          <cell r="G4528" t="str">
            <v>S/101556/CN/AF1HI-4</v>
          </cell>
          <cell r="H4528"/>
          <cell r="I4528"/>
          <cell r="J4528"/>
          <cell r="K4528">
            <v>100</v>
          </cell>
          <cell r="L4528" t="str">
            <v>012</v>
          </cell>
          <cell r="M4528" t="str">
            <v>2009</v>
          </cell>
          <cell r="N4528" t="str">
            <v>0003</v>
          </cell>
          <cell r="O4528" t="str">
            <v>1012</v>
          </cell>
          <cell r="P4528" t="str">
            <v>1101170</v>
          </cell>
          <cell r="Q4528" t="str">
            <v>0003</v>
          </cell>
          <cell r="R4528" t="str">
            <v>1070</v>
          </cell>
        </row>
        <row r="4529">
          <cell r="A4529">
            <v>51929410</v>
          </cell>
          <cell r="B4529" t="str">
            <v>CUST_4808PecanCreekDr_URD Transformer</v>
          </cell>
          <cell r="C4529" t="str">
            <v>HDC1</v>
          </cell>
          <cell r="D4529"/>
          <cell r="E4529"/>
          <cell r="F4529"/>
          <cell r="G4529" t="str">
            <v>S/101530/CN/AF1UI</v>
          </cell>
          <cell r="H4529"/>
          <cell r="I4529"/>
          <cell r="J4529"/>
          <cell r="K4529">
            <v>100</v>
          </cell>
          <cell r="L4529" t="str">
            <v>011</v>
          </cell>
          <cell r="M4529" t="str">
            <v>2009</v>
          </cell>
          <cell r="N4529" t="str">
            <v>0003</v>
          </cell>
          <cell r="O4529" t="str">
            <v>1023</v>
          </cell>
          <cell r="P4529" t="str">
            <v>1101210</v>
          </cell>
          <cell r="Q4529" t="str">
            <v>0003</v>
          </cell>
          <cell r="R4529" t="str">
            <v>1070</v>
          </cell>
        </row>
        <row r="4530">
          <cell r="A4530">
            <v>51929410</v>
          </cell>
          <cell r="B4530" t="str">
            <v>CUST_4808PecanCreekDr_URD Transformer</v>
          </cell>
          <cell r="C4530" t="str">
            <v>HDC1</v>
          </cell>
          <cell r="D4530"/>
          <cell r="E4530"/>
          <cell r="F4530"/>
          <cell r="G4530" t="str">
            <v>S/101530/CN/AF1UI</v>
          </cell>
          <cell r="H4530"/>
          <cell r="I4530"/>
          <cell r="J4530"/>
          <cell r="K4530">
            <v>100</v>
          </cell>
          <cell r="L4530" t="str">
            <v>011</v>
          </cell>
          <cell r="M4530" t="str">
            <v>2009</v>
          </cell>
          <cell r="N4530" t="str">
            <v>0003</v>
          </cell>
          <cell r="O4530" t="str">
            <v>1023</v>
          </cell>
          <cell r="P4530" t="str">
            <v>1101210</v>
          </cell>
          <cell r="Q4530" t="str">
            <v>0003</v>
          </cell>
          <cell r="R4530" t="str">
            <v>1070</v>
          </cell>
        </row>
        <row r="4531">
          <cell r="A4531">
            <v>51936163</v>
          </cell>
          <cell r="B4531" t="str">
            <v>DDPR_09_GT01A_BONUS_BUILD 350 FT OF 600</v>
          </cell>
          <cell r="C4531" t="str">
            <v>HDC1</v>
          </cell>
          <cell r="D4531"/>
          <cell r="E4531"/>
          <cell r="F4531"/>
          <cell r="G4531" t="str">
            <v>S/101653/CN/AF1AI</v>
          </cell>
          <cell r="H4531"/>
          <cell r="I4531"/>
          <cell r="J4531"/>
          <cell r="K4531">
            <v>100</v>
          </cell>
          <cell r="L4531" t="str">
            <v>012</v>
          </cell>
          <cell r="M4531" t="str">
            <v>2009</v>
          </cell>
          <cell r="N4531" t="str">
            <v>0003</v>
          </cell>
          <cell r="O4531" t="str">
            <v>1013</v>
          </cell>
          <cell r="P4531" t="str">
            <v>1101201</v>
          </cell>
          <cell r="Q4531" t="str">
            <v>0003</v>
          </cell>
          <cell r="R4531" t="str">
            <v>1070</v>
          </cell>
        </row>
        <row r="4532">
          <cell r="A4532">
            <v>51936163</v>
          </cell>
          <cell r="B4532" t="str">
            <v>DDPR_09_GT01A_BONUS_BUILD 350 FT OF 600</v>
          </cell>
          <cell r="C4532" t="str">
            <v>HDC1</v>
          </cell>
          <cell r="D4532"/>
          <cell r="E4532"/>
          <cell r="F4532"/>
          <cell r="G4532" t="str">
            <v>S/101653/CN/AF1AI</v>
          </cell>
          <cell r="H4532"/>
          <cell r="I4532"/>
          <cell r="J4532"/>
          <cell r="K4532">
            <v>100</v>
          </cell>
          <cell r="L4532" t="str">
            <v>012</v>
          </cell>
          <cell r="M4532" t="str">
            <v>2009</v>
          </cell>
          <cell r="N4532" t="str">
            <v>0003</v>
          </cell>
          <cell r="O4532" t="str">
            <v>1013</v>
          </cell>
          <cell r="P4532" t="str">
            <v>1101201</v>
          </cell>
          <cell r="Q4532" t="str">
            <v>0003</v>
          </cell>
          <cell r="R4532" t="str">
            <v>1070</v>
          </cell>
        </row>
        <row r="4533">
          <cell r="A4533">
            <v>51936163</v>
          </cell>
          <cell r="B4533" t="str">
            <v>DDPR_09_GT01A_BONUS_BUILD 350 FT OF 600</v>
          </cell>
          <cell r="C4533" t="str">
            <v>HDC1</v>
          </cell>
          <cell r="D4533"/>
          <cell r="E4533"/>
          <cell r="F4533"/>
          <cell r="G4533" t="str">
            <v>S/101653/CN/AF1AI</v>
          </cell>
          <cell r="H4533"/>
          <cell r="I4533"/>
          <cell r="J4533"/>
          <cell r="K4533">
            <v>100</v>
          </cell>
          <cell r="L4533" t="str">
            <v>012</v>
          </cell>
          <cell r="M4533" t="str">
            <v>2009</v>
          </cell>
          <cell r="N4533" t="str">
            <v>0003</v>
          </cell>
          <cell r="O4533" t="str">
            <v>1013</v>
          </cell>
          <cell r="P4533" t="str">
            <v>1101201</v>
          </cell>
          <cell r="Q4533" t="str">
            <v>0003</v>
          </cell>
          <cell r="R4533" t="str">
            <v>1070</v>
          </cell>
        </row>
        <row r="4534">
          <cell r="A4534">
            <v>51936163</v>
          </cell>
          <cell r="B4534" t="str">
            <v>DDPR_09_GT01A_BONUS_BUILD 350 FT OF 600</v>
          </cell>
          <cell r="C4534" t="str">
            <v>HDC1</v>
          </cell>
          <cell r="D4534"/>
          <cell r="E4534"/>
          <cell r="F4534"/>
          <cell r="G4534" t="str">
            <v>S/101653/CN/AF1AI</v>
          </cell>
          <cell r="H4534"/>
          <cell r="I4534"/>
          <cell r="J4534"/>
          <cell r="K4534">
            <v>100</v>
          </cell>
          <cell r="L4534" t="str">
            <v>012</v>
          </cell>
          <cell r="M4534" t="str">
            <v>2009</v>
          </cell>
          <cell r="N4534" t="str">
            <v>0003</v>
          </cell>
          <cell r="O4534" t="str">
            <v>1013</v>
          </cell>
          <cell r="P4534" t="str">
            <v>1101201</v>
          </cell>
          <cell r="Q4534" t="str">
            <v>0003</v>
          </cell>
          <cell r="R4534" t="str">
            <v>1070</v>
          </cell>
        </row>
        <row r="4535">
          <cell r="A4535">
            <v>51941354</v>
          </cell>
          <cell r="B4535" t="str">
            <v>CUST_URD 12KV RELOCATION PER CUST REQ</v>
          </cell>
          <cell r="C4535" t="str">
            <v>HDC2</v>
          </cell>
          <cell r="D4535"/>
          <cell r="E4535"/>
          <cell r="F4535"/>
          <cell r="G4535" t="str">
            <v>S/101627/CE/AB1SI</v>
          </cell>
          <cell r="H4535"/>
          <cell r="I4535"/>
          <cell r="J4535"/>
          <cell r="K4535">
            <v>70</v>
          </cell>
          <cell r="L4535" t="str">
            <v>010</v>
          </cell>
          <cell r="M4535" t="str">
            <v>2009</v>
          </cell>
          <cell r="N4535" t="str">
            <v>0003</v>
          </cell>
          <cell r="O4535" t="str">
            <v>1006</v>
          </cell>
          <cell r="P4535" t="str">
            <v>1101230</v>
          </cell>
          <cell r="Q4535" t="str">
            <v>0003</v>
          </cell>
          <cell r="R4535" t="str">
            <v>1070</v>
          </cell>
        </row>
        <row r="4536">
          <cell r="A4536">
            <v>51941354</v>
          </cell>
          <cell r="B4536" t="str">
            <v>CUST_URD 12KV RELOCATION PER CUST REQ</v>
          </cell>
          <cell r="C4536" t="str">
            <v>HDC2</v>
          </cell>
          <cell r="D4536"/>
          <cell r="E4536"/>
          <cell r="F4536"/>
          <cell r="G4536" t="str">
            <v>S/101627/CE/AB1SR</v>
          </cell>
          <cell r="H4536"/>
          <cell r="I4536"/>
          <cell r="J4536"/>
          <cell r="K4536">
            <v>30</v>
          </cell>
          <cell r="L4536" t="str">
            <v>010</v>
          </cell>
          <cell r="M4536" t="str">
            <v>2009</v>
          </cell>
          <cell r="N4536" t="str">
            <v>0003</v>
          </cell>
          <cell r="O4536" t="str">
            <v>1006</v>
          </cell>
          <cell r="P4536" t="str">
            <v>1101230</v>
          </cell>
          <cell r="Q4536" t="str">
            <v>0003</v>
          </cell>
          <cell r="R4536" t="str">
            <v>1070</v>
          </cell>
        </row>
        <row r="4537">
          <cell r="A4537">
            <v>51941354</v>
          </cell>
          <cell r="B4537" t="str">
            <v>CUST_URD 12KV RELOCATION PER CUST REQ</v>
          </cell>
          <cell r="C4537" t="str">
            <v>HDC2</v>
          </cell>
          <cell r="D4537"/>
          <cell r="E4537"/>
          <cell r="F4537"/>
          <cell r="G4537" t="str">
            <v>S/101627/CE/AB1SI</v>
          </cell>
          <cell r="H4537"/>
          <cell r="I4537"/>
          <cell r="J4537"/>
          <cell r="K4537">
            <v>100</v>
          </cell>
          <cell r="L4537" t="str">
            <v>011</v>
          </cell>
          <cell r="M4537" t="str">
            <v>2009</v>
          </cell>
          <cell r="N4537" t="str">
            <v>0003</v>
          </cell>
          <cell r="O4537" t="str">
            <v>1006</v>
          </cell>
          <cell r="P4537" t="str">
            <v>1101230</v>
          </cell>
          <cell r="Q4537" t="str">
            <v>0003</v>
          </cell>
          <cell r="R4537" t="str">
            <v>1070</v>
          </cell>
        </row>
        <row r="4538">
          <cell r="A4538">
            <v>51941354</v>
          </cell>
          <cell r="B4538" t="str">
            <v>CUST_URD 12KV RELOCATION PER CUST REQ</v>
          </cell>
          <cell r="C4538" t="str">
            <v>HDC2</v>
          </cell>
          <cell r="D4538"/>
          <cell r="E4538"/>
          <cell r="F4538"/>
          <cell r="G4538" t="str">
            <v>S/101627/CE/AB1SI</v>
          </cell>
          <cell r="H4538"/>
          <cell r="I4538"/>
          <cell r="J4538"/>
          <cell r="K4538">
            <v>70</v>
          </cell>
          <cell r="L4538" t="str">
            <v>011</v>
          </cell>
          <cell r="M4538" t="str">
            <v>2009</v>
          </cell>
          <cell r="N4538" t="str">
            <v>0003</v>
          </cell>
          <cell r="O4538" t="str">
            <v>1006</v>
          </cell>
          <cell r="P4538" t="str">
            <v>1101230</v>
          </cell>
          <cell r="Q4538" t="str">
            <v>0003</v>
          </cell>
          <cell r="R4538" t="str">
            <v>1070</v>
          </cell>
        </row>
        <row r="4539">
          <cell r="A4539">
            <v>51941354</v>
          </cell>
          <cell r="B4539" t="str">
            <v>CUST_URD 12KV RELOCATION PER CUST REQ</v>
          </cell>
          <cell r="C4539" t="str">
            <v>HDC2</v>
          </cell>
          <cell r="D4539"/>
          <cell r="E4539"/>
          <cell r="F4539"/>
          <cell r="G4539" t="str">
            <v>S/101627/CE/AB1SR</v>
          </cell>
          <cell r="H4539"/>
          <cell r="I4539"/>
          <cell r="J4539"/>
          <cell r="K4539">
            <v>30</v>
          </cell>
          <cell r="L4539" t="str">
            <v>011</v>
          </cell>
          <cell r="M4539" t="str">
            <v>2009</v>
          </cell>
          <cell r="N4539" t="str">
            <v>0003</v>
          </cell>
          <cell r="O4539" t="str">
            <v>1006</v>
          </cell>
          <cell r="P4539" t="str">
            <v>1101230</v>
          </cell>
          <cell r="Q4539" t="str">
            <v>0003</v>
          </cell>
          <cell r="R4539" t="str">
            <v>1070</v>
          </cell>
        </row>
        <row r="4540">
          <cell r="A4540">
            <v>51949082</v>
          </cell>
          <cell r="B4540" t="str">
            <v>DDPR_09_PZ44C_BONUS_Build 820ft Feeder</v>
          </cell>
          <cell r="C4540" t="str">
            <v>HDC2</v>
          </cell>
          <cell r="D4540"/>
          <cell r="E4540"/>
          <cell r="F4540"/>
          <cell r="G4540" t="str">
            <v>S/101652/CN/AF1AI</v>
          </cell>
          <cell r="H4540"/>
          <cell r="I4540"/>
          <cell r="J4540"/>
          <cell r="K4540">
            <v>100</v>
          </cell>
          <cell r="L4540" t="str">
            <v>012</v>
          </cell>
          <cell r="M4540" t="str">
            <v>2009</v>
          </cell>
          <cell r="N4540" t="str">
            <v>0003</v>
          </cell>
          <cell r="O4540" t="str">
            <v>1020</v>
          </cell>
          <cell r="P4540" t="str">
            <v>1101202</v>
          </cell>
          <cell r="Q4540" t="str">
            <v>0003</v>
          </cell>
          <cell r="R4540" t="str">
            <v>1070</v>
          </cell>
        </row>
        <row r="4541">
          <cell r="A4541">
            <v>51949082</v>
          </cell>
          <cell r="B4541" t="str">
            <v>DDPR_09_PZ44C_BONUS_Build 820ft Feeder</v>
          </cell>
          <cell r="C4541" t="str">
            <v>HDC2</v>
          </cell>
          <cell r="D4541"/>
          <cell r="E4541"/>
          <cell r="F4541"/>
          <cell r="G4541" t="str">
            <v>S/101652/CN/AF1AI</v>
          </cell>
          <cell r="H4541"/>
          <cell r="I4541"/>
          <cell r="J4541"/>
          <cell r="K4541">
            <v>100</v>
          </cell>
          <cell r="L4541" t="str">
            <v>012</v>
          </cell>
          <cell r="M4541" t="str">
            <v>2009</v>
          </cell>
          <cell r="N4541" t="str">
            <v>0003</v>
          </cell>
          <cell r="O4541" t="str">
            <v>1020</v>
          </cell>
          <cell r="P4541" t="str">
            <v>1101202</v>
          </cell>
          <cell r="Q4541" t="str">
            <v>0003</v>
          </cell>
          <cell r="R4541" t="str">
            <v>1070</v>
          </cell>
        </row>
        <row r="4542">
          <cell r="A4542">
            <v>51949082</v>
          </cell>
          <cell r="B4542" t="str">
            <v>DDPR_09_PZ44C_BONUS_Build 820ft Feeder</v>
          </cell>
          <cell r="C4542" t="str">
            <v>HDC2</v>
          </cell>
          <cell r="D4542"/>
          <cell r="E4542"/>
          <cell r="F4542"/>
          <cell r="G4542" t="str">
            <v>S/101652/CN/AF1AI</v>
          </cell>
          <cell r="H4542"/>
          <cell r="I4542"/>
          <cell r="J4542"/>
          <cell r="K4542">
            <v>100</v>
          </cell>
          <cell r="L4542" t="str">
            <v>012</v>
          </cell>
          <cell r="M4542" t="str">
            <v>2009</v>
          </cell>
          <cell r="N4542" t="str">
            <v>0003</v>
          </cell>
          <cell r="O4542" t="str">
            <v>1020</v>
          </cell>
          <cell r="P4542" t="str">
            <v>1101202</v>
          </cell>
          <cell r="Q4542" t="str">
            <v>0003</v>
          </cell>
          <cell r="R4542" t="str">
            <v>1070</v>
          </cell>
        </row>
        <row r="4543">
          <cell r="A4543">
            <v>51949082</v>
          </cell>
          <cell r="B4543" t="str">
            <v>DDPR_09_PZ44C_BONUS_Build 820ft Feeder</v>
          </cell>
          <cell r="C4543" t="str">
            <v>HDC2</v>
          </cell>
          <cell r="D4543"/>
          <cell r="E4543"/>
          <cell r="F4543"/>
          <cell r="G4543" t="str">
            <v>S/101652/CN/AF1AI</v>
          </cell>
          <cell r="H4543"/>
          <cell r="I4543"/>
          <cell r="J4543"/>
          <cell r="K4543">
            <v>70</v>
          </cell>
          <cell r="L4543" t="str">
            <v>012</v>
          </cell>
          <cell r="M4543" t="str">
            <v>2009</v>
          </cell>
          <cell r="N4543" t="str">
            <v>0003</v>
          </cell>
          <cell r="O4543" t="str">
            <v>1020</v>
          </cell>
          <cell r="P4543" t="str">
            <v>1101202</v>
          </cell>
          <cell r="Q4543" t="str">
            <v>0003</v>
          </cell>
          <cell r="R4543" t="str">
            <v>1070</v>
          </cell>
        </row>
        <row r="4544">
          <cell r="A4544">
            <v>51949082</v>
          </cell>
          <cell r="B4544" t="str">
            <v>DDPR_09_PZ44C_BONUS_Build 820ft Feeder</v>
          </cell>
          <cell r="C4544" t="str">
            <v>HDC2</v>
          </cell>
          <cell r="D4544"/>
          <cell r="E4544"/>
          <cell r="F4544"/>
          <cell r="G4544" t="str">
            <v>S/101652/CN/AF1AR</v>
          </cell>
          <cell r="H4544"/>
          <cell r="I4544"/>
          <cell r="J4544"/>
          <cell r="K4544">
            <v>30</v>
          </cell>
          <cell r="L4544" t="str">
            <v>012</v>
          </cell>
          <cell r="M4544" t="str">
            <v>2009</v>
          </cell>
          <cell r="N4544" t="str">
            <v>0003</v>
          </cell>
          <cell r="O4544" t="str">
            <v>1020</v>
          </cell>
          <cell r="P4544" t="str">
            <v>1101202</v>
          </cell>
          <cell r="Q4544" t="str">
            <v>0003</v>
          </cell>
          <cell r="R4544" t="str">
            <v>1070</v>
          </cell>
        </row>
        <row r="4545">
          <cell r="A4545">
            <v>51949397</v>
          </cell>
          <cell r="B4545" t="str">
            <v>GOVP_HOLLISTER RD. EXT._JUM 09085</v>
          </cell>
          <cell r="C4545" t="str">
            <v>HDC2</v>
          </cell>
          <cell r="D4545"/>
          <cell r="E4545"/>
          <cell r="F4545"/>
          <cell r="G4545" t="str">
            <v>S/101675/CE/AB1ZI</v>
          </cell>
          <cell r="H4545"/>
          <cell r="I4545"/>
          <cell r="J4545"/>
          <cell r="K4545">
            <v>70</v>
          </cell>
          <cell r="L4545" t="str">
            <v>011</v>
          </cell>
          <cell r="M4545" t="str">
            <v>2009</v>
          </cell>
          <cell r="N4545" t="str">
            <v>0003</v>
          </cell>
          <cell r="O4545" t="str">
            <v>1021</v>
          </cell>
          <cell r="P4545" t="str">
            <v>1101110</v>
          </cell>
          <cell r="Q4545" t="str">
            <v>0003</v>
          </cell>
          <cell r="R4545" t="str">
            <v>1070</v>
          </cell>
        </row>
        <row r="4546">
          <cell r="A4546">
            <v>51949397</v>
          </cell>
          <cell r="B4546" t="str">
            <v>GOVP_HOLLISTER RD. EXT._JUM 09085</v>
          </cell>
          <cell r="C4546" t="str">
            <v>HDC2</v>
          </cell>
          <cell r="D4546"/>
          <cell r="E4546"/>
          <cell r="F4546"/>
          <cell r="G4546" t="str">
            <v>S/101675/CE/AB1ZR</v>
          </cell>
          <cell r="H4546"/>
          <cell r="I4546"/>
          <cell r="J4546"/>
          <cell r="K4546">
            <v>30</v>
          </cell>
          <cell r="L4546" t="str">
            <v>011</v>
          </cell>
          <cell r="M4546" t="str">
            <v>2009</v>
          </cell>
          <cell r="N4546" t="str">
            <v>0003</v>
          </cell>
          <cell r="O4546" t="str">
            <v>1021</v>
          </cell>
          <cell r="P4546" t="str">
            <v>1101110</v>
          </cell>
          <cell r="Q4546" t="str">
            <v>0003</v>
          </cell>
          <cell r="R4546" t="str">
            <v>1070</v>
          </cell>
        </row>
        <row r="4547">
          <cell r="A4547">
            <v>51949397</v>
          </cell>
          <cell r="B4547" t="str">
            <v>GOVP_HOLLISTER RD. EXT._JUM 09085</v>
          </cell>
          <cell r="C4547" t="str">
            <v>HDC2</v>
          </cell>
          <cell r="D4547"/>
          <cell r="E4547"/>
          <cell r="F4547"/>
          <cell r="G4547" t="str">
            <v>S/101675/CE/AB1ZI</v>
          </cell>
          <cell r="H4547"/>
          <cell r="I4547"/>
          <cell r="J4547"/>
          <cell r="K4547">
            <v>70</v>
          </cell>
          <cell r="L4547" t="str">
            <v>011</v>
          </cell>
          <cell r="M4547" t="str">
            <v>2009</v>
          </cell>
          <cell r="N4547" t="str">
            <v>0003</v>
          </cell>
          <cell r="O4547" t="str">
            <v>1021</v>
          </cell>
          <cell r="P4547" t="str">
            <v>1101110</v>
          </cell>
          <cell r="Q4547" t="str">
            <v>0003</v>
          </cell>
          <cell r="R4547" t="str">
            <v>1070</v>
          </cell>
        </row>
        <row r="4548">
          <cell r="A4548">
            <v>51949397</v>
          </cell>
          <cell r="B4548" t="str">
            <v>GOVP_HOLLISTER RD. EXT._JUM 09085</v>
          </cell>
          <cell r="C4548" t="str">
            <v>HDC2</v>
          </cell>
          <cell r="D4548"/>
          <cell r="E4548"/>
          <cell r="F4548"/>
          <cell r="G4548" t="str">
            <v>S/101675/CE/AB1ZR</v>
          </cell>
          <cell r="H4548"/>
          <cell r="I4548"/>
          <cell r="J4548"/>
          <cell r="K4548">
            <v>30</v>
          </cell>
          <cell r="L4548" t="str">
            <v>011</v>
          </cell>
          <cell r="M4548" t="str">
            <v>2009</v>
          </cell>
          <cell r="N4548" t="str">
            <v>0003</v>
          </cell>
          <cell r="O4548" t="str">
            <v>1021</v>
          </cell>
          <cell r="P4548" t="str">
            <v>1101110</v>
          </cell>
          <cell r="Q4548" t="str">
            <v>0003</v>
          </cell>
          <cell r="R4548" t="str">
            <v>1070</v>
          </cell>
        </row>
        <row r="4549">
          <cell r="A4549">
            <v>51950485</v>
          </cell>
          <cell r="B4549" t="str">
            <v>SDOH_TELFAIR 23</v>
          </cell>
          <cell r="C4549" t="str">
            <v>HDC1</v>
          </cell>
          <cell r="D4549"/>
          <cell r="E4549"/>
          <cell r="F4549"/>
          <cell r="G4549" t="str">
            <v>S/101566/CN/AF1UI-1</v>
          </cell>
          <cell r="H4549"/>
          <cell r="I4549"/>
          <cell r="J4549"/>
          <cell r="K4549">
            <v>100</v>
          </cell>
          <cell r="L4549" t="str">
            <v>011</v>
          </cell>
          <cell r="M4549" t="str">
            <v>2009</v>
          </cell>
          <cell r="N4549" t="str">
            <v>0003</v>
          </cell>
          <cell r="O4549" t="str">
            <v>1007</v>
          </cell>
          <cell r="P4549" t="str">
            <v>1101240</v>
          </cell>
          <cell r="Q4549" t="str">
            <v>0003</v>
          </cell>
          <cell r="R4549" t="str">
            <v>1070</v>
          </cell>
        </row>
        <row r="4550">
          <cell r="A4550">
            <v>51950485</v>
          </cell>
          <cell r="B4550" t="str">
            <v>SDOH_TELFAIR 23</v>
          </cell>
          <cell r="C4550" t="str">
            <v>HDC1</v>
          </cell>
          <cell r="D4550"/>
          <cell r="E4550"/>
          <cell r="F4550"/>
          <cell r="G4550" t="str">
            <v>S/101566/CN/AF1UI-1</v>
          </cell>
          <cell r="H4550"/>
          <cell r="I4550"/>
          <cell r="J4550"/>
          <cell r="K4550">
            <v>100</v>
          </cell>
          <cell r="L4550" t="str">
            <v>011</v>
          </cell>
          <cell r="M4550" t="str">
            <v>2009</v>
          </cell>
          <cell r="N4550" t="str">
            <v>0003</v>
          </cell>
          <cell r="O4550" t="str">
            <v>1007</v>
          </cell>
          <cell r="P4550" t="str">
            <v>1101240</v>
          </cell>
          <cell r="Q4550" t="str">
            <v>0003</v>
          </cell>
          <cell r="R4550" t="str">
            <v>1070</v>
          </cell>
        </row>
        <row r="4551">
          <cell r="A4551">
            <v>51950485</v>
          </cell>
          <cell r="B4551" t="str">
            <v>SDOH_TELFAIR 23</v>
          </cell>
          <cell r="C4551" t="str">
            <v>HDC1</v>
          </cell>
          <cell r="D4551"/>
          <cell r="E4551"/>
          <cell r="F4551"/>
          <cell r="G4551" t="str">
            <v>S/101566/CN/AF1UI-1</v>
          </cell>
          <cell r="H4551"/>
          <cell r="I4551"/>
          <cell r="J4551"/>
          <cell r="K4551">
            <v>100</v>
          </cell>
          <cell r="L4551" t="str">
            <v>011</v>
          </cell>
          <cell r="M4551" t="str">
            <v>2009</v>
          </cell>
          <cell r="N4551" t="str">
            <v>0003</v>
          </cell>
          <cell r="O4551" t="str">
            <v>1007</v>
          </cell>
          <cell r="P4551" t="str">
            <v>1101240</v>
          </cell>
          <cell r="Q4551" t="str">
            <v>0003</v>
          </cell>
          <cell r="R4551" t="str">
            <v>1070</v>
          </cell>
        </row>
        <row r="4552">
          <cell r="A4552">
            <v>51950485</v>
          </cell>
          <cell r="B4552" t="str">
            <v>SDOH_TELFAIR 23</v>
          </cell>
          <cell r="C4552" t="str">
            <v>HDC1</v>
          </cell>
          <cell r="D4552"/>
          <cell r="E4552"/>
          <cell r="F4552"/>
          <cell r="G4552" t="str">
            <v>S/101566/CN/AF1UI-1</v>
          </cell>
          <cell r="H4552"/>
          <cell r="I4552"/>
          <cell r="J4552"/>
          <cell r="K4552">
            <v>100</v>
          </cell>
          <cell r="L4552" t="str">
            <v>011</v>
          </cell>
          <cell r="M4552" t="str">
            <v>2009</v>
          </cell>
          <cell r="N4552" t="str">
            <v>0003</v>
          </cell>
          <cell r="O4552" t="str">
            <v>1007</v>
          </cell>
          <cell r="P4552" t="str">
            <v>1101240</v>
          </cell>
          <cell r="Q4552" t="str">
            <v>0003</v>
          </cell>
          <cell r="R4552" t="str">
            <v>1070</v>
          </cell>
        </row>
        <row r="4553">
          <cell r="A4553">
            <v>51950485</v>
          </cell>
          <cell r="B4553" t="str">
            <v>SDOH_TELFAIR 23</v>
          </cell>
          <cell r="C4553" t="str">
            <v>HDC1</v>
          </cell>
          <cell r="D4553"/>
          <cell r="E4553"/>
          <cell r="F4553"/>
          <cell r="G4553" t="str">
            <v>S/101566/CN/AF1UI-1</v>
          </cell>
          <cell r="H4553"/>
          <cell r="I4553"/>
          <cell r="J4553"/>
          <cell r="K4553">
            <v>100</v>
          </cell>
          <cell r="L4553" t="str">
            <v>011</v>
          </cell>
          <cell r="M4553" t="str">
            <v>2009</v>
          </cell>
          <cell r="N4553" t="str">
            <v>0003</v>
          </cell>
          <cell r="O4553" t="str">
            <v>1007</v>
          </cell>
          <cell r="P4553" t="str">
            <v>1101240</v>
          </cell>
          <cell r="Q4553" t="str">
            <v>0003</v>
          </cell>
          <cell r="R4553" t="str">
            <v>1070</v>
          </cell>
        </row>
        <row r="4554">
          <cell r="A4554">
            <v>51953927</v>
          </cell>
          <cell r="B4554" t="str">
            <v>CEPP FDR CABLE_UKD</v>
          </cell>
          <cell r="C4554" t="str">
            <v>HXC1</v>
          </cell>
          <cell r="D4554"/>
          <cell r="E4554"/>
          <cell r="F4554"/>
          <cell r="G4554" t="str">
            <v>S/101762/CE/CG1R-I-1</v>
          </cell>
          <cell r="H4554"/>
          <cell r="I4554"/>
          <cell r="J4554"/>
          <cell r="K4554">
            <v>100</v>
          </cell>
          <cell r="L4554" t="str">
            <v>012</v>
          </cell>
          <cell r="M4554" t="str">
            <v>2009</v>
          </cell>
          <cell r="N4554" t="str">
            <v>0003</v>
          </cell>
          <cell r="O4554" t="str">
            <v>1008</v>
          </cell>
          <cell r="P4554" t="str">
            <v>1101245</v>
          </cell>
          <cell r="Q4554" t="str">
            <v>0003</v>
          </cell>
          <cell r="R4554" t="str">
            <v>1070</v>
          </cell>
        </row>
        <row r="4555">
          <cell r="A4555">
            <v>51954241</v>
          </cell>
          <cell r="B4555" t="str">
            <v>Trans~18B, Dow-Oasis</v>
          </cell>
          <cell r="C4555" t="str">
            <v>HTM4</v>
          </cell>
          <cell r="D4555"/>
          <cell r="E4555"/>
          <cell r="F4555"/>
          <cell r="G4555" t="str">
            <v>S/101320/EE/XC13WO</v>
          </cell>
          <cell r="H4555"/>
          <cell r="I4555"/>
          <cell r="J4555"/>
          <cell r="K4555">
            <v>100</v>
          </cell>
          <cell r="L4555" t="str">
            <v>012</v>
          </cell>
          <cell r="M4555" t="str">
            <v>2009</v>
          </cell>
          <cell r="N4555" t="str">
            <v>0003</v>
          </cell>
          <cell r="O4555" t="str">
            <v>1101</v>
          </cell>
          <cell r="P4555" t="str">
            <v>1101060</v>
          </cell>
          <cell r="Q4555" t="str">
            <v>0003</v>
          </cell>
          <cell r="R4555" t="str">
            <v>5710</v>
          </cell>
        </row>
        <row r="4556">
          <cell r="A4556">
            <v>51966943</v>
          </cell>
          <cell r="B4556" t="str">
            <v>CUST_9907FM359_SomervilleAcres</v>
          </cell>
          <cell r="C4556" t="str">
            <v>HDC1</v>
          </cell>
          <cell r="D4556"/>
          <cell r="E4556"/>
          <cell r="F4556"/>
          <cell r="G4556" t="str">
            <v>S/101530/CN/AF1HI-4</v>
          </cell>
          <cell r="H4556"/>
          <cell r="I4556"/>
          <cell r="J4556"/>
          <cell r="K4556">
            <v>100</v>
          </cell>
          <cell r="L4556" t="str">
            <v>012</v>
          </cell>
          <cell r="M4556" t="str">
            <v>2009</v>
          </cell>
          <cell r="N4556" t="str">
            <v>0003</v>
          </cell>
          <cell r="O4556" t="str">
            <v>1023</v>
          </cell>
          <cell r="P4556" t="str">
            <v>1101210</v>
          </cell>
          <cell r="Q4556" t="str">
            <v>0003</v>
          </cell>
          <cell r="R4556" t="str">
            <v>1070</v>
          </cell>
        </row>
        <row r="4557">
          <cell r="A4557">
            <v>51984975</v>
          </cell>
          <cell r="B4557" t="str">
            <v>CUST_NEW SERVICE TO RES._MARIO ALVAREZ</v>
          </cell>
          <cell r="C4557" t="str">
            <v>HDC1</v>
          </cell>
          <cell r="D4557"/>
          <cell r="E4557"/>
          <cell r="F4557"/>
          <cell r="G4557" t="str">
            <v>S/101652/CN/AF1HI-2</v>
          </cell>
          <cell r="H4557"/>
          <cell r="I4557"/>
          <cell r="J4557"/>
          <cell r="K4557">
            <v>100</v>
          </cell>
          <cell r="L4557" t="str">
            <v>011</v>
          </cell>
          <cell r="M4557" t="str">
            <v>2009</v>
          </cell>
          <cell r="N4557" t="str">
            <v>0003</v>
          </cell>
          <cell r="O4557" t="str">
            <v>1020</v>
          </cell>
          <cell r="P4557" t="str">
            <v>1101202</v>
          </cell>
          <cell r="Q4557" t="str">
            <v>0003</v>
          </cell>
          <cell r="R4557" t="str">
            <v>1070</v>
          </cell>
        </row>
        <row r="4558">
          <cell r="A4558">
            <v>51984975</v>
          </cell>
          <cell r="B4558" t="str">
            <v>CUST_NEW SERVICE TO RES._MARIO ALVAREZ</v>
          </cell>
          <cell r="C4558" t="str">
            <v>HDC1</v>
          </cell>
          <cell r="D4558"/>
          <cell r="E4558"/>
          <cell r="F4558"/>
          <cell r="G4558" t="str">
            <v>S/101652/CN/AF1HI-2</v>
          </cell>
          <cell r="H4558"/>
          <cell r="I4558"/>
          <cell r="J4558"/>
          <cell r="K4558">
            <v>100</v>
          </cell>
          <cell r="L4558" t="str">
            <v>011</v>
          </cell>
          <cell r="M4558" t="str">
            <v>2009</v>
          </cell>
          <cell r="N4558" t="str">
            <v>0003</v>
          </cell>
          <cell r="O4558" t="str">
            <v>1020</v>
          </cell>
          <cell r="P4558" t="str">
            <v>1101202</v>
          </cell>
          <cell r="Q4558" t="str">
            <v>0003</v>
          </cell>
          <cell r="R4558" t="str">
            <v>1070</v>
          </cell>
        </row>
        <row r="4559">
          <cell r="A4559">
            <v>51984975</v>
          </cell>
          <cell r="B4559" t="str">
            <v>CUST_NEW SERVICE TO RES._MARIO ALVAREZ</v>
          </cell>
          <cell r="C4559" t="str">
            <v>HDC1</v>
          </cell>
          <cell r="D4559"/>
          <cell r="E4559"/>
          <cell r="F4559"/>
          <cell r="G4559" t="str">
            <v>S/101652/CN/AF1HI-2</v>
          </cell>
          <cell r="H4559"/>
          <cell r="I4559"/>
          <cell r="J4559"/>
          <cell r="K4559">
            <v>100</v>
          </cell>
          <cell r="L4559" t="str">
            <v>011</v>
          </cell>
          <cell r="M4559" t="str">
            <v>2009</v>
          </cell>
          <cell r="N4559" t="str">
            <v>0003</v>
          </cell>
          <cell r="O4559" t="str">
            <v>1020</v>
          </cell>
          <cell r="P4559" t="str">
            <v>1101202</v>
          </cell>
          <cell r="Q4559" t="str">
            <v>0003</v>
          </cell>
          <cell r="R4559" t="str">
            <v>1070</v>
          </cell>
        </row>
        <row r="4560">
          <cell r="A4560">
            <v>52010557</v>
          </cell>
          <cell r="B4560" t="str">
            <v>SDUG_BAMMEL TRACE SECTION 1</v>
          </cell>
          <cell r="C4560" t="str">
            <v>HDM2</v>
          </cell>
          <cell r="D4560"/>
          <cell r="E4560"/>
          <cell r="F4560"/>
          <cell r="G4560" t="str">
            <v>S/101675/EE/AB1Z</v>
          </cell>
          <cell r="H4560"/>
          <cell r="I4560"/>
          <cell r="J4560"/>
          <cell r="K4560">
            <v>100</v>
          </cell>
          <cell r="L4560" t="str">
            <v>011</v>
          </cell>
          <cell r="M4560" t="str">
            <v>2009</v>
          </cell>
          <cell r="N4560" t="str">
            <v>0003</v>
          </cell>
          <cell r="O4560" t="str">
            <v>1021</v>
          </cell>
          <cell r="P4560" t="str">
            <v>1101110</v>
          </cell>
          <cell r="Q4560" t="str">
            <v>0003</v>
          </cell>
          <cell r="R4560" t="str">
            <v>5930</v>
          </cell>
        </row>
        <row r="4561">
          <cell r="A4561">
            <v>52016491</v>
          </cell>
          <cell r="B4561" t="str">
            <v>CUST_QUEEN_ANNE_4508</v>
          </cell>
          <cell r="C4561" t="str">
            <v>HDC1</v>
          </cell>
          <cell r="D4561"/>
          <cell r="E4561"/>
          <cell r="F4561"/>
          <cell r="G4561" t="str">
            <v>S/101570/CN/AF1HI-3</v>
          </cell>
          <cell r="H4561"/>
          <cell r="I4561"/>
          <cell r="J4561"/>
          <cell r="K4561">
            <v>100</v>
          </cell>
          <cell r="L4561" t="str">
            <v>011</v>
          </cell>
          <cell r="M4561" t="str">
            <v>2009</v>
          </cell>
          <cell r="N4561" t="str">
            <v>0003</v>
          </cell>
          <cell r="O4561" t="str">
            <v>1019</v>
          </cell>
          <cell r="P4561" t="str">
            <v>1101220</v>
          </cell>
          <cell r="Q4561" t="str">
            <v>0003</v>
          </cell>
          <cell r="R4561" t="str">
            <v>1070</v>
          </cell>
        </row>
        <row r="4562">
          <cell r="A4562">
            <v>52016491</v>
          </cell>
          <cell r="B4562" t="str">
            <v>CUST_QUEEN_ANNE_4508</v>
          </cell>
          <cell r="C4562" t="str">
            <v>HDC1</v>
          </cell>
          <cell r="D4562"/>
          <cell r="E4562"/>
          <cell r="F4562"/>
          <cell r="G4562" t="str">
            <v>S/101570/CN/AF1HI-3</v>
          </cell>
          <cell r="H4562"/>
          <cell r="I4562"/>
          <cell r="J4562"/>
          <cell r="K4562">
            <v>100</v>
          </cell>
          <cell r="L4562" t="str">
            <v>011</v>
          </cell>
          <cell r="M4562" t="str">
            <v>2009</v>
          </cell>
          <cell r="N4562" t="str">
            <v>0003</v>
          </cell>
          <cell r="O4562" t="str">
            <v>1019</v>
          </cell>
          <cell r="P4562" t="str">
            <v>1101220</v>
          </cell>
          <cell r="Q4562" t="str">
            <v>0003</v>
          </cell>
          <cell r="R4562" t="str">
            <v>1070</v>
          </cell>
        </row>
        <row r="4563">
          <cell r="A4563">
            <v>52016491</v>
          </cell>
          <cell r="B4563" t="str">
            <v>CUST_QUEEN_ANNE_4508</v>
          </cell>
          <cell r="C4563" t="str">
            <v>HDC1</v>
          </cell>
          <cell r="D4563"/>
          <cell r="E4563"/>
          <cell r="F4563"/>
          <cell r="G4563" t="str">
            <v>S/101570/CN/AF1HI-3</v>
          </cell>
          <cell r="H4563"/>
          <cell r="I4563"/>
          <cell r="J4563"/>
          <cell r="K4563">
            <v>100</v>
          </cell>
          <cell r="L4563" t="str">
            <v>012</v>
          </cell>
          <cell r="M4563" t="str">
            <v>2009</v>
          </cell>
          <cell r="N4563" t="str">
            <v>0003</v>
          </cell>
          <cell r="O4563" t="str">
            <v>1019</v>
          </cell>
          <cell r="P4563" t="str">
            <v>1101220</v>
          </cell>
          <cell r="Q4563" t="str">
            <v>0003</v>
          </cell>
          <cell r="R4563" t="str">
            <v>1070</v>
          </cell>
        </row>
        <row r="4564">
          <cell r="A4564">
            <v>52016491</v>
          </cell>
          <cell r="B4564" t="str">
            <v>CUST_QUEEN_ANNE_4508</v>
          </cell>
          <cell r="C4564" t="str">
            <v>HDC1</v>
          </cell>
          <cell r="D4564"/>
          <cell r="E4564"/>
          <cell r="F4564"/>
          <cell r="G4564" t="str">
            <v>S/101570/CN/AF1HI-3</v>
          </cell>
          <cell r="H4564"/>
          <cell r="I4564"/>
          <cell r="J4564"/>
          <cell r="K4564">
            <v>100</v>
          </cell>
          <cell r="L4564" t="str">
            <v>012</v>
          </cell>
          <cell r="M4564" t="str">
            <v>2009</v>
          </cell>
          <cell r="N4564" t="str">
            <v>0003</v>
          </cell>
          <cell r="O4564" t="str">
            <v>1019</v>
          </cell>
          <cell r="P4564" t="str">
            <v>1101220</v>
          </cell>
          <cell r="Q4564" t="str">
            <v>0003</v>
          </cell>
          <cell r="R4564" t="str">
            <v>1070</v>
          </cell>
        </row>
        <row r="4565">
          <cell r="A4565">
            <v>52016491</v>
          </cell>
          <cell r="B4565" t="str">
            <v>CUST_QUEEN_ANNE_4508</v>
          </cell>
          <cell r="C4565" t="str">
            <v>HDC1</v>
          </cell>
          <cell r="D4565"/>
          <cell r="E4565"/>
          <cell r="F4565"/>
          <cell r="G4565" t="str">
            <v>S/101570/CN/AF1HI-3</v>
          </cell>
          <cell r="H4565"/>
          <cell r="I4565"/>
          <cell r="J4565"/>
          <cell r="K4565">
            <v>100</v>
          </cell>
          <cell r="L4565" t="str">
            <v>011</v>
          </cell>
          <cell r="M4565" t="str">
            <v>2009</v>
          </cell>
          <cell r="N4565" t="str">
            <v>0003</v>
          </cell>
          <cell r="O4565" t="str">
            <v>1019</v>
          </cell>
          <cell r="P4565" t="str">
            <v>1101220</v>
          </cell>
          <cell r="Q4565" t="str">
            <v>0003</v>
          </cell>
          <cell r="R4565" t="str">
            <v>1070</v>
          </cell>
        </row>
        <row r="4566">
          <cell r="A4566">
            <v>52045323</v>
          </cell>
          <cell r="B4566" t="str">
            <v>CUST_6721 RENA ST_NEW SVC</v>
          </cell>
          <cell r="C4566" t="str">
            <v>HDC2</v>
          </cell>
          <cell r="D4566"/>
          <cell r="E4566"/>
          <cell r="F4566"/>
          <cell r="G4566" t="str">
            <v>S/101627/CN/AF1HR</v>
          </cell>
          <cell r="H4566"/>
          <cell r="I4566"/>
          <cell r="J4566"/>
          <cell r="K4566">
            <v>30</v>
          </cell>
          <cell r="L4566" t="str">
            <v>011</v>
          </cell>
          <cell r="M4566" t="str">
            <v>2009</v>
          </cell>
          <cell r="N4566" t="str">
            <v>0003</v>
          </cell>
          <cell r="O4566" t="str">
            <v>1006</v>
          </cell>
          <cell r="P4566" t="str">
            <v>1101230</v>
          </cell>
          <cell r="Q4566" t="str">
            <v>0003</v>
          </cell>
          <cell r="R4566" t="str">
            <v>1070</v>
          </cell>
        </row>
        <row r="4567">
          <cell r="A4567">
            <v>52045323</v>
          </cell>
          <cell r="B4567" t="str">
            <v>CUST_6721 RENA ST_NEW SVC</v>
          </cell>
          <cell r="C4567" t="str">
            <v>HDC2</v>
          </cell>
          <cell r="D4567"/>
          <cell r="E4567"/>
          <cell r="F4567"/>
          <cell r="G4567" t="str">
            <v>S/101627/CN/AF1HI-3</v>
          </cell>
          <cell r="H4567"/>
          <cell r="I4567"/>
          <cell r="J4567"/>
          <cell r="K4567">
            <v>70</v>
          </cell>
          <cell r="L4567" t="str">
            <v>011</v>
          </cell>
          <cell r="M4567" t="str">
            <v>2009</v>
          </cell>
          <cell r="N4567" t="str">
            <v>0003</v>
          </cell>
          <cell r="O4567" t="str">
            <v>1006</v>
          </cell>
          <cell r="P4567" t="str">
            <v>1101230</v>
          </cell>
          <cell r="Q4567" t="str">
            <v>0003</v>
          </cell>
          <cell r="R4567" t="str">
            <v>1070</v>
          </cell>
        </row>
        <row r="4568">
          <cell r="A4568">
            <v>52045323</v>
          </cell>
          <cell r="B4568" t="str">
            <v>CUST_6721 RENA ST_NEW SVC</v>
          </cell>
          <cell r="C4568" t="str">
            <v>HDC2</v>
          </cell>
          <cell r="D4568"/>
          <cell r="E4568"/>
          <cell r="F4568"/>
          <cell r="G4568" t="str">
            <v>S/101627/CN/AF1HI-3</v>
          </cell>
          <cell r="H4568"/>
          <cell r="I4568"/>
          <cell r="J4568"/>
          <cell r="K4568">
            <v>100</v>
          </cell>
          <cell r="L4568" t="str">
            <v>011</v>
          </cell>
          <cell r="M4568" t="str">
            <v>2009</v>
          </cell>
          <cell r="N4568" t="str">
            <v>0003</v>
          </cell>
          <cell r="O4568" t="str">
            <v>1006</v>
          </cell>
          <cell r="P4568" t="str">
            <v>1101230</v>
          </cell>
          <cell r="Q4568" t="str">
            <v>0003</v>
          </cell>
          <cell r="R4568" t="str">
            <v>1070</v>
          </cell>
        </row>
        <row r="4569">
          <cell r="A4569">
            <v>52045323</v>
          </cell>
          <cell r="B4569" t="str">
            <v>CUST_6721 RENA ST_NEW SVC</v>
          </cell>
          <cell r="C4569" t="str">
            <v>HDC2</v>
          </cell>
          <cell r="D4569"/>
          <cell r="E4569"/>
          <cell r="F4569"/>
          <cell r="G4569" t="str">
            <v>S/101627/CN/AF1HR</v>
          </cell>
          <cell r="H4569"/>
          <cell r="I4569"/>
          <cell r="J4569"/>
          <cell r="K4569">
            <v>30</v>
          </cell>
          <cell r="L4569" t="str">
            <v>011</v>
          </cell>
          <cell r="M4569" t="str">
            <v>2009</v>
          </cell>
          <cell r="N4569" t="str">
            <v>0003</v>
          </cell>
          <cell r="O4569" t="str">
            <v>1006</v>
          </cell>
          <cell r="P4569" t="str">
            <v>1101230</v>
          </cell>
          <cell r="Q4569" t="str">
            <v>0003</v>
          </cell>
          <cell r="R4569" t="str">
            <v>1070</v>
          </cell>
        </row>
        <row r="4570">
          <cell r="A4570">
            <v>52045323</v>
          </cell>
          <cell r="B4570" t="str">
            <v>CUST_6721 RENA ST_NEW SVC</v>
          </cell>
          <cell r="C4570" t="str">
            <v>HDC2</v>
          </cell>
          <cell r="D4570"/>
          <cell r="E4570"/>
          <cell r="F4570"/>
          <cell r="G4570" t="str">
            <v>S/101627/CN/AF1HI-3</v>
          </cell>
          <cell r="H4570"/>
          <cell r="I4570"/>
          <cell r="J4570"/>
          <cell r="K4570">
            <v>70</v>
          </cell>
          <cell r="L4570" t="str">
            <v>011</v>
          </cell>
          <cell r="M4570" t="str">
            <v>2009</v>
          </cell>
          <cell r="N4570" t="str">
            <v>0003</v>
          </cell>
          <cell r="O4570" t="str">
            <v>1006</v>
          </cell>
          <cell r="P4570" t="str">
            <v>1101230</v>
          </cell>
          <cell r="Q4570" t="str">
            <v>0003</v>
          </cell>
          <cell r="R4570" t="str">
            <v>1070</v>
          </cell>
        </row>
        <row r="4571">
          <cell r="A4571">
            <v>52050976</v>
          </cell>
          <cell r="B4571" t="str">
            <v>NEW PMT 150 KVA, 450' 1/0 TP</v>
          </cell>
          <cell r="C4571" t="str">
            <v>HXC1</v>
          </cell>
          <cell r="D4571"/>
          <cell r="E4571"/>
          <cell r="F4571"/>
          <cell r="G4571" t="str">
            <v>S/101762/CN/CF1R-I-2</v>
          </cell>
          <cell r="H4571"/>
          <cell r="I4571"/>
          <cell r="J4571"/>
          <cell r="K4571">
            <v>100</v>
          </cell>
          <cell r="L4571" t="str">
            <v>012</v>
          </cell>
          <cell r="M4571" t="str">
            <v>2009</v>
          </cell>
          <cell r="N4571" t="str">
            <v>0003</v>
          </cell>
          <cell r="O4571" t="str">
            <v>1008</v>
          </cell>
          <cell r="P4571" t="str">
            <v>1101245</v>
          </cell>
          <cell r="Q4571" t="str">
            <v>0003</v>
          </cell>
          <cell r="R4571" t="str">
            <v>1070</v>
          </cell>
        </row>
        <row r="4572">
          <cell r="A4572">
            <v>52050976</v>
          </cell>
          <cell r="B4572" t="str">
            <v>NEW PMT 150 KVA, 450' 1/0 TP</v>
          </cell>
          <cell r="C4572" t="str">
            <v>HXC1</v>
          </cell>
          <cell r="D4572"/>
          <cell r="E4572"/>
          <cell r="F4572"/>
          <cell r="G4572" t="str">
            <v>S/101762/CN/CF1R-I-2</v>
          </cell>
          <cell r="H4572"/>
          <cell r="I4572"/>
          <cell r="J4572"/>
          <cell r="K4572">
            <v>100</v>
          </cell>
          <cell r="L4572" t="str">
            <v>012</v>
          </cell>
          <cell r="M4572" t="str">
            <v>2009</v>
          </cell>
          <cell r="N4572" t="str">
            <v>0003</v>
          </cell>
          <cell r="O4572" t="str">
            <v>1008</v>
          </cell>
          <cell r="P4572" t="str">
            <v>1101245</v>
          </cell>
          <cell r="Q4572" t="str">
            <v>0003</v>
          </cell>
          <cell r="R4572" t="str">
            <v>1070</v>
          </cell>
        </row>
        <row r="4573">
          <cell r="A4573">
            <v>52050976</v>
          </cell>
          <cell r="B4573" t="str">
            <v>NEW PMT 150 KVA, 450' 1/0 TP</v>
          </cell>
          <cell r="C4573" t="str">
            <v>HXC1</v>
          </cell>
          <cell r="D4573"/>
          <cell r="E4573"/>
          <cell r="F4573"/>
          <cell r="G4573" t="str">
            <v>S/101762/CN/CF1R-I-2</v>
          </cell>
          <cell r="H4573"/>
          <cell r="I4573"/>
          <cell r="J4573"/>
          <cell r="K4573">
            <v>100</v>
          </cell>
          <cell r="L4573" t="str">
            <v>012</v>
          </cell>
          <cell r="M4573" t="str">
            <v>2009</v>
          </cell>
          <cell r="N4573" t="str">
            <v>0003</v>
          </cell>
          <cell r="O4573" t="str">
            <v>1008</v>
          </cell>
          <cell r="P4573" t="str">
            <v>1101245</v>
          </cell>
          <cell r="Q4573" t="str">
            <v>0003</v>
          </cell>
          <cell r="R4573" t="str">
            <v>1070</v>
          </cell>
        </row>
        <row r="4574">
          <cell r="A4574">
            <v>52050986</v>
          </cell>
          <cell r="B4574" t="str">
            <v>CUST_NEW PRIM SERV_914 S 16TH ST</v>
          </cell>
          <cell r="C4574" t="str">
            <v>HDC1</v>
          </cell>
          <cell r="D4574"/>
          <cell r="E4574"/>
          <cell r="F4574"/>
          <cell r="G4574" t="str">
            <v>S/101556/CN/AF1HI-4</v>
          </cell>
          <cell r="H4574"/>
          <cell r="I4574"/>
          <cell r="J4574"/>
          <cell r="K4574">
            <v>100</v>
          </cell>
          <cell r="L4574" t="str">
            <v>011</v>
          </cell>
          <cell r="M4574" t="str">
            <v>2009</v>
          </cell>
          <cell r="N4574" t="str">
            <v>0003</v>
          </cell>
          <cell r="O4574" t="str">
            <v>1012</v>
          </cell>
          <cell r="P4574" t="str">
            <v>1101170</v>
          </cell>
          <cell r="Q4574" t="str">
            <v>0003</v>
          </cell>
          <cell r="R4574" t="str">
            <v>1070</v>
          </cell>
        </row>
        <row r="4575">
          <cell r="A4575">
            <v>52050986</v>
          </cell>
          <cell r="B4575" t="str">
            <v>CUST_NEW PRIM SERV_914 S 16TH ST</v>
          </cell>
          <cell r="C4575" t="str">
            <v>HDC1</v>
          </cell>
          <cell r="D4575"/>
          <cell r="E4575"/>
          <cell r="F4575"/>
          <cell r="G4575" t="str">
            <v>S/101556/CN/AF1HI-4</v>
          </cell>
          <cell r="H4575"/>
          <cell r="I4575"/>
          <cell r="J4575"/>
          <cell r="K4575">
            <v>100</v>
          </cell>
          <cell r="L4575" t="str">
            <v>012</v>
          </cell>
          <cell r="M4575" t="str">
            <v>2009</v>
          </cell>
          <cell r="N4575" t="str">
            <v>0003</v>
          </cell>
          <cell r="O4575" t="str">
            <v>1012</v>
          </cell>
          <cell r="P4575" t="str">
            <v>1101170</v>
          </cell>
          <cell r="Q4575" t="str">
            <v>0003</v>
          </cell>
          <cell r="R4575" t="str">
            <v>1070</v>
          </cell>
        </row>
        <row r="4576">
          <cell r="A4576">
            <v>52050986</v>
          </cell>
          <cell r="B4576" t="str">
            <v>CUST_NEW PRIM SERV_914 S 16TH ST</v>
          </cell>
          <cell r="C4576" t="str">
            <v>HDC1</v>
          </cell>
          <cell r="D4576"/>
          <cell r="E4576"/>
          <cell r="F4576"/>
          <cell r="G4576" t="str">
            <v>S/101556/CN/AF1HI-4</v>
          </cell>
          <cell r="H4576"/>
          <cell r="I4576"/>
          <cell r="J4576"/>
          <cell r="K4576">
            <v>100</v>
          </cell>
          <cell r="L4576" t="str">
            <v>012</v>
          </cell>
          <cell r="M4576" t="str">
            <v>2009</v>
          </cell>
          <cell r="N4576" t="str">
            <v>0003</v>
          </cell>
          <cell r="O4576" t="str">
            <v>1012</v>
          </cell>
          <cell r="P4576" t="str">
            <v>1101170</v>
          </cell>
          <cell r="Q4576" t="str">
            <v>0003</v>
          </cell>
          <cell r="R4576" t="str">
            <v>1070</v>
          </cell>
        </row>
        <row r="4577">
          <cell r="A4577">
            <v>52085781</v>
          </cell>
          <cell r="B4577" t="str">
            <v>DDPR_09_CYF49C1_BONUS_ Set Terminal Pole</v>
          </cell>
          <cell r="C4577" t="str">
            <v>HDC1</v>
          </cell>
          <cell r="D4577"/>
          <cell r="E4577"/>
          <cell r="F4577"/>
          <cell r="G4577" t="str">
            <v>S/101678/CN/AF1AI</v>
          </cell>
          <cell r="H4577"/>
          <cell r="I4577"/>
          <cell r="J4577"/>
          <cell r="K4577">
            <v>100</v>
          </cell>
          <cell r="L4577" t="str">
            <v>012</v>
          </cell>
          <cell r="M4577" t="str">
            <v>2009</v>
          </cell>
          <cell r="N4577" t="str">
            <v>0003</v>
          </cell>
          <cell r="O4577" t="str">
            <v>1017</v>
          </cell>
          <cell r="P4577" t="str">
            <v>1101120</v>
          </cell>
          <cell r="Q4577" t="str">
            <v>0003</v>
          </cell>
          <cell r="R4577" t="str">
            <v>1070</v>
          </cell>
        </row>
        <row r="4578">
          <cell r="A4578">
            <v>52085781</v>
          </cell>
          <cell r="B4578" t="str">
            <v>DDPR_09_CYF49C1_BONUS_ Set Terminal Pole</v>
          </cell>
          <cell r="C4578" t="str">
            <v>HDC1</v>
          </cell>
          <cell r="D4578"/>
          <cell r="E4578"/>
          <cell r="F4578"/>
          <cell r="G4578" t="str">
            <v>S/101678/CN/AF1AI</v>
          </cell>
          <cell r="H4578"/>
          <cell r="I4578"/>
          <cell r="J4578"/>
          <cell r="K4578">
            <v>100</v>
          </cell>
          <cell r="L4578" t="str">
            <v>012</v>
          </cell>
          <cell r="M4578" t="str">
            <v>2009</v>
          </cell>
          <cell r="N4578" t="str">
            <v>0003</v>
          </cell>
          <cell r="O4578" t="str">
            <v>1017</v>
          </cell>
          <cell r="P4578" t="str">
            <v>1101120</v>
          </cell>
          <cell r="Q4578" t="str">
            <v>0003</v>
          </cell>
          <cell r="R4578" t="str">
            <v>1070</v>
          </cell>
        </row>
        <row r="4579">
          <cell r="A4579">
            <v>52085781</v>
          </cell>
          <cell r="B4579" t="str">
            <v>DDPR_09_CYF49C1_BONUS_ Set Terminal Pole</v>
          </cell>
          <cell r="C4579" t="str">
            <v>HDC1</v>
          </cell>
          <cell r="D4579"/>
          <cell r="E4579"/>
          <cell r="F4579"/>
          <cell r="G4579" t="str">
            <v>S/101678/CN/AF1AI</v>
          </cell>
          <cell r="H4579"/>
          <cell r="I4579"/>
          <cell r="J4579"/>
          <cell r="K4579">
            <v>100</v>
          </cell>
          <cell r="L4579" t="str">
            <v>012</v>
          </cell>
          <cell r="M4579" t="str">
            <v>2009</v>
          </cell>
          <cell r="N4579" t="str">
            <v>0003</v>
          </cell>
          <cell r="O4579" t="str">
            <v>1017</v>
          </cell>
          <cell r="P4579" t="str">
            <v>1101120</v>
          </cell>
          <cell r="Q4579" t="str">
            <v>0003</v>
          </cell>
          <cell r="R4579" t="str">
            <v>1070</v>
          </cell>
        </row>
        <row r="4580">
          <cell r="A4580">
            <v>52085781</v>
          </cell>
          <cell r="B4580" t="str">
            <v>DDPR_09_CYF49C1_BONUS_ Set Terminal Pole</v>
          </cell>
          <cell r="C4580" t="str">
            <v>HDC1</v>
          </cell>
          <cell r="D4580"/>
          <cell r="E4580"/>
          <cell r="F4580"/>
          <cell r="G4580" t="str">
            <v>S/101678/CN/AF1AI</v>
          </cell>
          <cell r="H4580"/>
          <cell r="I4580"/>
          <cell r="J4580"/>
          <cell r="K4580">
            <v>100</v>
          </cell>
          <cell r="L4580" t="str">
            <v>012</v>
          </cell>
          <cell r="M4580" t="str">
            <v>2009</v>
          </cell>
          <cell r="N4580" t="str">
            <v>0003</v>
          </cell>
          <cell r="O4580" t="str">
            <v>1017</v>
          </cell>
          <cell r="P4580" t="str">
            <v>1101120</v>
          </cell>
          <cell r="Q4580" t="str">
            <v>0003</v>
          </cell>
          <cell r="R4580" t="str">
            <v>1070</v>
          </cell>
        </row>
        <row r="4581">
          <cell r="A4581">
            <v>52111202</v>
          </cell>
          <cell r="B4581" t="str">
            <v>CUST_NEW SERV_301 CYPRESS AVE</v>
          </cell>
          <cell r="C4581" t="str">
            <v>HDC2</v>
          </cell>
          <cell r="D4581"/>
          <cell r="E4581"/>
          <cell r="F4581"/>
          <cell r="G4581" t="str">
            <v>S/101556/CN/AF1HR</v>
          </cell>
          <cell r="H4581"/>
          <cell r="I4581"/>
          <cell r="J4581"/>
          <cell r="K4581">
            <v>30</v>
          </cell>
          <cell r="L4581" t="str">
            <v>012</v>
          </cell>
          <cell r="M4581" t="str">
            <v>2009</v>
          </cell>
          <cell r="N4581" t="str">
            <v>0003</v>
          </cell>
          <cell r="O4581" t="str">
            <v>1012</v>
          </cell>
          <cell r="P4581" t="str">
            <v>1101170</v>
          </cell>
          <cell r="Q4581" t="str">
            <v>0003</v>
          </cell>
          <cell r="R4581" t="str">
            <v>1070</v>
          </cell>
        </row>
        <row r="4582">
          <cell r="A4582">
            <v>52111202</v>
          </cell>
          <cell r="B4582" t="str">
            <v>CUST_NEW SERV_301 CYPRESS AVE</v>
          </cell>
          <cell r="C4582" t="str">
            <v>HDC2</v>
          </cell>
          <cell r="D4582"/>
          <cell r="E4582"/>
          <cell r="F4582"/>
          <cell r="G4582" t="str">
            <v>S/101556/CN/AF1HI-4</v>
          </cell>
          <cell r="H4582"/>
          <cell r="I4582"/>
          <cell r="J4582"/>
          <cell r="K4582">
            <v>70</v>
          </cell>
          <cell r="L4582" t="str">
            <v>012</v>
          </cell>
          <cell r="M4582" t="str">
            <v>2009</v>
          </cell>
          <cell r="N4582" t="str">
            <v>0003</v>
          </cell>
          <cell r="O4582" t="str">
            <v>1012</v>
          </cell>
          <cell r="P4582" t="str">
            <v>1101170</v>
          </cell>
          <cell r="Q4582" t="str">
            <v>0003</v>
          </cell>
          <cell r="R4582" t="str">
            <v>1070</v>
          </cell>
        </row>
        <row r="4583">
          <cell r="A4583">
            <v>52111202</v>
          </cell>
          <cell r="B4583" t="str">
            <v>CUST_NEW SERV_301 CYPRESS AVE</v>
          </cell>
          <cell r="C4583" t="str">
            <v>HDC2</v>
          </cell>
          <cell r="D4583"/>
          <cell r="E4583"/>
          <cell r="F4583"/>
          <cell r="G4583" t="str">
            <v>S/101556/CN/AF1HI-4</v>
          </cell>
          <cell r="H4583"/>
          <cell r="I4583"/>
          <cell r="J4583"/>
          <cell r="K4583">
            <v>100</v>
          </cell>
          <cell r="L4583" t="str">
            <v>012</v>
          </cell>
          <cell r="M4583" t="str">
            <v>2009</v>
          </cell>
          <cell r="N4583" t="str">
            <v>0003</v>
          </cell>
          <cell r="O4583" t="str">
            <v>1012</v>
          </cell>
          <cell r="P4583" t="str">
            <v>1101170</v>
          </cell>
          <cell r="Q4583" t="str">
            <v>0003</v>
          </cell>
          <cell r="R4583" t="str">
            <v>1070</v>
          </cell>
        </row>
        <row r="4584">
          <cell r="A4584">
            <v>52111202</v>
          </cell>
          <cell r="B4584" t="str">
            <v>CUST_NEW SERV_301 CYPRESS AVE</v>
          </cell>
          <cell r="C4584" t="str">
            <v>HDC2</v>
          </cell>
          <cell r="D4584"/>
          <cell r="E4584"/>
          <cell r="F4584"/>
          <cell r="G4584" t="str">
            <v>S/101556/CN/AF1HI-4</v>
          </cell>
          <cell r="H4584"/>
          <cell r="I4584"/>
          <cell r="J4584"/>
          <cell r="K4584">
            <v>100</v>
          </cell>
          <cell r="L4584" t="str">
            <v>012</v>
          </cell>
          <cell r="M4584" t="str">
            <v>2009</v>
          </cell>
          <cell r="N4584" t="str">
            <v>0003</v>
          </cell>
          <cell r="O4584" t="str">
            <v>1012</v>
          </cell>
          <cell r="P4584" t="str">
            <v>1101170</v>
          </cell>
          <cell r="Q4584" t="str">
            <v>0003</v>
          </cell>
          <cell r="R4584" t="str">
            <v>1070</v>
          </cell>
        </row>
        <row r="4585">
          <cell r="A4585">
            <v>52111202</v>
          </cell>
          <cell r="B4585" t="str">
            <v>CUST_NEW SERV_301 CYPRESS AVE</v>
          </cell>
          <cell r="C4585" t="str">
            <v>HDC2</v>
          </cell>
          <cell r="D4585"/>
          <cell r="E4585"/>
          <cell r="F4585"/>
          <cell r="G4585" t="str">
            <v>S/101556/CN/AF1HI-4</v>
          </cell>
          <cell r="H4585"/>
          <cell r="I4585"/>
          <cell r="J4585"/>
          <cell r="K4585">
            <v>100</v>
          </cell>
          <cell r="L4585" t="str">
            <v>012</v>
          </cell>
          <cell r="M4585" t="str">
            <v>2009</v>
          </cell>
          <cell r="N4585" t="str">
            <v>0003</v>
          </cell>
          <cell r="O4585" t="str">
            <v>1012</v>
          </cell>
          <cell r="P4585" t="str">
            <v>1101170</v>
          </cell>
          <cell r="Q4585" t="str">
            <v>0003</v>
          </cell>
          <cell r="R4585" t="str">
            <v>1070</v>
          </cell>
        </row>
        <row r="4586">
          <cell r="A4586">
            <v>52111202</v>
          </cell>
          <cell r="B4586" t="str">
            <v>CUST_NEW SERV_301 CYPRESS AVE</v>
          </cell>
          <cell r="C4586" t="str">
            <v>HDC2</v>
          </cell>
          <cell r="D4586"/>
          <cell r="E4586"/>
          <cell r="F4586"/>
          <cell r="G4586" t="str">
            <v>S/101556/CN/AF1HR</v>
          </cell>
          <cell r="H4586"/>
          <cell r="I4586"/>
          <cell r="J4586"/>
          <cell r="K4586">
            <v>30</v>
          </cell>
          <cell r="L4586" t="str">
            <v>012</v>
          </cell>
          <cell r="M4586" t="str">
            <v>2009</v>
          </cell>
          <cell r="N4586" t="str">
            <v>0003</v>
          </cell>
          <cell r="O4586" t="str">
            <v>1012</v>
          </cell>
          <cell r="P4586" t="str">
            <v>1101170</v>
          </cell>
          <cell r="Q4586" t="str">
            <v>0003</v>
          </cell>
          <cell r="R4586" t="str">
            <v>1070</v>
          </cell>
        </row>
        <row r="4587">
          <cell r="A4587">
            <v>52111202</v>
          </cell>
          <cell r="B4587" t="str">
            <v>CUST_NEW SERV_301 CYPRESS AVE</v>
          </cell>
          <cell r="C4587" t="str">
            <v>HDC2</v>
          </cell>
          <cell r="D4587"/>
          <cell r="E4587"/>
          <cell r="F4587"/>
          <cell r="G4587" t="str">
            <v>S/101556/CN/AF1HI-4</v>
          </cell>
          <cell r="H4587"/>
          <cell r="I4587"/>
          <cell r="J4587"/>
          <cell r="K4587">
            <v>70</v>
          </cell>
          <cell r="L4587" t="str">
            <v>012</v>
          </cell>
          <cell r="M4587" t="str">
            <v>2009</v>
          </cell>
          <cell r="N4587" t="str">
            <v>0003</v>
          </cell>
          <cell r="O4587" t="str">
            <v>1012</v>
          </cell>
          <cell r="P4587" t="str">
            <v>1101170</v>
          </cell>
          <cell r="Q4587" t="str">
            <v>0003</v>
          </cell>
          <cell r="R4587" t="str">
            <v>1070</v>
          </cell>
        </row>
        <row r="4588">
          <cell r="A4588">
            <v>52114838</v>
          </cell>
          <cell r="B4588" t="str">
            <v>DDPR_09_CYF50B1_BONUS_Set Terminal Pole</v>
          </cell>
          <cell r="C4588" t="str">
            <v>HDC1</v>
          </cell>
          <cell r="D4588"/>
          <cell r="E4588"/>
          <cell r="F4588"/>
          <cell r="G4588" t="str">
            <v>S/101678/CN/AF1AI</v>
          </cell>
          <cell r="H4588"/>
          <cell r="I4588"/>
          <cell r="J4588"/>
          <cell r="K4588">
            <v>100</v>
          </cell>
          <cell r="L4588" t="str">
            <v>012</v>
          </cell>
          <cell r="M4588" t="str">
            <v>2009</v>
          </cell>
          <cell r="N4588" t="str">
            <v>0003</v>
          </cell>
          <cell r="O4588" t="str">
            <v>1017</v>
          </cell>
          <cell r="P4588" t="str">
            <v>1101120</v>
          </cell>
          <cell r="Q4588" t="str">
            <v>0003</v>
          </cell>
          <cell r="R4588" t="str">
            <v>1070</v>
          </cell>
        </row>
        <row r="4589">
          <cell r="A4589">
            <v>52114838</v>
          </cell>
          <cell r="B4589" t="str">
            <v>DDPR_09_CYF50B1_BONUS_Set Terminal Pole</v>
          </cell>
          <cell r="C4589" t="str">
            <v>HDC1</v>
          </cell>
          <cell r="D4589"/>
          <cell r="E4589"/>
          <cell r="F4589"/>
          <cell r="G4589" t="str">
            <v>S/101678/CN/AF1AI</v>
          </cell>
          <cell r="H4589"/>
          <cell r="I4589"/>
          <cell r="J4589"/>
          <cell r="K4589">
            <v>100</v>
          </cell>
          <cell r="L4589" t="str">
            <v>012</v>
          </cell>
          <cell r="M4589" t="str">
            <v>2009</v>
          </cell>
          <cell r="N4589" t="str">
            <v>0003</v>
          </cell>
          <cell r="O4589" t="str">
            <v>1017</v>
          </cell>
          <cell r="P4589" t="str">
            <v>1101120</v>
          </cell>
          <cell r="Q4589" t="str">
            <v>0003</v>
          </cell>
          <cell r="R4589" t="str">
            <v>1070</v>
          </cell>
        </row>
        <row r="4590">
          <cell r="A4590">
            <v>52114838</v>
          </cell>
          <cell r="B4590" t="str">
            <v>DDPR_09_CYF50B1_BONUS_Set Terminal Pole</v>
          </cell>
          <cell r="C4590" t="str">
            <v>HDC1</v>
          </cell>
          <cell r="D4590"/>
          <cell r="E4590"/>
          <cell r="F4590"/>
          <cell r="G4590" t="str">
            <v>S/101678/CN/AF1AI</v>
          </cell>
          <cell r="H4590"/>
          <cell r="I4590"/>
          <cell r="J4590"/>
          <cell r="K4590">
            <v>100</v>
          </cell>
          <cell r="L4590" t="str">
            <v>012</v>
          </cell>
          <cell r="M4590" t="str">
            <v>2009</v>
          </cell>
          <cell r="N4590" t="str">
            <v>0003</v>
          </cell>
          <cell r="O4590" t="str">
            <v>1017</v>
          </cell>
          <cell r="P4590" t="str">
            <v>1101120</v>
          </cell>
          <cell r="Q4590" t="str">
            <v>0003</v>
          </cell>
          <cell r="R4590" t="str">
            <v>1070</v>
          </cell>
        </row>
        <row r="4591">
          <cell r="A4591">
            <v>52114838</v>
          </cell>
          <cell r="B4591" t="str">
            <v>DDPR_09_CYF50B1_BONUS_Set Terminal Pole</v>
          </cell>
          <cell r="C4591" t="str">
            <v>HDC1</v>
          </cell>
          <cell r="D4591"/>
          <cell r="E4591"/>
          <cell r="F4591"/>
          <cell r="G4591" t="str">
            <v>S/101678/CN/AF1AI</v>
          </cell>
          <cell r="H4591"/>
          <cell r="I4591"/>
          <cell r="J4591"/>
          <cell r="K4591">
            <v>100</v>
          </cell>
          <cell r="L4591" t="str">
            <v>012</v>
          </cell>
          <cell r="M4591" t="str">
            <v>2009</v>
          </cell>
          <cell r="N4591" t="str">
            <v>0003</v>
          </cell>
          <cell r="O4591" t="str">
            <v>1017</v>
          </cell>
          <cell r="P4591" t="str">
            <v>1101120</v>
          </cell>
          <cell r="Q4591" t="str">
            <v>0003</v>
          </cell>
          <cell r="R4591" t="str">
            <v>1070</v>
          </cell>
        </row>
        <row r="4592">
          <cell r="A4592">
            <v>52132759</v>
          </cell>
          <cell r="B4592" t="str">
            <v>CUST_Goddard School_15015 Fall Creek Pre</v>
          </cell>
          <cell r="C4592" t="str">
            <v>HDC1</v>
          </cell>
          <cell r="D4592"/>
          <cell r="E4592"/>
          <cell r="F4592"/>
          <cell r="G4592" t="str">
            <v>S/101458/CN/AF1HI-2</v>
          </cell>
          <cell r="H4592"/>
          <cell r="I4592"/>
          <cell r="J4592"/>
          <cell r="K4592">
            <v>100</v>
          </cell>
          <cell r="L4592" t="str">
            <v>011</v>
          </cell>
          <cell r="M4592" t="str">
            <v>2009</v>
          </cell>
          <cell r="N4592" t="str">
            <v>0003</v>
          </cell>
          <cell r="O4592" t="str">
            <v>1024</v>
          </cell>
          <cell r="P4592" t="str">
            <v>1101130</v>
          </cell>
          <cell r="Q4592" t="str">
            <v>0003</v>
          </cell>
          <cell r="R4592" t="str">
            <v>1070</v>
          </cell>
        </row>
        <row r="4593">
          <cell r="A4593">
            <v>52132759</v>
          </cell>
          <cell r="B4593" t="str">
            <v>CUST_Goddard School_15015 Fall Creek Pre</v>
          </cell>
          <cell r="C4593" t="str">
            <v>HDC1</v>
          </cell>
          <cell r="D4593"/>
          <cell r="E4593"/>
          <cell r="F4593"/>
          <cell r="G4593" t="str">
            <v>S/101458/CN/AF1HI-2</v>
          </cell>
          <cell r="H4593"/>
          <cell r="I4593"/>
          <cell r="J4593"/>
          <cell r="K4593">
            <v>100</v>
          </cell>
          <cell r="L4593" t="str">
            <v>011</v>
          </cell>
          <cell r="M4593" t="str">
            <v>2009</v>
          </cell>
          <cell r="N4593" t="str">
            <v>0003</v>
          </cell>
          <cell r="O4593" t="str">
            <v>1024</v>
          </cell>
          <cell r="P4593" t="str">
            <v>1101130</v>
          </cell>
          <cell r="Q4593" t="str">
            <v>0003</v>
          </cell>
          <cell r="R4593" t="str">
            <v>1070</v>
          </cell>
        </row>
        <row r="4594">
          <cell r="A4594">
            <v>52132759</v>
          </cell>
          <cell r="B4594" t="str">
            <v>CUST_Goddard School_15015 Fall Creek Pre</v>
          </cell>
          <cell r="C4594" t="str">
            <v>HDC1</v>
          </cell>
          <cell r="D4594"/>
          <cell r="E4594"/>
          <cell r="F4594"/>
          <cell r="G4594" t="str">
            <v>S/101458/CN/AF1HI-2</v>
          </cell>
          <cell r="H4594"/>
          <cell r="I4594"/>
          <cell r="J4594"/>
          <cell r="K4594">
            <v>100</v>
          </cell>
          <cell r="L4594" t="str">
            <v>012</v>
          </cell>
          <cell r="M4594" t="str">
            <v>2009</v>
          </cell>
          <cell r="N4594" t="str">
            <v>0003</v>
          </cell>
          <cell r="O4594" t="str">
            <v>1024</v>
          </cell>
          <cell r="P4594" t="str">
            <v>1101130</v>
          </cell>
          <cell r="Q4594" t="str">
            <v>0003</v>
          </cell>
          <cell r="R4594" t="str">
            <v>1070</v>
          </cell>
        </row>
        <row r="4595">
          <cell r="A4595">
            <v>52132759</v>
          </cell>
          <cell r="B4595" t="str">
            <v>CUST_Goddard School_15015 Fall Creek Pre</v>
          </cell>
          <cell r="C4595" t="str">
            <v>HDC1</v>
          </cell>
          <cell r="D4595"/>
          <cell r="E4595"/>
          <cell r="F4595"/>
          <cell r="G4595" t="str">
            <v>S/101458/CN/AF1HI-2</v>
          </cell>
          <cell r="H4595"/>
          <cell r="I4595"/>
          <cell r="J4595"/>
          <cell r="K4595">
            <v>100</v>
          </cell>
          <cell r="L4595" t="str">
            <v>012</v>
          </cell>
          <cell r="M4595" t="str">
            <v>2009</v>
          </cell>
          <cell r="N4595" t="str">
            <v>0003</v>
          </cell>
          <cell r="O4595" t="str">
            <v>1024</v>
          </cell>
          <cell r="P4595" t="str">
            <v>1101130</v>
          </cell>
          <cell r="Q4595" t="str">
            <v>0003</v>
          </cell>
          <cell r="R4595" t="str">
            <v>1070</v>
          </cell>
        </row>
        <row r="4596">
          <cell r="A4596">
            <v>52132759</v>
          </cell>
          <cell r="B4596" t="str">
            <v>CUST_Goddard School_15015 Fall Creek Pre</v>
          </cell>
          <cell r="C4596" t="str">
            <v>HDC1</v>
          </cell>
          <cell r="D4596"/>
          <cell r="E4596"/>
          <cell r="F4596"/>
          <cell r="G4596" t="str">
            <v>S/101458/CN/AF1HI-2</v>
          </cell>
          <cell r="H4596"/>
          <cell r="I4596"/>
          <cell r="J4596"/>
          <cell r="K4596">
            <v>100</v>
          </cell>
          <cell r="L4596" t="str">
            <v>011</v>
          </cell>
          <cell r="M4596" t="str">
            <v>2009</v>
          </cell>
          <cell r="N4596" t="str">
            <v>0003</v>
          </cell>
          <cell r="O4596" t="str">
            <v>1024</v>
          </cell>
          <cell r="P4596" t="str">
            <v>1101130</v>
          </cell>
          <cell r="Q4596" t="str">
            <v>0003</v>
          </cell>
          <cell r="R4596" t="str">
            <v>1070</v>
          </cell>
        </row>
        <row r="4597">
          <cell r="A4597">
            <v>52142226</v>
          </cell>
          <cell r="B4597" t="str">
            <v>CUST_INSTALL OVH FOR PMT TP</v>
          </cell>
          <cell r="C4597" t="str">
            <v>HDC1</v>
          </cell>
          <cell r="D4597"/>
          <cell r="E4597"/>
          <cell r="F4597"/>
          <cell r="G4597" t="str">
            <v>S/101574/CN/AF1HI-3</v>
          </cell>
          <cell r="H4597"/>
          <cell r="I4597"/>
          <cell r="J4597"/>
          <cell r="K4597">
            <v>100</v>
          </cell>
          <cell r="L4597" t="str">
            <v>012</v>
          </cell>
          <cell r="M4597" t="str">
            <v>2009</v>
          </cell>
          <cell r="N4597" t="str">
            <v>0003</v>
          </cell>
          <cell r="O4597" t="str">
            <v>1005</v>
          </cell>
          <cell r="P4597" t="str">
            <v>1101160</v>
          </cell>
          <cell r="Q4597" t="str">
            <v>0003</v>
          </cell>
          <cell r="R4597" t="str">
            <v>1070</v>
          </cell>
        </row>
        <row r="4598">
          <cell r="A4598">
            <v>52178142</v>
          </cell>
          <cell r="B4598" t="str">
            <v>DDPR_09_CYF49C3_BONUS_EXTEND CIRCUIT</v>
          </cell>
          <cell r="C4598" t="str">
            <v>HDC1</v>
          </cell>
          <cell r="D4598"/>
          <cell r="E4598"/>
          <cell r="F4598"/>
          <cell r="G4598" t="str">
            <v>S/101678/CN/AF1AI</v>
          </cell>
          <cell r="H4598"/>
          <cell r="I4598"/>
          <cell r="J4598"/>
          <cell r="K4598">
            <v>100</v>
          </cell>
          <cell r="L4598" t="str">
            <v>012</v>
          </cell>
          <cell r="M4598" t="str">
            <v>2009</v>
          </cell>
          <cell r="N4598" t="str">
            <v>0003</v>
          </cell>
          <cell r="O4598" t="str">
            <v>1017</v>
          </cell>
          <cell r="P4598" t="str">
            <v>1101120</v>
          </cell>
          <cell r="Q4598" t="str">
            <v>0003</v>
          </cell>
          <cell r="R4598" t="str">
            <v>1070</v>
          </cell>
        </row>
        <row r="4599">
          <cell r="A4599">
            <v>52178142</v>
          </cell>
          <cell r="B4599" t="str">
            <v>DDPR_09_CYF49C3_BONUS_EXTEND CIRCUIT</v>
          </cell>
          <cell r="C4599" t="str">
            <v>HDC1</v>
          </cell>
          <cell r="D4599"/>
          <cell r="E4599"/>
          <cell r="F4599"/>
          <cell r="G4599" t="str">
            <v>S/101678/CN/AF1AI</v>
          </cell>
          <cell r="H4599"/>
          <cell r="I4599"/>
          <cell r="J4599"/>
          <cell r="K4599">
            <v>100</v>
          </cell>
          <cell r="L4599" t="str">
            <v>012</v>
          </cell>
          <cell r="M4599" t="str">
            <v>2009</v>
          </cell>
          <cell r="N4599" t="str">
            <v>0003</v>
          </cell>
          <cell r="O4599" t="str">
            <v>1017</v>
          </cell>
          <cell r="P4599" t="str">
            <v>1101120</v>
          </cell>
          <cell r="Q4599" t="str">
            <v>0003</v>
          </cell>
          <cell r="R4599" t="str">
            <v>1070</v>
          </cell>
        </row>
        <row r="4600">
          <cell r="A4600">
            <v>52178142</v>
          </cell>
          <cell r="B4600" t="str">
            <v>DDPR_09_CYF49C3_BONUS_EXTEND CIRCUIT</v>
          </cell>
          <cell r="C4600" t="str">
            <v>HDC1</v>
          </cell>
          <cell r="D4600"/>
          <cell r="E4600"/>
          <cell r="F4600"/>
          <cell r="G4600" t="str">
            <v>S/101678/CN/AF1AI</v>
          </cell>
          <cell r="H4600"/>
          <cell r="I4600"/>
          <cell r="J4600"/>
          <cell r="K4600">
            <v>100</v>
          </cell>
          <cell r="L4600" t="str">
            <v>012</v>
          </cell>
          <cell r="M4600" t="str">
            <v>2009</v>
          </cell>
          <cell r="N4600" t="str">
            <v>0003</v>
          </cell>
          <cell r="O4600" t="str">
            <v>1017</v>
          </cell>
          <cell r="P4600" t="str">
            <v>1101120</v>
          </cell>
          <cell r="Q4600" t="str">
            <v>0003</v>
          </cell>
          <cell r="R4600" t="str">
            <v>1070</v>
          </cell>
        </row>
        <row r="4601">
          <cell r="A4601">
            <v>52178142</v>
          </cell>
          <cell r="B4601" t="str">
            <v>DDPR_09_CYF49C3_BONUS_EXTEND CIRCUIT</v>
          </cell>
          <cell r="C4601" t="str">
            <v>HDC1</v>
          </cell>
          <cell r="D4601"/>
          <cell r="E4601"/>
          <cell r="F4601"/>
          <cell r="G4601" t="str">
            <v>S/101678/CN/AF1AI</v>
          </cell>
          <cell r="H4601"/>
          <cell r="I4601"/>
          <cell r="J4601"/>
          <cell r="K4601">
            <v>100</v>
          </cell>
          <cell r="L4601" t="str">
            <v>012</v>
          </cell>
          <cell r="M4601" t="str">
            <v>2009</v>
          </cell>
          <cell r="N4601" t="str">
            <v>0003</v>
          </cell>
          <cell r="O4601" t="str">
            <v>1017</v>
          </cell>
          <cell r="P4601" t="str">
            <v>1101120</v>
          </cell>
          <cell r="Q4601" t="str">
            <v>0003</v>
          </cell>
          <cell r="R4601" t="str">
            <v>1070</v>
          </cell>
        </row>
        <row r="4602">
          <cell r="A4602">
            <v>52178506</v>
          </cell>
          <cell r="B4602" t="str">
            <v>DDPR_09_CYF50B3_BONUS_EXTEND CIRCUIT</v>
          </cell>
          <cell r="C4602" t="str">
            <v>HDC1</v>
          </cell>
          <cell r="D4602"/>
          <cell r="E4602"/>
          <cell r="F4602"/>
          <cell r="G4602" t="str">
            <v>S/101678/CN/AF1AI</v>
          </cell>
          <cell r="H4602"/>
          <cell r="I4602"/>
          <cell r="J4602"/>
          <cell r="K4602">
            <v>100</v>
          </cell>
          <cell r="L4602" t="str">
            <v>012</v>
          </cell>
          <cell r="M4602" t="str">
            <v>2009</v>
          </cell>
          <cell r="N4602" t="str">
            <v>0003</v>
          </cell>
          <cell r="O4602" t="str">
            <v>1017</v>
          </cell>
          <cell r="P4602" t="str">
            <v>1101120</v>
          </cell>
          <cell r="Q4602" t="str">
            <v>0003</v>
          </cell>
          <cell r="R4602" t="str">
            <v>1070</v>
          </cell>
        </row>
        <row r="4603">
          <cell r="A4603">
            <v>52178506</v>
          </cell>
          <cell r="B4603" t="str">
            <v>DDPR_09_CYF50B3_BONUS_EXTEND CIRCUIT</v>
          </cell>
          <cell r="C4603" t="str">
            <v>HDC1</v>
          </cell>
          <cell r="D4603"/>
          <cell r="E4603"/>
          <cell r="F4603"/>
          <cell r="G4603" t="str">
            <v>S/101678/CN/AF1AI</v>
          </cell>
          <cell r="H4603"/>
          <cell r="I4603"/>
          <cell r="J4603"/>
          <cell r="K4603">
            <v>100</v>
          </cell>
          <cell r="L4603" t="str">
            <v>012</v>
          </cell>
          <cell r="M4603" t="str">
            <v>2009</v>
          </cell>
          <cell r="N4603" t="str">
            <v>0003</v>
          </cell>
          <cell r="O4603" t="str">
            <v>1017</v>
          </cell>
          <cell r="P4603" t="str">
            <v>1101120</v>
          </cell>
          <cell r="Q4603" t="str">
            <v>0003</v>
          </cell>
          <cell r="R4603" t="str">
            <v>1070</v>
          </cell>
        </row>
        <row r="4604">
          <cell r="A4604">
            <v>52178506</v>
          </cell>
          <cell r="B4604" t="str">
            <v>DDPR_09_CYF50B3_BONUS_EXTEND CIRCUIT</v>
          </cell>
          <cell r="C4604" t="str">
            <v>HDC1</v>
          </cell>
          <cell r="D4604"/>
          <cell r="E4604"/>
          <cell r="F4604"/>
          <cell r="G4604" t="str">
            <v>S/101678/CN/AF1AI</v>
          </cell>
          <cell r="H4604"/>
          <cell r="I4604"/>
          <cell r="J4604"/>
          <cell r="K4604">
            <v>100</v>
          </cell>
          <cell r="L4604" t="str">
            <v>012</v>
          </cell>
          <cell r="M4604" t="str">
            <v>2009</v>
          </cell>
          <cell r="N4604" t="str">
            <v>0003</v>
          </cell>
          <cell r="O4604" t="str">
            <v>1017</v>
          </cell>
          <cell r="P4604" t="str">
            <v>1101120</v>
          </cell>
          <cell r="Q4604" t="str">
            <v>0003</v>
          </cell>
          <cell r="R4604" t="str">
            <v>1070</v>
          </cell>
        </row>
        <row r="4605">
          <cell r="A4605">
            <v>52178506</v>
          </cell>
          <cell r="B4605" t="str">
            <v>DDPR_09_CYF50B3_BONUS_EXTEND CIRCUIT</v>
          </cell>
          <cell r="C4605" t="str">
            <v>HDC1</v>
          </cell>
          <cell r="D4605"/>
          <cell r="E4605"/>
          <cell r="F4605"/>
          <cell r="G4605" t="str">
            <v>S/101678/CN/AF1AI</v>
          </cell>
          <cell r="H4605"/>
          <cell r="I4605"/>
          <cell r="J4605"/>
          <cell r="K4605">
            <v>100</v>
          </cell>
          <cell r="L4605" t="str">
            <v>012</v>
          </cell>
          <cell r="M4605" t="str">
            <v>2009</v>
          </cell>
          <cell r="N4605" t="str">
            <v>0003</v>
          </cell>
          <cell r="O4605" t="str">
            <v>1017</v>
          </cell>
          <cell r="P4605" t="str">
            <v>1101120</v>
          </cell>
          <cell r="Q4605" t="str">
            <v>0003</v>
          </cell>
          <cell r="R4605" t="str">
            <v>1070</v>
          </cell>
        </row>
        <row r="4606">
          <cell r="A4606">
            <v>52189691</v>
          </cell>
          <cell r="B4606" t="str">
            <v>NEW 500KVA 530' of 3-1/0 CABLE,TP   SOX</v>
          </cell>
          <cell r="C4606" t="str">
            <v>HXC1</v>
          </cell>
          <cell r="D4606"/>
          <cell r="E4606"/>
          <cell r="F4606"/>
          <cell r="G4606" t="str">
            <v>S/101762/CN/CF1R-I-2</v>
          </cell>
          <cell r="H4606"/>
          <cell r="I4606"/>
          <cell r="J4606"/>
          <cell r="K4606">
            <v>100</v>
          </cell>
          <cell r="L4606" t="str">
            <v>012</v>
          </cell>
          <cell r="M4606" t="str">
            <v>2009</v>
          </cell>
          <cell r="N4606" t="str">
            <v>0003</v>
          </cell>
          <cell r="O4606" t="str">
            <v>1008</v>
          </cell>
          <cell r="P4606" t="str">
            <v>1101245</v>
          </cell>
          <cell r="Q4606" t="str">
            <v>0003</v>
          </cell>
          <cell r="R4606" t="str">
            <v>1070</v>
          </cell>
        </row>
        <row r="4607">
          <cell r="A4607">
            <v>52189691</v>
          </cell>
          <cell r="B4607" t="str">
            <v>NEW 500KVA 530' of 3-1/0 CABLE,TP   SOX</v>
          </cell>
          <cell r="C4607" t="str">
            <v>HXC1</v>
          </cell>
          <cell r="D4607"/>
          <cell r="E4607"/>
          <cell r="F4607"/>
          <cell r="G4607" t="str">
            <v>S/101762/CN/CF1R-I-2</v>
          </cell>
          <cell r="H4607"/>
          <cell r="I4607"/>
          <cell r="J4607"/>
          <cell r="K4607">
            <v>100</v>
          </cell>
          <cell r="L4607" t="str">
            <v>012</v>
          </cell>
          <cell r="M4607" t="str">
            <v>2009</v>
          </cell>
          <cell r="N4607" t="str">
            <v>0003</v>
          </cell>
          <cell r="O4607" t="str">
            <v>1008</v>
          </cell>
          <cell r="P4607" t="str">
            <v>1101245</v>
          </cell>
          <cell r="Q4607" t="str">
            <v>0003</v>
          </cell>
          <cell r="R4607" t="str">
            <v>1070</v>
          </cell>
        </row>
        <row r="4608">
          <cell r="A4608">
            <v>52196176</v>
          </cell>
          <cell r="B4608" t="str">
            <v>GOVP_POLE RELOCATIONS_NEW BRIDGE</v>
          </cell>
          <cell r="C4608" t="str">
            <v>HDC2</v>
          </cell>
          <cell r="D4608"/>
          <cell r="E4608"/>
          <cell r="F4608"/>
          <cell r="G4608" t="str">
            <v>S/101530/CE/AD2DI</v>
          </cell>
          <cell r="H4608"/>
          <cell r="I4608"/>
          <cell r="J4608"/>
          <cell r="K4608">
            <v>70</v>
          </cell>
          <cell r="L4608" t="str">
            <v>012</v>
          </cell>
          <cell r="M4608" t="str">
            <v>2009</v>
          </cell>
          <cell r="N4608" t="str">
            <v>0003</v>
          </cell>
          <cell r="O4608" t="str">
            <v>1023</v>
          </cell>
          <cell r="P4608" t="str">
            <v>1101210</v>
          </cell>
          <cell r="Q4608" t="str">
            <v>0003</v>
          </cell>
          <cell r="R4608" t="str">
            <v>1070</v>
          </cell>
        </row>
        <row r="4609">
          <cell r="A4609">
            <v>52196176</v>
          </cell>
          <cell r="B4609" t="str">
            <v>GOVP_POLE RELOCATIONS_NEW BRIDGE</v>
          </cell>
          <cell r="C4609" t="str">
            <v>HDC2</v>
          </cell>
          <cell r="D4609"/>
          <cell r="E4609"/>
          <cell r="F4609"/>
          <cell r="G4609" t="str">
            <v>S/101530/CE/AD2DR</v>
          </cell>
          <cell r="H4609"/>
          <cell r="I4609"/>
          <cell r="J4609"/>
          <cell r="K4609">
            <v>30</v>
          </cell>
          <cell r="L4609" t="str">
            <v>012</v>
          </cell>
          <cell r="M4609" t="str">
            <v>2009</v>
          </cell>
          <cell r="N4609" t="str">
            <v>0003</v>
          </cell>
          <cell r="O4609" t="str">
            <v>1023</v>
          </cell>
          <cell r="P4609" t="str">
            <v>1101210</v>
          </cell>
          <cell r="Q4609" t="str">
            <v>0003</v>
          </cell>
          <cell r="R4609" t="str">
            <v>1070</v>
          </cell>
        </row>
        <row r="4610">
          <cell r="A4610">
            <v>52223259</v>
          </cell>
          <cell r="B4610" t="str">
            <v>NEW 1500KVA 20' 1/0 CABLE</v>
          </cell>
          <cell r="C4610" t="str">
            <v>HXC1</v>
          </cell>
          <cell r="D4610"/>
          <cell r="E4610"/>
          <cell r="F4610"/>
          <cell r="G4610" t="str">
            <v>S/101762/CN/CF1R-I-2</v>
          </cell>
          <cell r="H4610"/>
          <cell r="I4610"/>
          <cell r="J4610"/>
          <cell r="K4610">
            <v>100</v>
          </cell>
          <cell r="L4610" t="str">
            <v>012</v>
          </cell>
          <cell r="M4610" t="str">
            <v>2009</v>
          </cell>
          <cell r="N4610" t="str">
            <v>0003</v>
          </cell>
          <cell r="O4610" t="str">
            <v>1008</v>
          </cell>
          <cell r="P4610" t="str">
            <v>1101245</v>
          </cell>
          <cell r="Q4610" t="str">
            <v>0003</v>
          </cell>
          <cell r="R4610" t="str">
            <v>1070</v>
          </cell>
        </row>
        <row r="4611">
          <cell r="A4611">
            <v>52223588</v>
          </cell>
          <cell r="B4611" t="str">
            <v>DDPR_09_NV03A_BONUS_INST-FEEDER TIE /PTS</v>
          </cell>
          <cell r="C4611" t="str">
            <v>HDC2</v>
          </cell>
          <cell r="D4611"/>
          <cell r="E4611"/>
          <cell r="F4611"/>
          <cell r="G4611" t="str">
            <v>S/101530/CN/AF1AI</v>
          </cell>
          <cell r="H4611"/>
          <cell r="I4611"/>
          <cell r="J4611"/>
          <cell r="K4611">
            <v>100</v>
          </cell>
          <cell r="L4611" t="str">
            <v>012</v>
          </cell>
          <cell r="M4611" t="str">
            <v>2009</v>
          </cell>
          <cell r="N4611" t="str">
            <v>0003</v>
          </cell>
          <cell r="O4611" t="str">
            <v>1023</v>
          </cell>
          <cell r="P4611" t="str">
            <v>1101210</v>
          </cell>
          <cell r="Q4611" t="str">
            <v>0003</v>
          </cell>
          <cell r="R4611" t="str">
            <v>1070</v>
          </cell>
        </row>
        <row r="4612">
          <cell r="A4612">
            <v>52223588</v>
          </cell>
          <cell r="B4612" t="str">
            <v>DDPR_09_NV03A_BONUS_INST-FEEDER TIE /PTS</v>
          </cell>
          <cell r="C4612" t="str">
            <v>HDC2</v>
          </cell>
          <cell r="D4612"/>
          <cell r="E4612"/>
          <cell r="F4612"/>
          <cell r="G4612" t="str">
            <v>S/101530/CN/AF1AI</v>
          </cell>
          <cell r="H4612"/>
          <cell r="I4612"/>
          <cell r="J4612"/>
          <cell r="K4612">
            <v>100</v>
          </cell>
          <cell r="L4612" t="str">
            <v>012</v>
          </cell>
          <cell r="M4612" t="str">
            <v>2009</v>
          </cell>
          <cell r="N4612" t="str">
            <v>0003</v>
          </cell>
          <cell r="O4612" t="str">
            <v>1023</v>
          </cell>
          <cell r="P4612" t="str">
            <v>1101210</v>
          </cell>
          <cell r="Q4612" t="str">
            <v>0003</v>
          </cell>
          <cell r="R4612" t="str">
            <v>1070</v>
          </cell>
        </row>
        <row r="4613">
          <cell r="A4613">
            <v>52223588</v>
          </cell>
          <cell r="B4613" t="str">
            <v>DDPR_09_NV03A_BONUS_INST-FEEDER TIE /PTS</v>
          </cell>
          <cell r="C4613" t="str">
            <v>HDC2</v>
          </cell>
          <cell r="D4613"/>
          <cell r="E4613"/>
          <cell r="F4613"/>
          <cell r="G4613" t="str">
            <v>S/101530/CN/AF1AI</v>
          </cell>
          <cell r="H4613"/>
          <cell r="I4613"/>
          <cell r="J4613"/>
          <cell r="K4613">
            <v>100</v>
          </cell>
          <cell r="L4613" t="str">
            <v>012</v>
          </cell>
          <cell r="M4613" t="str">
            <v>2009</v>
          </cell>
          <cell r="N4613" t="str">
            <v>0003</v>
          </cell>
          <cell r="O4613" t="str">
            <v>1023</v>
          </cell>
          <cell r="P4613" t="str">
            <v>1101210</v>
          </cell>
          <cell r="Q4613" t="str">
            <v>0003</v>
          </cell>
          <cell r="R4613" t="str">
            <v>1070</v>
          </cell>
        </row>
        <row r="4614">
          <cell r="A4614">
            <v>52223588</v>
          </cell>
          <cell r="B4614" t="str">
            <v>DDPR_09_NV03A_BONUS_INST-FEEDER TIE /PTS</v>
          </cell>
          <cell r="C4614" t="str">
            <v>HDC2</v>
          </cell>
          <cell r="D4614"/>
          <cell r="E4614"/>
          <cell r="F4614"/>
          <cell r="G4614" t="str">
            <v>S/101530/CN/AF1AI</v>
          </cell>
          <cell r="H4614"/>
          <cell r="I4614"/>
          <cell r="J4614"/>
          <cell r="K4614">
            <v>70</v>
          </cell>
          <cell r="L4614" t="str">
            <v>012</v>
          </cell>
          <cell r="M4614" t="str">
            <v>2009</v>
          </cell>
          <cell r="N4614" t="str">
            <v>0003</v>
          </cell>
          <cell r="O4614" t="str">
            <v>1023</v>
          </cell>
          <cell r="P4614" t="str">
            <v>1101210</v>
          </cell>
          <cell r="Q4614" t="str">
            <v>0003</v>
          </cell>
          <cell r="R4614" t="str">
            <v>1070</v>
          </cell>
        </row>
        <row r="4615">
          <cell r="A4615">
            <v>52223588</v>
          </cell>
          <cell r="B4615" t="str">
            <v>DDPR_09_NV03A_BONUS_INST-FEEDER TIE /PTS</v>
          </cell>
          <cell r="C4615" t="str">
            <v>HDC2</v>
          </cell>
          <cell r="D4615"/>
          <cell r="E4615"/>
          <cell r="F4615"/>
          <cell r="G4615" t="str">
            <v>S/101530/CN/AF1AR</v>
          </cell>
          <cell r="H4615"/>
          <cell r="I4615"/>
          <cell r="J4615"/>
          <cell r="K4615">
            <v>30</v>
          </cell>
          <cell r="L4615" t="str">
            <v>012</v>
          </cell>
          <cell r="M4615" t="str">
            <v>2009</v>
          </cell>
          <cell r="N4615" t="str">
            <v>0003</v>
          </cell>
          <cell r="O4615" t="str">
            <v>1023</v>
          </cell>
          <cell r="P4615" t="str">
            <v>1101210</v>
          </cell>
          <cell r="Q4615" t="str">
            <v>0003</v>
          </cell>
          <cell r="R4615" t="str">
            <v>1070</v>
          </cell>
        </row>
        <row r="4616">
          <cell r="A4616">
            <v>52243773</v>
          </cell>
          <cell r="B4616" t="str">
            <v>RNON_AF10_D83D_TIE IN RADIAL X TAP</v>
          </cell>
          <cell r="C4616" t="str">
            <v>HDC1</v>
          </cell>
          <cell r="D4616"/>
          <cell r="E4616"/>
          <cell r="F4616"/>
          <cell r="G4616" t="str">
            <v>S/101566/CE/AB1CI-2</v>
          </cell>
          <cell r="H4616"/>
          <cell r="I4616"/>
          <cell r="J4616"/>
          <cell r="K4616">
            <v>100</v>
          </cell>
          <cell r="L4616" t="str">
            <v>011</v>
          </cell>
          <cell r="M4616" t="str">
            <v>2009</v>
          </cell>
          <cell r="N4616" t="str">
            <v>0003</v>
          </cell>
          <cell r="O4616" t="str">
            <v>1007</v>
          </cell>
          <cell r="P4616" t="str">
            <v>1101240</v>
          </cell>
          <cell r="Q4616" t="str">
            <v>0003</v>
          </cell>
          <cell r="R4616" t="str">
            <v>1070</v>
          </cell>
        </row>
        <row r="4617">
          <cell r="A4617">
            <v>52249362</v>
          </cell>
          <cell r="B4617" t="str">
            <v>FUW_CODE_VIOLATION_STIRRUP</v>
          </cell>
          <cell r="C4617" t="str">
            <v>HDC2</v>
          </cell>
          <cell r="D4617"/>
          <cell r="E4617"/>
          <cell r="F4617"/>
          <cell r="G4617" t="str">
            <v>S/101570/CE/AB1ZI</v>
          </cell>
          <cell r="H4617"/>
          <cell r="I4617"/>
          <cell r="J4617"/>
          <cell r="K4617">
            <v>70</v>
          </cell>
          <cell r="L4617" t="str">
            <v>012</v>
          </cell>
          <cell r="M4617" t="str">
            <v>2009</v>
          </cell>
          <cell r="N4617" t="str">
            <v>0003</v>
          </cell>
          <cell r="O4617" t="str">
            <v>1019</v>
          </cell>
          <cell r="P4617" t="str">
            <v>1101220</v>
          </cell>
          <cell r="Q4617" t="str">
            <v>0003</v>
          </cell>
          <cell r="R4617" t="str">
            <v>1070</v>
          </cell>
        </row>
        <row r="4618">
          <cell r="A4618">
            <v>52249362</v>
          </cell>
          <cell r="B4618" t="str">
            <v>FUW_CODE_VIOLATION_STIRRUP</v>
          </cell>
          <cell r="C4618" t="str">
            <v>HDC2</v>
          </cell>
          <cell r="D4618"/>
          <cell r="E4618"/>
          <cell r="F4618"/>
          <cell r="G4618" t="str">
            <v>S/101570/CE/AB1ZR</v>
          </cell>
          <cell r="H4618"/>
          <cell r="I4618"/>
          <cell r="J4618"/>
          <cell r="K4618">
            <v>30</v>
          </cell>
          <cell r="L4618" t="str">
            <v>012</v>
          </cell>
          <cell r="M4618" t="str">
            <v>2009</v>
          </cell>
          <cell r="N4618" t="str">
            <v>0003</v>
          </cell>
          <cell r="O4618" t="str">
            <v>1019</v>
          </cell>
          <cell r="P4618" t="str">
            <v>1101220</v>
          </cell>
          <cell r="Q4618" t="str">
            <v>0003</v>
          </cell>
          <cell r="R4618" t="str">
            <v>1070</v>
          </cell>
        </row>
        <row r="4619">
          <cell r="A4619">
            <v>52249362</v>
          </cell>
          <cell r="B4619" t="str">
            <v>FUW_CODE_VIOLATION_STIRRUP</v>
          </cell>
          <cell r="C4619" t="str">
            <v>HDC2</v>
          </cell>
          <cell r="D4619"/>
          <cell r="E4619"/>
          <cell r="F4619"/>
          <cell r="G4619" t="str">
            <v>S/101570/CE/AB1ZI</v>
          </cell>
          <cell r="H4619"/>
          <cell r="I4619"/>
          <cell r="J4619"/>
          <cell r="K4619">
            <v>100</v>
          </cell>
          <cell r="L4619" t="str">
            <v>012</v>
          </cell>
          <cell r="M4619" t="str">
            <v>2009</v>
          </cell>
          <cell r="N4619" t="str">
            <v>0003</v>
          </cell>
          <cell r="O4619" t="str">
            <v>1019</v>
          </cell>
          <cell r="P4619" t="str">
            <v>1101220</v>
          </cell>
          <cell r="Q4619" t="str">
            <v>0003</v>
          </cell>
          <cell r="R4619" t="str">
            <v>1070</v>
          </cell>
        </row>
        <row r="4620">
          <cell r="A4620">
            <v>52249362</v>
          </cell>
          <cell r="B4620" t="str">
            <v>FUW_CODE_VIOLATION_STIRRUP</v>
          </cell>
          <cell r="C4620" t="str">
            <v>HDC2</v>
          </cell>
          <cell r="D4620"/>
          <cell r="E4620"/>
          <cell r="F4620"/>
          <cell r="G4620" t="str">
            <v>S/101570/CE/AB1ZI</v>
          </cell>
          <cell r="H4620"/>
          <cell r="I4620"/>
          <cell r="J4620"/>
          <cell r="K4620">
            <v>100</v>
          </cell>
          <cell r="L4620" t="str">
            <v>012</v>
          </cell>
          <cell r="M4620" t="str">
            <v>2009</v>
          </cell>
          <cell r="N4620" t="str">
            <v>0003</v>
          </cell>
          <cell r="O4620" t="str">
            <v>1019</v>
          </cell>
          <cell r="P4620" t="str">
            <v>1101220</v>
          </cell>
          <cell r="Q4620" t="str">
            <v>0003</v>
          </cell>
          <cell r="R4620" t="str">
            <v>1070</v>
          </cell>
        </row>
        <row r="4621">
          <cell r="A4621">
            <v>52249362</v>
          </cell>
          <cell r="B4621" t="str">
            <v>FUW_CODE_VIOLATION_STIRRUP</v>
          </cell>
          <cell r="C4621" t="str">
            <v>HDC2</v>
          </cell>
          <cell r="D4621"/>
          <cell r="E4621"/>
          <cell r="F4621"/>
          <cell r="G4621" t="str">
            <v>S/101570/CE/AB1ZI</v>
          </cell>
          <cell r="H4621"/>
          <cell r="I4621"/>
          <cell r="J4621"/>
          <cell r="K4621">
            <v>100</v>
          </cell>
          <cell r="L4621" t="str">
            <v>012</v>
          </cell>
          <cell r="M4621" t="str">
            <v>2009</v>
          </cell>
          <cell r="N4621" t="str">
            <v>0003</v>
          </cell>
          <cell r="O4621" t="str">
            <v>1019</v>
          </cell>
          <cell r="P4621" t="str">
            <v>1101220</v>
          </cell>
          <cell r="Q4621" t="str">
            <v>0003</v>
          </cell>
          <cell r="R4621" t="str">
            <v>1070</v>
          </cell>
        </row>
        <row r="4622">
          <cell r="A4622">
            <v>52249362</v>
          </cell>
          <cell r="B4622" t="str">
            <v>FUW_CODE_VIOLATION_STIRRUP</v>
          </cell>
          <cell r="C4622" t="str">
            <v>HDC2</v>
          </cell>
          <cell r="D4622"/>
          <cell r="E4622"/>
          <cell r="F4622"/>
          <cell r="G4622" t="str">
            <v>S/101570/CE/AB1ZI</v>
          </cell>
          <cell r="H4622"/>
          <cell r="I4622"/>
          <cell r="J4622"/>
          <cell r="K4622">
            <v>70</v>
          </cell>
          <cell r="L4622" t="str">
            <v>012</v>
          </cell>
          <cell r="M4622" t="str">
            <v>2009</v>
          </cell>
          <cell r="N4622" t="str">
            <v>0003</v>
          </cell>
          <cell r="O4622" t="str">
            <v>1019</v>
          </cell>
          <cell r="P4622" t="str">
            <v>1101220</v>
          </cell>
          <cell r="Q4622" t="str">
            <v>0003</v>
          </cell>
          <cell r="R4622" t="str">
            <v>1070</v>
          </cell>
        </row>
        <row r="4623">
          <cell r="A4623">
            <v>52249362</v>
          </cell>
          <cell r="B4623" t="str">
            <v>FUW_CODE_VIOLATION_STIRRUP</v>
          </cell>
          <cell r="C4623" t="str">
            <v>HDC2</v>
          </cell>
          <cell r="D4623"/>
          <cell r="E4623"/>
          <cell r="F4623"/>
          <cell r="G4623" t="str">
            <v>S/101570/CE/AB1ZR</v>
          </cell>
          <cell r="H4623"/>
          <cell r="I4623"/>
          <cell r="J4623"/>
          <cell r="K4623">
            <v>30</v>
          </cell>
          <cell r="L4623" t="str">
            <v>012</v>
          </cell>
          <cell r="M4623" t="str">
            <v>2009</v>
          </cell>
          <cell r="N4623" t="str">
            <v>0003</v>
          </cell>
          <cell r="O4623" t="str">
            <v>1019</v>
          </cell>
          <cell r="P4623" t="str">
            <v>1101220</v>
          </cell>
          <cell r="Q4623" t="str">
            <v>0003</v>
          </cell>
          <cell r="R4623" t="str">
            <v>1070</v>
          </cell>
        </row>
        <row r="4624">
          <cell r="A4624">
            <v>52254985</v>
          </cell>
          <cell r="B4624" t="str">
            <v>SDUG_FAIRFIELD VILLAGE S11_PHS3</v>
          </cell>
          <cell r="C4624" t="str">
            <v>HDC1</v>
          </cell>
          <cell r="D4624"/>
          <cell r="E4624"/>
          <cell r="F4624"/>
          <cell r="G4624" t="str">
            <v>S/101678/CN/AF1UI-1</v>
          </cell>
          <cell r="H4624"/>
          <cell r="I4624"/>
          <cell r="J4624"/>
          <cell r="K4624">
            <v>100</v>
          </cell>
          <cell r="L4624" t="str">
            <v>012</v>
          </cell>
          <cell r="M4624" t="str">
            <v>2009</v>
          </cell>
          <cell r="N4624" t="str">
            <v>0003</v>
          </cell>
          <cell r="O4624" t="str">
            <v>1017</v>
          </cell>
          <cell r="P4624" t="str">
            <v>1101120</v>
          </cell>
          <cell r="Q4624" t="str">
            <v>0003</v>
          </cell>
          <cell r="R4624" t="str">
            <v>1070</v>
          </cell>
        </row>
        <row r="4625">
          <cell r="A4625">
            <v>52271056</v>
          </cell>
          <cell r="B4625" t="str">
            <v>CUST_CHUCK NICKSON</v>
          </cell>
          <cell r="C4625" t="str">
            <v>HDM2</v>
          </cell>
          <cell r="D4625"/>
          <cell r="E4625"/>
          <cell r="F4625"/>
          <cell r="G4625" t="str">
            <v>S/101627/EE/AB1Z</v>
          </cell>
          <cell r="H4625"/>
          <cell r="I4625"/>
          <cell r="J4625"/>
          <cell r="K4625">
            <v>100</v>
          </cell>
          <cell r="L4625" t="str">
            <v>012</v>
          </cell>
          <cell r="M4625" t="str">
            <v>2009</v>
          </cell>
          <cell r="N4625" t="str">
            <v>0003</v>
          </cell>
          <cell r="O4625" t="str">
            <v>1006</v>
          </cell>
          <cell r="P4625" t="str">
            <v>1101230</v>
          </cell>
          <cell r="Q4625" t="str">
            <v>0003</v>
          </cell>
          <cell r="R4625" t="str">
            <v>5930</v>
          </cell>
        </row>
        <row r="4626">
          <cell r="A4626">
            <v>52278806</v>
          </cell>
          <cell r="B4626" t="str">
            <v>CUST_0_0_INSTALL 3PH TERMINAL POLE***</v>
          </cell>
          <cell r="C4626" t="str">
            <v>HDC1</v>
          </cell>
          <cell r="D4626"/>
          <cell r="E4626"/>
          <cell r="F4626"/>
          <cell r="G4626" t="str">
            <v>S/101458/CN/AF1HI-2</v>
          </cell>
          <cell r="H4626"/>
          <cell r="I4626"/>
          <cell r="J4626"/>
          <cell r="K4626">
            <v>100</v>
          </cell>
          <cell r="L4626" t="str">
            <v>012</v>
          </cell>
          <cell r="M4626" t="str">
            <v>2009</v>
          </cell>
          <cell r="N4626" t="str">
            <v>0003</v>
          </cell>
          <cell r="O4626" t="str">
            <v>1024</v>
          </cell>
          <cell r="P4626" t="str">
            <v>1101130</v>
          </cell>
          <cell r="Q4626" t="str">
            <v>0003</v>
          </cell>
          <cell r="R4626" t="str">
            <v>1070</v>
          </cell>
        </row>
        <row r="4627">
          <cell r="A4627">
            <v>52278806</v>
          </cell>
          <cell r="B4627" t="str">
            <v>CUST_0_0_INSTALL 3PH TERMINAL POLE***</v>
          </cell>
          <cell r="C4627" t="str">
            <v>HDC1</v>
          </cell>
          <cell r="D4627"/>
          <cell r="E4627"/>
          <cell r="F4627"/>
          <cell r="G4627" t="str">
            <v>S/101458/CN/AF1HI-2</v>
          </cell>
          <cell r="H4627"/>
          <cell r="I4627"/>
          <cell r="J4627"/>
          <cell r="K4627">
            <v>100</v>
          </cell>
          <cell r="L4627" t="str">
            <v>012</v>
          </cell>
          <cell r="M4627" t="str">
            <v>2009</v>
          </cell>
          <cell r="N4627" t="str">
            <v>0003</v>
          </cell>
          <cell r="O4627" t="str">
            <v>1024</v>
          </cell>
          <cell r="P4627" t="str">
            <v>1101130</v>
          </cell>
          <cell r="Q4627" t="str">
            <v>0003</v>
          </cell>
          <cell r="R4627" t="str">
            <v>1070</v>
          </cell>
        </row>
        <row r="4628">
          <cell r="A4628">
            <v>52278806</v>
          </cell>
          <cell r="B4628" t="str">
            <v>CUST_0_0_INSTALL 3PH TERMINAL POLE***</v>
          </cell>
          <cell r="C4628" t="str">
            <v>HDC1</v>
          </cell>
          <cell r="D4628"/>
          <cell r="E4628"/>
          <cell r="F4628"/>
          <cell r="G4628" t="str">
            <v>S/101458/CN/AF1HI-2</v>
          </cell>
          <cell r="H4628"/>
          <cell r="I4628"/>
          <cell r="J4628"/>
          <cell r="K4628">
            <v>100</v>
          </cell>
          <cell r="L4628" t="str">
            <v>012</v>
          </cell>
          <cell r="M4628" t="str">
            <v>2009</v>
          </cell>
          <cell r="N4628" t="str">
            <v>0003</v>
          </cell>
          <cell r="O4628" t="str">
            <v>1024</v>
          </cell>
          <cell r="P4628" t="str">
            <v>1101130</v>
          </cell>
          <cell r="Q4628" t="str">
            <v>0003</v>
          </cell>
          <cell r="R4628" t="str">
            <v>1070</v>
          </cell>
        </row>
        <row r="4629">
          <cell r="A4629">
            <v>52327721</v>
          </cell>
          <cell r="B4629" t="str">
            <v>CUST_29603FM1093_1PhLineExtension</v>
          </cell>
          <cell r="C4629" t="str">
            <v>HDC1</v>
          </cell>
          <cell r="D4629"/>
          <cell r="E4629"/>
          <cell r="F4629"/>
          <cell r="G4629" t="str">
            <v>S/101530/CN/AF1HI-4</v>
          </cell>
          <cell r="H4629"/>
          <cell r="I4629"/>
          <cell r="J4629"/>
          <cell r="K4629">
            <v>100</v>
          </cell>
          <cell r="L4629" t="str">
            <v>012</v>
          </cell>
          <cell r="M4629" t="str">
            <v>2009</v>
          </cell>
          <cell r="N4629" t="str">
            <v>0003</v>
          </cell>
          <cell r="O4629" t="str">
            <v>1023</v>
          </cell>
          <cell r="P4629" t="str">
            <v>1101210</v>
          </cell>
          <cell r="Q4629" t="str">
            <v>0003</v>
          </cell>
          <cell r="R4629" t="str">
            <v>1070</v>
          </cell>
        </row>
        <row r="4630">
          <cell r="A4630">
            <v>52381102</v>
          </cell>
          <cell r="B4630" t="str">
            <v>Cust_23900 Longenbaugh Rd</v>
          </cell>
          <cell r="C4630" t="str">
            <v>HDC1</v>
          </cell>
          <cell r="D4630"/>
          <cell r="E4630"/>
          <cell r="F4630"/>
          <cell r="G4630" t="str">
            <v>S/101570/CN/AF1HI-3</v>
          </cell>
          <cell r="H4630"/>
          <cell r="I4630"/>
          <cell r="J4630"/>
          <cell r="K4630">
            <v>100</v>
          </cell>
          <cell r="L4630" t="str">
            <v>012</v>
          </cell>
          <cell r="M4630" t="str">
            <v>2009</v>
          </cell>
          <cell r="N4630" t="str">
            <v>0003</v>
          </cell>
          <cell r="O4630" t="str">
            <v>1019</v>
          </cell>
          <cell r="P4630" t="str">
            <v>1101220</v>
          </cell>
          <cell r="Q4630" t="str">
            <v>0003</v>
          </cell>
          <cell r="R4630" t="str">
            <v>1070</v>
          </cell>
        </row>
        <row r="4631">
          <cell r="A4631">
            <v>52381405</v>
          </cell>
          <cell r="B4631" t="str">
            <v>CUST_NEED_4_PRIMARY_POLES_NO ROAD</v>
          </cell>
          <cell r="C4631" t="str">
            <v>HDC1</v>
          </cell>
          <cell r="D4631"/>
          <cell r="E4631"/>
          <cell r="F4631"/>
          <cell r="G4631" t="str">
            <v>S/101575/CN/AF1HI-3</v>
          </cell>
          <cell r="H4631"/>
          <cell r="I4631"/>
          <cell r="J4631"/>
          <cell r="K4631">
            <v>100</v>
          </cell>
          <cell r="L4631" t="str">
            <v>012</v>
          </cell>
          <cell r="M4631" t="str">
            <v>2009</v>
          </cell>
          <cell r="N4631" t="str">
            <v>0003</v>
          </cell>
          <cell r="O4631" t="str">
            <v>1022</v>
          </cell>
          <cell r="P4631" t="str">
            <v>1101190</v>
          </cell>
          <cell r="Q4631" t="str">
            <v>0003</v>
          </cell>
          <cell r="R4631" t="str">
            <v>1070</v>
          </cell>
        </row>
        <row r="4632">
          <cell r="A4632">
            <v>52386432</v>
          </cell>
          <cell r="B4632" t="str">
            <v>REL_2 TP's MUD _PER CUST REQ_FTB JUD. CO</v>
          </cell>
          <cell r="C4632" t="str">
            <v>HDC2</v>
          </cell>
          <cell r="D4632"/>
          <cell r="E4632"/>
          <cell r="F4632"/>
          <cell r="G4632" t="str">
            <v>S/101530/CE/AD2DI</v>
          </cell>
          <cell r="H4632"/>
          <cell r="I4632"/>
          <cell r="J4632"/>
          <cell r="K4632">
            <v>70</v>
          </cell>
          <cell r="L4632" t="str">
            <v>012</v>
          </cell>
          <cell r="M4632" t="str">
            <v>2009</v>
          </cell>
          <cell r="N4632" t="str">
            <v>0003</v>
          </cell>
          <cell r="O4632" t="str">
            <v>1023</v>
          </cell>
          <cell r="P4632" t="str">
            <v>1101210</v>
          </cell>
          <cell r="Q4632" t="str">
            <v>0003</v>
          </cell>
          <cell r="R4632" t="str">
            <v>1070</v>
          </cell>
        </row>
        <row r="4633">
          <cell r="A4633">
            <v>52386432</v>
          </cell>
          <cell r="B4633" t="str">
            <v>REL_2 TP's MUD _PER CUST REQ_FTB JUD. CO</v>
          </cell>
          <cell r="C4633" t="str">
            <v>HDC2</v>
          </cell>
          <cell r="D4633"/>
          <cell r="E4633"/>
          <cell r="F4633"/>
          <cell r="G4633" t="str">
            <v>S/101530/CE/AD2DR</v>
          </cell>
          <cell r="H4633"/>
          <cell r="I4633"/>
          <cell r="J4633"/>
          <cell r="K4633">
            <v>30</v>
          </cell>
          <cell r="L4633" t="str">
            <v>012</v>
          </cell>
          <cell r="M4633" t="str">
            <v>2009</v>
          </cell>
          <cell r="N4633" t="str">
            <v>0003</v>
          </cell>
          <cell r="O4633" t="str">
            <v>1023</v>
          </cell>
          <cell r="P4633" t="str">
            <v>1101210</v>
          </cell>
          <cell r="Q4633" t="str">
            <v>0003</v>
          </cell>
          <cell r="R4633" t="str">
            <v>1070</v>
          </cell>
        </row>
        <row r="4634">
          <cell r="A4634">
            <v>52407567</v>
          </cell>
          <cell r="B4634" t="str">
            <v>DDPR_09_WF46A_BONUS_Install Terminal Pol</v>
          </cell>
          <cell r="C4634" t="str">
            <v>HDC1</v>
          </cell>
          <cell r="D4634"/>
          <cell r="E4634"/>
          <cell r="F4634"/>
          <cell r="G4634" t="str">
            <v>S/101675/CN/AF1AI</v>
          </cell>
          <cell r="H4634"/>
          <cell r="I4634"/>
          <cell r="J4634"/>
          <cell r="K4634">
            <v>100</v>
          </cell>
          <cell r="L4634" t="str">
            <v>012</v>
          </cell>
          <cell r="M4634" t="str">
            <v>2009</v>
          </cell>
          <cell r="N4634" t="str">
            <v>0003</v>
          </cell>
          <cell r="O4634" t="str">
            <v>1021</v>
          </cell>
          <cell r="P4634" t="str">
            <v>1101110</v>
          </cell>
          <cell r="Q4634" t="str">
            <v>0003</v>
          </cell>
          <cell r="R4634" t="str">
            <v>1070</v>
          </cell>
        </row>
        <row r="4635">
          <cell r="A4635">
            <v>52407567</v>
          </cell>
          <cell r="B4635" t="str">
            <v>DDPR_09_WF46A_BONUS_Install Terminal Pol</v>
          </cell>
          <cell r="C4635" t="str">
            <v>HDC1</v>
          </cell>
          <cell r="D4635"/>
          <cell r="E4635"/>
          <cell r="F4635"/>
          <cell r="G4635" t="str">
            <v>S/101675/CN/AF1AI</v>
          </cell>
          <cell r="H4635"/>
          <cell r="I4635"/>
          <cell r="J4635"/>
          <cell r="K4635">
            <v>100</v>
          </cell>
          <cell r="L4635" t="str">
            <v>012</v>
          </cell>
          <cell r="M4635" t="str">
            <v>2009</v>
          </cell>
          <cell r="N4635" t="str">
            <v>0003</v>
          </cell>
          <cell r="O4635" t="str">
            <v>1021</v>
          </cell>
          <cell r="P4635" t="str">
            <v>1101110</v>
          </cell>
          <cell r="Q4635" t="str">
            <v>0003</v>
          </cell>
          <cell r="R4635" t="str">
            <v>1070</v>
          </cell>
        </row>
        <row r="4636">
          <cell r="A4636">
            <v>11001986</v>
          </cell>
          <cell r="B4636" t="str">
            <v>Transmission Operations COH IO</v>
          </cell>
          <cell r="C4636" t="str">
            <v>AG10</v>
          </cell>
          <cell r="D4636"/>
          <cell r="E4636"/>
          <cell r="F4636"/>
          <cell r="G4636"/>
          <cell r="H4636"/>
          <cell r="I4636"/>
          <cell r="J4636" t="str">
            <v>13000028</v>
          </cell>
          <cell r="K4636">
            <v>100</v>
          </cell>
          <cell r="L4636" t="str">
            <v>003</v>
          </cell>
          <cell r="M4636" t="str">
            <v>2010</v>
          </cell>
          <cell r="N4636" t="str">
            <v>0003</v>
          </cell>
          <cell r="O4636"/>
          <cell r="P4636" t="str">
            <v>1101050</v>
          </cell>
          <cell r="Q4636" t="str">
            <v>0003</v>
          </cell>
          <cell r="R4636" t="str">
            <v>CLRE</v>
          </cell>
        </row>
        <row r="4637">
          <cell r="A4637">
            <v>11001986</v>
          </cell>
          <cell r="B4637" t="str">
            <v>Transmission Operations COH IO</v>
          </cell>
          <cell r="C4637" t="str">
            <v>AG10</v>
          </cell>
          <cell r="D4637"/>
          <cell r="E4637"/>
          <cell r="F4637"/>
          <cell r="G4637"/>
          <cell r="H4637"/>
          <cell r="I4637"/>
          <cell r="J4637" t="str">
            <v>13000028</v>
          </cell>
          <cell r="K4637">
            <v>100</v>
          </cell>
          <cell r="L4637" t="str">
            <v>012</v>
          </cell>
          <cell r="M4637" t="str">
            <v>2010</v>
          </cell>
          <cell r="N4637" t="str">
            <v>0003</v>
          </cell>
          <cell r="O4637"/>
          <cell r="P4637" t="str">
            <v>1101050</v>
          </cell>
          <cell r="Q4637" t="str">
            <v>0003</v>
          </cell>
          <cell r="R4637" t="str">
            <v>CLRE</v>
          </cell>
        </row>
        <row r="4638">
          <cell r="A4638">
            <v>11001986</v>
          </cell>
          <cell r="B4638" t="str">
            <v>Transmission Operations COH IO</v>
          </cell>
          <cell r="C4638" t="str">
            <v>AG10</v>
          </cell>
          <cell r="D4638"/>
          <cell r="E4638"/>
          <cell r="F4638"/>
          <cell r="G4638"/>
          <cell r="H4638"/>
          <cell r="I4638"/>
          <cell r="J4638" t="str">
            <v>13000028</v>
          </cell>
          <cell r="K4638">
            <v>100</v>
          </cell>
          <cell r="L4638" t="str">
            <v>012</v>
          </cell>
          <cell r="M4638" t="str">
            <v>2010</v>
          </cell>
          <cell r="N4638" t="str">
            <v>0003</v>
          </cell>
          <cell r="O4638"/>
          <cell r="P4638" t="str">
            <v>1101050</v>
          </cell>
          <cell r="Q4638" t="str">
            <v>0003</v>
          </cell>
          <cell r="R4638" t="str">
            <v>CLRE</v>
          </cell>
        </row>
        <row r="4639">
          <cell r="A4639">
            <v>11001986</v>
          </cell>
          <cell r="B4639" t="str">
            <v>Transmission Operations COH IO</v>
          </cell>
          <cell r="C4639" t="str">
            <v>AG10</v>
          </cell>
          <cell r="D4639"/>
          <cell r="E4639"/>
          <cell r="F4639"/>
          <cell r="G4639"/>
          <cell r="H4639"/>
          <cell r="I4639"/>
          <cell r="J4639" t="str">
            <v>13000028</v>
          </cell>
          <cell r="K4639">
            <v>100</v>
          </cell>
          <cell r="L4639" t="str">
            <v>012</v>
          </cell>
          <cell r="M4639" t="str">
            <v>2008</v>
          </cell>
          <cell r="N4639" t="str">
            <v>0003</v>
          </cell>
          <cell r="O4639"/>
          <cell r="P4639" t="str">
            <v>1101050</v>
          </cell>
          <cell r="Q4639" t="str">
            <v>0003</v>
          </cell>
          <cell r="R4639" t="str">
            <v>CLRE</v>
          </cell>
        </row>
        <row r="4640">
          <cell r="A4640">
            <v>11009811</v>
          </cell>
          <cell r="B4640" t="str">
            <v>ROW Services Entex Metro</v>
          </cell>
          <cell r="C4640" t="str">
            <v>DS10</v>
          </cell>
          <cell r="D4640"/>
          <cell r="E4640"/>
          <cell r="F4640"/>
          <cell r="G4640"/>
          <cell r="H4640"/>
          <cell r="I4640"/>
          <cell r="J4640" t="str">
            <v>11008467</v>
          </cell>
          <cell r="K4640">
            <v>100</v>
          </cell>
          <cell r="L4640" t="str">
            <v>003</v>
          </cell>
          <cell r="M4640" t="str">
            <v>2010</v>
          </cell>
          <cell r="N4640" t="str">
            <v>0003</v>
          </cell>
          <cell r="O4640"/>
          <cell r="P4640" t="str">
            <v>1101060</v>
          </cell>
          <cell r="Q4640" t="str">
            <v>0082</v>
          </cell>
          <cell r="R4640" t="str">
            <v>1070</v>
          </cell>
        </row>
        <row r="4641">
          <cell r="A4641">
            <v>11009811</v>
          </cell>
          <cell r="B4641" t="str">
            <v>ROW Services Entex Metro</v>
          </cell>
          <cell r="C4641" t="str">
            <v>DS10</v>
          </cell>
          <cell r="D4641"/>
          <cell r="E4641"/>
          <cell r="F4641"/>
          <cell r="G4641"/>
          <cell r="H4641"/>
          <cell r="I4641"/>
          <cell r="J4641" t="str">
            <v>11008467</v>
          </cell>
          <cell r="K4641">
            <v>100</v>
          </cell>
          <cell r="L4641" t="str">
            <v>012</v>
          </cell>
          <cell r="M4641" t="str">
            <v>2008</v>
          </cell>
          <cell r="N4641" t="str">
            <v>0003</v>
          </cell>
          <cell r="O4641"/>
          <cell r="P4641" t="str">
            <v>1101060</v>
          </cell>
          <cell r="Q4641" t="str">
            <v>0082</v>
          </cell>
          <cell r="R4641" t="str">
            <v>1070</v>
          </cell>
        </row>
        <row r="4642">
          <cell r="A4642">
            <v>11009811</v>
          </cell>
          <cell r="B4642" t="str">
            <v>ROW Services Entex Metro</v>
          </cell>
          <cell r="C4642" t="str">
            <v>DS10</v>
          </cell>
          <cell r="D4642"/>
          <cell r="E4642"/>
          <cell r="F4642"/>
          <cell r="G4642"/>
          <cell r="H4642"/>
          <cell r="I4642"/>
          <cell r="J4642" t="str">
            <v>11008467</v>
          </cell>
          <cell r="K4642">
            <v>100</v>
          </cell>
          <cell r="L4642" t="str">
            <v>012</v>
          </cell>
          <cell r="M4642" t="str">
            <v>2010</v>
          </cell>
          <cell r="N4642" t="str">
            <v>0003</v>
          </cell>
          <cell r="O4642"/>
          <cell r="P4642" t="str">
            <v>1101060</v>
          </cell>
          <cell r="Q4642" t="str">
            <v>0082</v>
          </cell>
          <cell r="R4642" t="str">
            <v>1070</v>
          </cell>
        </row>
        <row r="4643">
          <cell r="A4643">
            <v>11009811</v>
          </cell>
          <cell r="B4643" t="str">
            <v>ROW Services Entex Metro</v>
          </cell>
          <cell r="C4643" t="str">
            <v>DS10</v>
          </cell>
          <cell r="D4643"/>
          <cell r="E4643"/>
          <cell r="F4643"/>
          <cell r="G4643"/>
          <cell r="H4643"/>
          <cell r="I4643"/>
          <cell r="J4643" t="str">
            <v>11008467</v>
          </cell>
          <cell r="K4643">
            <v>100</v>
          </cell>
          <cell r="L4643" t="str">
            <v>012</v>
          </cell>
          <cell r="M4643" t="str">
            <v>2010</v>
          </cell>
          <cell r="N4643" t="str">
            <v>0003</v>
          </cell>
          <cell r="O4643"/>
          <cell r="P4643" t="str">
            <v>1101060</v>
          </cell>
          <cell r="Q4643" t="str">
            <v>0082</v>
          </cell>
          <cell r="R4643" t="str">
            <v>1070</v>
          </cell>
        </row>
        <row r="4644">
          <cell r="A4644">
            <v>11009884</v>
          </cell>
          <cell r="B4644" t="str">
            <v>GIS - Support Metro Electric</v>
          </cell>
          <cell r="C4644" t="str">
            <v>DS10</v>
          </cell>
          <cell r="D4644"/>
          <cell r="E4644"/>
          <cell r="F4644"/>
          <cell r="G4644"/>
          <cell r="H4644"/>
          <cell r="I4644"/>
          <cell r="J4644" t="str">
            <v>11009300</v>
          </cell>
          <cell r="K4644">
            <v>100</v>
          </cell>
          <cell r="L4644" t="str">
            <v>003</v>
          </cell>
          <cell r="M4644" t="str">
            <v>2010</v>
          </cell>
          <cell r="N4644" t="str">
            <v>0003</v>
          </cell>
          <cell r="O4644"/>
          <cell r="P4644" t="str">
            <v>1101060</v>
          </cell>
          <cell r="Q4644" t="str">
            <v>0003</v>
          </cell>
          <cell r="R4644" t="str">
            <v>CLRE</v>
          </cell>
        </row>
        <row r="4645">
          <cell r="A4645">
            <v>11009884</v>
          </cell>
          <cell r="B4645" t="str">
            <v>GIS - Support Metro Electric</v>
          </cell>
          <cell r="C4645" t="str">
            <v>DS10</v>
          </cell>
          <cell r="D4645"/>
          <cell r="E4645"/>
          <cell r="F4645"/>
          <cell r="G4645"/>
          <cell r="H4645"/>
          <cell r="I4645"/>
          <cell r="J4645" t="str">
            <v>11009300</v>
          </cell>
          <cell r="K4645">
            <v>100</v>
          </cell>
          <cell r="L4645" t="str">
            <v>012</v>
          </cell>
          <cell r="M4645" t="str">
            <v>2010</v>
          </cell>
          <cell r="N4645" t="str">
            <v>0003</v>
          </cell>
          <cell r="O4645"/>
          <cell r="P4645" t="str">
            <v>1101060</v>
          </cell>
          <cell r="Q4645" t="str">
            <v>0003</v>
          </cell>
          <cell r="R4645" t="str">
            <v>CLRE</v>
          </cell>
        </row>
        <row r="4646">
          <cell r="A4646">
            <v>11009884</v>
          </cell>
          <cell r="B4646" t="str">
            <v>GIS - Support Metro Electric</v>
          </cell>
          <cell r="C4646" t="str">
            <v>DS10</v>
          </cell>
          <cell r="D4646"/>
          <cell r="E4646"/>
          <cell r="F4646"/>
          <cell r="G4646"/>
          <cell r="H4646"/>
          <cell r="I4646"/>
          <cell r="J4646" t="str">
            <v>11009300</v>
          </cell>
          <cell r="K4646">
            <v>100</v>
          </cell>
          <cell r="L4646" t="str">
            <v>012</v>
          </cell>
          <cell r="M4646" t="str">
            <v>2010</v>
          </cell>
          <cell r="N4646" t="str">
            <v>0003</v>
          </cell>
          <cell r="O4646"/>
          <cell r="P4646" t="str">
            <v>1101060</v>
          </cell>
          <cell r="Q4646" t="str">
            <v>0003</v>
          </cell>
          <cell r="R4646" t="str">
            <v>CLRE</v>
          </cell>
        </row>
        <row r="4647">
          <cell r="A4647">
            <v>11009884</v>
          </cell>
          <cell r="B4647" t="str">
            <v>GIS - Support Metro Electric</v>
          </cell>
          <cell r="C4647" t="str">
            <v>DS10</v>
          </cell>
          <cell r="D4647"/>
          <cell r="E4647"/>
          <cell r="F4647"/>
          <cell r="G4647"/>
          <cell r="H4647"/>
          <cell r="I4647"/>
          <cell r="J4647" t="str">
            <v>11009300</v>
          </cell>
          <cell r="K4647">
            <v>100</v>
          </cell>
          <cell r="L4647" t="str">
            <v>012</v>
          </cell>
          <cell r="M4647" t="str">
            <v>2008</v>
          </cell>
          <cell r="N4647" t="str">
            <v>0003</v>
          </cell>
          <cell r="O4647"/>
          <cell r="P4647" t="str">
            <v>1101060</v>
          </cell>
          <cell r="Q4647" t="str">
            <v>0003</v>
          </cell>
          <cell r="R4647" t="str">
            <v>CLRE</v>
          </cell>
        </row>
        <row r="4648">
          <cell r="A4648">
            <v>11012680</v>
          </cell>
          <cell r="B4648" t="str">
            <v>ROW Services East Region</v>
          </cell>
          <cell r="C4648" t="str">
            <v>DS10</v>
          </cell>
          <cell r="D4648"/>
          <cell r="E4648"/>
          <cell r="F4648"/>
          <cell r="G4648"/>
          <cell r="H4648"/>
          <cell r="I4648" t="str">
            <v>101675</v>
          </cell>
          <cell r="J4648"/>
          <cell r="K4648">
            <v>20</v>
          </cell>
          <cell r="L4648" t="str">
            <v>012</v>
          </cell>
          <cell r="M4648" t="str">
            <v>2008</v>
          </cell>
          <cell r="N4648" t="str">
            <v>0003</v>
          </cell>
          <cell r="O4648"/>
          <cell r="P4648" t="str">
            <v>1101060</v>
          </cell>
          <cell r="Q4648" t="str">
            <v>0003</v>
          </cell>
          <cell r="R4648" t="str">
            <v>H210</v>
          </cell>
        </row>
        <row r="4649">
          <cell r="A4649">
            <v>11012680</v>
          </cell>
          <cell r="B4649" t="str">
            <v>ROW Services East Region</v>
          </cell>
          <cell r="C4649" t="str">
            <v>DS10</v>
          </cell>
          <cell r="D4649"/>
          <cell r="E4649"/>
          <cell r="F4649"/>
          <cell r="G4649"/>
          <cell r="H4649"/>
          <cell r="I4649" t="str">
            <v>101458</v>
          </cell>
          <cell r="J4649"/>
          <cell r="K4649">
            <v>10</v>
          </cell>
          <cell r="L4649" t="str">
            <v>012</v>
          </cell>
          <cell r="M4649" t="str">
            <v>2008</v>
          </cell>
          <cell r="N4649" t="str">
            <v>0003</v>
          </cell>
          <cell r="O4649"/>
          <cell r="P4649" t="str">
            <v>1101060</v>
          </cell>
          <cell r="Q4649" t="str">
            <v>0003</v>
          </cell>
          <cell r="R4649" t="str">
            <v>H210</v>
          </cell>
        </row>
        <row r="4650">
          <cell r="A4650">
            <v>11012680</v>
          </cell>
          <cell r="B4650" t="str">
            <v>ROW Services East Region</v>
          </cell>
          <cell r="C4650" t="str">
            <v>DS10</v>
          </cell>
          <cell r="D4650"/>
          <cell r="E4650"/>
          <cell r="F4650"/>
          <cell r="G4650"/>
          <cell r="H4650"/>
          <cell r="I4650" t="str">
            <v>101574</v>
          </cell>
          <cell r="J4650"/>
          <cell r="K4650">
            <v>20</v>
          </cell>
          <cell r="L4650" t="str">
            <v>012</v>
          </cell>
          <cell r="M4650" t="str">
            <v>2008</v>
          </cell>
          <cell r="N4650" t="str">
            <v>0003</v>
          </cell>
          <cell r="O4650"/>
          <cell r="P4650" t="str">
            <v>1101060</v>
          </cell>
          <cell r="Q4650" t="str">
            <v>0003</v>
          </cell>
          <cell r="R4650" t="str">
            <v>H210</v>
          </cell>
        </row>
        <row r="4651">
          <cell r="A4651">
            <v>11012680</v>
          </cell>
          <cell r="B4651" t="str">
            <v>ROW Services East Region</v>
          </cell>
          <cell r="C4651" t="str">
            <v>DS10</v>
          </cell>
          <cell r="D4651"/>
          <cell r="E4651"/>
          <cell r="F4651"/>
          <cell r="G4651"/>
          <cell r="H4651"/>
          <cell r="I4651" t="str">
            <v>101654</v>
          </cell>
          <cell r="J4651"/>
          <cell r="K4651">
            <v>20</v>
          </cell>
          <cell r="L4651" t="str">
            <v>012</v>
          </cell>
          <cell r="M4651" t="str">
            <v>2008</v>
          </cell>
          <cell r="N4651" t="str">
            <v>0003</v>
          </cell>
          <cell r="O4651"/>
          <cell r="P4651" t="str">
            <v>1101060</v>
          </cell>
          <cell r="Q4651" t="str">
            <v>0003</v>
          </cell>
          <cell r="R4651" t="str">
            <v>H210</v>
          </cell>
        </row>
        <row r="4652">
          <cell r="A4652">
            <v>11012680</v>
          </cell>
          <cell r="B4652" t="str">
            <v>ROW Services East Region</v>
          </cell>
          <cell r="C4652" t="str">
            <v>DS10</v>
          </cell>
          <cell r="D4652"/>
          <cell r="E4652"/>
          <cell r="F4652"/>
          <cell r="G4652"/>
          <cell r="H4652"/>
          <cell r="I4652" t="str">
            <v>101556</v>
          </cell>
          <cell r="J4652"/>
          <cell r="K4652">
            <v>20</v>
          </cell>
          <cell r="L4652" t="str">
            <v>012</v>
          </cell>
          <cell r="M4652" t="str">
            <v>2008</v>
          </cell>
          <cell r="N4652" t="str">
            <v>0003</v>
          </cell>
          <cell r="O4652"/>
          <cell r="P4652" t="str">
            <v>1101060</v>
          </cell>
          <cell r="Q4652" t="str">
            <v>0003</v>
          </cell>
          <cell r="R4652" t="str">
            <v>H210</v>
          </cell>
        </row>
        <row r="4653">
          <cell r="A4653">
            <v>11012680</v>
          </cell>
          <cell r="B4653" t="str">
            <v>ROW Services East Region</v>
          </cell>
          <cell r="C4653" t="str">
            <v>DS10</v>
          </cell>
          <cell r="D4653"/>
          <cell r="E4653"/>
          <cell r="F4653"/>
          <cell r="G4653"/>
          <cell r="H4653"/>
          <cell r="I4653" t="str">
            <v>101576</v>
          </cell>
          <cell r="J4653"/>
          <cell r="K4653">
            <v>5</v>
          </cell>
          <cell r="L4653" t="str">
            <v>012</v>
          </cell>
          <cell r="M4653" t="str">
            <v>2008</v>
          </cell>
          <cell r="N4653" t="str">
            <v>0003</v>
          </cell>
          <cell r="O4653"/>
          <cell r="P4653" t="str">
            <v>1101060</v>
          </cell>
          <cell r="Q4653" t="str">
            <v>0003</v>
          </cell>
          <cell r="R4653" t="str">
            <v>H210</v>
          </cell>
        </row>
        <row r="4654">
          <cell r="A4654">
            <v>11012680</v>
          </cell>
          <cell r="B4654" t="str">
            <v>ROW Services East Region</v>
          </cell>
          <cell r="C4654" t="str">
            <v>DS10</v>
          </cell>
          <cell r="D4654"/>
          <cell r="E4654"/>
          <cell r="F4654"/>
          <cell r="G4654"/>
          <cell r="H4654"/>
          <cell r="I4654" t="str">
            <v>101575</v>
          </cell>
          <cell r="J4654"/>
          <cell r="K4654">
            <v>5</v>
          </cell>
          <cell r="L4654" t="str">
            <v>012</v>
          </cell>
          <cell r="M4654" t="str">
            <v>2008</v>
          </cell>
          <cell r="N4654" t="str">
            <v>0003</v>
          </cell>
          <cell r="O4654"/>
          <cell r="P4654" t="str">
            <v>1101060</v>
          </cell>
          <cell r="Q4654" t="str">
            <v>0003</v>
          </cell>
          <cell r="R4654" t="str">
            <v>H210</v>
          </cell>
        </row>
        <row r="4655">
          <cell r="A4655">
            <v>11012680</v>
          </cell>
          <cell r="B4655" t="str">
            <v>ROW Services East Region</v>
          </cell>
          <cell r="C4655" t="str">
            <v>DS10</v>
          </cell>
          <cell r="D4655"/>
          <cell r="E4655"/>
          <cell r="F4655"/>
          <cell r="G4655"/>
          <cell r="H4655"/>
          <cell r="I4655" t="str">
            <v>101675</v>
          </cell>
          <cell r="J4655"/>
          <cell r="K4655">
            <v>25</v>
          </cell>
          <cell r="L4655" t="str">
            <v>003</v>
          </cell>
          <cell r="M4655" t="str">
            <v>2010</v>
          </cell>
          <cell r="N4655" t="str">
            <v>0003</v>
          </cell>
          <cell r="O4655"/>
          <cell r="P4655" t="str">
            <v>1101060</v>
          </cell>
          <cell r="Q4655" t="str">
            <v>0003</v>
          </cell>
          <cell r="R4655" t="str">
            <v>H210</v>
          </cell>
        </row>
        <row r="4656">
          <cell r="A4656">
            <v>11012680</v>
          </cell>
          <cell r="B4656" t="str">
            <v>ROW Services East Region</v>
          </cell>
          <cell r="C4656" t="str">
            <v>DS10</v>
          </cell>
          <cell r="D4656"/>
          <cell r="E4656"/>
          <cell r="F4656"/>
          <cell r="G4656"/>
          <cell r="H4656"/>
          <cell r="I4656" t="str">
            <v>101458</v>
          </cell>
          <cell r="J4656"/>
          <cell r="K4656">
            <v>15</v>
          </cell>
          <cell r="L4656" t="str">
            <v>003</v>
          </cell>
          <cell r="M4656" t="str">
            <v>2010</v>
          </cell>
          <cell r="N4656" t="str">
            <v>0003</v>
          </cell>
          <cell r="O4656"/>
          <cell r="P4656" t="str">
            <v>1101060</v>
          </cell>
          <cell r="Q4656" t="str">
            <v>0003</v>
          </cell>
          <cell r="R4656" t="str">
            <v>H210</v>
          </cell>
        </row>
        <row r="4657">
          <cell r="A4657">
            <v>11012680</v>
          </cell>
          <cell r="B4657" t="str">
            <v>ROW Services East Region</v>
          </cell>
          <cell r="C4657" t="str">
            <v>DS10</v>
          </cell>
          <cell r="D4657"/>
          <cell r="E4657"/>
          <cell r="F4657"/>
          <cell r="G4657"/>
          <cell r="H4657"/>
          <cell r="I4657" t="str">
            <v>101574</v>
          </cell>
          <cell r="J4657"/>
          <cell r="K4657">
            <v>20</v>
          </cell>
          <cell r="L4657" t="str">
            <v>003</v>
          </cell>
          <cell r="M4657" t="str">
            <v>2010</v>
          </cell>
          <cell r="N4657" t="str">
            <v>0003</v>
          </cell>
          <cell r="O4657"/>
          <cell r="P4657" t="str">
            <v>1101060</v>
          </cell>
          <cell r="Q4657" t="str">
            <v>0003</v>
          </cell>
          <cell r="R4657" t="str">
            <v>H210</v>
          </cell>
        </row>
        <row r="4658">
          <cell r="A4658">
            <v>11012680</v>
          </cell>
          <cell r="B4658" t="str">
            <v>ROW Services East Region</v>
          </cell>
          <cell r="C4658" t="str">
            <v>DS10</v>
          </cell>
          <cell r="D4658"/>
          <cell r="E4658"/>
          <cell r="F4658"/>
          <cell r="G4658"/>
          <cell r="H4658"/>
          <cell r="I4658" t="str">
            <v>101556</v>
          </cell>
          <cell r="J4658"/>
          <cell r="K4658">
            <v>25</v>
          </cell>
          <cell r="L4658" t="str">
            <v>003</v>
          </cell>
          <cell r="M4658" t="str">
            <v>2010</v>
          </cell>
          <cell r="N4658" t="str">
            <v>0003</v>
          </cell>
          <cell r="O4658"/>
          <cell r="P4658" t="str">
            <v>1101060</v>
          </cell>
          <cell r="Q4658" t="str">
            <v>0003</v>
          </cell>
          <cell r="R4658" t="str">
            <v>H210</v>
          </cell>
        </row>
        <row r="4659">
          <cell r="A4659">
            <v>11012680</v>
          </cell>
          <cell r="B4659" t="str">
            <v>ROW Services East Region</v>
          </cell>
          <cell r="C4659" t="str">
            <v>DS10</v>
          </cell>
          <cell r="D4659"/>
          <cell r="E4659"/>
          <cell r="F4659"/>
          <cell r="G4659"/>
          <cell r="H4659"/>
          <cell r="I4659" t="str">
            <v>101575</v>
          </cell>
          <cell r="J4659"/>
          <cell r="K4659">
            <v>15</v>
          </cell>
          <cell r="L4659" t="str">
            <v>003</v>
          </cell>
          <cell r="M4659" t="str">
            <v>2010</v>
          </cell>
          <cell r="N4659" t="str">
            <v>0003</v>
          </cell>
          <cell r="O4659"/>
          <cell r="P4659" t="str">
            <v>1101060</v>
          </cell>
          <cell r="Q4659" t="str">
            <v>0003</v>
          </cell>
          <cell r="R4659" t="str">
            <v>H210</v>
          </cell>
        </row>
        <row r="4660">
          <cell r="A4660">
            <v>11012680</v>
          </cell>
          <cell r="B4660" t="str">
            <v>ROW Services East Region</v>
          </cell>
          <cell r="C4660" t="str">
            <v>DS10</v>
          </cell>
          <cell r="D4660"/>
          <cell r="E4660"/>
          <cell r="F4660"/>
          <cell r="G4660"/>
          <cell r="H4660"/>
          <cell r="I4660" t="str">
            <v>101675</v>
          </cell>
          <cell r="J4660"/>
          <cell r="K4660">
            <v>25</v>
          </cell>
          <cell r="L4660" t="str">
            <v>012</v>
          </cell>
          <cell r="M4660" t="str">
            <v>2010</v>
          </cell>
          <cell r="N4660" t="str">
            <v>0003</v>
          </cell>
          <cell r="O4660"/>
          <cell r="P4660" t="str">
            <v>1101060</v>
          </cell>
          <cell r="Q4660" t="str">
            <v>0003</v>
          </cell>
          <cell r="R4660" t="str">
            <v>H210</v>
          </cell>
        </row>
        <row r="4661">
          <cell r="A4661">
            <v>11012680</v>
          </cell>
          <cell r="B4661" t="str">
            <v>ROW Services East Region</v>
          </cell>
          <cell r="C4661" t="str">
            <v>DS10</v>
          </cell>
          <cell r="D4661"/>
          <cell r="E4661"/>
          <cell r="F4661"/>
          <cell r="G4661"/>
          <cell r="H4661"/>
          <cell r="I4661" t="str">
            <v>101458</v>
          </cell>
          <cell r="J4661"/>
          <cell r="K4661">
            <v>15</v>
          </cell>
          <cell r="L4661" t="str">
            <v>012</v>
          </cell>
          <cell r="M4661" t="str">
            <v>2010</v>
          </cell>
          <cell r="N4661" t="str">
            <v>0003</v>
          </cell>
          <cell r="O4661"/>
          <cell r="P4661" t="str">
            <v>1101060</v>
          </cell>
          <cell r="Q4661" t="str">
            <v>0003</v>
          </cell>
          <cell r="R4661" t="str">
            <v>H210</v>
          </cell>
        </row>
        <row r="4662">
          <cell r="A4662">
            <v>11012680</v>
          </cell>
          <cell r="B4662" t="str">
            <v>ROW Services East Region</v>
          </cell>
          <cell r="C4662" t="str">
            <v>DS10</v>
          </cell>
          <cell r="D4662"/>
          <cell r="E4662"/>
          <cell r="F4662"/>
          <cell r="G4662"/>
          <cell r="H4662"/>
          <cell r="I4662" t="str">
            <v>101574</v>
          </cell>
          <cell r="J4662"/>
          <cell r="K4662">
            <v>20</v>
          </cell>
          <cell r="L4662" t="str">
            <v>012</v>
          </cell>
          <cell r="M4662" t="str">
            <v>2010</v>
          </cell>
          <cell r="N4662" t="str">
            <v>0003</v>
          </cell>
          <cell r="O4662"/>
          <cell r="P4662" t="str">
            <v>1101060</v>
          </cell>
          <cell r="Q4662" t="str">
            <v>0003</v>
          </cell>
          <cell r="R4662" t="str">
            <v>H210</v>
          </cell>
        </row>
        <row r="4663">
          <cell r="A4663">
            <v>11012680</v>
          </cell>
          <cell r="B4663" t="str">
            <v>ROW Services East Region</v>
          </cell>
          <cell r="C4663" t="str">
            <v>DS10</v>
          </cell>
          <cell r="D4663"/>
          <cell r="E4663"/>
          <cell r="F4663"/>
          <cell r="G4663"/>
          <cell r="H4663"/>
          <cell r="I4663" t="str">
            <v>101556</v>
          </cell>
          <cell r="J4663"/>
          <cell r="K4663">
            <v>25</v>
          </cell>
          <cell r="L4663" t="str">
            <v>012</v>
          </cell>
          <cell r="M4663" t="str">
            <v>2010</v>
          </cell>
          <cell r="N4663" t="str">
            <v>0003</v>
          </cell>
          <cell r="O4663"/>
          <cell r="P4663" t="str">
            <v>1101060</v>
          </cell>
          <cell r="Q4663" t="str">
            <v>0003</v>
          </cell>
          <cell r="R4663" t="str">
            <v>H210</v>
          </cell>
        </row>
        <row r="4664">
          <cell r="A4664">
            <v>11012680</v>
          </cell>
          <cell r="B4664" t="str">
            <v>ROW Services East Region</v>
          </cell>
          <cell r="C4664" t="str">
            <v>DS10</v>
          </cell>
          <cell r="D4664"/>
          <cell r="E4664"/>
          <cell r="F4664"/>
          <cell r="G4664"/>
          <cell r="H4664"/>
          <cell r="I4664" t="str">
            <v>101575</v>
          </cell>
          <cell r="J4664"/>
          <cell r="K4664">
            <v>15</v>
          </cell>
          <cell r="L4664" t="str">
            <v>012</v>
          </cell>
          <cell r="M4664" t="str">
            <v>2010</v>
          </cell>
          <cell r="N4664" t="str">
            <v>0003</v>
          </cell>
          <cell r="O4664"/>
          <cell r="P4664" t="str">
            <v>1101060</v>
          </cell>
          <cell r="Q4664" t="str">
            <v>0003</v>
          </cell>
          <cell r="R4664" t="str">
            <v>H210</v>
          </cell>
        </row>
        <row r="4665">
          <cell r="A4665">
            <v>11012680</v>
          </cell>
          <cell r="B4665" t="str">
            <v>ROW Services East Region</v>
          </cell>
          <cell r="C4665" t="str">
            <v>DS10</v>
          </cell>
          <cell r="D4665"/>
          <cell r="E4665"/>
          <cell r="F4665"/>
          <cell r="G4665"/>
          <cell r="H4665"/>
          <cell r="I4665" t="str">
            <v>101675</v>
          </cell>
          <cell r="J4665"/>
          <cell r="K4665">
            <v>25</v>
          </cell>
          <cell r="L4665" t="str">
            <v>012</v>
          </cell>
          <cell r="M4665" t="str">
            <v>2010</v>
          </cell>
          <cell r="N4665" t="str">
            <v>0003</v>
          </cell>
          <cell r="O4665"/>
          <cell r="P4665" t="str">
            <v>1101060</v>
          </cell>
          <cell r="Q4665" t="str">
            <v>0003</v>
          </cell>
          <cell r="R4665" t="str">
            <v>H210</v>
          </cell>
        </row>
        <row r="4666">
          <cell r="A4666">
            <v>11012680</v>
          </cell>
          <cell r="B4666" t="str">
            <v>ROW Services East Region</v>
          </cell>
          <cell r="C4666" t="str">
            <v>DS10</v>
          </cell>
          <cell r="D4666"/>
          <cell r="E4666"/>
          <cell r="F4666"/>
          <cell r="G4666"/>
          <cell r="H4666"/>
          <cell r="I4666" t="str">
            <v>101458</v>
          </cell>
          <cell r="J4666"/>
          <cell r="K4666">
            <v>15</v>
          </cell>
          <cell r="L4666" t="str">
            <v>012</v>
          </cell>
          <cell r="M4666" t="str">
            <v>2010</v>
          </cell>
          <cell r="N4666" t="str">
            <v>0003</v>
          </cell>
          <cell r="O4666"/>
          <cell r="P4666" t="str">
            <v>1101060</v>
          </cell>
          <cell r="Q4666" t="str">
            <v>0003</v>
          </cell>
          <cell r="R4666" t="str">
            <v>H210</v>
          </cell>
        </row>
        <row r="4667">
          <cell r="A4667">
            <v>11012680</v>
          </cell>
          <cell r="B4667" t="str">
            <v>ROW Services East Region</v>
          </cell>
          <cell r="C4667" t="str">
            <v>DS10</v>
          </cell>
          <cell r="D4667"/>
          <cell r="E4667"/>
          <cell r="F4667"/>
          <cell r="G4667"/>
          <cell r="H4667"/>
          <cell r="I4667" t="str">
            <v>101574</v>
          </cell>
          <cell r="J4667"/>
          <cell r="K4667">
            <v>20</v>
          </cell>
          <cell r="L4667" t="str">
            <v>012</v>
          </cell>
          <cell r="M4667" t="str">
            <v>2010</v>
          </cell>
          <cell r="N4667" t="str">
            <v>0003</v>
          </cell>
          <cell r="O4667"/>
          <cell r="P4667" t="str">
            <v>1101060</v>
          </cell>
          <cell r="Q4667" t="str">
            <v>0003</v>
          </cell>
          <cell r="R4667" t="str">
            <v>H210</v>
          </cell>
        </row>
        <row r="4668">
          <cell r="A4668">
            <v>11012680</v>
          </cell>
          <cell r="B4668" t="str">
            <v>ROW Services East Region</v>
          </cell>
          <cell r="C4668" t="str">
            <v>DS10</v>
          </cell>
          <cell r="D4668"/>
          <cell r="E4668"/>
          <cell r="F4668"/>
          <cell r="G4668"/>
          <cell r="H4668"/>
          <cell r="I4668" t="str">
            <v>101556</v>
          </cell>
          <cell r="J4668"/>
          <cell r="K4668">
            <v>25</v>
          </cell>
          <cell r="L4668" t="str">
            <v>012</v>
          </cell>
          <cell r="M4668" t="str">
            <v>2010</v>
          </cell>
          <cell r="N4668" t="str">
            <v>0003</v>
          </cell>
          <cell r="O4668"/>
          <cell r="P4668" t="str">
            <v>1101060</v>
          </cell>
          <cell r="Q4668" t="str">
            <v>0003</v>
          </cell>
          <cell r="R4668" t="str">
            <v>H210</v>
          </cell>
        </row>
        <row r="4669">
          <cell r="A4669">
            <v>11012680</v>
          </cell>
          <cell r="B4669" t="str">
            <v>ROW Services East Region</v>
          </cell>
          <cell r="C4669" t="str">
            <v>DS10</v>
          </cell>
          <cell r="D4669"/>
          <cell r="E4669"/>
          <cell r="F4669"/>
          <cell r="G4669"/>
          <cell r="H4669"/>
          <cell r="I4669" t="str">
            <v>101575</v>
          </cell>
          <cell r="J4669"/>
          <cell r="K4669">
            <v>15</v>
          </cell>
          <cell r="L4669" t="str">
            <v>012</v>
          </cell>
          <cell r="M4669" t="str">
            <v>2010</v>
          </cell>
          <cell r="N4669" t="str">
            <v>0003</v>
          </cell>
          <cell r="O4669"/>
          <cell r="P4669" t="str">
            <v>1101060</v>
          </cell>
          <cell r="Q4669" t="str">
            <v>0003</v>
          </cell>
          <cell r="R4669" t="str">
            <v>H210</v>
          </cell>
        </row>
        <row r="4670">
          <cell r="A4670">
            <v>11012681</v>
          </cell>
          <cell r="B4670" t="str">
            <v>ROW Services West Region</v>
          </cell>
          <cell r="C4670" t="str">
            <v>DS10</v>
          </cell>
          <cell r="D4670"/>
          <cell r="E4670"/>
          <cell r="F4670"/>
          <cell r="G4670"/>
          <cell r="H4670"/>
          <cell r="I4670" t="str">
            <v>101570</v>
          </cell>
          <cell r="J4670"/>
          <cell r="K4670">
            <v>6.06</v>
          </cell>
          <cell r="L4670" t="str">
            <v>003</v>
          </cell>
          <cell r="M4670" t="str">
            <v>2010</v>
          </cell>
          <cell r="N4670" t="str">
            <v>0003</v>
          </cell>
          <cell r="O4670"/>
          <cell r="P4670" t="str">
            <v>1101060</v>
          </cell>
          <cell r="Q4670" t="str">
            <v>0003</v>
          </cell>
          <cell r="R4670" t="str">
            <v>H210</v>
          </cell>
        </row>
        <row r="4671">
          <cell r="A4671">
            <v>11012681</v>
          </cell>
          <cell r="B4671" t="str">
            <v>ROW Services West Region</v>
          </cell>
          <cell r="C4671" t="str">
            <v>DS10</v>
          </cell>
          <cell r="D4671"/>
          <cell r="E4671"/>
          <cell r="F4671"/>
          <cell r="G4671"/>
          <cell r="H4671"/>
          <cell r="I4671" t="str">
            <v>101627</v>
          </cell>
          <cell r="J4671"/>
          <cell r="K4671">
            <v>18.18</v>
          </cell>
          <cell r="L4671" t="str">
            <v>003</v>
          </cell>
          <cell r="M4671" t="str">
            <v>2010</v>
          </cell>
          <cell r="N4671" t="str">
            <v>0003</v>
          </cell>
          <cell r="O4671"/>
          <cell r="P4671" t="str">
            <v>1101060</v>
          </cell>
          <cell r="Q4671" t="str">
            <v>0003</v>
          </cell>
          <cell r="R4671" t="str">
            <v>H210</v>
          </cell>
        </row>
        <row r="4672">
          <cell r="A4672">
            <v>11012681</v>
          </cell>
          <cell r="B4672" t="str">
            <v>ROW Services West Region</v>
          </cell>
          <cell r="C4672" t="str">
            <v>DS10</v>
          </cell>
          <cell r="D4672"/>
          <cell r="E4672"/>
          <cell r="F4672"/>
          <cell r="G4672"/>
          <cell r="H4672"/>
          <cell r="I4672" t="str">
            <v>101566</v>
          </cell>
          <cell r="J4672"/>
          <cell r="K4672">
            <v>21.21</v>
          </cell>
          <cell r="L4672" t="str">
            <v>003</v>
          </cell>
          <cell r="M4672" t="str">
            <v>2010</v>
          </cell>
          <cell r="N4672" t="str">
            <v>0003</v>
          </cell>
          <cell r="O4672"/>
          <cell r="P4672" t="str">
            <v>1101060</v>
          </cell>
          <cell r="Q4672" t="str">
            <v>0003</v>
          </cell>
          <cell r="R4672" t="str">
            <v>H210</v>
          </cell>
        </row>
        <row r="4673">
          <cell r="A4673">
            <v>11012681</v>
          </cell>
          <cell r="B4673" t="str">
            <v>ROW Services West Region</v>
          </cell>
          <cell r="C4673" t="str">
            <v>DS10</v>
          </cell>
          <cell r="D4673"/>
          <cell r="E4673"/>
          <cell r="F4673"/>
          <cell r="G4673"/>
          <cell r="H4673"/>
          <cell r="I4673" t="str">
            <v>101652</v>
          </cell>
          <cell r="J4673"/>
          <cell r="K4673">
            <v>19.7</v>
          </cell>
          <cell r="L4673" t="str">
            <v>003</v>
          </cell>
          <cell r="M4673" t="str">
            <v>2010</v>
          </cell>
          <cell r="N4673" t="str">
            <v>0003</v>
          </cell>
          <cell r="O4673"/>
          <cell r="P4673" t="str">
            <v>1101060</v>
          </cell>
          <cell r="Q4673" t="str">
            <v>0003</v>
          </cell>
          <cell r="R4673" t="str">
            <v>H210</v>
          </cell>
        </row>
        <row r="4674">
          <cell r="A4674">
            <v>11012681</v>
          </cell>
          <cell r="B4674" t="str">
            <v>ROW Services West Region</v>
          </cell>
          <cell r="C4674" t="str">
            <v>DS10</v>
          </cell>
          <cell r="D4674"/>
          <cell r="E4674"/>
          <cell r="F4674"/>
          <cell r="G4674"/>
          <cell r="H4674"/>
          <cell r="I4674" t="str">
            <v>101653</v>
          </cell>
          <cell r="J4674"/>
          <cell r="K4674">
            <v>19.7</v>
          </cell>
          <cell r="L4674" t="str">
            <v>003</v>
          </cell>
          <cell r="M4674" t="str">
            <v>2010</v>
          </cell>
          <cell r="N4674" t="str">
            <v>0003</v>
          </cell>
          <cell r="O4674"/>
          <cell r="P4674" t="str">
            <v>1101060</v>
          </cell>
          <cell r="Q4674" t="str">
            <v>0003</v>
          </cell>
          <cell r="R4674" t="str">
            <v>H210</v>
          </cell>
        </row>
        <row r="4675">
          <cell r="A4675">
            <v>11012681</v>
          </cell>
          <cell r="B4675" t="str">
            <v>ROW Services West Region</v>
          </cell>
          <cell r="C4675" t="str">
            <v>DS10</v>
          </cell>
          <cell r="D4675"/>
          <cell r="E4675"/>
          <cell r="F4675"/>
          <cell r="G4675"/>
          <cell r="H4675"/>
          <cell r="I4675" t="str">
            <v>101530</v>
          </cell>
          <cell r="J4675"/>
          <cell r="K4675">
            <v>6.06</v>
          </cell>
          <cell r="L4675" t="str">
            <v>003</v>
          </cell>
          <cell r="M4675" t="str">
            <v>2010</v>
          </cell>
          <cell r="N4675" t="str">
            <v>0003</v>
          </cell>
          <cell r="O4675"/>
          <cell r="P4675" t="str">
            <v>1101060</v>
          </cell>
          <cell r="Q4675" t="str">
            <v>0003</v>
          </cell>
          <cell r="R4675" t="str">
            <v>H210</v>
          </cell>
        </row>
        <row r="4676">
          <cell r="A4676">
            <v>11012681</v>
          </cell>
          <cell r="B4676" t="str">
            <v>ROW Services West Region</v>
          </cell>
          <cell r="C4676" t="str">
            <v>DS10</v>
          </cell>
          <cell r="D4676"/>
          <cell r="E4676"/>
          <cell r="F4676"/>
          <cell r="G4676"/>
          <cell r="H4676"/>
          <cell r="I4676" t="str">
            <v>101678</v>
          </cell>
          <cell r="J4676"/>
          <cell r="K4676">
            <v>9.09</v>
          </cell>
          <cell r="L4676" t="str">
            <v>003</v>
          </cell>
          <cell r="M4676" t="str">
            <v>2010</v>
          </cell>
          <cell r="N4676" t="str">
            <v>0003</v>
          </cell>
          <cell r="O4676"/>
          <cell r="P4676" t="str">
            <v>1101060</v>
          </cell>
          <cell r="Q4676" t="str">
            <v>0003</v>
          </cell>
          <cell r="R4676" t="str">
            <v>H210</v>
          </cell>
        </row>
        <row r="4677">
          <cell r="A4677">
            <v>11012681</v>
          </cell>
          <cell r="B4677" t="str">
            <v>ROW Services West Region</v>
          </cell>
          <cell r="C4677" t="str">
            <v>DS10</v>
          </cell>
          <cell r="D4677"/>
          <cell r="E4677"/>
          <cell r="F4677"/>
          <cell r="G4677"/>
          <cell r="H4677"/>
          <cell r="I4677" t="str">
            <v>101570</v>
          </cell>
          <cell r="J4677"/>
          <cell r="K4677">
            <v>6.06</v>
          </cell>
          <cell r="L4677" t="str">
            <v>012</v>
          </cell>
          <cell r="M4677" t="str">
            <v>2010</v>
          </cell>
          <cell r="N4677" t="str">
            <v>0003</v>
          </cell>
          <cell r="O4677"/>
          <cell r="P4677" t="str">
            <v>1101060</v>
          </cell>
          <cell r="Q4677" t="str">
            <v>0003</v>
          </cell>
          <cell r="R4677" t="str">
            <v>H210</v>
          </cell>
        </row>
        <row r="4678">
          <cell r="A4678">
            <v>11012681</v>
          </cell>
          <cell r="B4678" t="str">
            <v>ROW Services West Region</v>
          </cell>
          <cell r="C4678" t="str">
            <v>DS10</v>
          </cell>
          <cell r="D4678"/>
          <cell r="E4678"/>
          <cell r="F4678"/>
          <cell r="G4678"/>
          <cell r="H4678"/>
          <cell r="I4678" t="str">
            <v>101627</v>
          </cell>
          <cell r="J4678"/>
          <cell r="K4678">
            <v>18.18</v>
          </cell>
          <cell r="L4678" t="str">
            <v>012</v>
          </cell>
          <cell r="M4678" t="str">
            <v>2010</v>
          </cell>
          <cell r="N4678" t="str">
            <v>0003</v>
          </cell>
          <cell r="O4678"/>
          <cell r="P4678" t="str">
            <v>1101060</v>
          </cell>
          <cell r="Q4678" t="str">
            <v>0003</v>
          </cell>
          <cell r="R4678" t="str">
            <v>H210</v>
          </cell>
        </row>
        <row r="4679">
          <cell r="A4679">
            <v>11012681</v>
          </cell>
          <cell r="B4679" t="str">
            <v>ROW Services West Region</v>
          </cell>
          <cell r="C4679" t="str">
            <v>DS10</v>
          </cell>
          <cell r="D4679"/>
          <cell r="E4679"/>
          <cell r="F4679"/>
          <cell r="G4679"/>
          <cell r="H4679"/>
          <cell r="I4679" t="str">
            <v>101566</v>
          </cell>
          <cell r="J4679"/>
          <cell r="K4679">
            <v>21.21</v>
          </cell>
          <cell r="L4679" t="str">
            <v>012</v>
          </cell>
          <cell r="M4679" t="str">
            <v>2010</v>
          </cell>
          <cell r="N4679" t="str">
            <v>0003</v>
          </cell>
          <cell r="O4679"/>
          <cell r="P4679" t="str">
            <v>1101060</v>
          </cell>
          <cell r="Q4679" t="str">
            <v>0003</v>
          </cell>
          <cell r="R4679" t="str">
            <v>H210</v>
          </cell>
        </row>
        <row r="4680">
          <cell r="A4680">
            <v>11012681</v>
          </cell>
          <cell r="B4680" t="str">
            <v>ROW Services West Region</v>
          </cell>
          <cell r="C4680" t="str">
            <v>DS10</v>
          </cell>
          <cell r="D4680"/>
          <cell r="E4680"/>
          <cell r="F4680"/>
          <cell r="G4680"/>
          <cell r="H4680"/>
          <cell r="I4680" t="str">
            <v>101652</v>
          </cell>
          <cell r="J4680"/>
          <cell r="K4680">
            <v>19.7</v>
          </cell>
          <cell r="L4680" t="str">
            <v>012</v>
          </cell>
          <cell r="M4680" t="str">
            <v>2010</v>
          </cell>
          <cell r="N4680" t="str">
            <v>0003</v>
          </cell>
          <cell r="O4680"/>
          <cell r="P4680" t="str">
            <v>1101060</v>
          </cell>
          <cell r="Q4680" t="str">
            <v>0003</v>
          </cell>
          <cell r="R4680" t="str">
            <v>H210</v>
          </cell>
        </row>
        <row r="4681">
          <cell r="A4681">
            <v>11012681</v>
          </cell>
          <cell r="B4681" t="str">
            <v>ROW Services West Region</v>
          </cell>
          <cell r="C4681" t="str">
            <v>DS10</v>
          </cell>
          <cell r="D4681"/>
          <cell r="E4681"/>
          <cell r="F4681"/>
          <cell r="G4681"/>
          <cell r="H4681"/>
          <cell r="I4681" t="str">
            <v>101653</v>
          </cell>
          <cell r="J4681"/>
          <cell r="K4681">
            <v>19.7</v>
          </cell>
          <cell r="L4681" t="str">
            <v>012</v>
          </cell>
          <cell r="M4681" t="str">
            <v>2010</v>
          </cell>
          <cell r="N4681" t="str">
            <v>0003</v>
          </cell>
          <cell r="O4681"/>
          <cell r="P4681" t="str">
            <v>1101060</v>
          </cell>
          <cell r="Q4681" t="str">
            <v>0003</v>
          </cell>
          <cell r="R4681" t="str">
            <v>H210</v>
          </cell>
        </row>
        <row r="4682">
          <cell r="A4682">
            <v>11012681</v>
          </cell>
          <cell r="B4682" t="str">
            <v>ROW Services West Region</v>
          </cell>
          <cell r="C4682" t="str">
            <v>DS10</v>
          </cell>
          <cell r="D4682"/>
          <cell r="E4682"/>
          <cell r="F4682"/>
          <cell r="G4682"/>
          <cell r="H4682"/>
          <cell r="I4682" t="str">
            <v>101530</v>
          </cell>
          <cell r="J4682"/>
          <cell r="K4682">
            <v>6.06</v>
          </cell>
          <cell r="L4682" t="str">
            <v>012</v>
          </cell>
          <cell r="M4682" t="str">
            <v>2010</v>
          </cell>
          <cell r="N4682" t="str">
            <v>0003</v>
          </cell>
          <cell r="O4682"/>
          <cell r="P4682" t="str">
            <v>1101060</v>
          </cell>
          <cell r="Q4682" t="str">
            <v>0003</v>
          </cell>
          <cell r="R4682" t="str">
            <v>H210</v>
          </cell>
        </row>
        <row r="4683">
          <cell r="A4683">
            <v>11012681</v>
          </cell>
          <cell r="B4683" t="str">
            <v>ROW Services West Region</v>
          </cell>
          <cell r="C4683" t="str">
            <v>DS10</v>
          </cell>
          <cell r="D4683"/>
          <cell r="E4683"/>
          <cell r="F4683"/>
          <cell r="G4683"/>
          <cell r="H4683"/>
          <cell r="I4683" t="str">
            <v>101678</v>
          </cell>
          <cell r="J4683"/>
          <cell r="K4683">
            <v>9.09</v>
          </cell>
          <cell r="L4683" t="str">
            <v>012</v>
          </cell>
          <cell r="M4683" t="str">
            <v>2010</v>
          </cell>
          <cell r="N4683" t="str">
            <v>0003</v>
          </cell>
          <cell r="O4683"/>
          <cell r="P4683" t="str">
            <v>1101060</v>
          </cell>
          <cell r="Q4683" t="str">
            <v>0003</v>
          </cell>
          <cell r="R4683" t="str">
            <v>H210</v>
          </cell>
        </row>
        <row r="4684">
          <cell r="A4684">
            <v>11012681</v>
          </cell>
          <cell r="B4684" t="str">
            <v>ROW Services West Region</v>
          </cell>
          <cell r="C4684" t="str">
            <v>DS10</v>
          </cell>
          <cell r="D4684"/>
          <cell r="E4684"/>
          <cell r="F4684"/>
          <cell r="G4684"/>
          <cell r="H4684"/>
          <cell r="I4684" t="str">
            <v>101570</v>
          </cell>
          <cell r="J4684"/>
          <cell r="K4684">
            <v>6.06</v>
          </cell>
          <cell r="L4684" t="str">
            <v>012</v>
          </cell>
          <cell r="M4684" t="str">
            <v>2008</v>
          </cell>
          <cell r="N4684" t="str">
            <v>0003</v>
          </cell>
          <cell r="O4684"/>
          <cell r="P4684" t="str">
            <v>1101060</v>
          </cell>
          <cell r="Q4684" t="str">
            <v>0003</v>
          </cell>
          <cell r="R4684" t="str">
            <v>H210</v>
          </cell>
        </row>
        <row r="4685">
          <cell r="A4685">
            <v>11012681</v>
          </cell>
          <cell r="B4685" t="str">
            <v>ROW Services West Region</v>
          </cell>
          <cell r="C4685" t="str">
            <v>DS10</v>
          </cell>
          <cell r="D4685"/>
          <cell r="E4685"/>
          <cell r="F4685"/>
          <cell r="G4685"/>
          <cell r="H4685"/>
          <cell r="I4685" t="str">
            <v>101627</v>
          </cell>
          <cell r="J4685"/>
          <cell r="K4685">
            <v>18.18</v>
          </cell>
          <cell r="L4685" t="str">
            <v>012</v>
          </cell>
          <cell r="M4685" t="str">
            <v>2008</v>
          </cell>
          <cell r="N4685" t="str">
            <v>0003</v>
          </cell>
          <cell r="O4685"/>
          <cell r="P4685" t="str">
            <v>1101060</v>
          </cell>
          <cell r="Q4685" t="str">
            <v>0003</v>
          </cell>
          <cell r="R4685" t="str">
            <v>H210</v>
          </cell>
        </row>
        <row r="4686">
          <cell r="A4686">
            <v>11012681</v>
          </cell>
          <cell r="B4686" t="str">
            <v>ROW Services West Region</v>
          </cell>
          <cell r="C4686" t="str">
            <v>DS10</v>
          </cell>
          <cell r="D4686"/>
          <cell r="E4686"/>
          <cell r="F4686"/>
          <cell r="G4686"/>
          <cell r="H4686"/>
          <cell r="I4686" t="str">
            <v>101566</v>
          </cell>
          <cell r="J4686"/>
          <cell r="K4686">
            <v>21.21</v>
          </cell>
          <cell r="L4686" t="str">
            <v>012</v>
          </cell>
          <cell r="M4686" t="str">
            <v>2008</v>
          </cell>
          <cell r="N4686" t="str">
            <v>0003</v>
          </cell>
          <cell r="O4686"/>
          <cell r="P4686" t="str">
            <v>1101060</v>
          </cell>
          <cell r="Q4686" t="str">
            <v>0003</v>
          </cell>
          <cell r="R4686" t="str">
            <v>H210</v>
          </cell>
        </row>
        <row r="4687">
          <cell r="A4687">
            <v>11012681</v>
          </cell>
          <cell r="B4687" t="str">
            <v>ROW Services West Region</v>
          </cell>
          <cell r="C4687" t="str">
            <v>DS10</v>
          </cell>
          <cell r="D4687"/>
          <cell r="E4687"/>
          <cell r="F4687"/>
          <cell r="G4687"/>
          <cell r="H4687"/>
          <cell r="I4687" t="str">
            <v>101652</v>
          </cell>
          <cell r="J4687"/>
          <cell r="K4687">
            <v>19.7</v>
          </cell>
          <cell r="L4687" t="str">
            <v>012</v>
          </cell>
          <cell r="M4687" t="str">
            <v>2008</v>
          </cell>
          <cell r="N4687" t="str">
            <v>0003</v>
          </cell>
          <cell r="O4687"/>
          <cell r="P4687" t="str">
            <v>1101060</v>
          </cell>
          <cell r="Q4687" t="str">
            <v>0003</v>
          </cell>
          <cell r="R4687" t="str">
            <v>H210</v>
          </cell>
        </row>
        <row r="4688">
          <cell r="A4688">
            <v>11012681</v>
          </cell>
          <cell r="B4688" t="str">
            <v>ROW Services West Region</v>
          </cell>
          <cell r="C4688" t="str">
            <v>DS10</v>
          </cell>
          <cell r="D4688"/>
          <cell r="E4688"/>
          <cell r="F4688"/>
          <cell r="G4688"/>
          <cell r="H4688"/>
          <cell r="I4688" t="str">
            <v>101653</v>
          </cell>
          <cell r="J4688"/>
          <cell r="K4688">
            <v>19.7</v>
          </cell>
          <cell r="L4688" t="str">
            <v>012</v>
          </cell>
          <cell r="M4688" t="str">
            <v>2008</v>
          </cell>
          <cell r="N4688" t="str">
            <v>0003</v>
          </cell>
          <cell r="O4688"/>
          <cell r="P4688" t="str">
            <v>1101060</v>
          </cell>
          <cell r="Q4688" t="str">
            <v>0003</v>
          </cell>
          <cell r="R4688" t="str">
            <v>H210</v>
          </cell>
        </row>
        <row r="4689">
          <cell r="A4689">
            <v>11012681</v>
          </cell>
          <cell r="B4689" t="str">
            <v>ROW Services West Region</v>
          </cell>
          <cell r="C4689" t="str">
            <v>DS10</v>
          </cell>
          <cell r="D4689"/>
          <cell r="E4689"/>
          <cell r="F4689"/>
          <cell r="G4689"/>
          <cell r="H4689"/>
          <cell r="I4689" t="str">
            <v>101530</v>
          </cell>
          <cell r="J4689"/>
          <cell r="K4689">
            <v>6.06</v>
          </cell>
          <cell r="L4689" t="str">
            <v>012</v>
          </cell>
          <cell r="M4689" t="str">
            <v>2008</v>
          </cell>
          <cell r="N4689" t="str">
            <v>0003</v>
          </cell>
          <cell r="O4689"/>
          <cell r="P4689" t="str">
            <v>1101060</v>
          </cell>
          <cell r="Q4689" t="str">
            <v>0003</v>
          </cell>
          <cell r="R4689" t="str">
            <v>H210</v>
          </cell>
        </row>
        <row r="4690">
          <cell r="A4690">
            <v>11012681</v>
          </cell>
          <cell r="B4690" t="str">
            <v>ROW Services West Region</v>
          </cell>
          <cell r="C4690" t="str">
            <v>DS10</v>
          </cell>
          <cell r="D4690"/>
          <cell r="E4690"/>
          <cell r="F4690"/>
          <cell r="G4690"/>
          <cell r="H4690"/>
          <cell r="I4690" t="str">
            <v>101678</v>
          </cell>
          <cell r="J4690"/>
          <cell r="K4690">
            <v>9.09</v>
          </cell>
          <cell r="L4690" t="str">
            <v>012</v>
          </cell>
          <cell r="M4690" t="str">
            <v>2008</v>
          </cell>
          <cell r="N4690" t="str">
            <v>0003</v>
          </cell>
          <cell r="O4690"/>
          <cell r="P4690" t="str">
            <v>1101060</v>
          </cell>
          <cell r="Q4690" t="str">
            <v>0003</v>
          </cell>
          <cell r="R4690" t="str">
            <v>H210</v>
          </cell>
        </row>
        <row r="4691">
          <cell r="A4691">
            <v>11012681</v>
          </cell>
          <cell r="B4691" t="str">
            <v>ROW Services West Region</v>
          </cell>
          <cell r="C4691" t="str">
            <v>DS10</v>
          </cell>
          <cell r="D4691"/>
          <cell r="E4691"/>
          <cell r="F4691"/>
          <cell r="G4691"/>
          <cell r="H4691"/>
          <cell r="I4691" t="str">
            <v>101570</v>
          </cell>
          <cell r="J4691"/>
          <cell r="K4691">
            <v>15</v>
          </cell>
          <cell r="L4691" t="str">
            <v>012</v>
          </cell>
          <cell r="M4691" t="str">
            <v>2010</v>
          </cell>
          <cell r="N4691" t="str">
            <v>0003</v>
          </cell>
          <cell r="O4691"/>
          <cell r="P4691" t="str">
            <v>1101060</v>
          </cell>
          <cell r="Q4691" t="str">
            <v>0003</v>
          </cell>
          <cell r="R4691" t="str">
            <v>H210</v>
          </cell>
        </row>
        <row r="4692">
          <cell r="A4692">
            <v>11012681</v>
          </cell>
          <cell r="B4692" t="str">
            <v>ROW Services West Region</v>
          </cell>
          <cell r="C4692" t="str">
            <v>DS10</v>
          </cell>
          <cell r="D4692"/>
          <cell r="E4692"/>
          <cell r="F4692"/>
          <cell r="G4692"/>
          <cell r="H4692"/>
          <cell r="I4692" t="str">
            <v>101627</v>
          </cell>
          <cell r="J4692"/>
          <cell r="K4692">
            <v>10</v>
          </cell>
          <cell r="L4692" t="str">
            <v>012</v>
          </cell>
          <cell r="M4692" t="str">
            <v>2010</v>
          </cell>
          <cell r="N4692" t="str">
            <v>0003</v>
          </cell>
          <cell r="O4692"/>
          <cell r="P4692" t="str">
            <v>1101060</v>
          </cell>
          <cell r="Q4692" t="str">
            <v>0003</v>
          </cell>
          <cell r="R4692" t="str">
            <v>H210</v>
          </cell>
        </row>
        <row r="4693">
          <cell r="A4693">
            <v>11012681</v>
          </cell>
          <cell r="B4693" t="str">
            <v>ROW Services West Region</v>
          </cell>
          <cell r="C4693" t="str">
            <v>DS10</v>
          </cell>
          <cell r="D4693"/>
          <cell r="E4693"/>
          <cell r="F4693"/>
          <cell r="G4693"/>
          <cell r="H4693"/>
          <cell r="I4693" t="str">
            <v>101566</v>
          </cell>
          <cell r="J4693"/>
          <cell r="K4693">
            <v>15</v>
          </cell>
          <cell r="L4693" t="str">
            <v>012</v>
          </cell>
          <cell r="M4693" t="str">
            <v>2010</v>
          </cell>
          <cell r="N4693" t="str">
            <v>0003</v>
          </cell>
          <cell r="O4693"/>
          <cell r="P4693" t="str">
            <v>1101060</v>
          </cell>
          <cell r="Q4693" t="str">
            <v>0003</v>
          </cell>
          <cell r="R4693" t="str">
            <v>H210</v>
          </cell>
        </row>
        <row r="4694">
          <cell r="A4694">
            <v>11012681</v>
          </cell>
          <cell r="B4694" t="str">
            <v>ROW Services West Region</v>
          </cell>
          <cell r="C4694" t="str">
            <v>DS10</v>
          </cell>
          <cell r="D4694"/>
          <cell r="E4694"/>
          <cell r="F4694"/>
          <cell r="G4694"/>
          <cell r="H4694"/>
          <cell r="I4694" t="str">
            <v>101652</v>
          </cell>
          <cell r="J4694"/>
          <cell r="K4694">
            <v>15</v>
          </cell>
          <cell r="L4694" t="str">
            <v>012</v>
          </cell>
          <cell r="M4694" t="str">
            <v>2010</v>
          </cell>
          <cell r="N4694" t="str">
            <v>0003</v>
          </cell>
          <cell r="O4694"/>
          <cell r="P4694" t="str">
            <v>1101060</v>
          </cell>
          <cell r="Q4694" t="str">
            <v>0003</v>
          </cell>
          <cell r="R4694" t="str">
            <v>H210</v>
          </cell>
        </row>
        <row r="4695">
          <cell r="A4695">
            <v>11012681</v>
          </cell>
          <cell r="B4695" t="str">
            <v>ROW Services West Region</v>
          </cell>
          <cell r="C4695" t="str">
            <v>DS10</v>
          </cell>
          <cell r="D4695"/>
          <cell r="E4695"/>
          <cell r="F4695"/>
          <cell r="G4695"/>
          <cell r="H4695"/>
          <cell r="I4695" t="str">
            <v>101653</v>
          </cell>
          <cell r="J4695"/>
          <cell r="K4695">
            <v>20</v>
          </cell>
          <cell r="L4695" t="str">
            <v>012</v>
          </cell>
          <cell r="M4695" t="str">
            <v>2010</v>
          </cell>
          <cell r="N4695" t="str">
            <v>0003</v>
          </cell>
          <cell r="O4695"/>
          <cell r="P4695" t="str">
            <v>1101060</v>
          </cell>
          <cell r="Q4695" t="str">
            <v>0003</v>
          </cell>
          <cell r="R4695" t="str">
            <v>H210</v>
          </cell>
        </row>
        <row r="4696">
          <cell r="A4696">
            <v>11012681</v>
          </cell>
          <cell r="B4696" t="str">
            <v>ROW Services West Region</v>
          </cell>
          <cell r="C4696" t="str">
            <v>DS10</v>
          </cell>
          <cell r="D4696"/>
          <cell r="E4696"/>
          <cell r="F4696"/>
          <cell r="G4696"/>
          <cell r="H4696"/>
          <cell r="I4696" t="str">
            <v>101530</v>
          </cell>
          <cell r="J4696"/>
          <cell r="K4696">
            <v>10</v>
          </cell>
          <cell r="L4696" t="str">
            <v>012</v>
          </cell>
          <cell r="M4696" t="str">
            <v>2010</v>
          </cell>
          <cell r="N4696" t="str">
            <v>0003</v>
          </cell>
          <cell r="O4696"/>
          <cell r="P4696" t="str">
            <v>1101060</v>
          </cell>
          <cell r="Q4696" t="str">
            <v>0003</v>
          </cell>
          <cell r="R4696" t="str">
            <v>H210</v>
          </cell>
        </row>
        <row r="4697">
          <cell r="A4697">
            <v>11012681</v>
          </cell>
          <cell r="B4697" t="str">
            <v>ROW Services West Region</v>
          </cell>
          <cell r="C4697" t="str">
            <v>DS10</v>
          </cell>
          <cell r="D4697"/>
          <cell r="E4697"/>
          <cell r="F4697"/>
          <cell r="G4697"/>
          <cell r="H4697"/>
          <cell r="I4697" t="str">
            <v>101678</v>
          </cell>
          <cell r="J4697"/>
          <cell r="K4697">
            <v>15</v>
          </cell>
          <cell r="L4697" t="str">
            <v>012</v>
          </cell>
          <cell r="M4697" t="str">
            <v>2010</v>
          </cell>
          <cell r="N4697" t="str">
            <v>0003</v>
          </cell>
          <cell r="O4697"/>
          <cell r="P4697" t="str">
            <v>1101060</v>
          </cell>
          <cell r="Q4697" t="str">
            <v>0003</v>
          </cell>
          <cell r="R4697" t="str">
            <v>H210</v>
          </cell>
        </row>
        <row r="4698">
          <cell r="A4698">
            <v>31527827</v>
          </cell>
          <cell r="B4698" t="str">
            <v>T-Mobile PCS Primary Order / WFMS 463</v>
          </cell>
          <cell r="C4698" t="str">
            <v>HTP1</v>
          </cell>
          <cell r="D4698"/>
          <cell r="E4698"/>
          <cell r="F4698"/>
          <cell r="G4698" t="str">
            <v>HLP/00/0055/TR/0012</v>
          </cell>
          <cell r="H4698"/>
          <cell r="I4698"/>
          <cell r="J4698"/>
          <cell r="K4698">
            <v>100</v>
          </cell>
          <cell r="L4698" t="str">
            <v>001</v>
          </cell>
          <cell r="M4698" t="str">
            <v>2010</v>
          </cell>
          <cell r="N4698" t="str">
            <v>0003</v>
          </cell>
          <cell r="O4698" t="str">
            <v>1005</v>
          </cell>
          <cell r="P4698" t="str">
            <v>1101050</v>
          </cell>
          <cell r="Q4698" t="str">
            <v>0003</v>
          </cell>
          <cell r="R4698" t="str">
            <v>9302</v>
          </cell>
        </row>
        <row r="4699">
          <cell r="A4699">
            <v>37246570</v>
          </cell>
          <cell r="B4699" t="str">
            <v>Perform engineering study to determine i</v>
          </cell>
          <cell r="C4699" t="str">
            <v>HTM2</v>
          </cell>
          <cell r="D4699"/>
          <cell r="E4699"/>
          <cell r="F4699"/>
          <cell r="G4699" t="str">
            <v>HLP/00/0054/TR/0001-E</v>
          </cell>
          <cell r="H4699"/>
          <cell r="I4699"/>
          <cell r="J4699"/>
          <cell r="K4699">
            <v>100</v>
          </cell>
          <cell r="L4699" t="str">
            <v>001</v>
          </cell>
          <cell r="M4699" t="str">
            <v>2010</v>
          </cell>
          <cell r="N4699" t="str">
            <v>0003</v>
          </cell>
          <cell r="O4699" t="str">
            <v>1005</v>
          </cell>
          <cell r="P4699" t="str">
            <v>1101050</v>
          </cell>
          <cell r="Q4699" t="str">
            <v>0003</v>
          </cell>
          <cell r="R4699" t="str">
            <v>5710</v>
          </cell>
        </row>
        <row r="4700">
          <cell r="A4700">
            <v>43310617</v>
          </cell>
          <cell r="B4700" t="str">
            <v>MEADOW-Build 345KV Substation       IFDN</v>
          </cell>
          <cell r="C4700" t="str">
            <v>HSC1</v>
          </cell>
          <cell r="D4700"/>
          <cell r="E4700"/>
          <cell r="F4700"/>
          <cell r="G4700" t="str">
            <v>HLP/00/0678/SB/C</v>
          </cell>
          <cell r="H4700"/>
          <cell r="I4700"/>
          <cell r="J4700"/>
          <cell r="K4700">
            <v>100</v>
          </cell>
          <cell r="L4700" t="str">
            <v>003</v>
          </cell>
          <cell r="M4700" t="str">
            <v>2010</v>
          </cell>
          <cell r="N4700" t="str">
            <v>0003</v>
          </cell>
          <cell r="O4700" t="str">
            <v>1002</v>
          </cell>
          <cell r="P4700" t="str">
            <v>1101000</v>
          </cell>
          <cell r="Q4700" t="str">
            <v>0003</v>
          </cell>
          <cell r="R4700" t="str">
            <v>1070</v>
          </cell>
        </row>
        <row r="4701">
          <cell r="A4701">
            <v>43310617</v>
          </cell>
          <cell r="B4701" t="str">
            <v>MEADOW-Build 345KV Substation       IFDN</v>
          </cell>
          <cell r="C4701" t="str">
            <v>HSC1</v>
          </cell>
          <cell r="D4701"/>
          <cell r="E4701"/>
          <cell r="F4701"/>
          <cell r="G4701" t="str">
            <v>HLP/00/0678/SB/C</v>
          </cell>
          <cell r="H4701"/>
          <cell r="I4701"/>
          <cell r="J4701"/>
          <cell r="K4701">
            <v>100</v>
          </cell>
          <cell r="L4701" t="str">
            <v>003</v>
          </cell>
          <cell r="M4701" t="str">
            <v>2010</v>
          </cell>
          <cell r="N4701" t="str">
            <v>0003</v>
          </cell>
          <cell r="O4701" t="str">
            <v>1002</v>
          </cell>
          <cell r="P4701" t="str">
            <v>1101000</v>
          </cell>
          <cell r="Q4701" t="str">
            <v>0003</v>
          </cell>
          <cell r="R4701" t="str">
            <v>1070</v>
          </cell>
        </row>
        <row r="4702">
          <cell r="A4702">
            <v>43310617</v>
          </cell>
          <cell r="B4702" t="str">
            <v>MEADOW-Build 345KV Substation       IFDN</v>
          </cell>
          <cell r="C4702" t="str">
            <v>HSC1</v>
          </cell>
          <cell r="D4702"/>
          <cell r="E4702"/>
          <cell r="F4702"/>
          <cell r="G4702" t="str">
            <v>HLP/00/0678/SB/C</v>
          </cell>
          <cell r="H4702"/>
          <cell r="I4702"/>
          <cell r="J4702"/>
          <cell r="K4702">
            <v>100</v>
          </cell>
          <cell r="L4702" t="str">
            <v>002</v>
          </cell>
          <cell r="M4702" t="str">
            <v>2010</v>
          </cell>
          <cell r="N4702" t="str">
            <v>0003</v>
          </cell>
          <cell r="O4702" t="str">
            <v>1002</v>
          </cell>
          <cell r="P4702" t="str">
            <v>1101000</v>
          </cell>
          <cell r="Q4702" t="str">
            <v>0003</v>
          </cell>
          <cell r="R4702" t="str">
            <v>1070</v>
          </cell>
        </row>
        <row r="4703">
          <cell r="A4703">
            <v>43310617</v>
          </cell>
          <cell r="B4703" t="str">
            <v>MEADOW-Build 345KV Substation       IFDN</v>
          </cell>
          <cell r="C4703" t="str">
            <v>HSC1</v>
          </cell>
          <cell r="D4703"/>
          <cell r="E4703"/>
          <cell r="F4703"/>
          <cell r="G4703" t="str">
            <v>HLP/00/0678/SB/C</v>
          </cell>
          <cell r="H4703"/>
          <cell r="I4703"/>
          <cell r="J4703"/>
          <cell r="K4703">
            <v>100</v>
          </cell>
          <cell r="L4703" t="str">
            <v>003</v>
          </cell>
          <cell r="M4703" t="str">
            <v>2010</v>
          </cell>
          <cell r="N4703" t="str">
            <v>0003</v>
          </cell>
          <cell r="O4703" t="str">
            <v>1002</v>
          </cell>
          <cell r="P4703" t="str">
            <v>1101000</v>
          </cell>
          <cell r="Q4703" t="str">
            <v>0003</v>
          </cell>
          <cell r="R4703" t="str">
            <v>1070</v>
          </cell>
        </row>
        <row r="4704">
          <cell r="A4704">
            <v>43310617</v>
          </cell>
          <cell r="B4704" t="str">
            <v>MEADOW-Build 345KV Substation       IFDN</v>
          </cell>
          <cell r="C4704" t="str">
            <v>HSC1</v>
          </cell>
          <cell r="D4704"/>
          <cell r="E4704"/>
          <cell r="F4704"/>
          <cell r="G4704" t="str">
            <v>HLP/00/0678/SB/C</v>
          </cell>
          <cell r="H4704"/>
          <cell r="I4704"/>
          <cell r="J4704"/>
          <cell r="K4704">
            <v>100</v>
          </cell>
          <cell r="L4704" t="str">
            <v>003</v>
          </cell>
          <cell r="M4704" t="str">
            <v>2010</v>
          </cell>
          <cell r="N4704" t="str">
            <v>0003</v>
          </cell>
          <cell r="O4704" t="str">
            <v>1002</v>
          </cell>
          <cell r="P4704" t="str">
            <v>1101000</v>
          </cell>
          <cell r="Q4704" t="str">
            <v>0003</v>
          </cell>
          <cell r="R4704" t="str">
            <v>1070</v>
          </cell>
        </row>
        <row r="4705">
          <cell r="A4705">
            <v>44437611</v>
          </cell>
          <cell r="B4705" t="str">
            <v>NEW VLT A/T 2SW &amp; INTRUPT-CABLE SOX 3/10</v>
          </cell>
          <cell r="C4705" t="str">
            <v>HXC1</v>
          </cell>
          <cell r="D4705"/>
          <cell r="E4705"/>
          <cell r="F4705"/>
          <cell r="G4705" t="str">
            <v>S/101762/CN/CF1R-I-2</v>
          </cell>
          <cell r="H4705"/>
          <cell r="I4705"/>
          <cell r="J4705"/>
          <cell r="K4705">
            <v>100</v>
          </cell>
          <cell r="L4705" t="str">
            <v>003</v>
          </cell>
          <cell r="M4705" t="str">
            <v>2010</v>
          </cell>
          <cell r="N4705" t="str">
            <v>0003</v>
          </cell>
          <cell r="O4705" t="str">
            <v>1008</v>
          </cell>
          <cell r="P4705" t="str">
            <v>1101245</v>
          </cell>
          <cell r="Q4705" t="str">
            <v>0003</v>
          </cell>
          <cell r="R4705" t="str">
            <v>1070</v>
          </cell>
        </row>
        <row r="4706">
          <cell r="A4706">
            <v>44437611</v>
          </cell>
          <cell r="B4706" t="str">
            <v>NEW VLT A/T 2SW &amp; INTRUPT-CABLE SOX 3/10</v>
          </cell>
          <cell r="C4706" t="str">
            <v>HXC1</v>
          </cell>
          <cell r="D4706"/>
          <cell r="E4706"/>
          <cell r="F4706"/>
          <cell r="G4706" t="str">
            <v>S/101762/CN/CF1R-I-2</v>
          </cell>
          <cell r="H4706"/>
          <cell r="I4706"/>
          <cell r="J4706"/>
          <cell r="K4706">
            <v>100</v>
          </cell>
          <cell r="L4706" t="str">
            <v>002</v>
          </cell>
          <cell r="M4706" t="str">
            <v>2010</v>
          </cell>
          <cell r="N4706" t="str">
            <v>0003</v>
          </cell>
          <cell r="O4706" t="str">
            <v>1008</v>
          </cell>
          <cell r="P4706" t="str">
            <v>1101245</v>
          </cell>
          <cell r="Q4706" t="str">
            <v>0003</v>
          </cell>
          <cell r="R4706" t="str">
            <v>1070</v>
          </cell>
        </row>
        <row r="4707">
          <cell r="A4707">
            <v>44437611</v>
          </cell>
          <cell r="B4707" t="str">
            <v>NEW VLT A/T 2SW &amp; INTRUPT-CABLE SOX 3/10</v>
          </cell>
          <cell r="C4707" t="str">
            <v>HXC1</v>
          </cell>
          <cell r="D4707"/>
          <cell r="E4707"/>
          <cell r="F4707"/>
          <cell r="G4707" t="str">
            <v>S/101762/CN/CF1R-I-2</v>
          </cell>
          <cell r="H4707"/>
          <cell r="I4707"/>
          <cell r="J4707"/>
          <cell r="K4707">
            <v>90</v>
          </cell>
          <cell r="L4707" t="str">
            <v>003</v>
          </cell>
          <cell r="M4707" t="str">
            <v>2010</v>
          </cell>
          <cell r="N4707" t="str">
            <v>0003</v>
          </cell>
          <cell r="O4707" t="str">
            <v>1008</v>
          </cell>
          <cell r="P4707" t="str">
            <v>1101245</v>
          </cell>
          <cell r="Q4707" t="str">
            <v>0003</v>
          </cell>
          <cell r="R4707" t="str">
            <v>1070</v>
          </cell>
        </row>
        <row r="4708">
          <cell r="A4708">
            <v>44437611</v>
          </cell>
          <cell r="B4708" t="str">
            <v>NEW VLT A/T 2SW &amp; INTRUPT-CABLE SOX 3/10</v>
          </cell>
          <cell r="C4708" t="str">
            <v>HXC1</v>
          </cell>
          <cell r="D4708"/>
          <cell r="E4708"/>
          <cell r="F4708"/>
          <cell r="G4708" t="str">
            <v>S/101762/CN/CF1R-R-1</v>
          </cell>
          <cell r="H4708"/>
          <cell r="I4708"/>
          <cell r="J4708"/>
          <cell r="K4708">
            <v>10</v>
          </cell>
          <cell r="L4708" t="str">
            <v>003</v>
          </cell>
          <cell r="M4708" t="str">
            <v>2010</v>
          </cell>
          <cell r="N4708" t="str">
            <v>0003</v>
          </cell>
          <cell r="O4708" t="str">
            <v>1008</v>
          </cell>
          <cell r="P4708" t="str">
            <v>1101245</v>
          </cell>
          <cell r="Q4708" t="str">
            <v>0003</v>
          </cell>
          <cell r="R4708" t="str">
            <v>1070</v>
          </cell>
        </row>
        <row r="4709">
          <cell r="A4709">
            <v>44550904</v>
          </cell>
          <cell r="B4709" t="str">
            <v>NEW FDR DIP UKD 1350'  SOX 1/2010</v>
          </cell>
          <cell r="C4709" t="str">
            <v>HXC1</v>
          </cell>
          <cell r="D4709"/>
          <cell r="E4709"/>
          <cell r="F4709"/>
          <cell r="G4709" t="str">
            <v>S/101762/CE/CG1R-I-1</v>
          </cell>
          <cell r="H4709"/>
          <cell r="I4709"/>
          <cell r="J4709"/>
          <cell r="K4709">
            <v>100</v>
          </cell>
          <cell r="L4709" t="str">
            <v>002</v>
          </cell>
          <cell r="M4709" t="str">
            <v>2010</v>
          </cell>
          <cell r="N4709" t="str">
            <v>0003</v>
          </cell>
          <cell r="O4709" t="str">
            <v>1008</v>
          </cell>
          <cell r="P4709" t="str">
            <v>1101245</v>
          </cell>
          <cell r="Q4709" t="str">
            <v>0003</v>
          </cell>
          <cell r="R4709" t="str">
            <v>1070</v>
          </cell>
        </row>
        <row r="4710">
          <cell r="A4710">
            <v>44550904</v>
          </cell>
          <cell r="B4710" t="str">
            <v>NEW FDR DIP UKD 1350'  SOX 1/2010</v>
          </cell>
          <cell r="C4710" t="str">
            <v>HXC1</v>
          </cell>
          <cell r="D4710"/>
          <cell r="E4710"/>
          <cell r="F4710"/>
          <cell r="G4710" t="str">
            <v>S/101762/CE/CG1R-I-1</v>
          </cell>
          <cell r="H4710"/>
          <cell r="I4710"/>
          <cell r="J4710"/>
          <cell r="K4710">
            <v>100</v>
          </cell>
          <cell r="L4710" t="str">
            <v>003</v>
          </cell>
          <cell r="M4710" t="str">
            <v>2010</v>
          </cell>
          <cell r="N4710" t="str">
            <v>0003</v>
          </cell>
          <cell r="O4710" t="str">
            <v>1008</v>
          </cell>
          <cell r="P4710" t="str">
            <v>1101245</v>
          </cell>
          <cell r="Q4710" t="str">
            <v>0003</v>
          </cell>
          <cell r="R4710" t="str">
            <v>1070</v>
          </cell>
        </row>
        <row r="4711">
          <cell r="A4711">
            <v>44550904</v>
          </cell>
          <cell r="B4711" t="str">
            <v>NEW FDR DIP UKD 1350'  SOX 1/2010</v>
          </cell>
          <cell r="C4711" t="str">
            <v>HXC1</v>
          </cell>
          <cell r="D4711"/>
          <cell r="E4711"/>
          <cell r="F4711"/>
          <cell r="G4711" t="str">
            <v>S/101762/CE/CG1R-I-1</v>
          </cell>
          <cell r="H4711"/>
          <cell r="I4711"/>
          <cell r="J4711"/>
          <cell r="K4711">
            <v>100</v>
          </cell>
          <cell r="L4711" t="str">
            <v>003</v>
          </cell>
          <cell r="M4711" t="str">
            <v>2010</v>
          </cell>
          <cell r="N4711" t="str">
            <v>0003</v>
          </cell>
          <cell r="O4711" t="str">
            <v>1008</v>
          </cell>
          <cell r="P4711" t="str">
            <v>1101245</v>
          </cell>
          <cell r="Q4711" t="str">
            <v>0003</v>
          </cell>
          <cell r="R4711" t="str">
            <v>1070</v>
          </cell>
        </row>
        <row r="4712">
          <cell r="A4712">
            <v>44550904</v>
          </cell>
          <cell r="B4712" t="str">
            <v>NEW FDR DIP UKD 1350'  SOX 1/2010</v>
          </cell>
          <cell r="C4712" t="str">
            <v>HXC1</v>
          </cell>
          <cell r="D4712"/>
          <cell r="E4712"/>
          <cell r="F4712"/>
          <cell r="G4712" t="str">
            <v>S/101762/CE/CG1R-I-1</v>
          </cell>
          <cell r="H4712"/>
          <cell r="I4712"/>
          <cell r="J4712"/>
          <cell r="K4712">
            <v>100</v>
          </cell>
          <cell r="L4712" t="str">
            <v>003</v>
          </cell>
          <cell r="M4712" t="str">
            <v>2010</v>
          </cell>
          <cell r="N4712" t="str">
            <v>0003</v>
          </cell>
          <cell r="O4712" t="str">
            <v>1008</v>
          </cell>
          <cell r="P4712" t="str">
            <v>1101245</v>
          </cell>
          <cell r="Q4712" t="str">
            <v>0003</v>
          </cell>
          <cell r="R4712" t="str">
            <v>1070</v>
          </cell>
        </row>
        <row r="4713">
          <cell r="A4713">
            <v>44991880</v>
          </cell>
          <cell r="B4713" t="str">
            <v>CUST_0_0_RELOCATE OVH PRIMARY***</v>
          </cell>
          <cell r="C4713" t="str">
            <v>HDC2</v>
          </cell>
          <cell r="D4713"/>
          <cell r="E4713"/>
          <cell r="F4713"/>
          <cell r="G4713" t="str">
            <v>S/101458/CE/AD2DI</v>
          </cell>
          <cell r="H4713"/>
          <cell r="I4713"/>
          <cell r="J4713"/>
          <cell r="K4713">
            <v>70</v>
          </cell>
          <cell r="L4713" t="str">
            <v>001</v>
          </cell>
          <cell r="M4713" t="str">
            <v>2010</v>
          </cell>
          <cell r="N4713" t="str">
            <v>0003</v>
          </cell>
          <cell r="O4713" t="str">
            <v>1024</v>
          </cell>
          <cell r="P4713" t="str">
            <v>1101130</v>
          </cell>
          <cell r="Q4713" t="str">
            <v>0003</v>
          </cell>
          <cell r="R4713" t="str">
            <v>1070</v>
          </cell>
        </row>
        <row r="4714">
          <cell r="A4714">
            <v>44991880</v>
          </cell>
          <cell r="B4714" t="str">
            <v>CUST_0_0_RELOCATE OVH PRIMARY***</v>
          </cell>
          <cell r="C4714" t="str">
            <v>HDC2</v>
          </cell>
          <cell r="D4714"/>
          <cell r="E4714"/>
          <cell r="F4714"/>
          <cell r="G4714" t="str">
            <v>S/101458/CE/AD2DR</v>
          </cell>
          <cell r="H4714"/>
          <cell r="I4714"/>
          <cell r="J4714"/>
          <cell r="K4714">
            <v>30</v>
          </cell>
          <cell r="L4714" t="str">
            <v>001</v>
          </cell>
          <cell r="M4714" t="str">
            <v>2010</v>
          </cell>
          <cell r="N4714" t="str">
            <v>0003</v>
          </cell>
          <cell r="O4714" t="str">
            <v>1024</v>
          </cell>
          <cell r="P4714" t="str">
            <v>1101130</v>
          </cell>
          <cell r="Q4714" t="str">
            <v>0003</v>
          </cell>
          <cell r="R4714" t="str">
            <v>1070</v>
          </cell>
        </row>
        <row r="4715">
          <cell r="A4715">
            <v>44991880</v>
          </cell>
          <cell r="B4715" t="str">
            <v>CUST_0_0_RELOCATE OVH PRIMARY***</v>
          </cell>
          <cell r="C4715" t="str">
            <v>HDC2</v>
          </cell>
          <cell r="D4715"/>
          <cell r="E4715"/>
          <cell r="F4715"/>
          <cell r="G4715" t="str">
            <v>S/101458/CE/AD2DI</v>
          </cell>
          <cell r="H4715"/>
          <cell r="I4715"/>
          <cell r="J4715"/>
          <cell r="K4715">
            <v>100</v>
          </cell>
          <cell r="L4715" t="str">
            <v>002</v>
          </cell>
          <cell r="M4715" t="str">
            <v>2010</v>
          </cell>
          <cell r="N4715" t="str">
            <v>0003</v>
          </cell>
          <cell r="O4715" t="str">
            <v>1024</v>
          </cell>
          <cell r="P4715" t="str">
            <v>1101130</v>
          </cell>
          <cell r="Q4715" t="str">
            <v>0003</v>
          </cell>
          <cell r="R4715" t="str">
            <v>1070</v>
          </cell>
        </row>
        <row r="4716">
          <cell r="A4716">
            <v>44991880</v>
          </cell>
          <cell r="B4716" t="str">
            <v>CUST_0_0_RELOCATE OVH PRIMARY***</v>
          </cell>
          <cell r="C4716" t="str">
            <v>HDC2</v>
          </cell>
          <cell r="D4716"/>
          <cell r="E4716"/>
          <cell r="F4716"/>
          <cell r="G4716" t="str">
            <v>S/101458/CE/AD2DI</v>
          </cell>
          <cell r="H4716"/>
          <cell r="I4716"/>
          <cell r="J4716"/>
          <cell r="K4716">
            <v>100</v>
          </cell>
          <cell r="L4716" t="str">
            <v>001</v>
          </cell>
          <cell r="M4716" t="str">
            <v>2010</v>
          </cell>
          <cell r="N4716" t="str">
            <v>0003</v>
          </cell>
          <cell r="O4716" t="str">
            <v>1024</v>
          </cell>
          <cell r="P4716" t="str">
            <v>1101130</v>
          </cell>
          <cell r="Q4716" t="str">
            <v>0003</v>
          </cell>
          <cell r="R4716" t="str">
            <v>1070</v>
          </cell>
        </row>
        <row r="4717">
          <cell r="A4717">
            <v>44991880</v>
          </cell>
          <cell r="B4717" t="str">
            <v>CUST_0_0_RELOCATE OVH PRIMARY***</v>
          </cell>
          <cell r="C4717" t="str">
            <v>HDC2</v>
          </cell>
          <cell r="D4717"/>
          <cell r="E4717"/>
          <cell r="F4717"/>
          <cell r="G4717" t="str">
            <v>S/101458/CE/AD2DI</v>
          </cell>
          <cell r="H4717"/>
          <cell r="I4717"/>
          <cell r="J4717"/>
          <cell r="K4717">
            <v>100</v>
          </cell>
          <cell r="L4717" t="str">
            <v>001</v>
          </cell>
          <cell r="M4717" t="str">
            <v>2010</v>
          </cell>
          <cell r="N4717" t="str">
            <v>0003</v>
          </cell>
          <cell r="O4717" t="str">
            <v>1024</v>
          </cell>
          <cell r="P4717" t="str">
            <v>1101130</v>
          </cell>
          <cell r="Q4717" t="str">
            <v>0003</v>
          </cell>
          <cell r="R4717" t="str">
            <v>1070</v>
          </cell>
        </row>
        <row r="4718">
          <cell r="A4718">
            <v>44991880</v>
          </cell>
          <cell r="B4718" t="str">
            <v>CUST_0_0_RELOCATE OVH PRIMARY***</v>
          </cell>
          <cell r="C4718" t="str">
            <v>HDC2</v>
          </cell>
          <cell r="D4718"/>
          <cell r="E4718"/>
          <cell r="F4718"/>
          <cell r="G4718" t="str">
            <v>S/101458/CE/AD2DI</v>
          </cell>
          <cell r="H4718"/>
          <cell r="I4718"/>
          <cell r="J4718"/>
          <cell r="K4718">
            <v>70</v>
          </cell>
          <cell r="L4718" t="str">
            <v>002</v>
          </cell>
          <cell r="M4718" t="str">
            <v>2010</v>
          </cell>
          <cell r="N4718" t="str">
            <v>0003</v>
          </cell>
          <cell r="O4718" t="str">
            <v>1024</v>
          </cell>
          <cell r="P4718" t="str">
            <v>1101130</v>
          </cell>
          <cell r="Q4718" t="str">
            <v>0003</v>
          </cell>
          <cell r="R4718" t="str">
            <v>1070</v>
          </cell>
        </row>
        <row r="4719">
          <cell r="A4719">
            <v>44991880</v>
          </cell>
          <cell r="B4719" t="str">
            <v>CUST_0_0_RELOCATE OVH PRIMARY***</v>
          </cell>
          <cell r="C4719" t="str">
            <v>HDC2</v>
          </cell>
          <cell r="D4719"/>
          <cell r="E4719"/>
          <cell r="F4719"/>
          <cell r="G4719" t="str">
            <v>S/101458/CE/AD2DR</v>
          </cell>
          <cell r="H4719"/>
          <cell r="I4719"/>
          <cell r="J4719"/>
          <cell r="K4719">
            <v>30</v>
          </cell>
          <cell r="L4719" t="str">
            <v>002</v>
          </cell>
          <cell r="M4719" t="str">
            <v>2010</v>
          </cell>
          <cell r="N4719" t="str">
            <v>0003</v>
          </cell>
          <cell r="O4719" t="str">
            <v>1024</v>
          </cell>
          <cell r="P4719" t="str">
            <v>1101130</v>
          </cell>
          <cell r="Q4719" t="str">
            <v>0003</v>
          </cell>
          <cell r="R4719" t="str">
            <v>1070</v>
          </cell>
        </row>
        <row r="4720">
          <cell r="A4720">
            <v>45323468</v>
          </cell>
          <cell r="B4720" t="str">
            <v>ZENITH-Build New 345KV Switchyard    PV1</v>
          </cell>
          <cell r="C4720" t="str">
            <v>HSC1</v>
          </cell>
          <cell r="D4720"/>
          <cell r="E4720"/>
          <cell r="F4720"/>
          <cell r="G4720" t="str">
            <v>HLP/00/0782/SB/0001-C</v>
          </cell>
          <cell r="H4720"/>
          <cell r="I4720"/>
          <cell r="J4720"/>
          <cell r="K4720">
            <v>100</v>
          </cell>
          <cell r="L4720" t="str">
            <v>003</v>
          </cell>
          <cell r="M4720" t="str">
            <v>2010</v>
          </cell>
          <cell r="N4720" t="str">
            <v>0003</v>
          </cell>
          <cell r="O4720" t="str">
            <v>1002</v>
          </cell>
          <cell r="P4720" t="str">
            <v>1101000</v>
          </cell>
          <cell r="Q4720" t="str">
            <v>0003</v>
          </cell>
          <cell r="R4720" t="str">
            <v>1070</v>
          </cell>
        </row>
        <row r="4721">
          <cell r="A4721">
            <v>45323468</v>
          </cell>
          <cell r="B4721" t="str">
            <v>ZENITH-Build New 345KV Switchyard    PV1</v>
          </cell>
          <cell r="C4721" t="str">
            <v>HSC1</v>
          </cell>
          <cell r="D4721"/>
          <cell r="E4721"/>
          <cell r="F4721"/>
          <cell r="G4721" t="str">
            <v>HLP/00/0782/SB/0001-C</v>
          </cell>
          <cell r="H4721"/>
          <cell r="I4721"/>
          <cell r="J4721"/>
          <cell r="K4721">
            <v>100</v>
          </cell>
          <cell r="L4721" t="str">
            <v>003</v>
          </cell>
          <cell r="M4721" t="str">
            <v>2010</v>
          </cell>
          <cell r="N4721" t="str">
            <v>0003</v>
          </cell>
          <cell r="O4721" t="str">
            <v>1002</v>
          </cell>
          <cell r="P4721" t="str">
            <v>1101000</v>
          </cell>
          <cell r="Q4721" t="str">
            <v>0003</v>
          </cell>
          <cell r="R4721" t="str">
            <v>1070</v>
          </cell>
        </row>
        <row r="4722">
          <cell r="A4722">
            <v>45323468</v>
          </cell>
          <cell r="B4722" t="str">
            <v>ZENITH-Build New 345KV Switchyard    PV1</v>
          </cell>
          <cell r="C4722" t="str">
            <v>HSC1</v>
          </cell>
          <cell r="D4722"/>
          <cell r="E4722"/>
          <cell r="F4722"/>
          <cell r="G4722" t="str">
            <v>HLP/00/0782/SB/0001-C</v>
          </cell>
          <cell r="H4722"/>
          <cell r="I4722"/>
          <cell r="J4722"/>
          <cell r="K4722">
            <v>100</v>
          </cell>
          <cell r="L4722" t="str">
            <v>002</v>
          </cell>
          <cell r="M4722" t="str">
            <v>2010</v>
          </cell>
          <cell r="N4722" t="str">
            <v>0003</v>
          </cell>
          <cell r="O4722" t="str">
            <v>1002</v>
          </cell>
          <cell r="P4722" t="str">
            <v>1101000</v>
          </cell>
          <cell r="Q4722" t="str">
            <v>0003</v>
          </cell>
          <cell r="R4722" t="str">
            <v>1070</v>
          </cell>
        </row>
        <row r="4723">
          <cell r="A4723">
            <v>45323468</v>
          </cell>
          <cell r="B4723" t="str">
            <v>ZENITH-Build New 345KV Switchyard    PV1</v>
          </cell>
          <cell r="C4723" t="str">
            <v>HSC1</v>
          </cell>
          <cell r="D4723"/>
          <cell r="E4723"/>
          <cell r="F4723"/>
          <cell r="G4723" t="str">
            <v>HLP/00/0782/SB/0001-C</v>
          </cell>
          <cell r="H4723"/>
          <cell r="I4723"/>
          <cell r="J4723"/>
          <cell r="K4723">
            <v>100</v>
          </cell>
          <cell r="L4723" t="str">
            <v>003</v>
          </cell>
          <cell r="M4723" t="str">
            <v>2010</v>
          </cell>
          <cell r="N4723" t="str">
            <v>0003</v>
          </cell>
          <cell r="O4723" t="str">
            <v>1002</v>
          </cell>
          <cell r="P4723" t="str">
            <v>1101000</v>
          </cell>
          <cell r="Q4723" t="str">
            <v>0003</v>
          </cell>
          <cell r="R4723" t="str">
            <v>1070</v>
          </cell>
        </row>
        <row r="4724">
          <cell r="A4724">
            <v>45708337</v>
          </cell>
          <cell r="B4724" t="str">
            <v>SDUG_Fairpark Village 3A</v>
          </cell>
          <cell r="C4724" t="str">
            <v>HDC1</v>
          </cell>
          <cell r="D4724"/>
          <cell r="E4724"/>
          <cell r="F4724"/>
          <cell r="G4724" t="str">
            <v>S/101530/CN/AF1UI</v>
          </cell>
          <cell r="H4724"/>
          <cell r="I4724"/>
          <cell r="J4724"/>
          <cell r="K4724">
            <v>100</v>
          </cell>
          <cell r="L4724" t="str">
            <v>001</v>
          </cell>
          <cell r="M4724" t="str">
            <v>2010</v>
          </cell>
          <cell r="N4724" t="str">
            <v>0003</v>
          </cell>
          <cell r="O4724" t="str">
            <v>1023</v>
          </cell>
          <cell r="P4724" t="str">
            <v>1101210</v>
          </cell>
          <cell r="Q4724" t="str">
            <v>0003</v>
          </cell>
          <cell r="R4724" t="str">
            <v>1070</v>
          </cell>
        </row>
        <row r="4725">
          <cell r="A4725">
            <v>45708337</v>
          </cell>
          <cell r="B4725" t="str">
            <v>SDUG_Fairpark Village 3A</v>
          </cell>
          <cell r="C4725" t="str">
            <v>HDC1</v>
          </cell>
          <cell r="D4725"/>
          <cell r="E4725"/>
          <cell r="F4725"/>
          <cell r="G4725" t="str">
            <v>S/101530/CN/AF1UI</v>
          </cell>
          <cell r="H4725"/>
          <cell r="I4725"/>
          <cell r="J4725"/>
          <cell r="K4725">
            <v>100</v>
          </cell>
          <cell r="L4725" t="str">
            <v>002</v>
          </cell>
          <cell r="M4725" t="str">
            <v>2010</v>
          </cell>
          <cell r="N4725" t="str">
            <v>0003</v>
          </cell>
          <cell r="O4725" t="str">
            <v>1023</v>
          </cell>
          <cell r="P4725" t="str">
            <v>1101210</v>
          </cell>
          <cell r="Q4725" t="str">
            <v>0003</v>
          </cell>
          <cell r="R4725" t="str">
            <v>1070</v>
          </cell>
        </row>
        <row r="4726">
          <cell r="A4726">
            <v>45708337</v>
          </cell>
          <cell r="B4726" t="str">
            <v>SDUG_Fairpark Village 3A</v>
          </cell>
          <cell r="C4726" t="str">
            <v>HDC1</v>
          </cell>
          <cell r="D4726"/>
          <cell r="E4726"/>
          <cell r="F4726"/>
          <cell r="G4726" t="str">
            <v>S/101530/CN/AF1UI</v>
          </cell>
          <cell r="H4726"/>
          <cell r="I4726"/>
          <cell r="J4726"/>
          <cell r="K4726">
            <v>100</v>
          </cell>
          <cell r="L4726" t="str">
            <v>002</v>
          </cell>
          <cell r="M4726" t="str">
            <v>2010</v>
          </cell>
          <cell r="N4726" t="str">
            <v>0003</v>
          </cell>
          <cell r="O4726" t="str">
            <v>1023</v>
          </cell>
          <cell r="P4726" t="str">
            <v>1101210</v>
          </cell>
          <cell r="Q4726" t="str">
            <v>0003</v>
          </cell>
          <cell r="R4726" t="str">
            <v>1070</v>
          </cell>
        </row>
        <row r="4727">
          <cell r="A4727">
            <v>45708337</v>
          </cell>
          <cell r="B4727" t="str">
            <v>SDUG_Fairpark Village 3A</v>
          </cell>
          <cell r="C4727" t="str">
            <v>HDC1</v>
          </cell>
          <cell r="D4727"/>
          <cell r="E4727"/>
          <cell r="F4727"/>
          <cell r="G4727" t="str">
            <v>S/101530/CN/AF1UI</v>
          </cell>
          <cell r="H4727"/>
          <cell r="I4727"/>
          <cell r="J4727"/>
          <cell r="K4727">
            <v>100</v>
          </cell>
          <cell r="L4727" t="str">
            <v>001</v>
          </cell>
          <cell r="M4727" t="str">
            <v>2010</v>
          </cell>
          <cell r="N4727" t="str">
            <v>0003</v>
          </cell>
          <cell r="O4727" t="str">
            <v>1023</v>
          </cell>
          <cell r="P4727" t="str">
            <v>1101210</v>
          </cell>
          <cell r="Q4727" t="str">
            <v>0003</v>
          </cell>
          <cell r="R4727" t="str">
            <v>1070</v>
          </cell>
        </row>
        <row r="4728">
          <cell r="A4728">
            <v>45771991</v>
          </cell>
          <cell r="B4728" t="str">
            <v>SDUG_ROYAL SHORES 5</v>
          </cell>
          <cell r="C4728" t="str">
            <v>HDC2</v>
          </cell>
          <cell r="D4728"/>
          <cell r="E4728"/>
          <cell r="F4728"/>
          <cell r="G4728" t="str">
            <v>S/101458/CN/AF1UI</v>
          </cell>
          <cell r="H4728"/>
          <cell r="I4728"/>
          <cell r="J4728"/>
          <cell r="K4728">
            <v>70</v>
          </cell>
          <cell r="L4728" t="str">
            <v>003</v>
          </cell>
          <cell r="M4728" t="str">
            <v>2010</v>
          </cell>
          <cell r="N4728" t="str">
            <v>0003</v>
          </cell>
          <cell r="O4728" t="str">
            <v>1024</v>
          </cell>
          <cell r="P4728" t="str">
            <v>1101130</v>
          </cell>
          <cell r="Q4728" t="str">
            <v>0003</v>
          </cell>
          <cell r="R4728" t="str">
            <v>1070</v>
          </cell>
        </row>
        <row r="4729">
          <cell r="A4729">
            <v>45771991</v>
          </cell>
          <cell r="B4729" t="str">
            <v>SDUG_ROYAL SHORES 5</v>
          </cell>
          <cell r="C4729" t="str">
            <v>HDC2</v>
          </cell>
          <cell r="D4729"/>
          <cell r="E4729"/>
          <cell r="F4729"/>
          <cell r="G4729" t="str">
            <v>S/101458/CN/AF1UR</v>
          </cell>
          <cell r="H4729"/>
          <cell r="I4729"/>
          <cell r="J4729"/>
          <cell r="K4729">
            <v>30</v>
          </cell>
          <cell r="L4729" t="str">
            <v>003</v>
          </cell>
          <cell r="M4729" t="str">
            <v>2010</v>
          </cell>
          <cell r="N4729" t="str">
            <v>0003</v>
          </cell>
          <cell r="O4729" t="str">
            <v>1024</v>
          </cell>
          <cell r="P4729" t="str">
            <v>1101130</v>
          </cell>
          <cell r="Q4729" t="str">
            <v>0003</v>
          </cell>
          <cell r="R4729" t="str">
            <v>1070</v>
          </cell>
        </row>
        <row r="4730">
          <cell r="A4730">
            <v>45776931</v>
          </cell>
          <cell r="B4730" t="str">
            <v>SDUG_FIRETHORNE 9 LOOP</v>
          </cell>
          <cell r="C4730" t="str">
            <v>HDC1</v>
          </cell>
          <cell r="D4730"/>
          <cell r="E4730"/>
          <cell r="F4730"/>
          <cell r="G4730" t="str">
            <v>S/101570/CN/AF1UI</v>
          </cell>
          <cell r="H4730"/>
          <cell r="I4730"/>
          <cell r="J4730"/>
          <cell r="K4730">
            <v>100</v>
          </cell>
          <cell r="L4730" t="str">
            <v>001</v>
          </cell>
          <cell r="M4730" t="str">
            <v>2010</v>
          </cell>
          <cell r="N4730" t="str">
            <v>0003</v>
          </cell>
          <cell r="O4730" t="str">
            <v>1019</v>
          </cell>
          <cell r="P4730" t="str">
            <v>1101220</v>
          </cell>
          <cell r="Q4730" t="str">
            <v>0003</v>
          </cell>
          <cell r="R4730" t="str">
            <v>1070</v>
          </cell>
        </row>
        <row r="4731">
          <cell r="A4731">
            <v>45776931</v>
          </cell>
          <cell r="B4731" t="str">
            <v>SDUG_FIRETHORNE 9 LOOP</v>
          </cell>
          <cell r="C4731" t="str">
            <v>HDC1</v>
          </cell>
          <cell r="D4731"/>
          <cell r="E4731"/>
          <cell r="F4731"/>
          <cell r="G4731" t="str">
            <v>S/101570/CN/AF1UI</v>
          </cell>
          <cell r="H4731"/>
          <cell r="I4731"/>
          <cell r="J4731"/>
          <cell r="K4731">
            <v>100</v>
          </cell>
          <cell r="L4731" t="str">
            <v>002</v>
          </cell>
          <cell r="M4731" t="str">
            <v>2010</v>
          </cell>
          <cell r="N4731" t="str">
            <v>0003</v>
          </cell>
          <cell r="O4731" t="str">
            <v>1019</v>
          </cell>
          <cell r="P4731" t="str">
            <v>1101220</v>
          </cell>
          <cell r="Q4731" t="str">
            <v>0003</v>
          </cell>
          <cell r="R4731" t="str">
            <v>1070</v>
          </cell>
        </row>
        <row r="4732">
          <cell r="A4732">
            <v>45776931</v>
          </cell>
          <cell r="B4732" t="str">
            <v>SDUG_FIRETHORNE 9 LOOP</v>
          </cell>
          <cell r="C4732" t="str">
            <v>HDC1</v>
          </cell>
          <cell r="D4732"/>
          <cell r="E4732"/>
          <cell r="F4732"/>
          <cell r="G4732" t="str">
            <v>S/101570/CN/AF1UI</v>
          </cell>
          <cell r="H4732"/>
          <cell r="I4732"/>
          <cell r="J4732"/>
          <cell r="K4732">
            <v>100</v>
          </cell>
          <cell r="L4732" t="str">
            <v>002</v>
          </cell>
          <cell r="M4732" t="str">
            <v>2010</v>
          </cell>
          <cell r="N4732" t="str">
            <v>0003</v>
          </cell>
          <cell r="O4732" t="str">
            <v>1019</v>
          </cell>
          <cell r="P4732" t="str">
            <v>1101220</v>
          </cell>
          <cell r="Q4732" t="str">
            <v>0003</v>
          </cell>
          <cell r="R4732" t="str">
            <v>1070</v>
          </cell>
        </row>
        <row r="4733">
          <cell r="A4733">
            <v>45776931</v>
          </cell>
          <cell r="B4733" t="str">
            <v>SDUG_FIRETHORNE 9 LOOP</v>
          </cell>
          <cell r="C4733" t="str">
            <v>HDC1</v>
          </cell>
          <cell r="D4733"/>
          <cell r="E4733"/>
          <cell r="F4733"/>
          <cell r="G4733" t="str">
            <v>S/101570/CN/AF1UI</v>
          </cell>
          <cell r="H4733"/>
          <cell r="I4733"/>
          <cell r="J4733"/>
          <cell r="K4733">
            <v>100</v>
          </cell>
          <cell r="L4733" t="str">
            <v>001</v>
          </cell>
          <cell r="M4733" t="str">
            <v>2010</v>
          </cell>
          <cell r="N4733" t="str">
            <v>0003</v>
          </cell>
          <cell r="O4733" t="str">
            <v>1019</v>
          </cell>
          <cell r="P4733" t="str">
            <v>1101220</v>
          </cell>
          <cell r="Q4733" t="str">
            <v>0003</v>
          </cell>
          <cell r="R4733" t="str">
            <v>1070</v>
          </cell>
        </row>
        <row r="4734">
          <cell r="A4734">
            <v>45805217</v>
          </cell>
          <cell r="B4734" t="str">
            <v>ESCR_4908 S SHEPHERD_BLDG CLRNCE</v>
          </cell>
          <cell r="C4734" t="str">
            <v>HDC2</v>
          </cell>
          <cell r="D4734"/>
          <cell r="E4734"/>
          <cell r="F4734"/>
          <cell r="G4734" t="str">
            <v>S/101653/CE/AB1ZI</v>
          </cell>
          <cell r="H4734"/>
          <cell r="I4734"/>
          <cell r="J4734"/>
          <cell r="K4734">
            <v>100</v>
          </cell>
          <cell r="L4734" t="str">
            <v>002</v>
          </cell>
          <cell r="M4734" t="str">
            <v>2008</v>
          </cell>
          <cell r="N4734" t="str">
            <v>0003</v>
          </cell>
          <cell r="O4734" t="str">
            <v>1013</v>
          </cell>
          <cell r="P4734" t="str">
            <v>1101201</v>
          </cell>
          <cell r="Q4734" t="str">
            <v>0003</v>
          </cell>
          <cell r="R4734" t="str">
            <v>1070</v>
          </cell>
        </row>
        <row r="4735">
          <cell r="A4735">
            <v>45805217</v>
          </cell>
          <cell r="B4735" t="str">
            <v>ESCR_4908 S SHEPHERD_BLDG CLRNCE</v>
          </cell>
          <cell r="C4735" t="str">
            <v>HDC2</v>
          </cell>
          <cell r="D4735"/>
          <cell r="E4735"/>
          <cell r="F4735"/>
          <cell r="G4735" t="str">
            <v>S/101653/CE/AB1ZI</v>
          </cell>
          <cell r="H4735"/>
          <cell r="I4735"/>
          <cell r="J4735"/>
          <cell r="K4735">
            <v>100</v>
          </cell>
          <cell r="L4735" t="str">
            <v>009</v>
          </cell>
          <cell r="M4735" t="str">
            <v>2008</v>
          </cell>
          <cell r="N4735" t="str">
            <v>0003</v>
          </cell>
          <cell r="O4735" t="str">
            <v>1013</v>
          </cell>
          <cell r="P4735" t="str">
            <v>1101201</v>
          </cell>
          <cell r="Q4735" t="str">
            <v>0003</v>
          </cell>
          <cell r="R4735" t="str">
            <v>1070</v>
          </cell>
        </row>
        <row r="4736">
          <cell r="A4736">
            <v>45805217</v>
          </cell>
          <cell r="B4736" t="str">
            <v>ESCR_4908 S SHEPHERD_BLDG CLRNCE</v>
          </cell>
          <cell r="C4736" t="str">
            <v>HDC2</v>
          </cell>
          <cell r="D4736"/>
          <cell r="E4736"/>
          <cell r="F4736"/>
          <cell r="G4736" t="str">
            <v>S/101653/CE/AB1ZI</v>
          </cell>
          <cell r="H4736"/>
          <cell r="I4736"/>
          <cell r="J4736"/>
          <cell r="K4736">
            <v>70</v>
          </cell>
          <cell r="L4736" t="str">
            <v>003</v>
          </cell>
          <cell r="M4736" t="str">
            <v>2010</v>
          </cell>
          <cell r="N4736" t="str">
            <v>0003</v>
          </cell>
          <cell r="O4736" t="str">
            <v>1013</v>
          </cell>
          <cell r="P4736" t="str">
            <v>1101201</v>
          </cell>
          <cell r="Q4736" t="str">
            <v>0003</v>
          </cell>
          <cell r="R4736" t="str">
            <v>1070</v>
          </cell>
        </row>
        <row r="4737">
          <cell r="A4737">
            <v>45805217</v>
          </cell>
          <cell r="B4737" t="str">
            <v>ESCR_4908 S SHEPHERD_BLDG CLRNCE</v>
          </cell>
          <cell r="C4737" t="str">
            <v>HDC2</v>
          </cell>
          <cell r="D4737"/>
          <cell r="E4737"/>
          <cell r="F4737"/>
          <cell r="G4737" t="str">
            <v>S/101653/CE/AB1ZR</v>
          </cell>
          <cell r="H4737"/>
          <cell r="I4737"/>
          <cell r="J4737"/>
          <cell r="K4737">
            <v>30</v>
          </cell>
          <cell r="L4737" t="str">
            <v>003</v>
          </cell>
          <cell r="M4737" t="str">
            <v>2010</v>
          </cell>
          <cell r="N4737" t="str">
            <v>0003</v>
          </cell>
          <cell r="O4737" t="str">
            <v>1013</v>
          </cell>
          <cell r="P4737" t="str">
            <v>1101201</v>
          </cell>
          <cell r="Q4737" t="str">
            <v>0003</v>
          </cell>
          <cell r="R4737" t="str">
            <v>1070</v>
          </cell>
        </row>
        <row r="4738">
          <cell r="A4738">
            <v>45826518</v>
          </cell>
          <cell r="B4738" t="str">
            <v>SDUG_MORTON CREEK RANCH SECTION 3</v>
          </cell>
          <cell r="C4738" t="str">
            <v>HDC1</v>
          </cell>
          <cell r="D4738"/>
          <cell r="E4738"/>
          <cell r="F4738"/>
          <cell r="G4738" t="str">
            <v>S/101570/CN/AF1UI</v>
          </cell>
          <cell r="H4738"/>
          <cell r="I4738"/>
          <cell r="J4738"/>
          <cell r="K4738">
            <v>100</v>
          </cell>
          <cell r="L4738" t="str">
            <v>001</v>
          </cell>
          <cell r="M4738" t="str">
            <v>2010</v>
          </cell>
          <cell r="N4738" t="str">
            <v>0003</v>
          </cell>
          <cell r="O4738" t="str">
            <v>1019</v>
          </cell>
          <cell r="P4738" t="str">
            <v>1101220</v>
          </cell>
          <cell r="Q4738" t="str">
            <v>0003</v>
          </cell>
          <cell r="R4738" t="str">
            <v>1070</v>
          </cell>
        </row>
        <row r="4739">
          <cell r="A4739">
            <v>46194359</v>
          </cell>
          <cell r="B4739" t="str">
            <v>SDUG_LAKECREST FOREST SECTION 2</v>
          </cell>
          <cell r="C4739" t="str">
            <v>HDC1</v>
          </cell>
          <cell r="D4739"/>
          <cell r="E4739"/>
          <cell r="F4739"/>
          <cell r="G4739" t="str">
            <v>S/101570/CN/AF1UI</v>
          </cell>
          <cell r="H4739"/>
          <cell r="I4739"/>
          <cell r="J4739"/>
          <cell r="K4739">
            <v>100</v>
          </cell>
          <cell r="L4739" t="str">
            <v>002</v>
          </cell>
          <cell r="M4739" t="str">
            <v>2010</v>
          </cell>
          <cell r="N4739" t="str">
            <v>0003</v>
          </cell>
          <cell r="O4739" t="str">
            <v>1019</v>
          </cell>
          <cell r="P4739" t="str">
            <v>1101220</v>
          </cell>
          <cell r="Q4739" t="str">
            <v>0003</v>
          </cell>
          <cell r="R4739" t="str">
            <v>1070</v>
          </cell>
        </row>
        <row r="4740">
          <cell r="A4740">
            <v>46194359</v>
          </cell>
          <cell r="B4740" t="str">
            <v>SDUG_LAKECREST FOREST SECTION 2</v>
          </cell>
          <cell r="C4740" t="str">
            <v>HDC1</v>
          </cell>
          <cell r="D4740"/>
          <cell r="E4740"/>
          <cell r="F4740"/>
          <cell r="G4740" t="str">
            <v>S/101570/CN/AF1UI</v>
          </cell>
          <cell r="H4740"/>
          <cell r="I4740"/>
          <cell r="J4740"/>
          <cell r="K4740">
            <v>100</v>
          </cell>
          <cell r="L4740" t="str">
            <v>002</v>
          </cell>
          <cell r="M4740" t="str">
            <v>2010</v>
          </cell>
          <cell r="N4740" t="str">
            <v>0003</v>
          </cell>
          <cell r="O4740" t="str">
            <v>1019</v>
          </cell>
          <cell r="P4740" t="str">
            <v>1101220</v>
          </cell>
          <cell r="Q4740" t="str">
            <v>0003</v>
          </cell>
          <cell r="R4740" t="str">
            <v>1070</v>
          </cell>
        </row>
        <row r="4741">
          <cell r="A4741">
            <v>46194359</v>
          </cell>
          <cell r="B4741" t="str">
            <v>SDUG_LAKECREST FOREST SECTION 2</v>
          </cell>
          <cell r="C4741" t="str">
            <v>HDC1</v>
          </cell>
          <cell r="D4741"/>
          <cell r="E4741"/>
          <cell r="F4741"/>
          <cell r="G4741" t="str">
            <v>S/101570/CN/AF1UI</v>
          </cell>
          <cell r="H4741"/>
          <cell r="I4741"/>
          <cell r="J4741"/>
          <cell r="K4741">
            <v>100</v>
          </cell>
          <cell r="L4741" t="str">
            <v>002</v>
          </cell>
          <cell r="M4741" t="str">
            <v>2010</v>
          </cell>
          <cell r="N4741" t="str">
            <v>0003</v>
          </cell>
          <cell r="O4741" t="str">
            <v>1019</v>
          </cell>
          <cell r="P4741" t="str">
            <v>1101220</v>
          </cell>
          <cell r="Q4741" t="str">
            <v>0003</v>
          </cell>
          <cell r="R4741" t="str">
            <v>1070</v>
          </cell>
        </row>
        <row r="4742">
          <cell r="A4742">
            <v>46194359</v>
          </cell>
          <cell r="B4742" t="str">
            <v>SDUG_LAKECREST FOREST SECTION 2</v>
          </cell>
          <cell r="C4742" t="str">
            <v>HDC1</v>
          </cell>
          <cell r="D4742"/>
          <cell r="E4742"/>
          <cell r="F4742"/>
          <cell r="G4742" t="str">
            <v>S/101570/CN/AF1UI</v>
          </cell>
          <cell r="H4742"/>
          <cell r="I4742"/>
          <cell r="J4742"/>
          <cell r="K4742">
            <v>100</v>
          </cell>
          <cell r="L4742" t="str">
            <v>002</v>
          </cell>
          <cell r="M4742" t="str">
            <v>2010</v>
          </cell>
          <cell r="N4742" t="str">
            <v>0003</v>
          </cell>
          <cell r="O4742" t="str">
            <v>1019</v>
          </cell>
          <cell r="P4742" t="str">
            <v>1101220</v>
          </cell>
          <cell r="Q4742" t="str">
            <v>0003</v>
          </cell>
          <cell r="R4742" t="str">
            <v>1070</v>
          </cell>
        </row>
        <row r="4743">
          <cell r="A4743">
            <v>46447818</v>
          </cell>
          <cell r="B4743" t="str">
            <v>SDUG_Rain River Estates Sec 1&amp;2_Lp1</v>
          </cell>
          <cell r="C4743" t="str">
            <v>HDC1</v>
          </cell>
          <cell r="D4743"/>
          <cell r="E4743"/>
          <cell r="F4743"/>
          <cell r="G4743" t="str">
            <v>S/101575/CN/AF1UI</v>
          </cell>
          <cell r="H4743"/>
          <cell r="I4743"/>
          <cell r="J4743"/>
          <cell r="K4743">
            <v>100</v>
          </cell>
          <cell r="L4743" t="str">
            <v>003</v>
          </cell>
          <cell r="M4743" t="str">
            <v>2010</v>
          </cell>
          <cell r="N4743" t="str">
            <v>0003</v>
          </cell>
          <cell r="O4743" t="str">
            <v>1022</v>
          </cell>
          <cell r="P4743" t="str">
            <v>1101190</v>
          </cell>
          <cell r="Q4743" t="str">
            <v>0003</v>
          </cell>
          <cell r="R4743" t="str">
            <v>1070</v>
          </cell>
        </row>
        <row r="4744">
          <cell r="A4744">
            <v>46447818</v>
          </cell>
          <cell r="B4744" t="str">
            <v>SDUG_Rain River Estates Sec 1&amp;2_Lp1</v>
          </cell>
          <cell r="C4744" t="str">
            <v>HDC1</v>
          </cell>
          <cell r="D4744"/>
          <cell r="E4744"/>
          <cell r="F4744"/>
          <cell r="G4744" t="str">
            <v>S/101575/CN/AF1UI</v>
          </cell>
          <cell r="H4744"/>
          <cell r="I4744"/>
          <cell r="J4744"/>
          <cell r="K4744">
            <v>100</v>
          </cell>
          <cell r="L4744" t="str">
            <v>003</v>
          </cell>
          <cell r="M4744" t="str">
            <v>2010</v>
          </cell>
          <cell r="N4744" t="str">
            <v>0003</v>
          </cell>
          <cell r="O4744" t="str">
            <v>1022</v>
          </cell>
          <cell r="P4744" t="str">
            <v>1101190</v>
          </cell>
          <cell r="Q4744" t="str">
            <v>0003</v>
          </cell>
          <cell r="R4744" t="str">
            <v>1070</v>
          </cell>
        </row>
        <row r="4745">
          <cell r="A4745">
            <v>46447818</v>
          </cell>
          <cell r="B4745" t="str">
            <v>SDUG_Rain River Estates Sec 1&amp;2_Lp1</v>
          </cell>
          <cell r="C4745" t="str">
            <v>HDC1</v>
          </cell>
          <cell r="D4745"/>
          <cell r="E4745"/>
          <cell r="F4745"/>
          <cell r="G4745" t="str">
            <v>S/101575/CN/AF1UI</v>
          </cell>
          <cell r="H4745"/>
          <cell r="I4745"/>
          <cell r="J4745"/>
          <cell r="K4745">
            <v>100</v>
          </cell>
          <cell r="L4745" t="str">
            <v>002</v>
          </cell>
          <cell r="M4745" t="str">
            <v>2010</v>
          </cell>
          <cell r="N4745" t="str">
            <v>0003</v>
          </cell>
          <cell r="O4745" t="str">
            <v>1022</v>
          </cell>
          <cell r="P4745" t="str">
            <v>1101190</v>
          </cell>
          <cell r="Q4745" t="str">
            <v>0003</v>
          </cell>
          <cell r="R4745" t="str">
            <v>1070</v>
          </cell>
        </row>
        <row r="4746">
          <cell r="A4746">
            <v>46447818</v>
          </cell>
          <cell r="B4746" t="str">
            <v>SDUG_Rain River Estates Sec 1&amp;2_Lp1</v>
          </cell>
          <cell r="C4746" t="str">
            <v>HDC1</v>
          </cell>
          <cell r="D4746"/>
          <cell r="E4746"/>
          <cell r="F4746"/>
          <cell r="G4746" t="str">
            <v>S/101575/CN/AF1UI</v>
          </cell>
          <cell r="H4746"/>
          <cell r="I4746"/>
          <cell r="J4746"/>
          <cell r="K4746">
            <v>100</v>
          </cell>
          <cell r="L4746" t="str">
            <v>003</v>
          </cell>
          <cell r="M4746" t="str">
            <v>2010</v>
          </cell>
          <cell r="N4746" t="str">
            <v>0003</v>
          </cell>
          <cell r="O4746" t="str">
            <v>1022</v>
          </cell>
          <cell r="P4746" t="str">
            <v>1101190</v>
          </cell>
          <cell r="Q4746" t="str">
            <v>0003</v>
          </cell>
          <cell r="R4746" t="str">
            <v>1070</v>
          </cell>
        </row>
        <row r="4747">
          <cell r="A4747">
            <v>46490754</v>
          </cell>
          <cell r="B4747" t="str">
            <v>SDUG_TELFAIR 30</v>
          </cell>
          <cell r="C4747" t="str">
            <v>HDC1</v>
          </cell>
          <cell r="D4747"/>
          <cell r="E4747"/>
          <cell r="F4747"/>
          <cell r="G4747" t="str">
            <v>S/101566/CN/AF1UI-1</v>
          </cell>
          <cell r="H4747"/>
          <cell r="I4747"/>
          <cell r="J4747"/>
          <cell r="K4747">
            <v>100</v>
          </cell>
          <cell r="L4747" t="str">
            <v>003</v>
          </cell>
          <cell r="M4747" t="str">
            <v>2010</v>
          </cell>
          <cell r="N4747" t="str">
            <v>0003</v>
          </cell>
          <cell r="O4747" t="str">
            <v>1007</v>
          </cell>
          <cell r="P4747" t="str">
            <v>1101240</v>
          </cell>
          <cell r="Q4747" t="str">
            <v>0003</v>
          </cell>
          <cell r="R4747" t="str">
            <v>1070</v>
          </cell>
        </row>
        <row r="4748">
          <cell r="A4748">
            <v>46490754</v>
          </cell>
          <cell r="B4748" t="str">
            <v>SDUG_TELFAIR 30</v>
          </cell>
          <cell r="C4748" t="str">
            <v>HDC1</v>
          </cell>
          <cell r="D4748"/>
          <cell r="E4748"/>
          <cell r="F4748"/>
          <cell r="G4748" t="str">
            <v>S/101566/CN/AF1UI-1</v>
          </cell>
          <cell r="H4748"/>
          <cell r="I4748"/>
          <cell r="J4748"/>
          <cell r="K4748">
            <v>100</v>
          </cell>
          <cell r="L4748" t="str">
            <v>003</v>
          </cell>
          <cell r="M4748" t="str">
            <v>2010</v>
          </cell>
          <cell r="N4748" t="str">
            <v>0003</v>
          </cell>
          <cell r="O4748" t="str">
            <v>1007</v>
          </cell>
          <cell r="P4748" t="str">
            <v>1101240</v>
          </cell>
          <cell r="Q4748" t="str">
            <v>0003</v>
          </cell>
          <cell r="R4748" t="str">
            <v>1070</v>
          </cell>
        </row>
        <row r="4749">
          <cell r="A4749">
            <v>46490754</v>
          </cell>
          <cell r="B4749" t="str">
            <v>SDUG_TELFAIR 30</v>
          </cell>
          <cell r="C4749" t="str">
            <v>HDC1</v>
          </cell>
          <cell r="D4749"/>
          <cell r="E4749"/>
          <cell r="F4749"/>
          <cell r="G4749" t="str">
            <v>S/101566/CN/AF1UI-1</v>
          </cell>
          <cell r="H4749"/>
          <cell r="I4749"/>
          <cell r="J4749"/>
          <cell r="K4749">
            <v>100</v>
          </cell>
          <cell r="L4749" t="str">
            <v>003</v>
          </cell>
          <cell r="M4749" t="str">
            <v>2010</v>
          </cell>
          <cell r="N4749" t="str">
            <v>0003</v>
          </cell>
          <cell r="O4749" t="str">
            <v>1007</v>
          </cell>
          <cell r="P4749" t="str">
            <v>1101240</v>
          </cell>
          <cell r="Q4749" t="str">
            <v>0003</v>
          </cell>
          <cell r="R4749" t="str">
            <v>1070</v>
          </cell>
        </row>
        <row r="4750">
          <cell r="A4750">
            <v>46671251</v>
          </cell>
          <cell r="B4750" t="str">
            <v>ZENITH-Install 345KV Substation   SURVEY</v>
          </cell>
          <cell r="C4750" t="str">
            <v>HSC1</v>
          </cell>
          <cell r="D4750"/>
          <cell r="E4750"/>
          <cell r="F4750"/>
          <cell r="G4750" t="str">
            <v>HLP/00/0782/SB/0001-C</v>
          </cell>
          <cell r="H4750"/>
          <cell r="I4750"/>
          <cell r="J4750"/>
          <cell r="K4750">
            <v>100</v>
          </cell>
          <cell r="L4750" t="str">
            <v>003</v>
          </cell>
          <cell r="M4750" t="str">
            <v>2010</v>
          </cell>
          <cell r="N4750" t="str">
            <v>0003</v>
          </cell>
          <cell r="O4750" t="str">
            <v>1002</v>
          </cell>
          <cell r="P4750" t="str">
            <v>1101000</v>
          </cell>
          <cell r="Q4750" t="str">
            <v>0003</v>
          </cell>
          <cell r="R4750" t="str">
            <v>1070</v>
          </cell>
        </row>
        <row r="4751">
          <cell r="A4751">
            <v>46735675</v>
          </cell>
          <cell r="B4751" t="str">
            <v>Upgr Ckt 66F Baytown Haney Preconst</v>
          </cell>
          <cell r="C4751" t="str">
            <v>HTC1</v>
          </cell>
          <cell r="D4751"/>
          <cell r="E4751"/>
          <cell r="F4751"/>
          <cell r="G4751" t="str">
            <v>HLP/00/0093/TR/0117</v>
          </cell>
          <cell r="H4751"/>
          <cell r="I4751"/>
          <cell r="J4751"/>
          <cell r="K4751">
            <v>100</v>
          </cell>
          <cell r="L4751" t="str">
            <v>003</v>
          </cell>
          <cell r="M4751" t="str">
            <v>2010</v>
          </cell>
          <cell r="N4751" t="str">
            <v>0003</v>
          </cell>
          <cell r="O4751" t="str">
            <v>1005</v>
          </cell>
          <cell r="P4751" t="str">
            <v>1101050</v>
          </cell>
          <cell r="Q4751" t="str">
            <v>0003</v>
          </cell>
          <cell r="R4751" t="str">
            <v>1070</v>
          </cell>
        </row>
        <row r="4752">
          <cell r="A4752">
            <v>46940337</v>
          </cell>
          <cell r="B4752" t="str">
            <v>GOVP_METRO LIGHT RAIL_NC_SEC 4</v>
          </cell>
          <cell r="C4752" t="str">
            <v>HDC2</v>
          </cell>
          <cell r="D4752"/>
          <cell r="E4752"/>
          <cell r="F4752"/>
          <cell r="G4752" t="str">
            <v>S/101653/CE/AD3DI</v>
          </cell>
          <cell r="H4752"/>
          <cell r="I4752"/>
          <cell r="J4752"/>
          <cell r="K4752">
            <v>100</v>
          </cell>
          <cell r="L4752" t="str">
            <v>003</v>
          </cell>
          <cell r="M4752" t="str">
            <v>2010</v>
          </cell>
          <cell r="N4752" t="str">
            <v>0003</v>
          </cell>
          <cell r="O4752" t="str">
            <v>1013</v>
          </cell>
          <cell r="P4752" t="str">
            <v>1101201</v>
          </cell>
          <cell r="Q4752" t="str">
            <v>0003</v>
          </cell>
          <cell r="R4752" t="str">
            <v>1070</v>
          </cell>
        </row>
        <row r="4753">
          <cell r="A4753">
            <v>46940337</v>
          </cell>
          <cell r="B4753" t="str">
            <v>GOVP_METRO LIGHT RAIL_NC_SEC 4</v>
          </cell>
          <cell r="C4753" t="str">
            <v>HDC2</v>
          </cell>
          <cell r="D4753"/>
          <cell r="E4753"/>
          <cell r="F4753"/>
          <cell r="G4753" t="str">
            <v>S/101653/CE/AD3DI</v>
          </cell>
          <cell r="H4753"/>
          <cell r="I4753"/>
          <cell r="J4753"/>
          <cell r="K4753">
            <v>100</v>
          </cell>
          <cell r="L4753" t="str">
            <v>003</v>
          </cell>
          <cell r="M4753" t="str">
            <v>2010</v>
          </cell>
          <cell r="N4753" t="str">
            <v>0003</v>
          </cell>
          <cell r="O4753" t="str">
            <v>1013</v>
          </cell>
          <cell r="P4753" t="str">
            <v>1101201</v>
          </cell>
          <cell r="Q4753" t="str">
            <v>0003</v>
          </cell>
          <cell r="R4753" t="str">
            <v>1070</v>
          </cell>
        </row>
        <row r="4754">
          <cell r="A4754">
            <v>46940337</v>
          </cell>
          <cell r="B4754" t="str">
            <v>GOVP_METRO LIGHT RAIL_NC_SEC 4</v>
          </cell>
          <cell r="C4754" t="str">
            <v>HDC2</v>
          </cell>
          <cell r="D4754"/>
          <cell r="E4754"/>
          <cell r="F4754"/>
          <cell r="G4754" t="str">
            <v>S/101653/CE/AD3DI</v>
          </cell>
          <cell r="H4754"/>
          <cell r="I4754"/>
          <cell r="J4754"/>
          <cell r="K4754">
            <v>100</v>
          </cell>
          <cell r="L4754" t="str">
            <v>002</v>
          </cell>
          <cell r="M4754" t="str">
            <v>2010</v>
          </cell>
          <cell r="N4754" t="str">
            <v>0003</v>
          </cell>
          <cell r="O4754" t="str">
            <v>1013</v>
          </cell>
          <cell r="P4754" t="str">
            <v>1101201</v>
          </cell>
          <cell r="Q4754" t="str">
            <v>0003</v>
          </cell>
          <cell r="R4754" t="str">
            <v>1070</v>
          </cell>
        </row>
        <row r="4755">
          <cell r="A4755">
            <v>46940337</v>
          </cell>
          <cell r="B4755" t="str">
            <v>GOVP_METRO LIGHT RAIL_NC_SEC 4</v>
          </cell>
          <cell r="C4755" t="str">
            <v>HDC2</v>
          </cell>
          <cell r="D4755"/>
          <cell r="E4755"/>
          <cell r="F4755"/>
          <cell r="G4755" t="str">
            <v>S/101653/CE/AD3DI</v>
          </cell>
          <cell r="H4755"/>
          <cell r="I4755"/>
          <cell r="J4755"/>
          <cell r="K4755">
            <v>70</v>
          </cell>
          <cell r="L4755" t="str">
            <v>003</v>
          </cell>
          <cell r="M4755" t="str">
            <v>2010</v>
          </cell>
          <cell r="N4755" t="str">
            <v>0003</v>
          </cell>
          <cell r="O4755" t="str">
            <v>1013</v>
          </cell>
          <cell r="P4755" t="str">
            <v>1101201</v>
          </cell>
          <cell r="Q4755" t="str">
            <v>0003</v>
          </cell>
          <cell r="R4755" t="str">
            <v>1070</v>
          </cell>
        </row>
        <row r="4756">
          <cell r="A4756">
            <v>46940337</v>
          </cell>
          <cell r="B4756" t="str">
            <v>GOVP_METRO LIGHT RAIL_NC_SEC 4</v>
          </cell>
          <cell r="C4756" t="str">
            <v>HDC2</v>
          </cell>
          <cell r="D4756"/>
          <cell r="E4756"/>
          <cell r="F4756"/>
          <cell r="G4756" t="str">
            <v>S/101653/CE/AD3DR-1</v>
          </cell>
          <cell r="H4756"/>
          <cell r="I4756"/>
          <cell r="J4756"/>
          <cell r="K4756">
            <v>30</v>
          </cell>
          <cell r="L4756" t="str">
            <v>003</v>
          </cell>
          <cell r="M4756" t="str">
            <v>2010</v>
          </cell>
          <cell r="N4756" t="str">
            <v>0003</v>
          </cell>
          <cell r="O4756" t="str">
            <v>1013</v>
          </cell>
          <cell r="P4756" t="str">
            <v>1101201</v>
          </cell>
          <cell r="Q4756" t="str">
            <v>0003</v>
          </cell>
          <cell r="R4756" t="str">
            <v>1070</v>
          </cell>
        </row>
        <row r="4757">
          <cell r="A4757">
            <v>46964038</v>
          </cell>
          <cell r="B4757" t="str">
            <v>GOVP_JU-M-06-0042_I-10 WASHING TO TAYLOR</v>
          </cell>
          <cell r="C4757" t="str">
            <v>HDC2</v>
          </cell>
          <cell r="D4757"/>
          <cell r="E4757"/>
          <cell r="F4757"/>
          <cell r="G4757" t="str">
            <v>S/101653/CE/AD3DI</v>
          </cell>
          <cell r="H4757"/>
          <cell r="I4757"/>
          <cell r="J4757"/>
          <cell r="K4757">
            <v>100</v>
          </cell>
          <cell r="L4757" t="str">
            <v>002</v>
          </cell>
          <cell r="M4757" t="str">
            <v>2010</v>
          </cell>
          <cell r="N4757" t="str">
            <v>0003</v>
          </cell>
          <cell r="O4757" t="str">
            <v>1013</v>
          </cell>
          <cell r="P4757" t="str">
            <v>1101201</v>
          </cell>
          <cell r="Q4757" t="str">
            <v>0003</v>
          </cell>
          <cell r="R4757" t="str">
            <v>1070</v>
          </cell>
        </row>
        <row r="4758">
          <cell r="A4758">
            <v>46964038</v>
          </cell>
          <cell r="B4758" t="str">
            <v>GOVP_JU-M-06-0042_I-10 WASHING TO TAYLOR</v>
          </cell>
          <cell r="C4758" t="str">
            <v>HDC2</v>
          </cell>
          <cell r="D4758"/>
          <cell r="E4758"/>
          <cell r="F4758"/>
          <cell r="G4758" t="str">
            <v>S/101653/CE/AD3DI</v>
          </cell>
          <cell r="H4758"/>
          <cell r="I4758"/>
          <cell r="J4758"/>
          <cell r="K4758">
            <v>100</v>
          </cell>
          <cell r="L4758" t="str">
            <v>002</v>
          </cell>
          <cell r="M4758" t="str">
            <v>2010</v>
          </cell>
          <cell r="N4758" t="str">
            <v>0003</v>
          </cell>
          <cell r="O4758" t="str">
            <v>1013</v>
          </cell>
          <cell r="P4758" t="str">
            <v>1101201</v>
          </cell>
          <cell r="Q4758" t="str">
            <v>0003</v>
          </cell>
          <cell r="R4758" t="str">
            <v>1070</v>
          </cell>
        </row>
        <row r="4759">
          <cell r="A4759">
            <v>46964038</v>
          </cell>
          <cell r="B4759" t="str">
            <v>GOVP_JU-M-06-0042_I-10 WASHING TO TAYLOR</v>
          </cell>
          <cell r="C4759" t="str">
            <v>HDC2</v>
          </cell>
          <cell r="D4759"/>
          <cell r="E4759"/>
          <cell r="F4759"/>
          <cell r="G4759" t="str">
            <v>S/101653/CE/AD3DI</v>
          </cell>
          <cell r="H4759"/>
          <cell r="I4759"/>
          <cell r="J4759"/>
          <cell r="K4759">
            <v>100</v>
          </cell>
          <cell r="L4759" t="str">
            <v>002</v>
          </cell>
          <cell r="M4759" t="str">
            <v>2010</v>
          </cell>
          <cell r="N4759" t="str">
            <v>0003</v>
          </cell>
          <cell r="O4759" t="str">
            <v>1013</v>
          </cell>
          <cell r="P4759" t="str">
            <v>1101201</v>
          </cell>
          <cell r="Q4759" t="str">
            <v>0003</v>
          </cell>
          <cell r="R4759" t="str">
            <v>1070</v>
          </cell>
        </row>
        <row r="4760">
          <cell r="A4760">
            <v>46964038</v>
          </cell>
          <cell r="B4760" t="str">
            <v>GOVP_JU-M-06-0042_I-10 WASHING TO TAYLOR</v>
          </cell>
          <cell r="C4760" t="str">
            <v>HDC2</v>
          </cell>
          <cell r="D4760"/>
          <cell r="E4760"/>
          <cell r="F4760"/>
          <cell r="G4760" t="str">
            <v>S/101653/CE/AD3DI</v>
          </cell>
          <cell r="H4760"/>
          <cell r="I4760"/>
          <cell r="J4760"/>
          <cell r="K4760">
            <v>70</v>
          </cell>
          <cell r="L4760" t="str">
            <v>002</v>
          </cell>
          <cell r="M4760" t="str">
            <v>2010</v>
          </cell>
          <cell r="N4760" t="str">
            <v>0003</v>
          </cell>
          <cell r="O4760" t="str">
            <v>1013</v>
          </cell>
          <cell r="P4760" t="str">
            <v>1101201</v>
          </cell>
          <cell r="Q4760" t="str">
            <v>0003</v>
          </cell>
          <cell r="R4760" t="str">
            <v>1070</v>
          </cell>
        </row>
        <row r="4761">
          <cell r="A4761">
            <v>46964038</v>
          </cell>
          <cell r="B4761" t="str">
            <v>GOVP_JU-M-06-0042_I-10 WASHING TO TAYLOR</v>
          </cell>
          <cell r="C4761" t="str">
            <v>HDC2</v>
          </cell>
          <cell r="D4761"/>
          <cell r="E4761"/>
          <cell r="F4761"/>
          <cell r="G4761" t="str">
            <v>S/101653/CE/AD3DR-1</v>
          </cell>
          <cell r="H4761"/>
          <cell r="I4761"/>
          <cell r="J4761"/>
          <cell r="K4761">
            <v>30</v>
          </cell>
          <cell r="L4761" t="str">
            <v>002</v>
          </cell>
          <cell r="M4761" t="str">
            <v>2010</v>
          </cell>
          <cell r="N4761" t="str">
            <v>0003</v>
          </cell>
          <cell r="O4761" t="str">
            <v>1013</v>
          </cell>
          <cell r="P4761" t="str">
            <v>1101201</v>
          </cell>
          <cell r="Q4761" t="str">
            <v>0003</v>
          </cell>
          <cell r="R4761" t="str">
            <v>1070</v>
          </cell>
        </row>
        <row r="4762">
          <cell r="A4762">
            <v>46994296</v>
          </cell>
          <cell r="B4762" t="str">
            <v>SNGLTN-Build New 345KV Switchyard    FN2</v>
          </cell>
          <cell r="C4762" t="str">
            <v>HSC1</v>
          </cell>
          <cell r="D4762"/>
          <cell r="E4762"/>
          <cell r="F4762"/>
          <cell r="G4762" t="str">
            <v>HLP/00/0764/SB/0001C</v>
          </cell>
          <cell r="H4762"/>
          <cell r="I4762"/>
          <cell r="J4762"/>
          <cell r="K4762">
            <v>100</v>
          </cell>
          <cell r="L4762" t="str">
            <v>002</v>
          </cell>
          <cell r="M4762" t="str">
            <v>2010</v>
          </cell>
          <cell r="N4762" t="str">
            <v>0003</v>
          </cell>
          <cell r="O4762" t="str">
            <v>1002</v>
          </cell>
          <cell r="P4762" t="str">
            <v>1101000</v>
          </cell>
          <cell r="Q4762" t="str">
            <v>0003</v>
          </cell>
          <cell r="R4762" t="str">
            <v>1070</v>
          </cell>
        </row>
        <row r="4763">
          <cell r="A4763">
            <v>47120933</v>
          </cell>
          <cell r="B4763" t="str">
            <v>RTHWOD-Build New 345KV Substation    PV1</v>
          </cell>
          <cell r="C4763" t="str">
            <v>HSC1</v>
          </cell>
          <cell r="D4763"/>
          <cell r="E4763"/>
          <cell r="F4763"/>
          <cell r="G4763" t="str">
            <v>HLP/00/0763/SB/0001C</v>
          </cell>
          <cell r="H4763"/>
          <cell r="I4763"/>
          <cell r="J4763"/>
          <cell r="K4763">
            <v>100</v>
          </cell>
          <cell r="L4763" t="str">
            <v>003</v>
          </cell>
          <cell r="M4763" t="str">
            <v>2010</v>
          </cell>
          <cell r="N4763" t="str">
            <v>0003</v>
          </cell>
          <cell r="O4763" t="str">
            <v>1002</v>
          </cell>
          <cell r="P4763" t="str">
            <v>1101000</v>
          </cell>
          <cell r="Q4763" t="str">
            <v>0003</v>
          </cell>
          <cell r="R4763" t="str">
            <v>1070</v>
          </cell>
        </row>
        <row r="4764">
          <cell r="A4764">
            <v>47449922</v>
          </cell>
          <cell r="B4764" t="str">
            <v>Exxon Lynchburg Reconfigure Preconstruct</v>
          </cell>
          <cell r="C4764" t="str">
            <v>HTC1</v>
          </cell>
          <cell r="D4764"/>
          <cell r="E4764"/>
          <cell r="F4764"/>
          <cell r="G4764" t="str">
            <v>HLP/00/0809/TR</v>
          </cell>
          <cell r="H4764"/>
          <cell r="I4764"/>
          <cell r="J4764"/>
          <cell r="K4764">
            <v>100</v>
          </cell>
          <cell r="L4764" t="str">
            <v>002</v>
          </cell>
          <cell r="M4764" t="str">
            <v>2010</v>
          </cell>
          <cell r="N4764" t="str">
            <v>0003</v>
          </cell>
          <cell r="O4764" t="str">
            <v>1005</v>
          </cell>
          <cell r="P4764" t="str">
            <v>1101050</v>
          </cell>
          <cell r="Q4764" t="str">
            <v>0003</v>
          </cell>
          <cell r="R4764" t="str">
            <v>1070</v>
          </cell>
        </row>
        <row r="4765">
          <cell r="A4765">
            <v>47450121</v>
          </cell>
          <cell r="B4765" t="str">
            <v>Rothwood Transmission Preconstruct</v>
          </cell>
          <cell r="C4765" t="str">
            <v>HTC1</v>
          </cell>
          <cell r="D4765"/>
          <cell r="E4765"/>
          <cell r="F4765"/>
          <cell r="G4765" t="str">
            <v>HLP/00/0763/TR/0001</v>
          </cell>
          <cell r="H4765"/>
          <cell r="I4765"/>
          <cell r="J4765"/>
          <cell r="K4765">
            <v>100</v>
          </cell>
          <cell r="L4765" t="str">
            <v>003</v>
          </cell>
          <cell r="M4765" t="str">
            <v>2010</v>
          </cell>
          <cell r="N4765" t="str">
            <v>0003</v>
          </cell>
          <cell r="O4765" t="str">
            <v>1005</v>
          </cell>
          <cell r="P4765" t="str">
            <v>1101050</v>
          </cell>
          <cell r="Q4765" t="str">
            <v>0003</v>
          </cell>
          <cell r="R4765" t="str">
            <v>1070</v>
          </cell>
        </row>
        <row r="4766">
          <cell r="A4766">
            <v>47450347</v>
          </cell>
          <cell r="B4766" t="str">
            <v>Upgrade Ckt 66C for Rothwood Preconst</v>
          </cell>
          <cell r="C4766" t="str">
            <v>HTC1</v>
          </cell>
          <cell r="D4766"/>
          <cell r="E4766"/>
          <cell r="F4766"/>
          <cell r="G4766" t="str">
            <v>HLP/00/0763/TR/0002</v>
          </cell>
          <cell r="H4766"/>
          <cell r="I4766"/>
          <cell r="J4766"/>
          <cell r="K4766">
            <v>100</v>
          </cell>
          <cell r="L4766" t="str">
            <v>009</v>
          </cell>
          <cell r="M4766" t="str">
            <v>2008</v>
          </cell>
          <cell r="N4766" t="str">
            <v>0003</v>
          </cell>
          <cell r="O4766" t="str">
            <v>1005</v>
          </cell>
          <cell r="P4766" t="str">
            <v>1101050</v>
          </cell>
          <cell r="Q4766" t="str">
            <v>0003</v>
          </cell>
          <cell r="R4766" t="str">
            <v>1070</v>
          </cell>
        </row>
        <row r="4767">
          <cell r="A4767">
            <v>47450347</v>
          </cell>
          <cell r="B4767" t="str">
            <v>Upgrade Ckt 66C for Rothwood Preconst</v>
          </cell>
          <cell r="C4767" t="str">
            <v>HTC1</v>
          </cell>
          <cell r="D4767"/>
          <cell r="E4767"/>
          <cell r="F4767"/>
          <cell r="G4767" t="str">
            <v>HLP/00/0839/TR</v>
          </cell>
          <cell r="H4767"/>
          <cell r="I4767"/>
          <cell r="J4767"/>
          <cell r="K4767">
            <v>100</v>
          </cell>
          <cell r="L4767" t="str">
            <v>002</v>
          </cell>
          <cell r="M4767" t="str">
            <v>2010</v>
          </cell>
          <cell r="N4767" t="str">
            <v>0003</v>
          </cell>
          <cell r="O4767" t="str">
            <v>1005</v>
          </cell>
          <cell r="P4767" t="str">
            <v>1101050</v>
          </cell>
          <cell r="Q4767" t="str">
            <v>0003</v>
          </cell>
          <cell r="R4767" t="str">
            <v>1070</v>
          </cell>
        </row>
        <row r="4768">
          <cell r="A4768">
            <v>47453757</v>
          </cell>
          <cell r="B4768" t="str">
            <v>INST_UG</v>
          </cell>
          <cell r="C4768" t="str">
            <v>HLC1</v>
          </cell>
          <cell r="D4768"/>
          <cell r="E4768"/>
          <cell r="F4768"/>
          <cell r="G4768" t="str">
            <v>S/101459/CN/DF1UI-4</v>
          </cell>
          <cell r="H4768"/>
          <cell r="I4768"/>
          <cell r="J4768"/>
          <cell r="K4768">
            <v>100</v>
          </cell>
          <cell r="L4768" t="str">
            <v>001</v>
          </cell>
          <cell r="M4768" t="str">
            <v>2010</v>
          </cell>
          <cell r="N4768" t="str">
            <v>0003</v>
          </cell>
          <cell r="O4768" t="str">
            <v>1025</v>
          </cell>
          <cell r="P4768" t="str">
            <v>1101100</v>
          </cell>
          <cell r="Q4768" t="str">
            <v>0003</v>
          </cell>
          <cell r="R4768" t="str">
            <v>1070</v>
          </cell>
        </row>
        <row r="4769">
          <cell r="A4769">
            <v>47453757</v>
          </cell>
          <cell r="B4769" t="str">
            <v>INST_UG</v>
          </cell>
          <cell r="C4769" t="str">
            <v>HLC1</v>
          </cell>
          <cell r="D4769"/>
          <cell r="E4769"/>
          <cell r="F4769"/>
          <cell r="G4769" t="str">
            <v>S/101459/CN/DF1UI-4</v>
          </cell>
          <cell r="H4769"/>
          <cell r="I4769"/>
          <cell r="J4769"/>
          <cell r="K4769">
            <v>100</v>
          </cell>
          <cell r="L4769" t="str">
            <v>001</v>
          </cell>
          <cell r="M4769" t="str">
            <v>2010</v>
          </cell>
          <cell r="N4769" t="str">
            <v>0003</v>
          </cell>
          <cell r="O4769" t="str">
            <v>1025</v>
          </cell>
          <cell r="P4769" t="str">
            <v>1101100</v>
          </cell>
          <cell r="Q4769" t="str">
            <v>0003</v>
          </cell>
          <cell r="R4769" t="str">
            <v>1070</v>
          </cell>
        </row>
        <row r="4770">
          <cell r="A4770">
            <v>47453757</v>
          </cell>
          <cell r="B4770" t="str">
            <v>INST_UG</v>
          </cell>
          <cell r="C4770" t="str">
            <v>HLC1</v>
          </cell>
          <cell r="D4770"/>
          <cell r="E4770"/>
          <cell r="F4770"/>
          <cell r="G4770" t="str">
            <v>S/101459/CN/DF1UI-4</v>
          </cell>
          <cell r="H4770"/>
          <cell r="I4770"/>
          <cell r="J4770"/>
          <cell r="K4770">
            <v>100</v>
          </cell>
          <cell r="L4770" t="str">
            <v>001</v>
          </cell>
          <cell r="M4770" t="str">
            <v>2010</v>
          </cell>
          <cell r="N4770" t="str">
            <v>0003</v>
          </cell>
          <cell r="O4770" t="str">
            <v>1025</v>
          </cell>
          <cell r="P4770" t="str">
            <v>1101100</v>
          </cell>
          <cell r="Q4770" t="str">
            <v>0003</v>
          </cell>
          <cell r="R4770" t="str">
            <v>1070</v>
          </cell>
        </row>
        <row r="4771">
          <cell r="A4771">
            <v>47453757</v>
          </cell>
          <cell r="B4771" t="str">
            <v>INST_UG</v>
          </cell>
          <cell r="C4771" t="str">
            <v>HLC1</v>
          </cell>
          <cell r="D4771"/>
          <cell r="E4771"/>
          <cell r="F4771"/>
          <cell r="G4771" t="str">
            <v>S/101459/CN/DF1UI-4</v>
          </cell>
          <cell r="H4771"/>
          <cell r="I4771"/>
          <cell r="J4771"/>
          <cell r="K4771">
            <v>100</v>
          </cell>
          <cell r="L4771" t="str">
            <v>001</v>
          </cell>
          <cell r="M4771" t="str">
            <v>2010</v>
          </cell>
          <cell r="N4771" t="str">
            <v>0003</v>
          </cell>
          <cell r="O4771" t="str">
            <v>1025</v>
          </cell>
          <cell r="P4771" t="str">
            <v>1101100</v>
          </cell>
          <cell r="Q4771" t="str">
            <v>0003</v>
          </cell>
          <cell r="R4771" t="str">
            <v>1070</v>
          </cell>
        </row>
        <row r="4772">
          <cell r="A4772">
            <v>47750513</v>
          </cell>
          <cell r="B4772" t="str">
            <v>DDPR_ROUTE DISCOVERY _ RAYFORD /TWG</v>
          </cell>
          <cell r="C4772" t="str">
            <v>HDM2</v>
          </cell>
          <cell r="D4772"/>
          <cell r="E4772"/>
          <cell r="F4772"/>
          <cell r="G4772" t="str">
            <v>S/101458/EE/AB1Z</v>
          </cell>
          <cell r="H4772"/>
          <cell r="I4772"/>
          <cell r="J4772"/>
          <cell r="K4772">
            <v>100</v>
          </cell>
          <cell r="L4772" t="str">
            <v>003</v>
          </cell>
          <cell r="M4772" t="str">
            <v>2010</v>
          </cell>
          <cell r="N4772" t="str">
            <v>0003</v>
          </cell>
          <cell r="O4772" t="str">
            <v>1024</v>
          </cell>
          <cell r="P4772" t="str">
            <v>1101130</v>
          </cell>
          <cell r="Q4772" t="str">
            <v>0003</v>
          </cell>
          <cell r="R4772" t="str">
            <v>5930</v>
          </cell>
        </row>
        <row r="4773">
          <cell r="A4773">
            <v>47786120</v>
          </cell>
          <cell r="B4773" t="str">
            <v>RTHWOD-Build New 345KV Substation IFDN</v>
          </cell>
          <cell r="C4773" t="str">
            <v>HSC1</v>
          </cell>
          <cell r="D4773"/>
          <cell r="E4773"/>
          <cell r="F4773"/>
          <cell r="G4773" t="str">
            <v>HLP/00/0763/SB/0001C</v>
          </cell>
          <cell r="H4773"/>
          <cell r="I4773"/>
          <cell r="J4773"/>
          <cell r="K4773">
            <v>100</v>
          </cell>
          <cell r="L4773" t="str">
            <v>003</v>
          </cell>
          <cell r="M4773" t="str">
            <v>2010</v>
          </cell>
          <cell r="N4773" t="str">
            <v>0003</v>
          </cell>
          <cell r="O4773" t="str">
            <v>1002</v>
          </cell>
          <cell r="P4773" t="str">
            <v>1101000</v>
          </cell>
          <cell r="Q4773" t="str">
            <v>0003</v>
          </cell>
          <cell r="R4773" t="str">
            <v>1070</v>
          </cell>
        </row>
        <row r="4774">
          <cell r="A4774">
            <v>47786120</v>
          </cell>
          <cell r="B4774" t="str">
            <v>RTHWOD-Build New 345KV Substation IFDN</v>
          </cell>
          <cell r="C4774" t="str">
            <v>HSC1</v>
          </cell>
          <cell r="D4774"/>
          <cell r="E4774"/>
          <cell r="F4774"/>
          <cell r="G4774" t="str">
            <v>HLP/00/0763/SB/0001C</v>
          </cell>
          <cell r="H4774"/>
          <cell r="I4774"/>
          <cell r="J4774"/>
          <cell r="K4774">
            <v>100</v>
          </cell>
          <cell r="L4774" t="str">
            <v>002</v>
          </cell>
          <cell r="M4774" t="str">
            <v>2010</v>
          </cell>
          <cell r="N4774" t="str">
            <v>0003</v>
          </cell>
          <cell r="O4774" t="str">
            <v>1002</v>
          </cell>
          <cell r="P4774" t="str">
            <v>1101000</v>
          </cell>
          <cell r="Q4774" t="str">
            <v>0003</v>
          </cell>
          <cell r="R4774" t="str">
            <v>1070</v>
          </cell>
        </row>
        <row r="4775">
          <cell r="A4775">
            <v>47786120</v>
          </cell>
          <cell r="B4775" t="str">
            <v>RTHWOD-Build New 345KV Substation IFDN</v>
          </cell>
          <cell r="C4775" t="str">
            <v>HSC1</v>
          </cell>
          <cell r="D4775"/>
          <cell r="E4775"/>
          <cell r="F4775"/>
          <cell r="G4775" t="str">
            <v>HLP/00/0763/SB/0001C</v>
          </cell>
          <cell r="H4775"/>
          <cell r="I4775"/>
          <cell r="J4775"/>
          <cell r="K4775">
            <v>100</v>
          </cell>
          <cell r="L4775" t="str">
            <v>003</v>
          </cell>
          <cell r="M4775" t="str">
            <v>2010</v>
          </cell>
          <cell r="N4775" t="str">
            <v>0003</v>
          </cell>
          <cell r="O4775" t="str">
            <v>1002</v>
          </cell>
          <cell r="P4775" t="str">
            <v>1101000</v>
          </cell>
          <cell r="Q4775" t="str">
            <v>0003</v>
          </cell>
          <cell r="R4775" t="str">
            <v>1070</v>
          </cell>
        </row>
        <row r="4776">
          <cell r="A4776">
            <v>47786120</v>
          </cell>
          <cell r="B4776" t="str">
            <v>RTHWOD-Build New 345KV Substation IFDN</v>
          </cell>
          <cell r="C4776" t="str">
            <v>HSC1</v>
          </cell>
          <cell r="D4776"/>
          <cell r="E4776"/>
          <cell r="F4776"/>
          <cell r="G4776" t="str">
            <v>HLP/00/0763/SB/0001C</v>
          </cell>
          <cell r="H4776"/>
          <cell r="I4776"/>
          <cell r="J4776"/>
          <cell r="K4776">
            <v>100</v>
          </cell>
          <cell r="L4776" t="str">
            <v>003</v>
          </cell>
          <cell r="M4776" t="str">
            <v>2010</v>
          </cell>
          <cell r="N4776" t="str">
            <v>0003</v>
          </cell>
          <cell r="O4776" t="str">
            <v>1002</v>
          </cell>
          <cell r="P4776" t="str">
            <v>1101000</v>
          </cell>
          <cell r="Q4776" t="str">
            <v>0003</v>
          </cell>
          <cell r="R4776" t="str">
            <v>1070</v>
          </cell>
        </row>
        <row r="4777">
          <cell r="A4777">
            <v>47786120</v>
          </cell>
          <cell r="B4777" t="str">
            <v>RTHWOD-Build New 345KV Substation IFDN</v>
          </cell>
          <cell r="C4777" t="str">
            <v>HSC1</v>
          </cell>
          <cell r="D4777"/>
          <cell r="E4777"/>
          <cell r="F4777"/>
          <cell r="G4777" t="str">
            <v>HLP/00/0763/SB/0001C</v>
          </cell>
          <cell r="H4777"/>
          <cell r="I4777"/>
          <cell r="J4777"/>
          <cell r="K4777">
            <v>100</v>
          </cell>
          <cell r="L4777" t="str">
            <v>001</v>
          </cell>
          <cell r="M4777" t="str">
            <v>2010</v>
          </cell>
          <cell r="N4777" t="str">
            <v>0003</v>
          </cell>
          <cell r="O4777" t="str">
            <v>1002</v>
          </cell>
          <cell r="P4777" t="str">
            <v>1101000</v>
          </cell>
          <cell r="Q4777" t="str">
            <v>0003</v>
          </cell>
          <cell r="R4777" t="str">
            <v>1070</v>
          </cell>
        </row>
        <row r="4778">
          <cell r="A4778">
            <v>47859275</v>
          </cell>
          <cell r="B4778" t="str">
            <v>DDPU_08_E08003_MAGNOLIA RIDGE SEC 4 RECO</v>
          </cell>
          <cell r="C4778" t="str">
            <v>HDC2</v>
          </cell>
          <cell r="D4778"/>
          <cell r="E4778"/>
          <cell r="F4778"/>
          <cell r="G4778" t="str">
            <v>S/101678/CN/AF2AI</v>
          </cell>
          <cell r="H4778"/>
          <cell r="I4778"/>
          <cell r="J4778"/>
          <cell r="K4778">
            <v>70</v>
          </cell>
          <cell r="L4778" t="str">
            <v>002</v>
          </cell>
          <cell r="M4778" t="str">
            <v>2010</v>
          </cell>
          <cell r="N4778" t="str">
            <v>0003</v>
          </cell>
          <cell r="O4778" t="str">
            <v>1017</v>
          </cell>
          <cell r="P4778" t="str">
            <v>1101120</v>
          </cell>
          <cell r="Q4778" t="str">
            <v>0003</v>
          </cell>
          <cell r="R4778" t="str">
            <v>1070</v>
          </cell>
        </row>
        <row r="4779">
          <cell r="A4779">
            <v>47859275</v>
          </cell>
          <cell r="B4779" t="str">
            <v>DDPU_08_E08003_MAGNOLIA RIDGE SEC 4 RECO</v>
          </cell>
          <cell r="C4779" t="str">
            <v>HDC2</v>
          </cell>
          <cell r="D4779"/>
          <cell r="E4779"/>
          <cell r="F4779"/>
          <cell r="G4779" t="str">
            <v>S/101678/CN/AF2AR-1</v>
          </cell>
          <cell r="H4779"/>
          <cell r="I4779"/>
          <cell r="J4779"/>
          <cell r="K4779">
            <v>30</v>
          </cell>
          <cell r="L4779" t="str">
            <v>002</v>
          </cell>
          <cell r="M4779" t="str">
            <v>2010</v>
          </cell>
          <cell r="N4779" t="str">
            <v>0003</v>
          </cell>
          <cell r="O4779" t="str">
            <v>1017</v>
          </cell>
          <cell r="P4779" t="str">
            <v>1101120</v>
          </cell>
          <cell r="Q4779" t="str">
            <v>0003</v>
          </cell>
          <cell r="R4779" t="str">
            <v>1070</v>
          </cell>
        </row>
        <row r="4780">
          <cell r="A4780">
            <v>47859275</v>
          </cell>
          <cell r="B4780" t="str">
            <v>DDPU_08_E08003_MAGNOLIA RIDGE SEC 4 RECO</v>
          </cell>
          <cell r="C4780" t="str">
            <v>HDC2</v>
          </cell>
          <cell r="D4780"/>
          <cell r="E4780"/>
          <cell r="F4780"/>
          <cell r="G4780" t="str">
            <v>S/101678/CN/AF2AI</v>
          </cell>
          <cell r="H4780"/>
          <cell r="I4780"/>
          <cell r="J4780"/>
          <cell r="K4780">
            <v>100</v>
          </cell>
          <cell r="L4780" t="str">
            <v>002</v>
          </cell>
          <cell r="M4780" t="str">
            <v>2010</v>
          </cell>
          <cell r="N4780" t="str">
            <v>0003</v>
          </cell>
          <cell r="O4780" t="str">
            <v>1017</v>
          </cell>
          <cell r="P4780" t="str">
            <v>1101120</v>
          </cell>
          <cell r="Q4780" t="str">
            <v>0003</v>
          </cell>
          <cell r="R4780" t="str">
            <v>1070</v>
          </cell>
        </row>
        <row r="4781">
          <cell r="A4781">
            <v>47859275</v>
          </cell>
          <cell r="B4781" t="str">
            <v>DDPU_08_E08003_MAGNOLIA RIDGE SEC 4 RECO</v>
          </cell>
          <cell r="C4781" t="str">
            <v>HDC2</v>
          </cell>
          <cell r="D4781"/>
          <cell r="E4781"/>
          <cell r="F4781"/>
          <cell r="G4781" t="str">
            <v>S/101678/CN/AF2AI</v>
          </cell>
          <cell r="H4781"/>
          <cell r="I4781"/>
          <cell r="J4781"/>
          <cell r="K4781">
            <v>100</v>
          </cell>
          <cell r="L4781" t="str">
            <v>002</v>
          </cell>
          <cell r="M4781" t="str">
            <v>2010</v>
          </cell>
          <cell r="N4781" t="str">
            <v>0003</v>
          </cell>
          <cell r="O4781" t="str">
            <v>1017</v>
          </cell>
          <cell r="P4781" t="str">
            <v>1101120</v>
          </cell>
          <cell r="Q4781" t="str">
            <v>0003</v>
          </cell>
          <cell r="R4781" t="str">
            <v>1070</v>
          </cell>
        </row>
        <row r="4782">
          <cell r="A4782">
            <v>47859275</v>
          </cell>
          <cell r="B4782" t="str">
            <v>DDPU_08_E08003_MAGNOLIA RIDGE SEC 4 RECO</v>
          </cell>
          <cell r="C4782" t="str">
            <v>HDC2</v>
          </cell>
          <cell r="D4782"/>
          <cell r="E4782"/>
          <cell r="F4782"/>
          <cell r="G4782" t="str">
            <v>S/101678/CN/AF2AI</v>
          </cell>
          <cell r="H4782"/>
          <cell r="I4782"/>
          <cell r="J4782"/>
          <cell r="K4782">
            <v>70</v>
          </cell>
          <cell r="L4782" t="str">
            <v>002</v>
          </cell>
          <cell r="M4782" t="str">
            <v>2010</v>
          </cell>
          <cell r="N4782" t="str">
            <v>0003</v>
          </cell>
          <cell r="O4782" t="str">
            <v>1017</v>
          </cell>
          <cell r="P4782" t="str">
            <v>1101120</v>
          </cell>
          <cell r="Q4782" t="str">
            <v>0003</v>
          </cell>
          <cell r="R4782" t="str">
            <v>1070</v>
          </cell>
        </row>
        <row r="4783">
          <cell r="A4783">
            <v>47859275</v>
          </cell>
          <cell r="B4783" t="str">
            <v>DDPU_08_E08003_MAGNOLIA RIDGE SEC 4 RECO</v>
          </cell>
          <cell r="C4783" t="str">
            <v>HDC2</v>
          </cell>
          <cell r="D4783"/>
          <cell r="E4783"/>
          <cell r="F4783"/>
          <cell r="G4783" t="str">
            <v>S/101678/CN/AF2AR-1</v>
          </cell>
          <cell r="H4783"/>
          <cell r="I4783"/>
          <cell r="J4783"/>
          <cell r="K4783">
            <v>30</v>
          </cell>
          <cell r="L4783" t="str">
            <v>002</v>
          </cell>
          <cell r="M4783" t="str">
            <v>2010</v>
          </cell>
          <cell r="N4783" t="str">
            <v>0003</v>
          </cell>
          <cell r="O4783" t="str">
            <v>1017</v>
          </cell>
          <cell r="P4783" t="str">
            <v>1101120</v>
          </cell>
          <cell r="Q4783" t="str">
            <v>0003</v>
          </cell>
          <cell r="R4783" t="str">
            <v>1070</v>
          </cell>
        </row>
        <row r="4784">
          <cell r="A4784">
            <v>47870093</v>
          </cell>
          <cell r="B4784" t="str">
            <v>PNO 113-08-0174  R/W # 53379</v>
          </cell>
          <cell r="C4784" t="str">
            <v>HTC2</v>
          </cell>
          <cell r="D4784"/>
          <cell r="E4784"/>
          <cell r="F4784"/>
          <cell r="G4784" t="str">
            <v>HLP/00/0054/TR/0001-C</v>
          </cell>
          <cell r="H4784"/>
          <cell r="I4784"/>
          <cell r="J4784"/>
          <cell r="K4784">
            <v>100</v>
          </cell>
          <cell r="L4784" t="str">
            <v>003</v>
          </cell>
          <cell r="M4784" t="str">
            <v>2010</v>
          </cell>
          <cell r="N4784" t="str">
            <v>0003</v>
          </cell>
          <cell r="O4784" t="str">
            <v>1005</v>
          </cell>
          <cell r="P4784" t="str">
            <v>1101050</v>
          </cell>
          <cell r="Q4784" t="str">
            <v>0003</v>
          </cell>
          <cell r="R4784" t="str">
            <v>1070</v>
          </cell>
        </row>
        <row r="4785">
          <cell r="A4785">
            <v>47945458</v>
          </cell>
          <cell r="B4785" t="str">
            <v>SDUG_CLEARWOOD CROSSING SEC 4_Lp2</v>
          </cell>
          <cell r="C4785" t="str">
            <v>HDC1</v>
          </cell>
          <cell r="D4785"/>
          <cell r="E4785"/>
          <cell r="F4785"/>
          <cell r="G4785" t="str">
            <v>S/101574/CN/AF1UI-1</v>
          </cell>
          <cell r="H4785"/>
          <cell r="I4785"/>
          <cell r="J4785"/>
          <cell r="K4785">
            <v>100</v>
          </cell>
          <cell r="L4785" t="str">
            <v>001</v>
          </cell>
          <cell r="M4785" t="str">
            <v>2010</v>
          </cell>
          <cell r="N4785" t="str">
            <v>0003</v>
          </cell>
          <cell r="O4785" t="str">
            <v>1005</v>
          </cell>
          <cell r="P4785" t="str">
            <v>1101160</v>
          </cell>
          <cell r="Q4785" t="str">
            <v>0003</v>
          </cell>
          <cell r="R4785" t="str">
            <v>1070</v>
          </cell>
        </row>
        <row r="4786">
          <cell r="A4786">
            <v>47945458</v>
          </cell>
          <cell r="B4786" t="str">
            <v>SDUG_CLEARWOOD CROSSING SEC 4_Lp2</v>
          </cell>
          <cell r="C4786" t="str">
            <v>HDC1</v>
          </cell>
          <cell r="D4786"/>
          <cell r="E4786"/>
          <cell r="F4786"/>
          <cell r="G4786" t="str">
            <v>S/101574/CN/AF1UI-1</v>
          </cell>
          <cell r="H4786"/>
          <cell r="I4786"/>
          <cell r="J4786"/>
          <cell r="K4786">
            <v>100</v>
          </cell>
          <cell r="L4786" t="str">
            <v>003</v>
          </cell>
          <cell r="M4786" t="str">
            <v>2010</v>
          </cell>
          <cell r="N4786" t="str">
            <v>0003</v>
          </cell>
          <cell r="O4786" t="str">
            <v>1005</v>
          </cell>
          <cell r="P4786" t="str">
            <v>1101160</v>
          </cell>
          <cell r="Q4786" t="str">
            <v>0003</v>
          </cell>
          <cell r="R4786" t="str">
            <v>1070</v>
          </cell>
        </row>
        <row r="4787">
          <cell r="A4787">
            <v>47945458</v>
          </cell>
          <cell r="B4787" t="str">
            <v>SDUG_CLEARWOOD CROSSING SEC 4_Lp2</v>
          </cell>
          <cell r="C4787" t="str">
            <v>HDC1</v>
          </cell>
          <cell r="D4787"/>
          <cell r="E4787"/>
          <cell r="F4787"/>
          <cell r="G4787" t="str">
            <v>S/101574/CN/AF1UI-1</v>
          </cell>
          <cell r="H4787"/>
          <cell r="I4787"/>
          <cell r="J4787"/>
          <cell r="K4787">
            <v>100</v>
          </cell>
          <cell r="L4787" t="str">
            <v>002</v>
          </cell>
          <cell r="M4787" t="str">
            <v>2010</v>
          </cell>
          <cell r="N4787" t="str">
            <v>0003</v>
          </cell>
          <cell r="O4787" t="str">
            <v>1005</v>
          </cell>
          <cell r="P4787" t="str">
            <v>1101160</v>
          </cell>
          <cell r="Q4787" t="str">
            <v>0003</v>
          </cell>
          <cell r="R4787" t="str">
            <v>1070</v>
          </cell>
        </row>
        <row r="4788">
          <cell r="A4788">
            <v>47945458</v>
          </cell>
          <cell r="B4788" t="str">
            <v>SDUG_CLEARWOOD CROSSING SEC 4_Lp2</v>
          </cell>
          <cell r="C4788" t="str">
            <v>HDC1</v>
          </cell>
          <cell r="D4788"/>
          <cell r="E4788"/>
          <cell r="F4788"/>
          <cell r="G4788" t="str">
            <v>S/101574/CN/AF1UI-1</v>
          </cell>
          <cell r="H4788"/>
          <cell r="I4788"/>
          <cell r="J4788"/>
          <cell r="K4788">
            <v>100</v>
          </cell>
          <cell r="L4788" t="str">
            <v>001</v>
          </cell>
          <cell r="M4788" t="str">
            <v>2010</v>
          </cell>
          <cell r="N4788" t="str">
            <v>0003</v>
          </cell>
          <cell r="O4788" t="str">
            <v>1005</v>
          </cell>
          <cell r="P4788" t="str">
            <v>1101160</v>
          </cell>
          <cell r="Q4788" t="str">
            <v>0003</v>
          </cell>
          <cell r="R4788" t="str">
            <v>1070</v>
          </cell>
        </row>
        <row r="4789">
          <cell r="A4789">
            <v>48020394</v>
          </cell>
          <cell r="B4789" t="str">
            <v>Ckt 63AGalv Suborder Structure Upgrade</v>
          </cell>
          <cell r="C4789" t="str">
            <v>HTC2</v>
          </cell>
          <cell r="D4789"/>
          <cell r="E4789"/>
          <cell r="F4789"/>
          <cell r="G4789" t="str">
            <v>HLP/00/0093/TR/0120</v>
          </cell>
          <cell r="H4789"/>
          <cell r="I4789"/>
          <cell r="J4789"/>
          <cell r="K4789">
            <v>100</v>
          </cell>
          <cell r="L4789" t="str">
            <v>003</v>
          </cell>
          <cell r="M4789" t="str">
            <v>2010</v>
          </cell>
          <cell r="N4789" t="str">
            <v>0003</v>
          </cell>
          <cell r="O4789" t="str">
            <v>1005</v>
          </cell>
          <cell r="P4789" t="str">
            <v>1101050</v>
          </cell>
          <cell r="Q4789" t="str">
            <v>0003</v>
          </cell>
          <cell r="R4789" t="str">
            <v>1070</v>
          </cell>
        </row>
        <row r="4790">
          <cell r="A4790">
            <v>48063198</v>
          </cell>
          <cell r="B4790" t="str">
            <v>P463 Install T-Mobile Site Sienna South</v>
          </cell>
          <cell r="C4790" t="str">
            <v>HTP1</v>
          </cell>
          <cell r="D4790"/>
          <cell r="E4790"/>
          <cell r="F4790"/>
          <cell r="G4790" t="str">
            <v>HLP/00/0055/TR/0012</v>
          </cell>
          <cell r="H4790"/>
          <cell r="I4790"/>
          <cell r="J4790"/>
          <cell r="K4790">
            <v>100</v>
          </cell>
          <cell r="L4790" t="str">
            <v>003</v>
          </cell>
          <cell r="M4790" t="str">
            <v>2010</v>
          </cell>
          <cell r="N4790" t="str">
            <v>0003</v>
          </cell>
          <cell r="O4790" t="str">
            <v>1005</v>
          </cell>
          <cell r="P4790" t="str">
            <v>1101050</v>
          </cell>
          <cell r="Q4790" t="str">
            <v>0003</v>
          </cell>
          <cell r="R4790" t="str">
            <v>9302</v>
          </cell>
        </row>
        <row r="4791">
          <cell r="A4791">
            <v>48261710</v>
          </cell>
          <cell r="B4791" t="str">
            <v>Crosby Mt Belvieu  Preconstruction</v>
          </cell>
          <cell r="C4791" t="str">
            <v>HTC1</v>
          </cell>
          <cell r="D4791"/>
          <cell r="E4791"/>
          <cell r="F4791"/>
          <cell r="G4791" t="str">
            <v>HLP/00/0395/TR/0005</v>
          </cell>
          <cell r="H4791"/>
          <cell r="I4791"/>
          <cell r="J4791"/>
          <cell r="K4791">
            <v>100</v>
          </cell>
          <cell r="L4791" t="str">
            <v>003</v>
          </cell>
          <cell r="M4791" t="str">
            <v>2010</v>
          </cell>
          <cell r="N4791" t="str">
            <v>0003</v>
          </cell>
          <cell r="O4791" t="str">
            <v>1005</v>
          </cell>
          <cell r="P4791" t="str">
            <v>1101050</v>
          </cell>
          <cell r="Q4791" t="str">
            <v>0003</v>
          </cell>
          <cell r="R4791" t="str">
            <v>1070</v>
          </cell>
        </row>
        <row r="4792">
          <cell r="A4792">
            <v>48297690</v>
          </cell>
          <cell r="B4792" t="str">
            <v>INST_UG</v>
          </cell>
          <cell r="C4792" t="str">
            <v>HLC1</v>
          </cell>
          <cell r="D4792"/>
          <cell r="E4792"/>
          <cell r="F4792"/>
          <cell r="G4792" t="str">
            <v>S/101459/CN/DF1UI-4</v>
          </cell>
          <cell r="H4792"/>
          <cell r="I4792"/>
          <cell r="J4792"/>
          <cell r="K4792">
            <v>100</v>
          </cell>
          <cell r="L4792" t="str">
            <v>002</v>
          </cell>
          <cell r="M4792" t="str">
            <v>2010</v>
          </cell>
          <cell r="N4792" t="str">
            <v>0003</v>
          </cell>
          <cell r="O4792" t="str">
            <v>1025</v>
          </cell>
          <cell r="P4792" t="str">
            <v>1101100</v>
          </cell>
          <cell r="Q4792" t="str">
            <v>0003</v>
          </cell>
          <cell r="R4792" t="str">
            <v>1070</v>
          </cell>
        </row>
        <row r="4793">
          <cell r="A4793">
            <v>48297690</v>
          </cell>
          <cell r="B4793" t="str">
            <v>INST_UG</v>
          </cell>
          <cell r="C4793" t="str">
            <v>HLC1</v>
          </cell>
          <cell r="D4793"/>
          <cell r="E4793"/>
          <cell r="F4793"/>
          <cell r="G4793" t="str">
            <v>S/101459/CN/DF1UI-4</v>
          </cell>
          <cell r="H4793"/>
          <cell r="I4793"/>
          <cell r="J4793"/>
          <cell r="K4793">
            <v>100</v>
          </cell>
          <cell r="L4793" t="str">
            <v>003</v>
          </cell>
          <cell r="M4793" t="str">
            <v>2010</v>
          </cell>
          <cell r="N4793" t="str">
            <v>0003</v>
          </cell>
          <cell r="O4793" t="str">
            <v>1025</v>
          </cell>
          <cell r="P4793" t="str">
            <v>1101100</v>
          </cell>
          <cell r="Q4793" t="str">
            <v>0003</v>
          </cell>
          <cell r="R4793" t="str">
            <v>1070</v>
          </cell>
        </row>
        <row r="4794">
          <cell r="A4794">
            <v>48297690</v>
          </cell>
          <cell r="B4794" t="str">
            <v>INST_UG</v>
          </cell>
          <cell r="C4794" t="str">
            <v>HLC1</v>
          </cell>
          <cell r="D4794"/>
          <cell r="E4794"/>
          <cell r="F4794"/>
          <cell r="G4794" t="str">
            <v>S/101459/CN/DF1UI-4</v>
          </cell>
          <cell r="H4794"/>
          <cell r="I4794"/>
          <cell r="J4794"/>
          <cell r="K4794">
            <v>100</v>
          </cell>
          <cell r="L4794" t="str">
            <v>002</v>
          </cell>
          <cell r="M4794" t="str">
            <v>2010</v>
          </cell>
          <cell r="N4794" t="str">
            <v>0003</v>
          </cell>
          <cell r="O4794" t="str">
            <v>1025</v>
          </cell>
          <cell r="P4794" t="str">
            <v>1101100</v>
          </cell>
          <cell r="Q4794" t="str">
            <v>0003</v>
          </cell>
          <cell r="R4794" t="str">
            <v>1070</v>
          </cell>
        </row>
        <row r="4795">
          <cell r="A4795">
            <v>48297690</v>
          </cell>
          <cell r="B4795" t="str">
            <v>INST_UG</v>
          </cell>
          <cell r="C4795" t="str">
            <v>HLC1</v>
          </cell>
          <cell r="D4795"/>
          <cell r="E4795"/>
          <cell r="F4795"/>
          <cell r="G4795" t="str">
            <v>S/101459/CN/DF1UI-4</v>
          </cell>
          <cell r="H4795"/>
          <cell r="I4795"/>
          <cell r="J4795"/>
          <cell r="K4795">
            <v>100</v>
          </cell>
          <cell r="L4795" t="str">
            <v>002</v>
          </cell>
          <cell r="M4795" t="str">
            <v>2010</v>
          </cell>
          <cell r="N4795" t="str">
            <v>0003</v>
          </cell>
          <cell r="O4795" t="str">
            <v>1025</v>
          </cell>
          <cell r="P4795" t="str">
            <v>1101100</v>
          </cell>
          <cell r="Q4795" t="str">
            <v>0003</v>
          </cell>
          <cell r="R4795" t="str">
            <v>1070</v>
          </cell>
        </row>
        <row r="4796">
          <cell r="A4796">
            <v>48359896</v>
          </cell>
          <cell r="B4796" t="str">
            <v>PNO 138-06-1174</v>
          </cell>
          <cell r="C4796" t="str">
            <v>HTC2</v>
          </cell>
          <cell r="D4796"/>
          <cell r="E4796"/>
          <cell r="F4796"/>
          <cell r="G4796" t="str">
            <v>HLP/00/0054/TR/0001-C</v>
          </cell>
          <cell r="H4796"/>
          <cell r="I4796"/>
          <cell r="J4796"/>
          <cell r="K4796">
            <v>100</v>
          </cell>
          <cell r="L4796" t="str">
            <v>003</v>
          </cell>
          <cell r="M4796" t="str">
            <v>2010</v>
          </cell>
          <cell r="N4796" t="str">
            <v>0003</v>
          </cell>
          <cell r="O4796" t="str">
            <v>1005</v>
          </cell>
          <cell r="P4796" t="str">
            <v>1101050</v>
          </cell>
          <cell r="Q4796" t="str">
            <v>0003</v>
          </cell>
          <cell r="R4796" t="str">
            <v>1070</v>
          </cell>
        </row>
        <row r="4797">
          <cell r="A4797">
            <v>48376768</v>
          </cell>
          <cell r="B4797" t="str">
            <v>NEW PMT 150 KVA, 100' 1/0, TP  SOX MEM 2</v>
          </cell>
          <cell r="C4797" t="str">
            <v>HXC1</v>
          </cell>
          <cell r="D4797"/>
          <cell r="E4797"/>
          <cell r="F4797"/>
          <cell r="G4797" t="str">
            <v>S/101762/CN/CF1R-I-2</v>
          </cell>
          <cell r="H4797"/>
          <cell r="I4797"/>
          <cell r="J4797"/>
          <cell r="K4797">
            <v>100</v>
          </cell>
          <cell r="L4797" t="str">
            <v>003</v>
          </cell>
          <cell r="M4797" t="str">
            <v>2010</v>
          </cell>
          <cell r="N4797" t="str">
            <v>0003</v>
          </cell>
          <cell r="O4797" t="str">
            <v>1008</v>
          </cell>
          <cell r="P4797" t="str">
            <v>1101245</v>
          </cell>
          <cell r="Q4797" t="str">
            <v>0003</v>
          </cell>
          <cell r="R4797" t="str">
            <v>1070</v>
          </cell>
        </row>
        <row r="4798">
          <cell r="A4798">
            <v>48376768</v>
          </cell>
          <cell r="B4798" t="str">
            <v>NEW PMT 150 KVA, 100' 1/0, TP  SOX MEM 2</v>
          </cell>
          <cell r="C4798" t="str">
            <v>HXC1</v>
          </cell>
          <cell r="D4798"/>
          <cell r="E4798"/>
          <cell r="F4798"/>
          <cell r="G4798" t="str">
            <v>S/101762/CN/CF1R-I-2</v>
          </cell>
          <cell r="H4798"/>
          <cell r="I4798"/>
          <cell r="J4798"/>
          <cell r="K4798">
            <v>100</v>
          </cell>
          <cell r="L4798" t="str">
            <v>003</v>
          </cell>
          <cell r="M4798" t="str">
            <v>2010</v>
          </cell>
          <cell r="N4798" t="str">
            <v>0003</v>
          </cell>
          <cell r="O4798" t="str">
            <v>1008</v>
          </cell>
          <cell r="P4798" t="str">
            <v>1101245</v>
          </cell>
          <cell r="Q4798" t="str">
            <v>0003</v>
          </cell>
          <cell r="R4798" t="str">
            <v>1070</v>
          </cell>
        </row>
        <row r="4799">
          <cell r="A4799">
            <v>48421006</v>
          </cell>
          <cell r="B4799" t="str">
            <v>DDPR_09_TB46F_RECONDUCTOR/CONVERT 1 SPAN</v>
          </cell>
          <cell r="C4799" t="str">
            <v>HDC2</v>
          </cell>
          <cell r="D4799"/>
          <cell r="E4799"/>
          <cell r="F4799"/>
          <cell r="G4799" t="str">
            <v>S/101678/CE/AB1CI</v>
          </cell>
          <cell r="H4799"/>
          <cell r="I4799"/>
          <cell r="J4799"/>
          <cell r="K4799">
            <v>70</v>
          </cell>
          <cell r="L4799" t="str">
            <v>001</v>
          </cell>
          <cell r="M4799" t="str">
            <v>2010</v>
          </cell>
          <cell r="N4799" t="str">
            <v>0003</v>
          </cell>
          <cell r="O4799" t="str">
            <v>1017</v>
          </cell>
          <cell r="P4799" t="str">
            <v>1101120</v>
          </cell>
          <cell r="Q4799" t="str">
            <v>0003</v>
          </cell>
          <cell r="R4799" t="str">
            <v>1070</v>
          </cell>
        </row>
        <row r="4800">
          <cell r="A4800">
            <v>48421006</v>
          </cell>
          <cell r="B4800" t="str">
            <v>DDPR_09_TB46F_RECONDUCTOR/CONVERT 1 SPAN</v>
          </cell>
          <cell r="C4800" t="str">
            <v>HDC2</v>
          </cell>
          <cell r="D4800"/>
          <cell r="E4800"/>
          <cell r="F4800"/>
          <cell r="G4800" t="str">
            <v>S/101678/CE/AB1CR</v>
          </cell>
          <cell r="H4800"/>
          <cell r="I4800"/>
          <cell r="J4800"/>
          <cell r="K4800">
            <v>30</v>
          </cell>
          <cell r="L4800" t="str">
            <v>001</v>
          </cell>
          <cell r="M4800" t="str">
            <v>2010</v>
          </cell>
          <cell r="N4800" t="str">
            <v>0003</v>
          </cell>
          <cell r="O4800" t="str">
            <v>1017</v>
          </cell>
          <cell r="P4800" t="str">
            <v>1101120</v>
          </cell>
          <cell r="Q4800" t="str">
            <v>0003</v>
          </cell>
          <cell r="R4800" t="str">
            <v>1070</v>
          </cell>
        </row>
        <row r="4801">
          <cell r="A4801">
            <v>48421006</v>
          </cell>
          <cell r="B4801" t="str">
            <v>DDPR_09_TB46F_RECONDUCTOR/CONVERT 1 SPAN</v>
          </cell>
          <cell r="C4801" t="str">
            <v>HDC2</v>
          </cell>
          <cell r="D4801"/>
          <cell r="E4801"/>
          <cell r="F4801"/>
          <cell r="G4801" t="str">
            <v>S/101678/CE/AB1CI</v>
          </cell>
          <cell r="H4801"/>
          <cell r="I4801"/>
          <cell r="J4801"/>
          <cell r="K4801">
            <v>100</v>
          </cell>
          <cell r="L4801" t="str">
            <v>001</v>
          </cell>
          <cell r="M4801" t="str">
            <v>2010</v>
          </cell>
          <cell r="N4801" t="str">
            <v>0003</v>
          </cell>
          <cell r="O4801" t="str">
            <v>1017</v>
          </cell>
          <cell r="P4801" t="str">
            <v>1101120</v>
          </cell>
          <cell r="Q4801" t="str">
            <v>0003</v>
          </cell>
          <cell r="R4801" t="str">
            <v>1070</v>
          </cell>
        </row>
        <row r="4802">
          <cell r="A4802">
            <v>48421006</v>
          </cell>
          <cell r="B4802" t="str">
            <v>DDPR_09_TB46F_RECONDUCTOR/CONVERT 1 SPAN</v>
          </cell>
          <cell r="C4802" t="str">
            <v>HDC2</v>
          </cell>
          <cell r="D4802"/>
          <cell r="E4802"/>
          <cell r="F4802"/>
          <cell r="G4802" t="str">
            <v>S/101678/CE/AB1CI</v>
          </cell>
          <cell r="H4802"/>
          <cell r="I4802"/>
          <cell r="J4802"/>
          <cell r="K4802">
            <v>100</v>
          </cell>
          <cell r="L4802" t="str">
            <v>001</v>
          </cell>
          <cell r="M4802" t="str">
            <v>2010</v>
          </cell>
          <cell r="N4802" t="str">
            <v>0003</v>
          </cell>
          <cell r="O4802" t="str">
            <v>1017</v>
          </cell>
          <cell r="P4802" t="str">
            <v>1101120</v>
          </cell>
          <cell r="Q4802" t="str">
            <v>0003</v>
          </cell>
          <cell r="R4802" t="str">
            <v>1070</v>
          </cell>
        </row>
        <row r="4803">
          <cell r="A4803">
            <v>48421006</v>
          </cell>
          <cell r="B4803" t="str">
            <v>DDPR_09_TB46F_RECONDUCTOR/CONVERT 1 SPAN</v>
          </cell>
          <cell r="C4803" t="str">
            <v>HDC2</v>
          </cell>
          <cell r="D4803"/>
          <cell r="E4803"/>
          <cell r="F4803"/>
          <cell r="G4803" t="str">
            <v>S/101678/CE/AB1CI</v>
          </cell>
          <cell r="H4803"/>
          <cell r="I4803"/>
          <cell r="J4803"/>
          <cell r="K4803">
            <v>70</v>
          </cell>
          <cell r="L4803" t="str">
            <v>001</v>
          </cell>
          <cell r="M4803" t="str">
            <v>2010</v>
          </cell>
          <cell r="N4803" t="str">
            <v>0003</v>
          </cell>
          <cell r="O4803" t="str">
            <v>1017</v>
          </cell>
          <cell r="P4803" t="str">
            <v>1101120</v>
          </cell>
          <cell r="Q4803" t="str">
            <v>0003</v>
          </cell>
          <cell r="R4803" t="str">
            <v>1070</v>
          </cell>
        </row>
        <row r="4804">
          <cell r="A4804">
            <v>48421006</v>
          </cell>
          <cell r="B4804" t="str">
            <v>DDPR_09_TB46F_RECONDUCTOR/CONVERT 1 SPAN</v>
          </cell>
          <cell r="C4804" t="str">
            <v>HDC2</v>
          </cell>
          <cell r="D4804"/>
          <cell r="E4804"/>
          <cell r="F4804"/>
          <cell r="G4804" t="str">
            <v>S/101678/CE/AB1CR</v>
          </cell>
          <cell r="H4804"/>
          <cell r="I4804"/>
          <cell r="J4804"/>
          <cell r="K4804">
            <v>30</v>
          </cell>
          <cell r="L4804" t="str">
            <v>001</v>
          </cell>
          <cell r="M4804" t="str">
            <v>2010</v>
          </cell>
          <cell r="N4804" t="str">
            <v>0003</v>
          </cell>
          <cell r="O4804" t="str">
            <v>1017</v>
          </cell>
          <cell r="P4804" t="str">
            <v>1101120</v>
          </cell>
          <cell r="Q4804" t="str">
            <v>0003</v>
          </cell>
          <cell r="R4804" t="str">
            <v>1070</v>
          </cell>
        </row>
        <row r="4805">
          <cell r="A4805">
            <v>48544419</v>
          </cell>
          <cell r="B4805" t="str">
            <v>Houma Armature</v>
          </cell>
          <cell r="C4805" t="str">
            <v>HXC1</v>
          </cell>
          <cell r="D4805"/>
          <cell r="E4805"/>
          <cell r="F4805"/>
          <cell r="G4805" t="str">
            <v>S/101762/CN/CF1R-I-2</v>
          </cell>
          <cell r="H4805"/>
          <cell r="I4805"/>
          <cell r="J4805"/>
          <cell r="K4805">
            <v>100</v>
          </cell>
          <cell r="L4805" t="str">
            <v>002</v>
          </cell>
          <cell r="M4805" t="str">
            <v>2010</v>
          </cell>
          <cell r="N4805" t="str">
            <v>0003</v>
          </cell>
          <cell r="O4805" t="str">
            <v>1008</v>
          </cell>
          <cell r="P4805" t="str">
            <v>1101245</v>
          </cell>
          <cell r="Q4805" t="str">
            <v>0003</v>
          </cell>
          <cell r="R4805" t="str">
            <v>1070</v>
          </cell>
        </row>
        <row r="4806">
          <cell r="A4806">
            <v>48544419</v>
          </cell>
          <cell r="B4806" t="str">
            <v>Houma Armature</v>
          </cell>
          <cell r="C4806" t="str">
            <v>HXC1</v>
          </cell>
          <cell r="D4806"/>
          <cell r="E4806"/>
          <cell r="F4806"/>
          <cell r="G4806" t="str">
            <v>S/101762/CN/CF1R-I-2</v>
          </cell>
          <cell r="H4806"/>
          <cell r="I4806"/>
          <cell r="J4806"/>
          <cell r="K4806">
            <v>100</v>
          </cell>
          <cell r="L4806" t="str">
            <v>002</v>
          </cell>
          <cell r="M4806" t="str">
            <v>2010</v>
          </cell>
          <cell r="N4806" t="str">
            <v>0003</v>
          </cell>
          <cell r="O4806" t="str">
            <v>1008</v>
          </cell>
          <cell r="P4806" t="str">
            <v>1101245</v>
          </cell>
          <cell r="Q4806" t="str">
            <v>0003</v>
          </cell>
          <cell r="R4806" t="str">
            <v>1070</v>
          </cell>
        </row>
        <row r="4807">
          <cell r="A4807">
            <v>48544419</v>
          </cell>
          <cell r="B4807" t="str">
            <v>Houma Armature</v>
          </cell>
          <cell r="C4807" t="str">
            <v>HXC1</v>
          </cell>
          <cell r="D4807"/>
          <cell r="E4807"/>
          <cell r="F4807"/>
          <cell r="G4807" t="str">
            <v>S/101762/CN/CF1R-I-2</v>
          </cell>
          <cell r="H4807"/>
          <cell r="I4807"/>
          <cell r="J4807"/>
          <cell r="K4807">
            <v>100</v>
          </cell>
          <cell r="L4807" t="str">
            <v>002</v>
          </cell>
          <cell r="M4807" t="str">
            <v>2010</v>
          </cell>
          <cell r="N4807" t="str">
            <v>0003</v>
          </cell>
          <cell r="O4807" t="str">
            <v>1008</v>
          </cell>
          <cell r="P4807" t="str">
            <v>1101245</v>
          </cell>
          <cell r="Q4807" t="str">
            <v>0003</v>
          </cell>
          <cell r="R4807" t="str">
            <v>1070</v>
          </cell>
        </row>
        <row r="4808">
          <cell r="A4808">
            <v>48544419</v>
          </cell>
          <cell r="B4808" t="str">
            <v>Houma Armature</v>
          </cell>
          <cell r="C4808" t="str">
            <v>HXC1</v>
          </cell>
          <cell r="D4808"/>
          <cell r="E4808"/>
          <cell r="F4808"/>
          <cell r="G4808" t="str">
            <v>S/101762/CN/CF1R-I-2</v>
          </cell>
          <cell r="H4808"/>
          <cell r="I4808"/>
          <cell r="J4808"/>
          <cell r="K4808">
            <v>100</v>
          </cell>
          <cell r="L4808" t="str">
            <v>002</v>
          </cell>
          <cell r="M4808" t="str">
            <v>2010</v>
          </cell>
          <cell r="N4808" t="str">
            <v>0003</v>
          </cell>
          <cell r="O4808" t="str">
            <v>1008</v>
          </cell>
          <cell r="P4808" t="str">
            <v>1101245</v>
          </cell>
          <cell r="Q4808" t="str">
            <v>0003</v>
          </cell>
          <cell r="R4808" t="str">
            <v>1070</v>
          </cell>
        </row>
        <row r="4809">
          <cell r="A4809">
            <v>48544419</v>
          </cell>
          <cell r="B4809" t="str">
            <v>Houma Armature</v>
          </cell>
          <cell r="C4809" t="str">
            <v>HXC1</v>
          </cell>
          <cell r="D4809"/>
          <cell r="E4809"/>
          <cell r="F4809"/>
          <cell r="G4809" t="str">
            <v>S/101762/CN/CF1R-I-2</v>
          </cell>
          <cell r="H4809"/>
          <cell r="I4809"/>
          <cell r="J4809"/>
          <cell r="K4809">
            <v>100</v>
          </cell>
          <cell r="L4809" t="str">
            <v>002</v>
          </cell>
          <cell r="M4809" t="str">
            <v>2010</v>
          </cell>
          <cell r="N4809" t="str">
            <v>0003</v>
          </cell>
          <cell r="O4809" t="str">
            <v>1008</v>
          </cell>
          <cell r="P4809" t="str">
            <v>1101245</v>
          </cell>
          <cell r="Q4809" t="str">
            <v>0003</v>
          </cell>
          <cell r="R4809" t="str">
            <v>1070</v>
          </cell>
        </row>
        <row r="4810">
          <cell r="A4810">
            <v>48650241</v>
          </cell>
          <cell r="B4810" t="str">
            <v>Research-Site Upgdes in Galveston(Storm)</v>
          </cell>
          <cell r="C4810" t="str">
            <v>HSG1</v>
          </cell>
          <cell r="D4810"/>
          <cell r="E4810"/>
          <cell r="F4810"/>
          <cell r="G4810" t="str">
            <v>S/101316/EE/CORR-DE</v>
          </cell>
          <cell r="H4810"/>
          <cell r="I4810"/>
          <cell r="J4810"/>
          <cell r="K4810">
            <v>100</v>
          </cell>
          <cell r="L4810" t="str">
            <v>003</v>
          </cell>
          <cell r="M4810" t="str">
            <v>2010</v>
          </cell>
          <cell r="N4810" t="str">
            <v>0003</v>
          </cell>
          <cell r="O4810" t="str">
            <v>1002</v>
          </cell>
          <cell r="P4810" t="str">
            <v>1101000</v>
          </cell>
          <cell r="Q4810" t="str">
            <v>0003</v>
          </cell>
          <cell r="R4810" t="str">
            <v>5920</v>
          </cell>
        </row>
        <row r="4811">
          <cell r="A4811">
            <v>48794168</v>
          </cell>
          <cell r="B4811" t="str">
            <v>GOVP_JU-M-08-198_LAMAR DRIVE-PHASE ll</v>
          </cell>
          <cell r="C4811" t="str">
            <v>HDC2</v>
          </cell>
          <cell r="D4811"/>
          <cell r="E4811"/>
          <cell r="F4811"/>
          <cell r="G4811" t="str">
            <v>S/101530/CE/AD3DI</v>
          </cell>
          <cell r="H4811"/>
          <cell r="I4811"/>
          <cell r="J4811"/>
          <cell r="K4811">
            <v>70</v>
          </cell>
          <cell r="L4811" t="str">
            <v>003</v>
          </cell>
          <cell r="M4811" t="str">
            <v>2010</v>
          </cell>
          <cell r="N4811" t="str">
            <v>0003</v>
          </cell>
          <cell r="O4811" t="str">
            <v>1023</v>
          </cell>
          <cell r="P4811" t="str">
            <v>1101210</v>
          </cell>
          <cell r="Q4811" t="str">
            <v>0003</v>
          </cell>
          <cell r="R4811" t="str">
            <v>1070</v>
          </cell>
        </row>
        <row r="4812">
          <cell r="A4812">
            <v>48794168</v>
          </cell>
          <cell r="B4812" t="str">
            <v>GOVP_JU-M-08-198_LAMAR DRIVE-PHASE ll</v>
          </cell>
          <cell r="C4812" t="str">
            <v>HDC2</v>
          </cell>
          <cell r="D4812"/>
          <cell r="E4812"/>
          <cell r="F4812"/>
          <cell r="G4812" t="str">
            <v>S/101530/CE/AD3DR-1</v>
          </cell>
          <cell r="H4812"/>
          <cell r="I4812"/>
          <cell r="J4812"/>
          <cell r="K4812">
            <v>30</v>
          </cell>
          <cell r="L4812" t="str">
            <v>003</v>
          </cell>
          <cell r="M4812" t="str">
            <v>2010</v>
          </cell>
          <cell r="N4812" t="str">
            <v>0003</v>
          </cell>
          <cell r="O4812" t="str">
            <v>1023</v>
          </cell>
          <cell r="P4812" t="str">
            <v>1101210</v>
          </cell>
          <cell r="Q4812" t="str">
            <v>0003</v>
          </cell>
          <cell r="R4812" t="str">
            <v>1070</v>
          </cell>
        </row>
        <row r="4813">
          <cell r="A4813">
            <v>48856301</v>
          </cell>
          <cell r="B4813" t="str">
            <v>W_GALV-Rebuild 138/12KV Sub. Ph.1   IFDN</v>
          </cell>
          <cell r="C4813" t="str">
            <v>HSC2</v>
          </cell>
          <cell r="D4813"/>
          <cell r="E4813"/>
          <cell r="F4813"/>
          <cell r="G4813" t="str">
            <v>HLP/02/2008/SB/D</v>
          </cell>
          <cell r="H4813"/>
          <cell r="I4813"/>
          <cell r="J4813"/>
          <cell r="K4813">
            <v>100</v>
          </cell>
          <cell r="L4813" t="str">
            <v>001</v>
          </cell>
          <cell r="M4813" t="str">
            <v>2010</v>
          </cell>
          <cell r="N4813" t="str">
            <v>0003</v>
          </cell>
          <cell r="O4813" t="str">
            <v>1002</v>
          </cell>
          <cell r="P4813" t="str">
            <v>1101000</v>
          </cell>
          <cell r="Q4813" t="str">
            <v>0003</v>
          </cell>
          <cell r="R4813" t="str">
            <v>5920</v>
          </cell>
        </row>
        <row r="4814">
          <cell r="A4814">
            <v>48860189</v>
          </cell>
          <cell r="B4814" t="str">
            <v>DDPU_W008044_Sedona Lakes</v>
          </cell>
          <cell r="C4814" t="str">
            <v>HDC1</v>
          </cell>
          <cell r="D4814"/>
          <cell r="E4814"/>
          <cell r="F4814"/>
          <cell r="G4814" t="str">
            <v>S/101652/CN/AF2AI</v>
          </cell>
          <cell r="H4814"/>
          <cell r="I4814"/>
          <cell r="J4814"/>
          <cell r="K4814">
            <v>100</v>
          </cell>
          <cell r="L4814" t="str">
            <v>003</v>
          </cell>
          <cell r="M4814" t="str">
            <v>2010</v>
          </cell>
          <cell r="N4814" t="str">
            <v>0003</v>
          </cell>
          <cell r="O4814" t="str">
            <v>1020</v>
          </cell>
          <cell r="P4814" t="str">
            <v>1101202</v>
          </cell>
          <cell r="Q4814" t="str">
            <v>0003</v>
          </cell>
          <cell r="R4814" t="str">
            <v>1070</v>
          </cell>
        </row>
        <row r="4815">
          <cell r="A4815">
            <v>48966023</v>
          </cell>
          <cell r="B4815" t="str">
            <v>PNO 161-08-0213 ENGINEERING DESIGN FOR A</v>
          </cell>
          <cell r="C4815" t="str">
            <v>HTC2</v>
          </cell>
          <cell r="D4815"/>
          <cell r="E4815"/>
          <cell r="F4815"/>
          <cell r="G4815" t="str">
            <v>HLP/00/0054/TR/0001-C</v>
          </cell>
          <cell r="H4815"/>
          <cell r="I4815"/>
          <cell r="J4815"/>
          <cell r="K4815">
            <v>100</v>
          </cell>
          <cell r="L4815" t="str">
            <v>003</v>
          </cell>
          <cell r="M4815" t="str">
            <v>2010</v>
          </cell>
          <cell r="N4815" t="str">
            <v>0003</v>
          </cell>
          <cell r="O4815" t="str">
            <v>1005</v>
          </cell>
          <cell r="P4815" t="str">
            <v>1101050</v>
          </cell>
          <cell r="Q4815" t="str">
            <v>0003</v>
          </cell>
          <cell r="R4815" t="str">
            <v>1070</v>
          </cell>
        </row>
        <row r="4816">
          <cell r="A4816">
            <v>48969646</v>
          </cell>
          <cell r="B4816" t="str">
            <v>W Galv Load Conversion Suborder Ckt01B</v>
          </cell>
          <cell r="C4816" t="str">
            <v>HTC1</v>
          </cell>
          <cell r="D4816"/>
          <cell r="E4816"/>
          <cell r="F4816"/>
          <cell r="G4816" t="str">
            <v>HLP/00/0663/TR/0001</v>
          </cell>
          <cell r="H4816"/>
          <cell r="I4816"/>
          <cell r="J4816"/>
          <cell r="K4816">
            <v>100</v>
          </cell>
          <cell r="L4816" t="str">
            <v>003</v>
          </cell>
          <cell r="M4816" t="str">
            <v>2010</v>
          </cell>
          <cell r="N4816" t="str">
            <v>0003</v>
          </cell>
          <cell r="O4816" t="str">
            <v>1005</v>
          </cell>
          <cell r="P4816" t="str">
            <v>1101050</v>
          </cell>
          <cell r="Q4816" t="str">
            <v>0003</v>
          </cell>
          <cell r="R4816" t="str">
            <v>1070</v>
          </cell>
        </row>
        <row r="4817">
          <cell r="A4817">
            <v>49033261</v>
          </cell>
          <cell r="B4817" t="str">
            <v>GOVP_JU-M-08-0154_W.BelfortAvenueExtens</v>
          </cell>
          <cell r="C4817" t="str">
            <v>HDC2</v>
          </cell>
          <cell r="D4817"/>
          <cell r="E4817"/>
          <cell r="F4817"/>
          <cell r="G4817" t="str">
            <v>S/101652/CE/AD2DI</v>
          </cell>
          <cell r="H4817"/>
          <cell r="I4817"/>
          <cell r="J4817"/>
          <cell r="K4817">
            <v>100</v>
          </cell>
          <cell r="L4817" t="str">
            <v>002</v>
          </cell>
          <cell r="M4817" t="str">
            <v>2010</v>
          </cell>
          <cell r="N4817" t="str">
            <v>0003</v>
          </cell>
          <cell r="O4817" t="str">
            <v>1020</v>
          </cell>
          <cell r="P4817" t="str">
            <v>1101202</v>
          </cell>
          <cell r="Q4817" t="str">
            <v>0003</v>
          </cell>
          <cell r="R4817" t="str">
            <v>1070</v>
          </cell>
        </row>
        <row r="4818">
          <cell r="A4818">
            <v>49033261</v>
          </cell>
          <cell r="B4818" t="str">
            <v>GOVP_JU-M-08-0154_W.BelfortAvenueExtens</v>
          </cell>
          <cell r="C4818" t="str">
            <v>HDC2</v>
          </cell>
          <cell r="D4818"/>
          <cell r="E4818"/>
          <cell r="F4818"/>
          <cell r="G4818" t="str">
            <v>S/101652/CE/AD2DI</v>
          </cell>
          <cell r="H4818"/>
          <cell r="I4818"/>
          <cell r="J4818"/>
          <cell r="K4818">
            <v>100</v>
          </cell>
          <cell r="L4818" t="str">
            <v>003</v>
          </cell>
          <cell r="M4818" t="str">
            <v>2010</v>
          </cell>
          <cell r="N4818" t="str">
            <v>0003</v>
          </cell>
          <cell r="O4818" t="str">
            <v>1020</v>
          </cell>
          <cell r="P4818" t="str">
            <v>1101202</v>
          </cell>
          <cell r="Q4818" t="str">
            <v>0003</v>
          </cell>
          <cell r="R4818" t="str">
            <v>1070</v>
          </cell>
        </row>
        <row r="4819">
          <cell r="A4819">
            <v>49033261</v>
          </cell>
          <cell r="B4819" t="str">
            <v>GOVP_JU-M-08-0154_W.BelfortAvenueExtens</v>
          </cell>
          <cell r="C4819" t="str">
            <v>HDC2</v>
          </cell>
          <cell r="D4819"/>
          <cell r="E4819"/>
          <cell r="F4819"/>
          <cell r="G4819" t="str">
            <v>S/101652/CE/AD2DI</v>
          </cell>
          <cell r="H4819"/>
          <cell r="I4819"/>
          <cell r="J4819"/>
          <cell r="K4819">
            <v>100</v>
          </cell>
          <cell r="L4819" t="str">
            <v>002</v>
          </cell>
          <cell r="M4819" t="str">
            <v>2010</v>
          </cell>
          <cell r="N4819" t="str">
            <v>0003</v>
          </cell>
          <cell r="O4819" t="str">
            <v>1020</v>
          </cell>
          <cell r="P4819" t="str">
            <v>1101202</v>
          </cell>
          <cell r="Q4819" t="str">
            <v>0003</v>
          </cell>
          <cell r="R4819" t="str">
            <v>1070</v>
          </cell>
        </row>
        <row r="4820">
          <cell r="A4820">
            <v>49033261</v>
          </cell>
          <cell r="B4820" t="str">
            <v>GOVP_JU-M-08-0154_W.BelfortAvenueExtens</v>
          </cell>
          <cell r="C4820" t="str">
            <v>HDC2</v>
          </cell>
          <cell r="D4820"/>
          <cell r="E4820"/>
          <cell r="F4820"/>
          <cell r="G4820" t="str">
            <v>S/101652/CE/AD2DI</v>
          </cell>
          <cell r="H4820"/>
          <cell r="I4820"/>
          <cell r="J4820"/>
          <cell r="K4820">
            <v>70</v>
          </cell>
          <cell r="L4820" t="str">
            <v>002</v>
          </cell>
          <cell r="M4820" t="str">
            <v>2010</v>
          </cell>
          <cell r="N4820" t="str">
            <v>0003</v>
          </cell>
          <cell r="O4820" t="str">
            <v>1020</v>
          </cell>
          <cell r="P4820" t="str">
            <v>1101202</v>
          </cell>
          <cell r="Q4820" t="str">
            <v>0003</v>
          </cell>
          <cell r="R4820" t="str">
            <v>1070</v>
          </cell>
        </row>
        <row r="4821">
          <cell r="A4821">
            <v>49033261</v>
          </cell>
          <cell r="B4821" t="str">
            <v>GOVP_JU-M-08-0154_W.BelfortAvenueExtens</v>
          </cell>
          <cell r="C4821" t="str">
            <v>HDC2</v>
          </cell>
          <cell r="D4821"/>
          <cell r="E4821"/>
          <cell r="F4821"/>
          <cell r="G4821" t="str">
            <v>S/101652/CE/AD2DR</v>
          </cell>
          <cell r="H4821"/>
          <cell r="I4821"/>
          <cell r="J4821"/>
          <cell r="K4821">
            <v>30</v>
          </cell>
          <cell r="L4821" t="str">
            <v>002</v>
          </cell>
          <cell r="M4821" t="str">
            <v>2010</v>
          </cell>
          <cell r="N4821" t="str">
            <v>0003</v>
          </cell>
          <cell r="O4821" t="str">
            <v>1020</v>
          </cell>
          <cell r="P4821" t="str">
            <v>1101202</v>
          </cell>
          <cell r="Q4821" t="str">
            <v>0003</v>
          </cell>
          <cell r="R4821" t="str">
            <v>1070</v>
          </cell>
        </row>
        <row r="4822">
          <cell r="A4822">
            <v>49037314</v>
          </cell>
          <cell r="B4822" t="str">
            <v>TMC Blue Shield Tie</v>
          </cell>
          <cell r="C4822" t="str">
            <v>HXC1</v>
          </cell>
          <cell r="D4822"/>
          <cell r="E4822"/>
          <cell r="F4822"/>
          <cell r="G4822" t="str">
            <v>S/101762/CN/CF1R-I-2</v>
          </cell>
          <cell r="H4822"/>
          <cell r="I4822"/>
          <cell r="J4822"/>
          <cell r="K4822">
            <v>100</v>
          </cell>
          <cell r="L4822" t="str">
            <v>003</v>
          </cell>
          <cell r="M4822" t="str">
            <v>2010</v>
          </cell>
          <cell r="N4822" t="str">
            <v>0003</v>
          </cell>
          <cell r="O4822" t="str">
            <v>1008</v>
          </cell>
          <cell r="P4822" t="str">
            <v>1101245</v>
          </cell>
          <cell r="Q4822" t="str">
            <v>0003</v>
          </cell>
          <cell r="R4822" t="str">
            <v>1070</v>
          </cell>
        </row>
        <row r="4823">
          <cell r="A4823">
            <v>49037314</v>
          </cell>
          <cell r="B4823" t="str">
            <v>TMC Blue Shield Tie</v>
          </cell>
          <cell r="C4823" t="str">
            <v>HXC1</v>
          </cell>
          <cell r="D4823"/>
          <cell r="E4823"/>
          <cell r="F4823"/>
          <cell r="G4823" t="str">
            <v>S/101762/CN/CF1R-I-2</v>
          </cell>
          <cell r="H4823"/>
          <cell r="I4823"/>
          <cell r="J4823"/>
          <cell r="K4823">
            <v>100</v>
          </cell>
          <cell r="L4823" t="str">
            <v>003</v>
          </cell>
          <cell r="M4823" t="str">
            <v>2010</v>
          </cell>
          <cell r="N4823" t="str">
            <v>0003</v>
          </cell>
          <cell r="O4823" t="str">
            <v>1008</v>
          </cell>
          <cell r="P4823" t="str">
            <v>1101245</v>
          </cell>
          <cell r="Q4823" t="str">
            <v>0003</v>
          </cell>
          <cell r="R4823" t="str">
            <v>1070</v>
          </cell>
        </row>
        <row r="4824">
          <cell r="A4824">
            <v>49037314</v>
          </cell>
          <cell r="B4824" t="str">
            <v>TMC Blue Shield Tie</v>
          </cell>
          <cell r="C4824" t="str">
            <v>HXC1</v>
          </cell>
          <cell r="D4824"/>
          <cell r="E4824"/>
          <cell r="F4824"/>
          <cell r="G4824" t="str">
            <v>S/101762/CN/CF1R-I-2</v>
          </cell>
          <cell r="H4824"/>
          <cell r="I4824"/>
          <cell r="J4824"/>
          <cell r="K4824">
            <v>100</v>
          </cell>
          <cell r="L4824" t="str">
            <v>002</v>
          </cell>
          <cell r="M4824" t="str">
            <v>2010</v>
          </cell>
          <cell r="N4824" t="str">
            <v>0003</v>
          </cell>
          <cell r="O4824" t="str">
            <v>1008</v>
          </cell>
          <cell r="P4824" t="str">
            <v>1101245</v>
          </cell>
          <cell r="Q4824" t="str">
            <v>0003</v>
          </cell>
          <cell r="R4824" t="str">
            <v>1070</v>
          </cell>
        </row>
        <row r="4825">
          <cell r="A4825">
            <v>49037314</v>
          </cell>
          <cell r="B4825" t="str">
            <v>TMC Blue Shield Tie</v>
          </cell>
          <cell r="C4825" t="str">
            <v>HXC1</v>
          </cell>
          <cell r="D4825"/>
          <cell r="E4825"/>
          <cell r="F4825"/>
          <cell r="G4825" t="str">
            <v>S/101762/CN/CF1R-I-2</v>
          </cell>
          <cell r="H4825"/>
          <cell r="I4825"/>
          <cell r="J4825"/>
          <cell r="K4825">
            <v>100</v>
          </cell>
          <cell r="L4825" t="str">
            <v>003</v>
          </cell>
          <cell r="M4825" t="str">
            <v>2010</v>
          </cell>
          <cell r="N4825" t="str">
            <v>0003</v>
          </cell>
          <cell r="O4825" t="str">
            <v>1008</v>
          </cell>
          <cell r="P4825" t="str">
            <v>1101245</v>
          </cell>
          <cell r="Q4825" t="str">
            <v>0003</v>
          </cell>
          <cell r="R4825" t="str">
            <v>1070</v>
          </cell>
        </row>
        <row r="4826">
          <cell r="A4826">
            <v>49055151</v>
          </cell>
          <cell r="B4826" t="str">
            <v>HP Transmission Sevice Preconstruction</v>
          </cell>
          <cell r="C4826" t="str">
            <v>HTC1</v>
          </cell>
          <cell r="D4826"/>
          <cell r="E4826"/>
          <cell r="F4826"/>
          <cell r="G4826" t="str">
            <v>HLP/00/0055/TR/0064</v>
          </cell>
          <cell r="H4826"/>
          <cell r="I4826"/>
          <cell r="J4826"/>
          <cell r="K4826">
            <v>100</v>
          </cell>
          <cell r="L4826" t="str">
            <v>003</v>
          </cell>
          <cell r="M4826" t="str">
            <v>2010</v>
          </cell>
          <cell r="N4826" t="str">
            <v>0003</v>
          </cell>
          <cell r="O4826" t="str">
            <v>1005</v>
          </cell>
          <cell r="P4826" t="str">
            <v>1101050</v>
          </cell>
          <cell r="Q4826" t="str">
            <v>0003</v>
          </cell>
          <cell r="R4826" t="str">
            <v>1070</v>
          </cell>
        </row>
        <row r="4827">
          <cell r="A4827">
            <v>49069374</v>
          </cell>
          <cell r="B4827" t="str">
            <v>The sale of 0.449 acres of available pro</v>
          </cell>
          <cell r="C4827" t="str">
            <v>HTC2</v>
          </cell>
          <cell r="D4827"/>
          <cell r="E4827"/>
          <cell r="F4827"/>
          <cell r="G4827" t="str">
            <v>HLP/00/0054/TR/0001-C</v>
          </cell>
          <cell r="H4827"/>
          <cell r="I4827"/>
          <cell r="J4827"/>
          <cell r="K4827">
            <v>100</v>
          </cell>
          <cell r="L4827" t="str">
            <v>002</v>
          </cell>
          <cell r="M4827" t="str">
            <v>2010</v>
          </cell>
          <cell r="N4827" t="str">
            <v>0003</v>
          </cell>
          <cell r="O4827" t="str">
            <v>1005</v>
          </cell>
          <cell r="P4827" t="str">
            <v>1101050</v>
          </cell>
          <cell r="Q4827" t="str">
            <v>0003</v>
          </cell>
          <cell r="R4827" t="str">
            <v>1070</v>
          </cell>
        </row>
        <row r="4828">
          <cell r="A4828">
            <v>49086855</v>
          </cell>
          <cell r="B4828" t="str">
            <v>Standing Order for miscellaneous expense</v>
          </cell>
          <cell r="C4828" t="str">
            <v>HDG1</v>
          </cell>
          <cell r="D4828"/>
          <cell r="E4828"/>
          <cell r="F4828"/>
          <cell r="G4828" t="str">
            <v>S/101574/EE/AB1Z</v>
          </cell>
          <cell r="H4828"/>
          <cell r="I4828"/>
          <cell r="J4828"/>
          <cell r="K4828">
            <v>100</v>
          </cell>
          <cell r="L4828" t="str">
            <v>003</v>
          </cell>
          <cell r="M4828" t="str">
            <v>2010</v>
          </cell>
          <cell r="N4828" t="str">
            <v>0003</v>
          </cell>
          <cell r="O4828" t="str">
            <v>1005</v>
          </cell>
          <cell r="P4828" t="str">
            <v>1101160</v>
          </cell>
          <cell r="Q4828" t="str">
            <v>0003</v>
          </cell>
          <cell r="R4828" t="str">
            <v>H110</v>
          </cell>
        </row>
        <row r="4829">
          <cell r="A4829">
            <v>49086856</v>
          </cell>
          <cell r="B4829" t="str">
            <v>Standing Order for miscellaneous expense</v>
          </cell>
          <cell r="C4829" t="str">
            <v>HDG1</v>
          </cell>
          <cell r="D4829"/>
          <cell r="E4829"/>
          <cell r="F4829"/>
          <cell r="G4829" t="str">
            <v>S/101627/EE/AB1Z</v>
          </cell>
          <cell r="H4829"/>
          <cell r="I4829"/>
          <cell r="J4829"/>
          <cell r="K4829">
            <v>100</v>
          </cell>
          <cell r="L4829" t="str">
            <v>003</v>
          </cell>
          <cell r="M4829" t="str">
            <v>2010</v>
          </cell>
          <cell r="N4829" t="str">
            <v>0003</v>
          </cell>
          <cell r="O4829" t="str">
            <v>1006</v>
          </cell>
          <cell r="P4829" t="str">
            <v>1101230</v>
          </cell>
          <cell r="Q4829" t="str">
            <v>0003</v>
          </cell>
          <cell r="R4829" t="str">
            <v>H110</v>
          </cell>
        </row>
        <row r="4830">
          <cell r="A4830">
            <v>49086857</v>
          </cell>
          <cell r="B4830" t="str">
            <v>Standing Order for miscellaneous expense</v>
          </cell>
          <cell r="C4830" t="str">
            <v>HDG1</v>
          </cell>
          <cell r="D4830"/>
          <cell r="E4830"/>
          <cell r="F4830"/>
          <cell r="G4830" t="str">
            <v>S/101566/EE/AB1Z</v>
          </cell>
          <cell r="H4830"/>
          <cell r="I4830"/>
          <cell r="J4830"/>
          <cell r="K4830">
            <v>100</v>
          </cell>
          <cell r="L4830" t="str">
            <v>003</v>
          </cell>
          <cell r="M4830" t="str">
            <v>2010</v>
          </cell>
          <cell r="N4830" t="str">
            <v>0003</v>
          </cell>
          <cell r="O4830" t="str">
            <v>1007</v>
          </cell>
          <cell r="P4830" t="str">
            <v>1101240</v>
          </cell>
          <cell r="Q4830" t="str">
            <v>0003</v>
          </cell>
          <cell r="R4830" t="str">
            <v>H110</v>
          </cell>
        </row>
        <row r="4831">
          <cell r="A4831">
            <v>49086862</v>
          </cell>
          <cell r="B4831" t="str">
            <v>Standing Order for miscellaneous expense</v>
          </cell>
          <cell r="C4831" t="str">
            <v>HDG1</v>
          </cell>
          <cell r="D4831"/>
          <cell r="E4831"/>
          <cell r="F4831"/>
          <cell r="G4831" t="str">
            <v>S/101556/EE/AB1Z</v>
          </cell>
          <cell r="H4831"/>
          <cell r="I4831"/>
          <cell r="J4831"/>
          <cell r="K4831">
            <v>100</v>
          </cell>
          <cell r="L4831" t="str">
            <v>003</v>
          </cell>
          <cell r="M4831" t="str">
            <v>2010</v>
          </cell>
          <cell r="N4831" t="str">
            <v>0003</v>
          </cell>
          <cell r="O4831" t="str">
            <v>1012</v>
          </cell>
          <cell r="P4831" t="str">
            <v>1101170</v>
          </cell>
          <cell r="Q4831" t="str">
            <v>0003</v>
          </cell>
          <cell r="R4831" t="str">
            <v>H110</v>
          </cell>
        </row>
        <row r="4832">
          <cell r="A4832">
            <v>49086866</v>
          </cell>
          <cell r="B4832" t="str">
            <v>Standing Order for miscellaneous expense</v>
          </cell>
          <cell r="C4832" t="str">
            <v>HDG1</v>
          </cell>
          <cell r="D4832"/>
          <cell r="E4832"/>
          <cell r="F4832"/>
          <cell r="G4832" t="str">
            <v>S/101653/EE/AB1Z</v>
          </cell>
          <cell r="H4832"/>
          <cell r="I4832"/>
          <cell r="J4832"/>
          <cell r="K4832">
            <v>100</v>
          </cell>
          <cell r="L4832" t="str">
            <v>003</v>
          </cell>
          <cell r="M4832" t="str">
            <v>2010</v>
          </cell>
          <cell r="N4832" t="str">
            <v>0003</v>
          </cell>
          <cell r="O4832" t="str">
            <v>1013</v>
          </cell>
          <cell r="P4832" t="str">
            <v>1101201</v>
          </cell>
          <cell r="Q4832" t="str">
            <v>0003</v>
          </cell>
          <cell r="R4832" t="str">
            <v>H110</v>
          </cell>
        </row>
        <row r="4833">
          <cell r="A4833">
            <v>49087229</v>
          </cell>
          <cell r="B4833" t="str">
            <v>Standing Order for miscellaneous expense</v>
          </cell>
          <cell r="C4833" t="str">
            <v>HDG1</v>
          </cell>
          <cell r="D4833"/>
          <cell r="E4833"/>
          <cell r="F4833"/>
          <cell r="G4833" t="str">
            <v>S/101678/EE/AB1Z</v>
          </cell>
          <cell r="H4833"/>
          <cell r="I4833"/>
          <cell r="J4833"/>
          <cell r="K4833">
            <v>100</v>
          </cell>
          <cell r="L4833" t="str">
            <v>003</v>
          </cell>
          <cell r="M4833" t="str">
            <v>2010</v>
          </cell>
          <cell r="N4833" t="str">
            <v>0003</v>
          </cell>
          <cell r="O4833" t="str">
            <v>1017</v>
          </cell>
          <cell r="P4833" t="str">
            <v>1101120</v>
          </cell>
          <cell r="Q4833" t="str">
            <v>0003</v>
          </cell>
          <cell r="R4833" t="str">
            <v>H110</v>
          </cell>
        </row>
        <row r="4834">
          <cell r="A4834">
            <v>49087232</v>
          </cell>
          <cell r="B4834" t="str">
            <v>Standing Order for miscellaneous expense</v>
          </cell>
          <cell r="C4834" t="str">
            <v>HDG1</v>
          </cell>
          <cell r="D4834"/>
          <cell r="E4834"/>
          <cell r="F4834"/>
          <cell r="G4834" t="str">
            <v>S/101570/EE/AB1Z</v>
          </cell>
          <cell r="H4834"/>
          <cell r="I4834"/>
          <cell r="J4834"/>
          <cell r="K4834">
            <v>100</v>
          </cell>
          <cell r="L4834" t="str">
            <v>003</v>
          </cell>
          <cell r="M4834" t="str">
            <v>2010</v>
          </cell>
          <cell r="N4834" t="str">
            <v>0003</v>
          </cell>
          <cell r="O4834" t="str">
            <v>1019</v>
          </cell>
          <cell r="P4834" t="str">
            <v>1101220</v>
          </cell>
          <cell r="Q4834" t="str">
            <v>0003</v>
          </cell>
          <cell r="R4834" t="str">
            <v>H110</v>
          </cell>
        </row>
        <row r="4835">
          <cell r="A4835">
            <v>49087235</v>
          </cell>
          <cell r="B4835" t="str">
            <v>Standing Order for miscellaneous expense</v>
          </cell>
          <cell r="C4835" t="str">
            <v>HDG1</v>
          </cell>
          <cell r="D4835"/>
          <cell r="E4835"/>
          <cell r="F4835"/>
          <cell r="G4835" t="str">
            <v>S/101652/EE/AB1Z</v>
          </cell>
          <cell r="H4835"/>
          <cell r="I4835"/>
          <cell r="J4835"/>
          <cell r="K4835">
            <v>100</v>
          </cell>
          <cell r="L4835" t="str">
            <v>003</v>
          </cell>
          <cell r="M4835" t="str">
            <v>2010</v>
          </cell>
          <cell r="N4835" t="str">
            <v>0003</v>
          </cell>
          <cell r="O4835" t="str">
            <v>1020</v>
          </cell>
          <cell r="P4835" t="str">
            <v>1101202</v>
          </cell>
          <cell r="Q4835" t="str">
            <v>0003</v>
          </cell>
          <cell r="R4835" t="str">
            <v>H110</v>
          </cell>
        </row>
        <row r="4836">
          <cell r="A4836">
            <v>49087237</v>
          </cell>
          <cell r="B4836" t="str">
            <v>Standing Order for miscellaneous expense</v>
          </cell>
          <cell r="C4836" t="str">
            <v>HDG1</v>
          </cell>
          <cell r="D4836"/>
          <cell r="E4836"/>
          <cell r="F4836"/>
          <cell r="G4836" t="str">
            <v>S/101675/EE/AB1Z</v>
          </cell>
          <cell r="H4836"/>
          <cell r="I4836"/>
          <cell r="J4836"/>
          <cell r="K4836">
            <v>100</v>
          </cell>
          <cell r="L4836" t="str">
            <v>003</v>
          </cell>
          <cell r="M4836" t="str">
            <v>2010</v>
          </cell>
          <cell r="N4836" t="str">
            <v>0003</v>
          </cell>
          <cell r="O4836" t="str">
            <v>1021</v>
          </cell>
          <cell r="P4836" t="str">
            <v>1101110</v>
          </cell>
          <cell r="Q4836" t="str">
            <v>0003</v>
          </cell>
          <cell r="R4836" t="str">
            <v>H110</v>
          </cell>
        </row>
        <row r="4837">
          <cell r="A4837">
            <v>49087241</v>
          </cell>
          <cell r="B4837" t="str">
            <v>Standing Order for miscellaneous expense</v>
          </cell>
          <cell r="C4837" t="str">
            <v>HDG1</v>
          </cell>
          <cell r="D4837"/>
          <cell r="E4837"/>
          <cell r="F4837"/>
          <cell r="G4837" t="str">
            <v>S/101575/EE/AB1Z</v>
          </cell>
          <cell r="H4837"/>
          <cell r="I4837"/>
          <cell r="J4837"/>
          <cell r="K4837">
            <v>100</v>
          </cell>
          <cell r="L4837" t="str">
            <v>003</v>
          </cell>
          <cell r="M4837" t="str">
            <v>2010</v>
          </cell>
          <cell r="N4837" t="str">
            <v>0003</v>
          </cell>
          <cell r="O4837" t="str">
            <v>1022</v>
          </cell>
          <cell r="P4837" t="str">
            <v>1101190</v>
          </cell>
          <cell r="Q4837" t="str">
            <v>0003</v>
          </cell>
          <cell r="R4837" t="str">
            <v>H110</v>
          </cell>
        </row>
        <row r="4838">
          <cell r="A4838">
            <v>49087243</v>
          </cell>
          <cell r="B4838" t="str">
            <v>Standing Order for miscellaneous expense</v>
          </cell>
          <cell r="C4838" t="str">
            <v>HDG1</v>
          </cell>
          <cell r="D4838"/>
          <cell r="E4838"/>
          <cell r="F4838"/>
          <cell r="G4838" t="str">
            <v>S/101530/EE/AB1Z</v>
          </cell>
          <cell r="H4838"/>
          <cell r="I4838"/>
          <cell r="J4838"/>
          <cell r="K4838">
            <v>100</v>
          </cell>
          <cell r="L4838" t="str">
            <v>003</v>
          </cell>
          <cell r="M4838" t="str">
            <v>2010</v>
          </cell>
          <cell r="N4838" t="str">
            <v>0003</v>
          </cell>
          <cell r="O4838" t="str">
            <v>1023</v>
          </cell>
          <cell r="P4838" t="str">
            <v>1101210</v>
          </cell>
          <cell r="Q4838" t="str">
            <v>0003</v>
          </cell>
          <cell r="R4838" t="str">
            <v>H110</v>
          </cell>
        </row>
        <row r="4839">
          <cell r="A4839">
            <v>49087245</v>
          </cell>
          <cell r="B4839" t="str">
            <v>Standing Order for miscellaneous expense</v>
          </cell>
          <cell r="C4839" t="str">
            <v>HDG1</v>
          </cell>
          <cell r="D4839"/>
          <cell r="E4839"/>
          <cell r="F4839"/>
          <cell r="G4839" t="str">
            <v>S/101458/EE/AB1Z</v>
          </cell>
          <cell r="H4839"/>
          <cell r="I4839"/>
          <cell r="J4839"/>
          <cell r="K4839">
            <v>100</v>
          </cell>
          <cell r="L4839" t="str">
            <v>003</v>
          </cell>
          <cell r="M4839" t="str">
            <v>2010</v>
          </cell>
          <cell r="N4839" t="str">
            <v>0003</v>
          </cell>
          <cell r="O4839" t="str">
            <v>1024</v>
          </cell>
          <cell r="P4839" t="str">
            <v>1101130</v>
          </cell>
          <cell r="Q4839" t="str">
            <v>0003</v>
          </cell>
          <cell r="R4839" t="str">
            <v>H110</v>
          </cell>
        </row>
        <row r="4840">
          <cell r="A4840">
            <v>49169836</v>
          </cell>
          <cell r="B4840" t="str">
            <v>CUST_NEW_SVC_3031_MILLER_RD_COBRAOGC</v>
          </cell>
          <cell r="C4840" t="str">
            <v>HDC1</v>
          </cell>
          <cell r="D4840"/>
          <cell r="E4840"/>
          <cell r="F4840"/>
          <cell r="G4840" t="str">
            <v>S/101652/CN/AF1HI-2</v>
          </cell>
          <cell r="H4840"/>
          <cell r="I4840"/>
          <cell r="J4840"/>
          <cell r="K4840">
            <v>100</v>
          </cell>
          <cell r="L4840" t="str">
            <v>003</v>
          </cell>
          <cell r="M4840" t="str">
            <v>2010</v>
          </cell>
          <cell r="N4840" t="str">
            <v>0003</v>
          </cell>
          <cell r="O4840" t="str">
            <v>1020</v>
          </cell>
          <cell r="P4840" t="str">
            <v>1101202</v>
          </cell>
          <cell r="Q4840" t="str">
            <v>0003</v>
          </cell>
          <cell r="R4840" t="str">
            <v>1070</v>
          </cell>
        </row>
        <row r="4841">
          <cell r="A4841">
            <v>49221255</v>
          </cell>
          <cell r="B4841" t="str">
            <v>MEADOW-Build 345KV Substation        PV1</v>
          </cell>
          <cell r="C4841" t="str">
            <v>HSC2</v>
          </cell>
          <cell r="D4841"/>
          <cell r="E4841"/>
          <cell r="F4841"/>
          <cell r="G4841" t="str">
            <v>HLP/00/0678/SB/C</v>
          </cell>
          <cell r="H4841"/>
          <cell r="I4841"/>
          <cell r="J4841"/>
          <cell r="K4841">
            <v>100</v>
          </cell>
          <cell r="L4841" t="str">
            <v>002</v>
          </cell>
          <cell r="M4841" t="str">
            <v>2010</v>
          </cell>
          <cell r="N4841" t="str">
            <v>0003</v>
          </cell>
          <cell r="O4841" t="str">
            <v>1002</v>
          </cell>
          <cell r="P4841" t="str">
            <v>1101000</v>
          </cell>
          <cell r="Q4841" t="str">
            <v>0003</v>
          </cell>
          <cell r="R4841" t="str">
            <v>1070</v>
          </cell>
        </row>
        <row r="4842">
          <cell r="A4842">
            <v>49253595</v>
          </cell>
          <cell r="B4842" t="str">
            <v>SDUG_CREEKSIDE @ CROSS CREEK RANCH 4</v>
          </cell>
          <cell r="C4842" t="str">
            <v>HDC1</v>
          </cell>
          <cell r="D4842"/>
          <cell r="E4842"/>
          <cell r="F4842"/>
          <cell r="G4842" t="str">
            <v>S/101570/CN/AF1UI</v>
          </cell>
          <cell r="H4842"/>
          <cell r="I4842"/>
          <cell r="J4842"/>
          <cell r="K4842">
            <v>100</v>
          </cell>
          <cell r="L4842" t="str">
            <v>003</v>
          </cell>
          <cell r="M4842" t="str">
            <v>2010</v>
          </cell>
          <cell r="N4842" t="str">
            <v>0003</v>
          </cell>
          <cell r="O4842" t="str">
            <v>1019</v>
          </cell>
          <cell r="P4842" t="str">
            <v>1101220</v>
          </cell>
          <cell r="Q4842" t="str">
            <v>0003</v>
          </cell>
          <cell r="R4842" t="str">
            <v>1070</v>
          </cell>
        </row>
        <row r="4843">
          <cell r="A4843">
            <v>49253595</v>
          </cell>
          <cell r="B4843" t="str">
            <v>SDUG_CREEKSIDE @ CROSS CREEK RANCH 4</v>
          </cell>
          <cell r="C4843" t="str">
            <v>HDC1</v>
          </cell>
          <cell r="D4843"/>
          <cell r="E4843"/>
          <cell r="F4843"/>
          <cell r="G4843" t="str">
            <v>S/101570/CN/AF1UI</v>
          </cell>
          <cell r="H4843"/>
          <cell r="I4843"/>
          <cell r="J4843"/>
          <cell r="K4843">
            <v>100</v>
          </cell>
          <cell r="L4843" t="str">
            <v>003</v>
          </cell>
          <cell r="M4843" t="str">
            <v>2010</v>
          </cell>
          <cell r="N4843" t="str">
            <v>0003</v>
          </cell>
          <cell r="O4843" t="str">
            <v>1019</v>
          </cell>
          <cell r="P4843" t="str">
            <v>1101220</v>
          </cell>
          <cell r="Q4843" t="str">
            <v>0003</v>
          </cell>
          <cell r="R4843" t="str">
            <v>1070</v>
          </cell>
        </row>
        <row r="4844">
          <cell r="A4844">
            <v>49291425</v>
          </cell>
          <cell r="B4844" t="str">
            <v>DDPU_09_CRB44_W08024_TELFAIR-SECT-30-OH</v>
          </cell>
          <cell r="C4844" t="str">
            <v>HDC1</v>
          </cell>
          <cell r="D4844"/>
          <cell r="E4844"/>
          <cell r="F4844"/>
          <cell r="G4844" t="str">
            <v>S/101566/CN/AF2AI</v>
          </cell>
          <cell r="H4844"/>
          <cell r="I4844"/>
          <cell r="J4844"/>
          <cell r="K4844">
            <v>100</v>
          </cell>
          <cell r="L4844" t="str">
            <v>001</v>
          </cell>
          <cell r="M4844" t="str">
            <v>2010</v>
          </cell>
          <cell r="N4844" t="str">
            <v>0003</v>
          </cell>
          <cell r="O4844" t="str">
            <v>1007</v>
          </cell>
          <cell r="P4844" t="str">
            <v>1101240</v>
          </cell>
          <cell r="Q4844" t="str">
            <v>0003</v>
          </cell>
          <cell r="R4844" t="str">
            <v>1070</v>
          </cell>
        </row>
        <row r="4845">
          <cell r="A4845">
            <v>49312344</v>
          </cell>
          <cell r="B4845" t="str">
            <v>CNTR_13'(2-6")_SKINNER RD CANCL WORK</v>
          </cell>
          <cell r="C4845" t="str">
            <v>HXC3</v>
          </cell>
          <cell r="D4845"/>
          <cell r="E4845"/>
          <cell r="F4845"/>
          <cell r="G4845" t="str">
            <v>S/101762/CE/CG1R-I-1</v>
          </cell>
          <cell r="H4845"/>
          <cell r="I4845"/>
          <cell r="J4845"/>
          <cell r="K4845">
            <v>70</v>
          </cell>
          <cell r="L4845" t="str">
            <v>001</v>
          </cell>
          <cell r="M4845" t="str">
            <v>2010</v>
          </cell>
          <cell r="N4845" t="str">
            <v>0003</v>
          </cell>
          <cell r="O4845" t="str">
            <v>1008</v>
          </cell>
          <cell r="P4845" t="str">
            <v>1101245</v>
          </cell>
          <cell r="Q4845" t="str">
            <v>0003</v>
          </cell>
          <cell r="R4845" t="str">
            <v>1070</v>
          </cell>
        </row>
        <row r="4846">
          <cell r="A4846">
            <v>49312344</v>
          </cell>
          <cell r="B4846" t="str">
            <v>CNTR_13'(2-6")_SKINNER RD CANCL WORK</v>
          </cell>
          <cell r="C4846" t="str">
            <v>HXC3</v>
          </cell>
          <cell r="D4846"/>
          <cell r="E4846"/>
          <cell r="F4846"/>
          <cell r="G4846" t="str">
            <v>S/101762/CE/CG1R-I-1</v>
          </cell>
          <cell r="H4846"/>
          <cell r="I4846"/>
          <cell r="J4846"/>
          <cell r="K4846">
            <v>100</v>
          </cell>
          <cell r="L4846" t="str">
            <v>001</v>
          </cell>
          <cell r="M4846" t="str">
            <v>2010</v>
          </cell>
          <cell r="N4846" t="str">
            <v>0003</v>
          </cell>
          <cell r="O4846" t="str">
            <v>1008</v>
          </cell>
          <cell r="P4846" t="str">
            <v>1101245</v>
          </cell>
          <cell r="Q4846" t="str">
            <v>0003</v>
          </cell>
          <cell r="R4846" t="str">
            <v>1070</v>
          </cell>
        </row>
        <row r="4847">
          <cell r="A4847">
            <v>49312344</v>
          </cell>
          <cell r="B4847" t="str">
            <v>CNTR_13'(2-6")_SKINNER RD CANCL WORK</v>
          </cell>
          <cell r="C4847" t="str">
            <v>HXC3</v>
          </cell>
          <cell r="D4847"/>
          <cell r="E4847"/>
          <cell r="F4847"/>
          <cell r="G4847" t="str">
            <v>S/101762/CE/CG1R-I-1</v>
          </cell>
          <cell r="H4847"/>
          <cell r="I4847"/>
          <cell r="J4847"/>
          <cell r="K4847">
            <v>100</v>
          </cell>
          <cell r="L4847" t="str">
            <v>001</v>
          </cell>
          <cell r="M4847" t="str">
            <v>2010</v>
          </cell>
          <cell r="N4847" t="str">
            <v>0003</v>
          </cell>
          <cell r="O4847" t="str">
            <v>1008</v>
          </cell>
          <cell r="P4847" t="str">
            <v>1101245</v>
          </cell>
          <cell r="Q4847" t="str">
            <v>0003</v>
          </cell>
          <cell r="R4847" t="str">
            <v>1070</v>
          </cell>
        </row>
        <row r="4848">
          <cell r="A4848">
            <v>49312344</v>
          </cell>
          <cell r="B4848" t="str">
            <v>CNTR_13'(2-6")_SKINNER RD CANCL WORK</v>
          </cell>
          <cell r="C4848" t="str">
            <v>HXC3</v>
          </cell>
          <cell r="D4848"/>
          <cell r="E4848"/>
          <cell r="F4848"/>
          <cell r="G4848" t="str">
            <v>S/101762/CE/CG1R-I-1</v>
          </cell>
          <cell r="H4848"/>
          <cell r="I4848"/>
          <cell r="J4848"/>
          <cell r="K4848">
            <v>70</v>
          </cell>
          <cell r="L4848" t="str">
            <v>001</v>
          </cell>
          <cell r="M4848" t="str">
            <v>2010</v>
          </cell>
          <cell r="N4848" t="str">
            <v>0003</v>
          </cell>
          <cell r="O4848" t="str">
            <v>1008</v>
          </cell>
          <cell r="P4848" t="str">
            <v>1101245</v>
          </cell>
          <cell r="Q4848" t="str">
            <v>0003</v>
          </cell>
          <cell r="R4848" t="str">
            <v>1070</v>
          </cell>
        </row>
        <row r="4849">
          <cell r="A4849">
            <v>49312344</v>
          </cell>
          <cell r="B4849" t="str">
            <v>CNTR_13'(2-6")_SKINNER RD CANCL WORK</v>
          </cell>
          <cell r="C4849" t="str">
            <v>HXC3</v>
          </cell>
          <cell r="D4849"/>
          <cell r="E4849"/>
          <cell r="F4849"/>
          <cell r="G4849" t="str">
            <v>S/101762/CE/CG1R-R-1</v>
          </cell>
          <cell r="H4849"/>
          <cell r="I4849"/>
          <cell r="J4849"/>
          <cell r="K4849">
            <v>30</v>
          </cell>
          <cell r="L4849" t="str">
            <v>001</v>
          </cell>
          <cell r="M4849" t="str">
            <v>2010</v>
          </cell>
          <cell r="N4849" t="str">
            <v>0003</v>
          </cell>
          <cell r="O4849" t="str">
            <v>1008</v>
          </cell>
          <cell r="P4849" t="str">
            <v>1101245</v>
          </cell>
          <cell r="Q4849" t="str">
            <v>0003</v>
          </cell>
          <cell r="R4849" t="str">
            <v>1070</v>
          </cell>
        </row>
        <row r="4850">
          <cell r="A4850">
            <v>49312344</v>
          </cell>
          <cell r="B4850" t="str">
            <v>CNTR_13'(2-6")_SKINNER RD CANCL WORK</v>
          </cell>
          <cell r="C4850" t="str">
            <v>HXC3</v>
          </cell>
          <cell r="D4850"/>
          <cell r="E4850"/>
          <cell r="F4850"/>
          <cell r="G4850" t="str">
            <v>S/101762/CE/CG1R-R-1</v>
          </cell>
          <cell r="H4850"/>
          <cell r="I4850"/>
          <cell r="J4850"/>
          <cell r="K4850">
            <v>30</v>
          </cell>
          <cell r="L4850" t="str">
            <v>001</v>
          </cell>
          <cell r="M4850" t="str">
            <v>2010</v>
          </cell>
          <cell r="N4850" t="str">
            <v>0003</v>
          </cell>
          <cell r="O4850" t="str">
            <v>1008</v>
          </cell>
          <cell r="P4850" t="str">
            <v>1101245</v>
          </cell>
          <cell r="Q4850" t="str">
            <v>0003</v>
          </cell>
          <cell r="R4850" t="str">
            <v>1070</v>
          </cell>
        </row>
        <row r="4851">
          <cell r="A4851">
            <v>49437357</v>
          </cell>
          <cell r="B4851" t="str">
            <v>PNO 184-08-0046A Survey and evaluate bui</v>
          </cell>
          <cell r="C4851" t="str">
            <v>HTM4</v>
          </cell>
          <cell r="D4851"/>
          <cell r="E4851"/>
          <cell r="F4851"/>
          <cell r="G4851" t="str">
            <v>S/101320/EE/XC13WO</v>
          </cell>
          <cell r="H4851"/>
          <cell r="I4851"/>
          <cell r="J4851"/>
          <cell r="K4851">
            <v>100</v>
          </cell>
          <cell r="L4851" t="str">
            <v>003</v>
          </cell>
          <cell r="M4851" t="str">
            <v>2010</v>
          </cell>
          <cell r="N4851" t="str">
            <v>0003</v>
          </cell>
          <cell r="O4851" t="str">
            <v>1005</v>
          </cell>
          <cell r="P4851" t="str">
            <v>1101050</v>
          </cell>
          <cell r="Q4851" t="str">
            <v>0003</v>
          </cell>
          <cell r="R4851" t="str">
            <v>5710</v>
          </cell>
        </row>
        <row r="4852">
          <cell r="A4852">
            <v>49455782</v>
          </cell>
          <cell r="B4852" t="str">
            <v>Power Plant Equip Reclamation Project</v>
          </cell>
          <cell r="C4852" t="str">
            <v>HRC2</v>
          </cell>
          <cell r="D4852"/>
          <cell r="E4852"/>
          <cell r="F4852"/>
          <cell r="G4852" t="str">
            <v>S/101785/CE/TFSY</v>
          </cell>
          <cell r="H4852"/>
          <cell r="I4852"/>
          <cell r="J4852"/>
          <cell r="K4852">
            <v>100</v>
          </cell>
          <cell r="L4852" t="str">
            <v>003</v>
          </cell>
          <cell r="M4852" t="str">
            <v>2010</v>
          </cell>
          <cell r="N4852" t="str">
            <v>0003</v>
          </cell>
          <cell r="O4852" t="str">
            <v>1004</v>
          </cell>
          <cell r="P4852" t="str">
            <v>1101061</v>
          </cell>
          <cell r="Q4852" t="str">
            <v>0003</v>
          </cell>
          <cell r="R4852" t="str">
            <v>1070</v>
          </cell>
        </row>
        <row r="4853">
          <cell r="A4853">
            <v>49469002</v>
          </cell>
          <cell r="B4853" t="str">
            <v>INST_DEC</v>
          </cell>
          <cell r="C4853" t="str">
            <v>HLC1</v>
          </cell>
          <cell r="D4853"/>
          <cell r="E4853"/>
          <cell r="F4853"/>
          <cell r="G4853" t="str">
            <v>S/101459/CN/DF1UI-4</v>
          </cell>
          <cell r="H4853"/>
          <cell r="I4853"/>
          <cell r="J4853"/>
          <cell r="K4853">
            <v>100</v>
          </cell>
          <cell r="L4853" t="str">
            <v>002</v>
          </cell>
          <cell r="M4853" t="str">
            <v>2010</v>
          </cell>
          <cell r="N4853" t="str">
            <v>0003</v>
          </cell>
          <cell r="O4853" t="str">
            <v>1025</v>
          </cell>
          <cell r="P4853" t="str">
            <v>1101100</v>
          </cell>
          <cell r="Q4853" t="str">
            <v>0003</v>
          </cell>
          <cell r="R4853" t="str">
            <v>1070</v>
          </cell>
        </row>
        <row r="4854">
          <cell r="A4854">
            <v>49503871</v>
          </cell>
          <cell r="B4854" t="str">
            <v>INST_DEC</v>
          </cell>
          <cell r="C4854" t="str">
            <v>HLC1</v>
          </cell>
          <cell r="D4854"/>
          <cell r="E4854"/>
          <cell r="F4854"/>
          <cell r="G4854" t="str">
            <v>S/101459/CN/DF1UI-4</v>
          </cell>
          <cell r="H4854"/>
          <cell r="I4854"/>
          <cell r="J4854"/>
          <cell r="K4854">
            <v>100</v>
          </cell>
          <cell r="L4854" t="str">
            <v>001</v>
          </cell>
          <cell r="M4854" t="str">
            <v>2010</v>
          </cell>
          <cell r="N4854" t="str">
            <v>0003</v>
          </cell>
          <cell r="O4854" t="str">
            <v>1025</v>
          </cell>
          <cell r="P4854" t="str">
            <v>1101100</v>
          </cell>
          <cell r="Q4854" t="str">
            <v>0003</v>
          </cell>
          <cell r="R4854" t="str">
            <v>1070</v>
          </cell>
        </row>
        <row r="4855">
          <cell r="A4855">
            <v>49503871</v>
          </cell>
          <cell r="B4855" t="str">
            <v>INST_DEC</v>
          </cell>
          <cell r="C4855" t="str">
            <v>HLC1</v>
          </cell>
          <cell r="D4855"/>
          <cell r="E4855"/>
          <cell r="F4855"/>
          <cell r="G4855" t="str">
            <v>S/101459/CN/DF1UI-4</v>
          </cell>
          <cell r="H4855"/>
          <cell r="I4855"/>
          <cell r="J4855"/>
          <cell r="K4855">
            <v>100</v>
          </cell>
          <cell r="L4855" t="str">
            <v>002</v>
          </cell>
          <cell r="M4855" t="str">
            <v>2010</v>
          </cell>
          <cell r="N4855" t="str">
            <v>0003</v>
          </cell>
          <cell r="O4855" t="str">
            <v>1025</v>
          </cell>
          <cell r="P4855" t="str">
            <v>1101100</v>
          </cell>
          <cell r="Q4855" t="str">
            <v>0003</v>
          </cell>
          <cell r="R4855" t="str">
            <v>1070</v>
          </cell>
        </row>
        <row r="4856">
          <cell r="A4856">
            <v>49503871</v>
          </cell>
          <cell r="B4856" t="str">
            <v>INST_DEC</v>
          </cell>
          <cell r="C4856" t="str">
            <v>HLC1</v>
          </cell>
          <cell r="D4856"/>
          <cell r="E4856"/>
          <cell r="F4856"/>
          <cell r="G4856" t="str">
            <v>S/101459/CN/DF1UI-4</v>
          </cell>
          <cell r="H4856"/>
          <cell r="I4856"/>
          <cell r="J4856"/>
          <cell r="K4856">
            <v>100</v>
          </cell>
          <cell r="L4856" t="str">
            <v>002</v>
          </cell>
          <cell r="M4856" t="str">
            <v>2010</v>
          </cell>
          <cell r="N4856" t="str">
            <v>0003</v>
          </cell>
          <cell r="O4856" t="str">
            <v>1025</v>
          </cell>
          <cell r="P4856" t="str">
            <v>1101100</v>
          </cell>
          <cell r="Q4856" t="str">
            <v>0003</v>
          </cell>
          <cell r="R4856" t="str">
            <v>1070</v>
          </cell>
        </row>
        <row r="4857">
          <cell r="A4857">
            <v>49503871</v>
          </cell>
          <cell r="B4857" t="str">
            <v>INST_DEC</v>
          </cell>
          <cell r="C4857" t="str">
            <v>HLC1</v>
          </cell>
          <cell r="D4857"/>
          <cell r="E4857"/>
          <cell r="F4857"/>
          <cell r="G4857" t="str">
            <v>S/101459/CN/DF1UI-4</v>
          </cell>
          <cell r="H4857"/>
          <cell r="I4857"/>
          <cell r="J4857"/>
          <cell r="K4857">
            <v>100</v>
          </cell>
          <cell r="L4857" t="str">
            <v>001</v>
          </cell>
          <cell r="M4857" t="str">
            <v>2010</v>
          </cell>
          <cell r="N4857" t="str">
            <v>0003</v>
          </cell>
          <cell r="O4857" t="str">
            <v>1025</v>
          </cell>
          <cell r="P4857" t="str">
            <v>1101100</v>
          </cell>
          <cell r="Q4857" t="str">
            <v>0003</v>
          </cell>
          <cell r="R4857" t="str">
            <v>1070</v>
          </cell>
        </row>
        <row r="4858">
          <cell r="A4858">
            <v>49527962</v>
          </cell>
          <cell r="B4858" t="str">
            <v>SDUG_MORTON RANCH SEC 8</v>
          </cell>
          <cell r="C4858" t="str">
            <v>HDC1</v>
          </cell>
          <cell r="D4858"/>
          <cell r="E4858"/>
          <cell r="F4858"/>
          <cell r="G4858" t="str">
            <v>S/101570/CN/AF1UI</v>
          </cell>
          <cell r="H4858"/>
          <cell r="I4858"/>
          <cell r="J4858"/>
          <cell r="K4858">
            <v>100</v>
          </cell>
          <cell r="L4858" t="str">
            <v>001</v>
          </cell>
          <cell r="M4858" t="str">
            <v>2010</v>
          </cell>
          <cell r="N4858" t="str">
            <v>0003</v>
          </cell>
          <cell r="O4858" t="str">
            <v>1019</v>
          </cell>
          <cell r="P4858" t="str">
            <v>1101220</v>
          </cell>
          <cell r="Q4858" t="str">
            <v>0003</v>
          </cell>
          <cell r="R4858" t="str">
            <v>1070</v>
          </cell>
        </row>
        <row r="4859">
          <cell r="A4859">
            <v>49527962</v>
          </cell>
          <cell r="B4859" t="str">
            <v>SDUG_MORTON RANCH SEC 8</v>
          </cell>
          <cell r="C4859" t="str">
            <v>HDC1</v>
          </cell>
          <cell r="D4859"/>
          <cell r="E4859"/>
          <cell r="F4859"/>
          <cell r="G4859" t="str">
            <v>S/101570/CN/AF1UI</v>
          </cell>
          <cell r="H4859"/>
          <cell r="I4859"/>
          <cell r="J4859"/>
          <cell r="K4859">
            <v>100</v>
          </cell>
          <cell r="L4859" t="str">
            <v>002</v>
          </cell>
          <cell r="M4859" t="str">
            <v>2010</v>
          </cell>
          <cell r="N4859" t="str">
            <v>0003</v>
          </cell>
          <cell r="O4859" t="str">
            <v>1019</v>
          </cell>
          <cell r="P4859" t="str">
            <v>1101220</v>
          </cell>
          <cell r="Q4859" t="str">
            <v>0003</v>
          </cell>
          <cell r="R4859" t="str">
            <v>1070</v>
          </cell>
        </row>
        <row r="4860">
          <cell r="A4860">
            <v>49527962</v>
          </cell>
          <cell r="B4860" t="str">
            <v>SDUG_MORTON RANCH SEC 8</v>
          </cell>
          <cell r="C4860" t="str">
            <v>HDC1</v>
          </cell>
          <cell r="D4860"/>
          <cell r="E4860"/>
          <cell r="F4860"/>
          <cell r="G4860" t="str">
            <v>S/101570/CN/AF1UI</v>
          </cell>
          <cell r="H4860"/>
          <cell r="I4860"/>
          <cell r="J4860"/>
          <cell r="K4860">
            <v>100</v>
          </cell>
          <cell r="L4860" t="str">
            <v>002</v>
          </cell>
          <cell r="M4860" t="str">
            <v>2010</v>
          </cell>
          <cell r="N4860" t="str">
            <v>0003</v>
          </cell>
          <cell r="O4860" t="str">
            <v>1019</v>
          </cell>
          <cell r="P4860" t="str">
            <v>1101220</v>
          </cell>
          <cell r="Q4860" t="str">
            <v>0003</v>
          </cell>
          <cell r="R4860" t="str">
            <v>1070</v>
          </cell>
        </row>
        <row r="4861">
          <cell r="A4861">
            <v>49527962</v>
          </cell>
          <cell r="B4861" t="str">
            <v>SDUG_MORTON RANCH SEC 8</v>
          </cell>
          <cell r="C4861" t="str">
            <v>HDC1</v>
          </cell>
          <cell r="D4861"/>
          <cell r="E4861"/>
          <cell r="F4861"/>
          <cell r="G4861" t="str">
            <v>S/101570/CN/AF1UI</v>
          </cell>
          <cell r="H4861"/>
          <cell r="I4861"/>
          <cell r="J4861"/>
          <cell r="K4861">
            <v>100</v>
          </cell>
          <cell r="L4861" t="str">
            <v>001</v>
          </cell>
          <cell r="M4861" t="str">
            <v>2010</v>
          </cell>
          <cell r="N4861" t="str">
            <v>0003</v>
          </cell>
          <cell r="O4861" t="str">
            <v>1019</v>
          </cell>
          <cell r="P4861" t="str">
            <v>1101220</v>
          </cell>
          <cell r="Q4861" t="str">
            <v>0003</v>
          </cell>
          <cell r="R4861" t="str">
            <v>1070</v>
          </cell>
        </row>
        <row r="4862">
          <cell r="A4862">
            <v>49648056</v>
          </cell>
          <cell r="B4862" t="str">
            <v>NEW PMT 750 KVA, 220' 1/0, TP</v>
          </cell>
          <cell r="C4862" t="str">
            <v>HXC1</v>
          </cell>
          <cell r="D4862"/>
          <cell r="E4862"/>
          <cell r="F4862"/>
          <cell r="G4862" t="str">
            <v>S/101762/CN/CF1R-I-2</v>
          </cell>
          <cell r="H4862"/>
          <cell r="I4862"/>
          <cell r="J4862"/>
          <cell r="K4862">
            <v>100</v>
          </cell>
          <cell r="L4862" t="str">
            <v>002</v>
          </cell>
          <cell r="M4862" t="str">
            <v>2010</v>
          </cell>
          <cell r="N4862" t="str">
            <v>0003</v>
          </cell>
          <cell r="O4862" t="str">
            <v>1008</v>
          </cell>
          <cell r="P4862" t="str">
            <v>1101245</v>
          </cell>
          <cell r="Q4862" t="str">
            <v>0003</v>
          </cell>
          <cell r="R4862" t="str">
            <v>1070</v>
          </cell>
        </row>
        <row r="4863">
          <cell r="A4863">
            <v>49648056</v>
          </cell>
          <cell r="B4863" t="str">
            <v>NEW PMT 750 KVA, 220' 1/0, TP</v>
          </cell>
          <cell r="C4863" t="str">
            <v>HXC1</v>
          </cell>
          <cell r="D4863"/>
          <cell r="E4863"/>
          <cell r="F4863"/>
          <cell r="G4863" t="str">
            <v>S/101762/CN/CF1R-I-2</v>
          </cell>
          <cell r="H4863"/>
          <cell r="I4863"/>
          <cell r="J4863"/>
          <cell r="K4863">
            <v>100</v>
          </cell>
          <cell r="L4863" t="str">
            <v>002</v>
          </cell>
          <cell r="M4863" t="str">
            <v>2010</v>
          </cell>
          <cell r="N4863" t="str">
            <v>0003</v>
          </cell>
          <cell r="O4863" t="str">
            <v>1008</v>
          </cell>
          <cell r="P4863" t="str">
            <v>1101245</v>
          </cell>
          <cell r="Q4863" t="str">
            <v>0003</v>
          </cell>
          <cell r="R4863" t="str">
            <v>1070</v>
          </cell>
        </row>
        <row r="4864">
          <cell r="A4864">
            <v>49648056</v>
          </cell>
          <cell r="B4864" t="str">
            <v>NEW PMT 750 KVA, 220' 1/0, TP</v>
          </cell>
          <cell r="C4864" t="str">
            <v>HXC1</v>
          </cell>
          <cell r="D4864"/>
          <cell r="E4864"/>
          <cell r="F4864"/>
          <cell r="G4864" t="str">
            <v>S/101762/CN/CF1R-I-2</v>
          </cell>
          <cell r="H4864"/>
          <cell r="I4864"/>
          <cell r="J4864"/>
          <cell r="K4864">
            <v>100</v>
          </cell>
          <cell r="L4864" t="str">
            <v>003</v>
          </cell>
          <cell r="M4864" t="str">
            <v>2010</v>
          </cell>
          <cell r="N4864" t="str">
            <v>0003</v>
          </cell>
          <cell r="O4864" t="str">
            <v>1008</v>
          </cell>
          <cell r="P4864" t="str">
            <v>1101245</v>
          </cell>
          <cell r="Q4864" t="str">
            <v>0003</v>
          </cell>
          <cell r="R4864" t="str">
            <v>1070</v>
          </cell>
        </row>
        <row r="4865">
          <cell r="A4865">
            <v>49648056</v>
          </cell>
          <cell r="B4865" t="str">
            <v>NEW PMT 750 KVA, 220' 1/0, TP</v>
          </cell>
          <cell r="C4865" t="str">
            <v>HXC1</v>
          </cell>
          <cell r="D4865"/>
          <cell r="E4865"/>
          <cell r="F4865"/>
          <cell r="G4865" t="str">
            <v>S/101762/CN/CF1R-I-2</v>
          </cell>
          <cell r="H4865"/>
          <cell r="I4865"/>
          <cell r="J4865"/>
          <cell r="K4865">
            <v>100</v>
          </cell>
          <cell r="L4865" t="str">
            <v>002</v>
          </cell>
          <cell r="M4865" t="str">
            <v>2010</v>
          </cell>
          <cell r="N4865" t="str">
            <v>0003</v>
          </cell>
          <cell r="O4865" t="str">
            <v>1008</v>
          </cell>
          <cell r="P4865" t="str">
            <v>1101245</v>
          </cell>
          <cell r="Q4865" t="str">
            <v>0003</v>
          </cell>
          <cell r="R4865" t="str">
            <v>1070</v>
          </cell>
        </row>
        <row r="4866">
          <cell r="A4866">
            <v>49648056</v>
          </cell>
          <cell r="B4866" t="str">
            <v>NEW PMT 750 KVA, 220' 1/0, TP</v>
          </cell>
          <cell r="C4866" t="str">
            <v>HXC1</v>
          </cell>
          <cell r="D4866"/>
          <cell r="E4866"/>
          <cell r="F4866"/>
          <cell r="G4866" t="str">
            <v>S/101762/CN/CF1R-I-2</v>
          </cell>
          <cell r="H4866"/>
          <cell r="I4866"/>
          <cell r="J4866"/>
          <cell r="K4866">
            <v>100</v>
          </cell>
          <cell r="L4866" t="str">
            <v>003</v>
          </cell>
          <cell r="M4866" t="str">
            <v>2010</v>
          </cell>
          <cell r="N4866" t="str">
            <v>0003</v>
          </cell>
          <cell r="O4866" t="str">
            <v>1008</v>
          </cell>
          <cell r="P4866" t="str">
            <v>1101245</v>
          </cell>
          <cell r="Q4866" t="str">
            <v>0003</v>
          </cell>
          <cell r="R4866" t="str">
            <v>1070</v>
          </cell>
        </row>
        <row r="4867">
          <cell r="A4867">
            <v>49881006</v>
          </cell>
          <cell r="B4867" t="str">
            <v>APT_BROADSTONE AT GRAND PARKWAY APT_OVH</v>
          </cell>
          <cell r="C4867" t="str">
            <v>HDC1</v>
          </cell>
          <cell r="D4867"/>
          <cell r="E4867"/>
          <cell r="F4867"/>
          <cell r="G4867" t="str">
            <v>S/101570/CN/AF1HI-3</v>
          </cell>
          <cell r="H4867"/>
          <cell r="I4867"/>
          <cell r="J4867"/>
          <cell r="K4867">
            <v>100</v>
          </cell>
          <cell r="L4867" t="str">
            <v>002</v>
          </cell>
          <cell r="M4867" t="str">
            <v>2010</v>
          </cell>
          <cell r="N4867" t="str">
            <v>0003</v>
          </cell>
          <cell r="O4867" t="str">
            <v>1019</v>
          </cell>
          <cell r="P4867" t="str">
            <v>1101220</v>
          </cell>
          <cell r="Q4867" t="str">
            <v>0003</v>
          </cell>
          <cell r="R4867" t="str">
            <v>1070</v>
          </cell>
        </row>
        <row r="4868">
          <cell r="A4868">
            <v>49881006</v>
          </cell>
          <cell r="B4868" t="str">
            <v>APT_BROADSTONE AT GRAND PARKWAY APT_OVH</v>
          </cell>
          <cell r="C4868" t="str">
            <v>HDC1</v>
          </cell>
          <cell r="D4868"/>
          <cell r="E4868"/>
          <cell r="F4868"/>
          <cell r="G4868" t="str">
            <v>S/101570/CN/AF1HI-3</v>
          </cell>
          <cell r="H4868"/>
          <cell r="I4868"/>
          <cell r="J4868"/>
          <cell r="K4868">
            <v>100</v>
          </cell>
          <cell r="L4868" t="str">
            <v>003</v>
          </cell>
          <cell r="M4868" t="str">
            <v>2010</v>
          </cell>
          <cell r="N4868" t="str">
            <v>0003</v>
          </cell>
          <cell r="O4868" t="str">
            <v>1019</v>
          </cell>
          <cell r="P4868" t="str">
            <v>1101220</v>
          </cell>
          <cell r="Q4868" t="str">
            <v>0003</v>
          </cell>
          <cell r="R4868" t="str">
            <v>1070</v>
          </cell>
        </row>
        <row r="4869">
          <cell r="A4869">
            <v>49881006</v>
          </cell>
          <cell r="B4869" t="str">
            <v>APT_BROADSTONE AT GRAND PARKWAY APT_OVH</v>
          </cell>
          <cell r="C4869" t="str">
            <v>HDC1</v>
          </cell>
          <cell r="D4869"/>
          <cell r="E4869"/>
          <cell r="F4869"/>
          <cell r="G4869" t="str">
            <v>S/101570/CN/AF1HI-3</v>
          </cell>
          <cell r="H4869"/>
          <cell r="I4869"/>
          <cell r="J4869"/>
          <cell r="K4869">
            <v>100</v>
          </cell>
          <cell r="L4869" t="str">
            <v>002</v>
          </cell>
          <cell r="M4869" t="str">
            <v>2010</v>
          </cell>
          <cell r="N4869" t="str">
            <v>0003</v>
          </cell>
          <cell r="O4869" t="str">
            <v>1019</v>
          </cell>
          <cell r="P4869" t="str">
            <v>1101220</v>
          </cell>
          <cell r="Q4869" t="str">
            <v>0003</v>
          </cell>
          <cell r="R4869" t="str">
            <v>1070</v>
          </cell>
        </row>
        <row r="4870">
          <cell r="A4870">
            <v>49881006</v>
          </cell>
          <cell r="B4870" t="str">
            <v>APT_BROADSTONE AT GRAND PARKWAY APT_OVH</v>
          </cell>
          <cell r="C4870" t="str">
            <v>HDC1</v>
          </cell>
          <cell r="D4870"/>
          <cell r="E4870"/>
          <cell r="F4870"/>
          <cell r="G4870" t="str">
            <v>S/101570/CN/AF1HI-3</v>
          </cell>
          <cell r="H4870"/>
          <cell r="I4870"/>
          <cell r="J4870"/>
          <cell r="K4870">
            <v>100</v>
          </cell>
          <cell r="L4870" t="str">
            <v>002</v>
          </cell>
          <cell r="M4870" t="str">
            <v>2010</v>
          </cell>
          <cell r="N4870" t="str">
            <v>0003</v>
          </cell>
          <cell r="O4870" t="str">
            <v>1019</v>
          </cell>
          <cell r="P4870" t="str">
            <v>1101220</v>
          </cell>
          <cell r="Q4870" t="str">
            <v>0003</v>
          </cell>
          <cell r="R4870" t="str">
            <v>1070</v>
          </cell>
        </row>
        <row r="4871">
          <cell r="A4871">
            <v>49881962</v>
          </cell>
          <cell r="B4871" t="str">
            <v>FLEET FUEL TANK REPLACEMENT PROJECT</v>
          </cell>
          <cell r="C4871" t="str">
            <v>FL03</v>
          </cell>
          <cell r="D4871"/>
          <cell r="E4871"/>
          <cell r="F4871"/>
          <cell r="G4871" t="str">
            <v>S/101378/CG/EQIP</v>
          </cell>
          <cell r="H4871"/>
          <cell r="I4871"/>
          <cell r="J4871"/>
          <cell r="K4871">
            <v>100</v>
          </cell>
          <cell r="L4871" t="str">
            <v>003</v>
          </cell>
          <cell r="M4871" t="str">
            <v>2010</v>
          </cell>
          <cell r="N4871" t="str">
            <v>0003</v>
          </cell>
          <cell r="O4871" t="str">
            <v>1003</v>
          </cell>
          <cell r="P4871" t="str">
            <v>1100510</v>
          </cell>
          <cell r="Q4871" t="str">
            <v>0003</v>
          </cell>
          <cell r="R4871" t="str">
            <v>1070</v>
          </cell>
        </row>
        <row r="4872">
          <cell r="A4872">
            <v>49939088</v>
          </cell>
          <cell r="B4872" t="str">
            <v>SDOH_WATERSTONE SEC 6_OVH</v>
          </cell>
          <cell r="C4872" t="str">
            <v>HDC1</v>
          </cell>
          <cell r="D4872"/>
          <cell r="E4872"/>
          <cell r="F4872"/>
          <cell r="G4872" t="str">
            <v>S/101570/CN/AF2HI</v>
          </cell>
          <cell r="H4872"/>
          <cell r="I4872"/>
          <cell r="J4872"/>
          <cell r="K4872">
            <v>100</v>
          </cell>
          <cell r="L4872" t="str">
            <v>002</v>
          </cell>
          <cell r="M4872" t="str">
            <v>2010</v>
          </cell>
          <cell r="N4872" t="str">
            <v>0003</v>
          </cell>
          <cell r="O4872" t="str">
            <v>1019</v>
          </cell>
          <cell r="P4872" t="str">
            <v>1101220</v>
          </cell>
          <cell r="Q4872" t="str">
            <v>0003</v>
          </cell>
          <cell r="R4872" t="str">
            <v>1070</v>
          </cell>
        </row>
        <row r="4873">
          <cell r="A4873">
            <v>49987950</v>
          </cell>
          <cell r="B4873" t="str">
            <v>Zenith 138kV Preconstruction</v>
          </cell>
          <cell r="C4873" t="str">
            <v>HTC1</v>
          </cell>
          <cell r="D4873"/>
          <cell r="E4873"/>
          <cell r="F4873"/>
          <cell r="G4873" t="str">
            <v>HLP/00/0778/TR</v>
          </cell>
          <cell r="H4873"/>
          <cell r="I4873"/>
          <cell r="J4873"/>
          <cell r="K4873">
            <v>100</v>
          </cell>
          <cell r="L4873" t="str">
            <v>003</v>
          </cell>
          <cell r="M4873" t="str">
            <v>2010</v>
          </cell>
          <cell r="N4873" t="str">
            <v>0003</v>
          </cell>
          <cell r="O4873" t="str">
            <v>1005</v>
          </cell>
          <cell r="P4873" t="str">
            <v>1101050</v>
          </cell>
          <cell r="Q4873" t="str">
            <v>0003</v>
          </cell>
          <cell r="R4873" t="str">
            <v>1070</v>
          </cell>
        </row>
        <row r="4874">
          <cell r="A4874">
            <v>49997497</v>
          </cell>
          <cell r="B4874" t="str">
            <v>GOVP_JU-M-08-213 KUYKENDAHL RD</v>
          </cell>
          <cell r="C4874" t="str">
            <v>HDC2</v>
          </cell>
          <cell r="D4874"/>
          <cell r="E4874"/>
          <cell r="F4874"/>
          <cell r="G4874" t="str">
            <v>S/101675/CE/AD3DI</v>
          </cell>
          <cell r="H4874"/>
          <cell r="I4874"/>
          <cell r="J4874"/>
          <cell r="K4874">
            <v>100</v>
          </cell>
          <cell r="L4874" t="str">
            <v>002</v>
          </cell>
          <cell r="M4874" t="str">
            <v>2010</v>
          </cell>
          <cell r="N4874" t="str">
            <v>0003</v>
          </cell>
          <cell r="O4874" t="str">
            <v>1021</v>
          </cell>
          <cell r="P4874" t="str">
            <v>1101110</v>
          </cell>
          <cell r="Q4874" t="str">
            <v>0003</v>
          </cell>
          <cell r="R4874" t="str">
            <v>1070</v>
          </cell>
        </row>
        <row r="4875">
          <cell r="A4875">
            <v>49997497</v>
          </cell>
          <cell r="B4875" t="str">
            <v>GOVP_JU-M-08-213 KUYKENDAHL RD</v>
          </cell>
          <cell r="C4875" t="str">
            <v>HDC2</v>
          </cell>
          <cell r="D4875"/>
          <cell r="E4875"/>
          <cell r="F4875"/>
          <cell r="G4875" t="str">
            <v>S/101675/CE/AD3DI</v>
          </cell>
          <cell r="H4875"/>
          <cell r="I4875"/>
          <cell r="J4875"/>
          <cell r="K4875">
            <v>100</v>
          </cell>
          <cell r="L4875" t="str">
            <v>002</v>
          </cell>
          <cell r="M4875" t="str">
            <v>2010</v>
          </cell>
          <cell r="N4875" t="str">
            <v>0003</v>
          </cell>
          <cell r="O4875" t="str">
            <v>1021</v>
          </cell>
          <cell r="P4875" t="str">
            <v>1101110</v>
          </cell>
          <cell r="Q4875" t="str">
            <v>0003</v>
          </cell>
          <cell r="R4875" t="str">
            <v>1070</v>
          </cell>
        </row>
        <row r="4876">
          <cell r="A4876">
            <v>49997497</v>
          </cell>
          <cell r="B4876" t="str">
            <v>GOVP_JU-M-08-213 KUYKENDAHL RD</v>
          </cell>
          <cell r="C4876" t="str">
            <v>HDC2</v>
          </cell>
          <cell r="D4876"/>
          <cell r="E4876"/>
          <cell r="F4876"/>
          <cell r="G4876" t="str">
            <v>S/101675/CE/AD3DI</v>
          </cell>
          <cell r="H4876"/>
          <cell r="I4876"/>
          <cell r="J4876"/>
          <cell r="K4876">
            <v>100</v>
          </cell>
          <cell r="L4876" t="str">
            <v>002</v>
          </cell>
          <cell r="M4876" t="str">
            <v>2010</v>
          </cell>
          <cell r="N4876" t="str">
            <v>0003</v>
          </cell>
          <cell r="O4876" t="str">
            <v>1021</v>
          </cell>
          <cell r="P4876" t="str">
            <v>1101110</v>
          </cell>
          <cell r="Q4876" t="str">
            <v>0003</v>
          </cell>
          <cell r="R4876" t="str">
            <v>1070</v>
          </cell>
        </row>
        <row r="4877">
          <cell r="A4877">
            <v>49997497</v>
          </cell>
          <cell r="B4877" t="str">
            <v>GOVP_JU-M-08-213 KUYKENDAHL RD</v>
          </cell>
          <cell r="C4877" t="str">
            <v>HDC2</v>
          </cell>
          <cell r="D4877"/>
          <cell r="E4877"/>
          <cell r="F4877"/>
          <cell r="G4877" t="str">
            <v>S/101675/CE/AD3DI</v>
          </cell>
          <cell r="H4877"/>
          <cell r="I4877"/>
          <cell r="J4877"/>
          <cell r="K4877">
            <v>70</v>
          </cell>
          <cell r="L4877" t="str">
            <v>002</v>
          </cell>
          <cell r="M4877" t="str">
            <v>2010</v>
          </cell>
          <cell r="N4877" t="str">
            <v>0003</v>
          </cell>
          <cell r="O4877" t="str">
            <v>1021</v>
          </cell>
          <cell r="P4877" t="str">
            <v>1101110</v>
          </cell>
          <cell r="Q4877" t="str">
            <v>0003</v>
          </cell>
          <cell r="R4877" t="str">
            <v>1070</v>
          </cell>
        </row>
        <row r="4878">
          <cell r="A4878">
            <v>49997497</v>
          </cell>
          <cell r="B4878" t="str">
            <v>GOVP_JU-M-08-213 KUYKENDAHL RD</v>
          </cell>
          <cell r="C4878" t="str">
            <v>HDC2</v>
          </cell>
          <cell r="D4878"/>
          <cell r="E4878"/>
          <cell r="F4878"/>
          <cell r="G4878" t="str">
            <v>S/101675/CE/AD3DR-1</v>
          </cell>
          <cell r="H4878"/>
          <cell r="I4878"/>
          <cell r="J4878"/>
          <cell r="K4878">
            <v>30</v>
          </cell>
          <cell r="L4878" t="str">
            <v>002</v>
          </cell>
          <cell r="M4878" t="str">
            <v>2010</v>
          </cell>
          <cell r="N4878" t="str">
            <v>0003</v>
          </cell>
          <cell r="O4878" t="str">
            <v>1021</v>
          </cell>
          <cell r="P4878" t="str">
            <v>1101110</v>
          </cell>
          <cell r="Q4878" t="str">
            <v>0003</v>
          </cell>
          <cell r="R4878" t="str">
            <v>1070</v>
          </cell>
        </row>
        <row r="4879">
          <cell r="A4879">
            <v>50003230</v>
          </cell>
          <cell r="B4879" t="str">
            <v>GOVP_JU-M-05-0218_SH332, Loc B</v>
          </cell>
          <cell r="C4879" t="str">
            <v>HDC2</v>
          </cell>
          <cell r="D4879"/>
          <cell r="E4879"/>
          <cell r="F4879"/>
          <cell r="G4879" t="str">
            <v>S/101575/CE/AD3DI</v>
          </cell>
          <cell r="H4879"/>
          <cell r="I4879"/>
          <cell r="J4879"/>
          <cell r="K4879">
            <v>70</v>
          </cell>
          <cell r="L4879" t="str">
            <v>002</v>
          </cell>
          <cell r="M4879" t="str">
            <v>2010</v>
          </cell>
          <cell r="N4879" t="str">
            <v>0003</v>
          </cell>
          <cell r="O4879" t="str">
            <v>1022</v>
          </cell>
          <cell r="P4879" t="str">
            <v>1101190</v>
          </cell>
          <cell r="Q4879" t="str">
            <v>0003</v>
          </cell>
          <cell r="R4879" t="str">
            <v>1070</v>
          </cell>
        </row>
        <row r="4880">
          <cell r="A4880">
            <v>50003230</v>
          </cell>
          <cell r="B4880" t="str">
            <v>GOVP_JU-M-05-0218_SH332, Loc B</v>
          </cell>
          <cell r="C4880" t="str">
            <v>HDC2</v>
          </cell>
          <cell r="D4880"/>
          <cell r="E4880"/>
          <cell r="F4880"/>
          <cell r="G4880" t="str">
            <v>S/101575/CE/AD3DR-1</v>
          </cell>
          <cell r="H4880"/>
          <cell r="I4880"/>
          <cell r="J4880"/>
          <cell r="K4880">
            <v>30</v>
          </cell>
          <cell r="L4880" t="str">
            <v>002</v>
          </cell>
          <cell r="M4880" t="str">
            <v>2010</v>
          </cell>
          <cell r="N4880" t="str">
            <v>0003</v>
          </cell>
          <cell r="O4880" t="str">
            <v>1022</v>
          </cell>
          <cell r="P4880" t="str">
            <v>1101190</v>
          </cell>
          <cell r="Q4880" t="str">
            <v>0003</v>
          </cell>
          <cell r="R4880" t="str">
            <v>1070</v>
          </cell>
        </row>
        <row r="4881">
          <cell r="A4881">
            <v>50003230</v>
          </cell>
          <cell r="B4881" t="str">
            <v>GOVP_JU-M-05-0218_SH332, Loc B</v>
          </cell>
          <cell r="C4881" t="str">
            <v>HDC2</v>
          </cell>
          <cell r="D4881"/>
          <cell r="E4881"/>
          <cell r="F4881"/>
          <cell r="G4881" t="str">
            <v>S/101575/CE/AD3DI</v>
          </cell>
          <cell r="H4881"/>
          <cell r="I4881"/>
          <cell r="J4881"/>
          <cell r="K4881">
            <v>100</v>
          </cell>
          <cell r="L4881" t="str">
            <v>002</v>
          </cell>
          <cell r="M4881" t="str">
            <v>2010</v>
          </cell>
          <cell r="N4881" t="str">
            <v>0003</v>
          </cell>
          <cell r="O4881" t="str">
            <v>1022</v>
          </cell>
          <cell r="P4881" t="str">
            <v>1101190</v>
          </cell>
          <cell r="Q4881" t="str">
            <v>0003</v>
          </cell>
          <cell r="R4881" t="str">
            <v>1070</v>
          </cell>
        </row>
        <row r="4882">
          <cell r="A4882">
            <v>50003230</v>
          </cell>
          <cell r="B4882" t="str">
            <v>GOVP_JU-M-05-0218_SH332, Loc B</v>
          </cell>
          <cell r="C4882" t="str">
            <v>HDC2</v>
          </cell>
          <cell r="D4882"/>
          <cell r="E4882"/>
          <cell r="F4882"/>
          <cell r="G4882" t="str">
            <v>S/101575/CE/AD3DI</v>
          </cell>
          <cell r="H4882"/>
          <cell r="I4882"/>
          <cell r="J4882"/>
          <cell r="K4882">
            <v>100</v>
          </cell>
          <cell r="L4882" t="str">
            <v>002</v>
          </cell>
          <cell r="M4882" t="str">
            <v>2010</v>
          </cell>
          <cell r="N4882" t="str">
            <v>0003</v>
          </cell>
          <cell r="O4882" t="str">
            <v>1022</v>
          </cell>
          <cell r="P4882" t="str">
            <v>1101190</v>
          </cell>
          <cell r="Q4882" t="str">
            <v>0003</v>
          </cell>
          <cell r="R4882" t="str">
            <v>1070</v>
          </cell>
        </row>
        <row r="4883">
          <cell r="A4883">
            <v>50003230</v>
          </cell>
          <cell r="B4883" t="str">
            <v>GOVP_JU-M-05-0218_SH332, Loc B</v>
          </cell>
          <cell r="C4883" t="str">
            <v>HDC2</v>
          </cell>
          <cell r="D4883"/>
          <cell r="E4883"/>
          <cell r="F4883"/>
          <cell r="G4883" t="str">
            <v>S/101575/CE/AD3DI</v>
          </cell>
          <cell r="H4883"/>
          <cell r="I4883"/>
          <cell r="J4883"/>
          <cell r="K4883">
            <v>70</v>
          </cell>
          <cell r="L4883" t="str">
            <v>002</v>
          </cell>
          <cell r="M4883" t="str">
            <v>2010</v>
          </cell>
          <cell r="N4883" t="str">
            <v>0003</v>
          </cell>
          <cell r="O4883" t="str">
            <v>1022</v>
          </cell>
          <cell r="P4883" t="str">
            <v>1101190</v>
          </cell>
          <cell r="Q4883" t="str">
            <v>0003</v>
          </cell>
          <cell r="R4883" t="str">
            <v>1070</v>
          </cell>
        </row>
        <row r="4884">
          <cell r="A4884">
            <v>50003230</v>
          </cell>
          <cell r="B4884" t="str">
            <v>GOVP_JU-M-05-0218_SH332, Loc B</v>
          </cell>
          <cell r="C4884" t="str">
            <v>HDC2</v>
          </cell>
          <cell r="D4884"/>
          <cell r="E4884"/>
          <cell r="F4884"/>
          <cell r="G4884" t="str">
            <v>S/101575/CE/AD3DR-1</v>
          </cell>
          <cell r="H4884"/>
          <cell r="I4884"/>
          <cell r="J4884"/>
          <cell r="K4884">
            <v>30</v>
          </cell>
          <cell r="L4884" t="str">
            <v>002</v>
          </cell>
          <cell r="M4884" t="str">
            <v>2010</v>
          </cell>
          <cell r="N4884" t="str">
            <v>0003</v>
          </cell>
          <cell r="O4884" t="str">
            <v>1022</v>
          </cell>
          <cell r="P4884" t="str">
            <v>1101190</v>
          </cell>
          <cell r="Q4884" t="str">
            <v>0003</v>
          </cell>
          <cell r="R4884" t="str">
            <v>1070</v>
          </cell>
        </row>
        <row r="4885">
          <cell r="A4885">
            <v>50067562</v>
          </cell>
          <cell r="B4885" t="str">
            <v>DDPR_09_AM06B_BLD 2200FT 12KV FEEDER</v>
          </cell>
          <cell r="C4885" t="str">
            <v>HDC2</v>
          </cell>
          <cell r="D4885"/>
          <cell r="E4885"/>
          <cell r="F4885"/>
          <cell r="G4885" t="str">
            <v>S/101652/CN/AF1AI</v>
          </cell>
          <cell r="H4885"/>
          <cell r="I4885"/>
          <cell r="J4885"/>
          <cell r="K4885">
            <v>100</v>
          </cell>
          <cell r="L4885" t="str">
            <v>002</v>
          </cell>
          <cell r="M4885" t="str">
            <v>2010</v>
          </cell>
          <cell r="N4885" t="str">
            <v>0003</v>
          </cell>
          <cell r="O4885" t="str">
            <v>1020</v>
          </cell>
          <cell r="P4885" t="str">
            <v>1101202</v>
          </cell>
          <cell r="Q4885" t="str">
            <v>0003</v>
          </cell>
          <cell r="R4885" t="str">
            <v>1070</v>
          </cell>
        </row>
        <row r="4886">
          <cell r="A4886">
            <v>50067562</v>
          </cell>
          <cell r="B4886" t="str">
            <v>DDPR_09_AM06B_BLD 2200FT 12KV FEEDER</v>
          </cell>
          <cell r="C4886" t="str">
            <v>HDC2</v>
          </cell>
          <cell r="D4886"/>
          <cell r="E4886"/>
          <cell r="F4886"/>
          <cell r="G4886" t="str">
            <v>S/101652/CN/AF1AI</v>
          </cell>
          <cell r="H4886"/>
          <cell r="I4886"/>
          <cell r="J4886"/>
          <cell r="K4886">
            <v>100</v>
          </cell>
          <cell r="L4886" t="str">
            <v>002</v>
          </cell>
          <cell r="M4886" t="str">
            <v>2010</v>
          </cell>
          <cell r="N4886" t="str">
            <v>0003</v>
          </cell>
          <cell r="O4886" t="str">
            <v>1020</v>
          </cell>
          <cell r="P4886" t="str">
            <v>1101202</v>
          </cell>
          <cell r="Q4886" t="str">
            <v>0003</v>
          </cell>
          <cell r="R4886" t="str">
            <v>1070</v>
          </cell>
        </row>
        <row r="4887">
          <cell r="A4887">
            <v>50067562</v>
          </cell>
          <cell r="B4887" t="str">
            <v>DDPR_09_AM06B_BLD 2200FT 12KV FEEDER</v>
          </cell>
          <cell r="C4887" t="str">
            <v>HDC2</v>
          </cell>
          <cell r="D4887"/>
          <cell r="E4887"/>
          <cell r="F4887"/>
          <cell r="G4887" t="str">
            <v>S/101652/CN/AF1AI</v>
          </cell>
          <cell r="H4887"/>
          <cell r="I4887"/>
          <cell r="J4887"/>
          <cell r="K4887">
            <v>100</v>
          </cell>
          <cell r="L4887" t="str">
            <v>002</v>
          </cell>
          <cell r="M4887" t="str">
            <v>2010</v>
          </cell>
          <cell r="N4887" t="str">
            <v>0003</v>
          </cell>
          <cell r="O4887" t="str">
            <v>1020</v>
          </cell>
          <cell r="P4887" t="str">
            <v>1101202</v>
          </cell>
          <cell r="Q4887" t="str">
            <v>0003</v>
          </cell>
          <cell r="R4887" t="str">
            <v>1070</v>
          </cell>
        </row>
        <row r="4888">
          <cell r="A4888">
            <v>50067562</v>
          </cell>
          <cell r="B4888" t="str">
            <v>DDPR_09_AM06B_BLD 2200FT 12KV FEEDER</v>
          </cell>
          <cell r="C4888" t="str">
            <v>HDC2</v>
          </cell>
          <cell r="D4888"/>
          <cell r="E4888"/>
          <cell r="F4888"/>
          <cell r="G4888" t="str">
            <v>S/101652/CN/AF1AI</v>
          </cell>
          <cell r="H4888"/>
          <cell r="I4888"/>
          <cell r="J4888"/>
          <cell r="K4888">
            <v>70</v>
          </cell>
          <cell r="L4888" t="str">
            <v>002</v>
          </cell>
          <cell r="M4888" t="str">
            <v>2010</v>
          </cell>
          <cell r="N4888" t="str">
            <v>0003</v>
          </cell>
          <cell r="O4888" t="str">
            <v>1020</v>
          </cell>
          <cell r="P4888" t="str">
            <v>1101202</v>
          </cell>
          <cell r="Q4888" t="str">
            <v>0003</v>
          </cell>
          <cell r="R4888" t="str">
            <v>1070</v>
          </cell>
        </row>
        <row r="4889">
          <cell r="A4889">
            <v>50067562</v>
          </cell>
          <cell r="B4889" t="str">
            <v>DDPR_09_AM06B_BLD 2200FT 12KV FEEDER</v>
          </cell>
          <cell r="C4889" t="str">
            <v>HDC2</v>
          </cell>
          <cell r="D4889"/>
          <cell r="E4889"/>
          <cell r="F4889"/>
          <cell r="G4889" t="str">
            <v>S/101652/CN/AF1AR</v>
          </cell>
          <cell r="H4889"/>
          <cell r="I4889"/>
          <cell r="J4889"/>
          <cell r="K4889">
            <v>30</v>
          </cell>
          <cell r="L4889" t="str">
            <v>002</v>
          </cell>
          <cell r="M4889" t="str">
            <v>2010</v>
          </cell>
          <cell r="N4889" t="str">
            <v>0003</v>
          </cell>
          <cell r="O4889" t="str">
            <v>1020</v>
          </cell>
          <cell r="P4889" t="str">
            <v>1101202</v>
          </cell>
          <cell r="Q4889" t="str">
            <v>0003</v>
          </cell>
          <cell r="R4889" t="str">
            <v>1070</v>
          </cell>
        </row>
        <row r="4890">
          <cell r="A4890">
            <v>50086047</v>
          </cell>
          <cell r="B4890" t="str">
            <v>CUST_BRIDGESTONE MUD_GOSLING &amp; KUYKENDAH</v>
          </cell>
          <cell r="C4890" t="str">
            <v>HDC1</v>
          </cell>
          <cell r="D4890"/>
          <cell r="E4890"/>
          <cell r="F4890"/>
          <cell r="G4890" t="str">
            <v>S/101675/CN/AF1HI-3</v>
          </cell>
          <cell r="H4890"/>
          <cell r="I4890"/>
          <cell r="J4890"/>
          <cell r="K4890">
            <v>100</v>
          </cell>
          <cell r="L4890" t="str">
            <v>001</v>
          </cell>
          <cell r="M4890" t="str">
            <v>2010</v>
          </cell>
          <cell r="N4890" t="str">
            <v>0003</v>
          </cell>
          <cell r="O4890" t="str">
            <v>1021</v>
          </cell>
          <cell r="P4890" t="str">
            <v>1101110</v>
          </cell>
          <cell r="Q4890" t="str">
            <v>0003</v>
          </cell>
          <cell r="R4890" t="str">
            <v>1070</v>
          </cell>
        </row>
        <row r="4891">
          <cell r="A4891">
            <v>50086047</v>
          </cell>
          <cell r="B4891" t="str">
            <v>CUST_BRIDGESTONE MUD_GOSLING &amp; KUYKENDAH</v>
          </cell>
          <cell r="C4891" t="str">
            <v>HDC1</v>
          </cell>
          <cell r="D4891"/>
          <cell r="E4891"/>
          <cell r="F4891"/>
          <cell r="G4891" t="str">
            <v>S/101675/CN/AF1HI-3</v>
          </cell>
          <cell r="H4891"/>
          <cell r="I4891"/>
          <cell r="J4891"/>
          <cell r="K4891">
            <v>100</v>
          </cell>
          <cell r="L4891" t="str">
            <v>001</v>
          </cell>
          <cell r="M4891" t="str">
            <v>2010</v>
          </cell>
          <cell r="N4891" t="str">
            <v>0003</v>
          </cell>
          <cell r="O4891" t="str">
            <v>1021</v>
          </cell>
          <cell r="P4891" t="str">
            <v>1101110</v>
          </cell>
          <cell r="Q4891" t="str">
            <v>0003</v>
          </cell>
          <cell r="R4891" t="str">
            <v>1070</v>
          </cell>
        </row>
        <row r="4892">
          <cell r="A4892">
            <v>50086047</v>
          </cell>
          <cell r="B4892" t="str">
            <v>CUST_BRIDGESTONE MUD_GOSLING &amp; KUYKENDAH</v>
          </cell>
          <cell r="C4892" t="str">
            <v>HDC1</v>
          </cell>
          <cell r="D4892"/>
          <cell r="E4892"/>
          <cell r="F4892"/>
          <cell r="G4892" t="str">
            <v>S/101675/CN/AF1HI-3</v>
          </cell>
          <cell r="H4892"/>
          <cell r="I4892"/>
          <cell r="J4892"/>
          <cell r="K4892">
            <v>100</v>
          </cell>
          <cell r="L4892" t="str">
            <v>001</v>
          </cell>
          <cell r="M4892" t="str">
            <v>2010</v>
          </cell>
          <cell r="N4892" t="str">
            <v>0003</v>
          </cell>
          <cell r="O4892" t="str">
            <v>1021</v>
          </cell>
          <cell r="P4892" t="str">
            <v>1101110</v>
          </cell>
          <cell r="Q4892" t="str">
            <v>0003</v>
          </cell>
          <cell r="R4892" t="str">
            <v>1070</v>
          </cell>
        </row>
        <row r="4893">
          <cell r="A4893">
            <v>50086047</v>
          </cell>
          <cell r="B4893" t="str">
            <v>CUST_BRIDGESTONE MUD_GOSLING &amp; KUYKENDAH</v>
          </cell>
          <cell r="C4893" t="str">
            <v>HDC1</v>
          </cell>
          <cell r="D4893"/>
          <cell r="E4893"/>
          <cell r="F4893"/>
          <cell r="G4893" t="str">
            <v>S/101675/CN/AF1HI-3</v>
          </cell>
          <cell r="H4893"/>
          <cell r="I4893"/>
          <cell r="J4893"/>
          <cell r="K4893">
            <v>100</v>
          </cell>
          <cell r="L4893" t="str">
            <v>001</v>
          </cell>
          <cell r="M4893" t="str">
            <v>2010</v>
          </cell>
          <cell r="N4893" t="str">
            <v>0003</v>
          </cell>
          <cell r="O4893" t="str">
            <v>1021</v>
          </cell>
          <cell r="P4893" t="str">
            <v>1101110</v>
          </cell>
          <cell r="Q4893" t="str">
            <v>0003</v>
          </cell>
          <cell r="R4893" t="str">
            <v>1070</v>
          </cell>
        </row>
        <row r="4894">
          <cell r="A4894">
            <v>50086047</v>
          </cell>
          <cell r="B4894" t="str">
            <v>CUST_BRIDGESTONE MUD_GOSLING &amp; KUYKENDAH</v>
          </cell>
          <cell r="C4894" t="str">
            <v>HDC1</v>
          </cell>
          <cell r="D4894"/>
          <cell r="E4894"/>
          <cell r="F4894"/>
          <cell r="G4894" t="str">
            <v>S/101675/CN/AF1HI-3</v>
          </cell>
          <cell r="H4894"/>
          <cell r="I4894"/>
          <cell r="J4894"/>
          <cell r="K4894">
            <v>100</v>
          </cell>
          <cell r="L4894" t="str">
            <v>001</v>
          </cell>
          <cell r="M4894" t="str">
            <v>2010</v>
          </cell>
          <cell r="N4894" t="str">
            <v>0003</v>
          </cell>
          <cell r="O4894" t="str">
            <v>1021</v>
          </cell>
          <cell r="P4894" t="str">
            <v>1101110</v>
          </cell>
          <cell r="Q4894" t="str">
            <v>0003</v>
          </cell>
          <cell r="R4894" t="str">
            <v>1070</v>
          </cell>
        </row>
        <row r="4895">
          <cell r="A4895">
            <v>50131051</v>
          </cell>
          <cell r="B4895" t="str">
            <v>SDUG_BAYOU OAKS AT WEST OREM SEC 2_Lp1</v>
          </cell>
          <cell r="C4895" t="str">
            <v>HDC1</v>
          </cell>
          <cell r="D4895"/>
          <cell r="E4895"/>
          <cell r="F4895"/>
          <cell r="G4895" t="str">
            <v>S/101652/CN/AF1UI</v>
          </cell>
          <cell r="H4895"/>
          <cell r="I4895"/>
          <cell r="J4895"/>
          <cell r="K4895">
            <v>100</v>
          </cell>
          <cell r="L4895" t="str">
            <v>001</v>
          </cell>
          <cell r="M4895" t="str">
            <v>2010</v>
          </cell>
          <cell r="N4895" t="str">
            <v>0003</v>
          </cell>
          <cell r="O4895" t="str">
            <v>1020</v>
          </cell>
          <cell r="P4895" t="str">
            <v>1101202</v>
          </cell>
          <cell r="Q4895" t="str">
            <v>0003</v>
          </cell>
          <cell r="R4895" t="str">
            <v>1070</v>
          </cell>
        </row>
        <row r="4896">
          <cell r="A4896">
            <v>50131051</v>
          </cell>
          <cell r="B4896" t="str">
            <v>SDUG_BAYOU OAKS AT WEST OREM SEC 2_Lp1</v>
          </cell>
          <cell r="C4896" t="str">
            <v>HDC1</v>
          </cell>
          <cell r="D4896"/>
          <cell r="E4896"/>
          <cell r="F4896"/>
          <cell r="G4896" t="str">
            <v>S/101652/CN/AF1UI</v>
          </cell>
          <cell r="H4896"/>
          <cell r="I4896"/>
          <cell r="J4896"/>
          <cell r="K4896">
            <v>100</v>
          </cell>
          <cell r="L4896" t="str">
            <v>001</v>
          </cell>
          <cell r="M4896" t="str">
            <v>2010</v>
          </cell>
          <cell r="N4896" t="str">
            <v>0003</v>
          </cell>
          <cell r="O4896" t="str">
            <v>1020</v>
          </cell>
          <cell r="P4896" t="str">
            <v>1101202</v>
          </cell>
          <cell r="Q4896" t="str">
            <v>0003</v>
          </cell>
          <cell r="R4896" t="str">
            <v>1070</v>
          </cell>
        </row>
        <row r="4897">
          <cell r="A4897">
            <v>50131051</v>
          </cell>
          <cell r="B4897" t="str">
            <v>SDUG_BAYOU OAKS AT WEST OREM SEC 2_Lp1</v>
          </cell>
          <cell r="C4897" t="str">
            <v>HDC1</v>
          </cell>
          <cell r="D4897"/>
          <cell r="E4897"/>
          <cell r="F4897"/>
          <cell r="G4897" t="str">
            <v>S/101652/CN/AF1UI</v>
          </cell>
          <cell r="H4897"/>
          <cell r="I4897"/>
          <cell r="J4897"/>
          <cell r="K4897">
            <v>100</v>
          </cell>
          <cell r="L4897" t="str">
            <v>001</v>
          </cell>
          <cell r="M4897" t="str">
            <v>2010</v>
          </cell>
          <cell r="N4897" t="str">
            <v>0003</v>
          </cell>
          <cell r="O4897" t="str">
            <v>1020</v>
          </cell>
          <cell r="P4897" t="str">
            <v>1101202</v>
          </cell>
          <cell r="Q4897" t="str">
            <v>0003</v>
          </cell>
          <cell r="R4897" t="str">
            <v>1070</v>
          </cell>
        </row>
        <row r="4898">
          <cell r="A4898">
            <v>50131051</v>
          </cell>
          <cell r="B4898" t="str">
            <v>SDUG_BAYOU OAKS AT WEST OREM SEC 2_Lp1</v>
          </cell>
          <cell r="C4898" t="str">
            <v>HDC1</v>
          </cell>
          <cell r="D4898"/>
          <cell r="E4898"/>
          <cell r="F4898"/>
          <cell r="G4898" t="str">
            <v>S/101652/CN/AF1UI</v>
          </cell>
          <cell r="H4898"/>
          <cell r="I4898"/>
          <cell r="J4898"/>
          <cell r="K4898">
            <v>100</v>
          </cell>
          <cell r="L4898" t="str">
            <v>001</v>
          </cell>
          <cell r="M4898" t="str">
            <v>2010</v>
          </cell>
          <cell r="N4898" t="str">
            <v>0003</v>
          </cell>
          <cell r="O4898" t="str">
            <v>1020</v>
          </cell>
          <cell r="P4898" t="str">
            <v>1101202</v>
          </cell>
          <cell r="Q4898" t="str">
            <v>0003</v>
          </cell>
          <cell r="R4898" t="str">
            <v>1070</v>
          </cell>
        </row>
        <row r="4899">
          <cell r="A4899">
            <v>50141058</v>
          </cell>
          <cell r="B4899" t="str">
            <v>GOVP_JU-M-05-0218_SH332</v>
          </cell>
          <cell r="C4899" t="str">
            <v>HDC2</v>
          </cell>
          <cell r="D4899"/>
          <cell r="E4899"/>
          <cell r="F4899"/>
          <cell r="G4899" t="str">
            <v>S/101652/CE/AD3DI</v>
          </cell>
          <cell r="H4899"/>
          <cell r="I4899"/>
          <cell r="J4899"/>
          <cell r="K4899">
            <v>70</v>
          </cell>
          <cell r="L4899" t="str">
            <v>002</v>
          </cell>
          <cell r="M4899" t="str">
            <v>2010</v>
          </cell>
          <cell r="N4899" t="str">
            <v>0003</v>
          </cell>
          <cell r="O4899" t="str">
            <v>1020</v>
          </cell>
          <cell r="P4899" t="str">
            <v>1101202</v>
          </cell>
          <cell r="Q4899" t="str">
            <v>0003</v>
          </cell>
          <cell r="R4899" t="str">
            <v>1070</v>
          </cell>
        </row>
        <row r="4900">
          <cell r="A4900">
            <v>50141058</v>
          </cell>
          <cell r="B4900" t="str">
            <v>GOVP_JU-M-05-0218_SH332</v>
          </cell>
          <cell r="C4900" t="str">
            <v>HDC2</v>
          </cell>
          <cell r="D4900"/>
          <cell r="E4900"/>
          <cell r="F4900"/>
          <cell r="G4900" t="str">
            <v>S/101652/CE/AD3DR-1</v>
          </cell>
          <cell r="H4900"/>
          <cell r="I4900"/>
          <cell r="J4900"/>
          <cell r="K4900">
            <v>30</v>
          </cell>
          <cell r="L4900" t="str">
            <v>002</v>
          </cell>
          <cell r="M4900" t="str">
            <v>2010</v>
          </cell>
          <cell r="N4900" t="str">
            <v>0003</v>
          </cell>
          <cell r="O4900" t="str">
            <v>1020</v>
          </cell>
          <cell r="P4900" t="str">
            <v>1101202</v>
          </cell>
          <cell r="Q4900" t="str">
            <v>0003</v>
          </cell>
          <cell r="R4900" t="str">
            <v>1070</v>
          </cell>
        </row>
        <row r="4901">
          <cell r="A4901">
            <v>50141058</v>
          </cell>
          <cell r="B4901" t="str">
            <v>GOVP_JU-M-05-0218_SH332</v>
          </cell>
          <cell r="C4901" t="str">
            <v>HDC2</v>
          </cell>
          <cell r="D4901"/>
          <cell r="E4901"/>
          <cell r="F4901"/>
          <cell r="G4901" t="str">
            <v>S/101652/CE/AD3DI</v>
          </cell>
          <cell r="H4901"/>
          <cell r="I4901"/>
          <cell r="J4901"/>
          <cell r="K4901">
            <v>100</v>
          </cell>
          <cell r="L4901" t="str">
            <v>003</v>
          </cell>
          <cell r="M4901" t="str">
            <v>2010</v>
          </cell>
          <cell r="N4901" t="str">
            <v>0003</v>
          </cell>
          <cell r="O4901" t="str">
            <v>1020</v>
          </cell>
          <cell r="P4901" t="str">
            <v>1101202</v>
          </cell>
          <cell r="Q4901" t="str">
            <v>0003</v>
          </cell>
          <cell r="R4901" t="str">
            <v>1070</v>
          </cell>
        </row>
        <row r="4902">
          <cell r="A4902">
            <v>50141058</v>
          </cell>
          <cell r="B4902" t="str">
            <v>GOVP_JU-M-05-0218_SH332</v>
          </cell>
          <cell r="C4902" t="str">
            <v>HDC2</v>
          </cell>
          <cell r="D4902"/>
          <cell r="E4902"/>
          <cell r="F4902"/>
          <cell r="G4902" t="str">
            <v>S/101652/CE/AD3DI</v>
          </cell>
          <cell r="H4902"/>
          <cell r="I4902"/>
          <cell r="J4902"/>
          <cell r="K4902">
            <v>100</v>
          </cell>
          <cell r="L4902" t="str">
            <v>003</v>
          </cell>
          <cell r="M4902" t="str">
            <v>2010</v>
          </cell>
          <cell r="N4902" t="str">
            <v>0003</v>
          </cell>
          <cell r="O4902" t="str">
            <v>1020</v>
          </cell>
          <cell r="P4902" t="str">
            <v>1101202</v>
          </cell>
          <cell r="Q4902" t="str">
            <v>0003</v>
          </cell>
          <cell r="R4902" t="str">
            <v>1070</v>
          </cell>
        </row>
        <row r="4903">
          <cell r="A4903">
            <v>50141058</v>
          </cell>
          <cell r="B4903" t="str">
            <v>GOVP_JU-M-05-0218_SH332</v>
          </cell>
          <cell r="C4903" t="str">
            <v>HDC2</v>
          </cell>
          <cell r="D4903"/>
          <cell r="E4903"/>
          <cell r="F4903"/>
          <cell r="G4903" t="str">
            <v>S/101652/CE/AD3DI</v>
          </cell>
          <cell r="H4903"/>
          <cell r="I4903"/>
          <cell r="J4903"/>
          <cell r="K4903">
            <v>100</v>
          </cell>
          <cell r="L4903" t="str">
            <v>002</v>
          </cell>
          <cell r="M4903" t="str">
            <v>2010</v>
          </cell>
          <cell r="N4903" t="str">
            <v>0003</v>
          </cell>
          <cell r="O4903" t="str">
            <v>1020</v>
          </cell>
          <cell r="P4903" t="str">
            <v>1101202</v>
          </cell>
          <cell r="Q4903" t="str">
            <v>0003</v>
          </cell>
          <cell r="R4903" t="str">
            <v>1070</v>
          </cell>
        </row>
        <row r="4904">
          <cell r="A4904">
            <v>50141058</v>
          </cell>
          <cell r="B4904" t="str">
            <v>GOVP_JU-M-05-0218_SH332</v>
          </cell>
          <cell r="C4904" t="str">
            <v>HDC2</v>
          </cell>
          <cell r="D4904"/>
          <cell r="E4904"/>
          <cell r="F4904"/>
          <cell r="G4904" t="str">
            <v>S/101652/CE/AD3DI</v>
          </cell>
          <cell r="H4904"/>
          <cell r="I4904"/>
          <cell r="J4904"/>
          <cell r="K4904">
            <v>70</v>
          </cell>
          <cell r="L4904" t="str">
            <v>003</v>
          </cell>
          <cell r="M4904" t="str">
            <v>2010</v>
          </cell>
          <cell r="N4904" t="str">
            <v>0003</v>
          </cell>
          <cell r="O4904" t="str">
            <v>1020</v>
          </cell>
          <cell r="P4904" t="str">
            <v>1101202</v>
          </cell>
          <cell r="Q4904" t="str">
            <v>0003</v>
          </cell>
          <cell r="R4904" t="str">
            <v>1070</v>
          </cell>
        </row>
        <row r="4905">
          <cell r="A4905">
            <v>50141058</v>
          </cell>
          <cell r="B4905" t="str">
            <v>GOVP_JU-M-05-0218_SH332</v>
          </cell>
          <cell r="C4905" t="str">
            <v>HDC2</v>
          </cell>
          <cell r="D4905"/>
          <cell r="E4905"/>
          <cell r="F4905"/>
          <cell r="G4905" t="str">
            <v>S/101652/CE/AD3DR-1</v>
          </cell>
          <cell r="H4905"/>
          <cell r="I4905"/>
          <cell r="J4905"/>
          <cell r="K4905">
            <v>30</v>
          </cell>
          <cell r="L4905" t="str">
            <v>003</v>
          </cell>
          <cell r="M4905" t="str">
            <v>2010</v>
          </cell>
          <cell r="N4905" t="str">
            <v>0003</v>
          </cell>
          <cell r="O4905" t="str">
            <v>1020</v>
          </cell>
          <cell r="P4905" t="str">
            <v>1101202</v>
          </cell>
          <cell r="Q4905" t="str">
            <v>0003</v>
          </cell>
          <cell r="R4905" t="str">
            <v>1070</v>
          </cell>
        </row>
        <row r="4906">
          <cell r="A4906">
            <v>50145487</v>
          </cell>
          <cell r="B4906" t="str">
            <v>INST_DEC</v>
          </cell>
          <cell r="C4906" t="str">
            <v>HLC1</v>
          </cell>
          <cell r="D4906"/>
          <cell r="E4906"/>
          <cell r="F4906"/>
          <cell r="G4906" t="str">
            <v>S/101459/CN/DF1UI-4</v>
          </cell>
          <cell r="H4906"/>
          <cell r="I4906"/>
          <cell r="J4906"/>
          <cell r="K4906">
            <v>100</v>
          </cell>
          <cell r="L4906" t="str">
            <v>003</v>
          </cell>
          <cell r="M4906" t="str">
            <v>2010</v>
          </cell>
          <cell r="N4906" t="str">
            <v>0003</v>
          </cell>
          <cell r="O4906" t="str">
            <v>1025</v>
          </cell>
          <cell r="P4906" t="str">
            <v>1101100</v>
          </cell>
          <cell r="Q4906" t="str">
            <v>0003</v>
          </cell>
          <cell r="R4906" t="str">
            <v>1070</v>
          </cell>
        </row>
        <row r="4907">
          <cell r="A4907">
            <v>50145487</v>
          </cell>
          <cell r="B4907" t="str">
            <v>INST_DEC</v>
          </cell>
          <cell r="C4907" t="str">
            <v>HLC1</v>
          </cell>
          <cell r="D4907"/>
          <cell r="E4907"/>
          <cell r="F4907"/>
          <cell r="G4907" t="str">
            <v>S/101459/CN/DF1UI-4</v>
          </cell>
          <cell r="H4907"/>
          <cell r="I4907"/>
          <cell r="J4907"/>
          <cell r="K4907">
            <v>100</v>
          </cell>
          <cell r="L4907" t="str">
            <v>003</v>
          </cell>
          <cell r="M4907" t="str">
            <v>2010</v>
          </cell>
          <cell r="N4907" t="str">
            <v>0003</v>
          </cell>
          <cell r="O4907" t="str">
            <v>1025</v>
          </cell>
          <cell r="P4907" t="str">
            <v>1101100</v>
          </cell>
          <cell r="Q4907" t="str">
            <v>0003</v>
          </cell>
          <cell r="R4907" t="str">
            <v>1070</v>
          </cell>
        </row>
        <row r="4908">
          <cell r="A4908">
            <v>50145487</v>
          </cell>
          <cell r="B4908" t="str">
            <v>INST_DEC</v>
          </cell>
          <cell r="C4908" t="str">
            <v>HLC1</v>
          </cell>
          <cell r="D4908"/>
          <cell r="E4908"/>
          <cell r="F4908"/>
          <cell r="G4908" t="str">
            <v>S/101459/CN/DF1UI-4</v>
          </cell>
          <cell r="H4908"/>
          <cell r="I4908"/>
          <cell r="J4908"/>
          <cell r="K4908">
            <v>100</v>
          </cell>
          <cell r="L4908" t="str">
            <v>002</v>
          </cell>
          <cell r="M4908" t="str">
            <v>2010</v>
          </cell>
          <cell r="N4908" t="str">
            <v>0003</v>
          </cell>
          <cell r="O4908" t="str">
            <v>1025</v>
          </cell>
          <cell r="P4908" t="str">
            <v>1101100</v>
          </cell>
          <cell r="Q4908" t="str">
            <v>0003</v>
          </cell>
          <cell r="R4908" t="str">
            <v>1070</v>
          </cell>
        </row>
        <row r="4909">
          <cell r="A4909">
            <v>50145487</v>
          </cell>
          <cell r="B4909" t="str">
            <v>INST_DEC</v>
          </cell>
          <cell r="C4909" t="str">
            <v>HLC1</v>
          </cell>
          <cell r="D4909"/>
          <cell r="E4909"/>
          <cell r="F4909"/>
          <cell r="G4909" t="str">
            <v>S/101459/CN/DF1UI-4</v>
          </cell>
          <cell r="H4909"/>
          <cell r="I4909"/>
          <cell r="J4909"/>
          <cell r="K4909">
            <v>100</v>
          </cell>
          <cell r="L4909" t="str">
            <v>003</v>
          </cell>
          <cell r="M4909" t="str">
            <v>2010</v>
          </cell>
          <cell r="N4909" t="str">
            <v>0003</v>
          </cell>
          <cell r="O4909" t="str">
            <v>1025</v>
          </cell>
          <cell r="P4909" t="str">
            <v>1101100</v>
          </cell>
          <cell r="Q4909" t="str">
            <v>0003</v>
          </cell>
          <cell r="R4909" t="str">
            <v>1070</v>
          </cell>
        </row>
        <row r="4910">
          <cell r="A4910">
            <v>50147749</v>
          </cell>
          <cell r="B4910" t="str">
            <v>DDPR_09_TB46H_BUILD FEEDER</v>
          </cell>
          <cell r="C4910" t="str">
            <v>HDC2</v>
          </cell>
          <cell r="D4910"/>
          <cell r="E4910"/>
          <cell r="F4910"/>
          <cell r="G4910" t="str">
            <v>S/101675/CN/AF1AI</v>
          </cell>
          <cell r="H4910"/>
          <cell r="I4910"/>
          <cell r="J4910"/>
          <cell r="K4910">
            <v>100</v>
          </cell>
          <cell r="L4910" t="str">
            <v>003</v>
          </cell>
          <cell r="M4910" t="str">
            <v>2010</v>
          </cell>
          <cell r="N4910" t="str">
            <v>0003</v>
          </cell>
          <cell r="O4910" t="str">
            <v>1021</v>
          </cell>
          <cell r="P4910" t="str">
            <v>1101110</v>
          </cell>
          <cell r="Q4910" t="str">
            <v>0003</v>
          </cell>
          <cell r="R4910" t="str">
            <v>1070</v>
          </cell>
        </row>
        <row r="4911">
          <cell r="A4911">
            <v>50147749</v>
          </cell>
          <cell r="B4911" t="str">
            <v>DDPR_09_TB46H_BUILD FEEDER</v>
          </cell>
          <cell r="C4911" t="str">
            <v>HDC2</v>
          </cell>
          <cell r="D4911"/>
          <cell r="E4911"/>
          <cell r="F4911"/>
          <cell r="G4911" t="str">
            <v>S/101675/CN/AF1AI</v>
          </cell>
          <cell r="H4911"/>
          <cell r="I4911"/>
          <cell r="J4911"/>
          <cell r="K4911">
            <v>100</v>
          </cell>
          <cell r="L4911" t="str">
            <v>002</v>
          </cell>
          <cell r="M4911" t="str">
            <v>2010</v>
          </cell>
          <cell r="N4911" t="str">
            <v>0003</v>
          </cell>
          <cell r="O4911" t="str">
            <v>1021</v>
          </cell>
          <cell r="P4911" t="str">
            <v>1101110</v>
          </cell>
          <cell r="Q4911" t="str">
            <v>0003</v>
          </cell>
          <cell r="R4911" t="str">
            <v>1070</v>
          </cell>
        </row>
        <row r="4912">
          <cell r="A4912">
            <v>50147749</v>
          </cell>
          <cell r="B4912" t="str">
            <v>DDPR_09_TB46H_BUILD FEEDER</v>
          </cell>
          <cell r="C4912" t="str">
            <v>HDC2</v>
          </cell>
          <cell r="D4912"/>
          <cell r="E4912"/>
          <cell r="F4912"/>
          <cell r="G4912" t="str">
            <v>S/101675/CN/AF1AI</v>
          </cell>
          <cell r="H4912"/>
          <cell r="I4912"/>
          <cell r="J4912"/>
          <cell r="K4912">
            <v>70</v>
          </cell>
          <cell r="L4912" t="str">
            <v>002</v>
          </cell>
          <cell r="M4912" t="str">
            <v>2010</v>
          </cell>
          <cell r="N4912" t="str">
            <v>0003</v>
          </cell>
          <cell r="O4912" t="str">
            <v>1021</v>
          </cell>
          <cell r="P4912" t="str">
            <v>1101110</v>
          </cell>
          <cell r="Q4912" t="str">
            <v>0003</v>
          </cell>
          <cell r="R4912" t="str">
            <v>1070</v>
          </cell>
        </row>
        <row r="4913">
          <cell r="A4913">
            <v>50147749</v>
          </cell>
          <cell r="B4913" t="str">
            <v>DDPR_09_TB46H_BUILD FEEDER</v>
          </cell>
          <cell r="C4913" t="str">
            <v>HDC2</v>
          </cell>
          <cell r="D4913"/>
          <cell r="E4913"/>
          <cell r="F4913"/>
          <cell r="G4913" t="str">
            <v>S/101675/CN/AF1AR</v>
          </cell>
          <cell r="H4913"/>
          <cell r="I4913"/>
          <cell r="J4913"/>
          <cell r="K4913">
            <v>30</v>
          </cell>
          <cell r="L4913" t="str">
            <v>002</v>
          </cell>
          <cell r="M4913" t="str">
            <v>2010</v>
          </cell>
          <cell r="N4913" t="str">
            <v>0003</v>
          </cell>
          <cell r="O4913" t="str">
            <v>1021</v>
          </cell>
          <cell r="P4913" t="str">
            <v>1101110</v>
          </cell>
          <cell r="Q4913" t="str">
            <v>0003</v>
          </cell>
          <cell r="R4913" t="str">
            <v>1070</v>
          </cell>
        </row>
        <row r="4914">
          <cell r="A4914">
            <v>50148446</v>
          </cell>
          <cell r="B4914" t="str">
            <v>NEW PMT 150KVA 480Y/277V ±40 1/0AL  SOX</v>
          </cell>
          <cell r="C4914" t="str">
            <v>HXC1</v>
          </cell>
          <cell r="D4914"/>
          <cell r="E4914"/>
          <cell r="F4914"/>
          <cell r="G4914" t="str">
            <v>S/101762/CN/CF1R-I-2</v>
          </cell>
          <cell r="H4914"/>
          <cell r="I4914"/>
          <cell r="J4914"/>
          <cell r="K4914">
            <v>100</v>
          </cell>
          <cell r="L4914" t="str">
            <v>003</v>
          </cell>
          <cell r="M4914" t="str">
            <v>2010</v>
          </cell>
          <cell r="N4914" t="str">
            <v>0003</v>
          </cell>
          <cell r="O4914" t="str">
            <v>1008</v>
          </cell>
          <cell r="P4914" t="str">
            <v>1101245</v>
          </cell>
          <cell r="Q4914" t="str">
            <v>0003</v>
          </cell>
          <cell r="R4914" t="str">
            <v>1070</v>
          </cell>
        </row>
        <row r="4915">
          <cell r="A4915">
            <v>50148446</v>
          </cell>
          <cell r="B4915" t="str">
            <v>NEW PMT 150KVA 480Y/277V ±40 1/0AL  SOX</v>
          </cell>
          <cell r="C4915" t="str">
            <v>HXC1</v>
          </cell>
          <cell r="D4915"/>
          <cell r="E4915"/>
          <cell r="F4915"/>
          <cell r="G4915" t="str">
            <v>S/101762/CN/CF1R-I-2</v>
          </cell>
          <cell r="H4915"/>
          <cell r="I4915"/>
          <cell r="J4915"/>
          <cell r="K4915">
            <v>100</v>
          </cell>
          <cell r="L4915" t="str">
            <v>003</v>
          </cell>
          <cell r="M4915" t="str">
            <v>2010</v>
          </cell>
          <cell r="N4915" t="str">
            <v>0003</v>
          </cell>
          <cell r="O4915" t="str">
            <v>1008</v>
          </cell>
          <cell r="P4915" t="str">
            <v>1101245</v>
          </cell>
          <cell r="Q4915" t="str">
            <v>0003</v>
          </cell>
          <cell r="R4915" t="str">
            <v>1070</v>
          </cell>
        </row>
        <row r="4916">
          <cell r="A4916">
            <v>50148446</v>
          </cell>
          <cell r="B4916" t="str">
            <v>NEW PMT 150KVA 480Y/277V ±40 1/0AL  SOX</v>
          </cell>
          <cell r="C4916" t="str">
            <v>HXC1</v>
          </cell>
          <cell r="D4916"/>
          <cell r="E4916"/>
          <cell r="F4916"/>
          <cell r="G4916" t="str">
            <v>S/101762/CN/CF1R-I-2</v>
          </cell>
          <cell r="H4916"/>
          <cell r="I4916"/>
          <cell r="J4916"/>
          <cell r="K4916">
            <v>100</v>
          </cell>
          <cell r="L4916" t="str">
            <v>003</v>
          </cell>
          <cell r="M4916" t="str">
            <v>2010</v>
          </cell>
          <cell r="N4916" t="str">
            <v>0003</v>
          </cell>
          <cell r="O4916" t="str">
            <v>1008</v>
          </cell>
          <cell r="P4916" t="str">
            <v>1101245</v>
          </cell>
          <cell r="Q4916" t="str">
            <v>0003</v>
          </cell>
          <cell r="R4916" t="str">
            <v>1070</v>
          </cell>
        </row>
        <row r="4917">
          <cell r="A4917">
            <v>50148446</v>
          </cell>
          <cell r="B4917" t="str">
            <v>NEW PMT 150KVA 480Y/277V ±40 1/0AL  SOX</v>
          </cell>
          <cell r="C4917" t="str">
            <v>HXC1</v>
          </cell>
          <cell r="D4917"/>
          <cell r="E4917"/>
          <cell r="F4917"/>
          <cell r="G4917" t="str">
            <v>S/101762/CN/CF1R-I-2</v>
          </cell>
          <cell r="H4917"/>
          <cell r="I4917"/>
          <cell r="J4917"/>
          <cell r="K4917">
            <v>100</v>
          </cell>
          <cell r="L4917" t="str">
            <v>003</v>
          </cell>
          <cell r="M4917" t="str">
            <v>2010</v>
          </cell>
          <cell r="N4917" t="str">
            <v>0003</v>
          </cell>
          <cell r="O4917" t="str">
            <v>1008</v>
          </cell>
          <cell r="P4917" t="str">
            <v>1101245</v>
          </cell>
          <cell r="Q4917" t="str">
            <v>0003</v>
          </cell>
          <cell r="R4917" t="str">
            <v>1070</v>
          </cell>
        </row>
        <row r="4918">
          <cell r="A4918">
            <v>50196076</v>
          </cell>
          <cell r="B4918" t="str">
            <v>PNO 186-09-0072 INSTALL 44' of 7' X 6' C</v>
          </cell>
          <cell r="C4918" t="str">
            <v>HTC2</v>
          </cell>
          <cell r="D4918"/>
          <cell r="E4918"/>
          <cell r="F4918"/>
          <cell r="G4918" t="str">
            <v>HLP/00/0054/TR/0001-C</v>
          </cell>
          <cell r="H4918"/>
          <cell r="I4918"/>
          <cell r="J4918"/>
          <cell r="K4918">
            <v>100</v>
          </cell>
          <cell r="L4918" t="str">
            <v>001</v>
          </cell>
          <cell r="M4918" t="str">
            <v>2010</v>
          </cell>
          <cell r="N4918" t="str">
            <v>0003</v>
          </cell>
          <cell r="O4918" t="str">
            <v>1005</v>
          </cell>
          <cell r="P4918" t="str">
            <v>1101050</v>
          </cell>
          <cell r="Q4918" t="str">
            <v>0003</v>
          </cell>
          <cell r="R4918" t="str">
            <v>1070</v>
          </cell>
        </row>
        <row r="4919">
          <cell r="A4919">
            <v>50228887</v>
          </cell>
          <cell r="B4919" t="str">
            <v>NEW PMT 1-750 KVA, 86' 1/O CABLE 1209SOX</v>
          </cell>
          <cell r="C4919" t="str">
            <v>HXC1</v>
          </cell>
          <cell r="D4919"/>
          <cell r="E4919"/>
          <cell r="F4919"/>
          <cell r="G4919" t="str">
            <v>S/101762/CN/CF1R-I-2</v>
          </cell>
          <cell r="H4919"/>
          <cell r="I4919"/>
          <cell r="J4919"/>
          <cell r="K4919">
            <v>100</v>
          </cell>
          <cell r="L4919" t="str">
            <v>001</v>
          </cell>
          <cell r="M4919" t="str">
            <v>2010</v>
          </cell>
          <cell r="N4919" t="str">
            <v>0003</v>
          </cell>
          <cell r="O4919" t="str">
            <v>1008</v>
          </cell>
          <cell r="P4919" t="str">
            <v>1101245</v>
          </cell>
          <cell r="Q4919" t="str">
            <v>0003</v>
          </cell>
          <cell r="R4919" t="str">
            <v>1070</v>
          </cell>
        </row>
        <row r="4920">
          <cell r="A4920">
            <v>50228887</v>
          </cell>
          <cell r="B4920" t="str">
            <v>NEW PMT 1-750 KVA, 86' 1/O CABLE 1209SOX</v>
          </cell>
          <cell r="C4920" t="str">
            <v>HXC1</v>
          </cell>
          <cell r="D4920"/>
          <cell r="E4920"/>
          <cell r="F4920"/>
          <cell r="G4920" t="str">
            <v>S/101762/CN/CF1R-I-2</v>
          </cell>
          <cell r="H4920"/>
          <cell r="I4920"/>
          <cell r="J4920"/>
          <cell r="K4920">
            <v>100</v>
          </cell>
          <cell r="L4920" t="str">
            <v>001</v>
          </cell>
          <cell r="M4920" t="str">
            <v>2010</v>
          </cell>
          <cell r="N4920" t="str">
            <v>0003</v>
          </cell>
          <cell r="O4920" t="str">
            <v>1008</v>
          </cell>
          <cell r="P4920" t="str">
            <v>1101245</v>
          </cell>
          <cell r="Q4920" t="str">
            <v>0003</v>
          </cell>
          <cell r="R4920" t="str">
            <v>1070</v>
          </cell>
        </row>
        <row r="4921">
          <cell r="A4921">
            <v>50228887</v>
          </cell>
          <cell r="B4921" t="str">
            <v>NEW PMT 1-750 KVA, 86' 1/O CABLE 1209SOX</v>
          </cell>
          <cell r="C4921" t="str">
            <v>HXC1</v>
          </cell>
          <cell r="D4921"/>
          <cell r="E4921"/>
          <cell r="F4921"/>
          <cell r="G4921" t="str">
            <v>S/101762/CN/CF1R-I-2</v>
          </cell>
          <cell r="H4921"/>
          <cell r="I4921"/>
          <cell r="J4921"/>
          <cell r="K4921">
            <v>100</v>
          </cell>
          <cell r="L4921" t="str">
            <v>002</v>
          </cell>
          <cell r="M4921" t="str">
            <v>2010</v>
          </cell>
          <cell r="N4921" t="str">
            <v>0003</v>
          </cell>
          <cell r="O4921" t="str">
            <v>1008</v>
          </cell>
          <cell r="P4921" t="str">
            <v>1101245</v>
          </cell>
          <cell r="Q4921" t="str">
            <v>0003</v>
          </cell>
          <cell r="R4921" t="str">
            <v>1070</v>
          </cell>
        </row>
        <row r="4922">
          <cell r="A4922">
            <v>50228887</v>
          </cell>
          <cell r="B4922" t="str">
            <v>NEW PMT 1-750 KVA, 86' 1/O CABLE 1209SOX</v>
          </cell>
          <cell r="C4922" t="str">
            <v>HXC1</v>
          </cell>
          <cell r="D4922"/>
          <cell r="E4922"/>
          <cell r="F4922"/>
          <cell r="G4922" t="str">
            <v>S/101762/CN/CF1R-I-2</v>
          </cell>
          <cell r="H4922"/>
          <cell r="I4922"/>
          <cell r="J4922"/>
          <cell r="K4922">
            <v>100</v>
          </cell>
          <cell r="L4922" t="str">
            <v>002</v>
          </cell>
          <cell r="M4922" t="str">
            <v>2010</v>
          </cell>
          <cell r="N4922" t="str">
            <v>0003</v>
          </cell>
          <cell r="O4922" t="str">
            <v>1008</v>
          </cell>
          <cell r="P4922" t="str">
            <v>1101245</v>
          </cell>
          <cell r="Q4922" t="str">
            <v>0003</v>
          </cell>
          <cell r="R4922" t="str">
            <v>1070</v>
          </cell>
        </row>
        <row r="4923">
          <cell r="A4923">
            <v>50228887</v>
          </cell>
          <cell r="B4923" t="str">
            <v>NEW PMT 1-750 KVA, 86' 1/O CABLE 1209SOX</v>
          </cell>
          <cell r="C4923" t="str">
            <v>HXC1</v>
          </cell>
          <cell r="D4923"/>
          <cell r="E4923"/>
          <cell r="F4923"/>
          <cell r="G4923" t="str">
            <v>S/101762/CN/CF1R-I-2</v>
          </cell>
          <cell r="H4923"/>
          <cell r="I4923"/>
          <cell r="J4923"/>
          <cell r="K4923">
            <v>100</v>
          </cell>
          <cell r="L4923" t="str">
            <v>001</v>
          </cell>
          <cell r="M4923" t="str">
            <v>2010</v>
          </cell>
          <cell r="N4923" t="str">
            <v>0003</v>
          </cell>
          <cell r="O4923" t="str">
            <v>1008</v>
          </cell>
          <cell r="P4923" t="str">
            <v>1101245</v>
          </cell>
          <cell r="Q4923" t="str">
            <v>0003</v>
          </cell>
          <cell r="R4923" t="str">
            <v>1070</v>
          </cell>
        </row>
        <row r="4924">
          <cell r="A4924">
            <v>50232114</v>
          </cell>
          <cell r="B4924" t="str">
            <v>SDUG_RANCHO VERDE SEC 4</v>
          </cell>
          <cell r="C4924" t="str">
            <v>HDC1</v>
          </cell>
          <cell r="D4924"/>
          <cell r="E4924"/>
          <cell r="F4924"/>
          <cell r="G4924" t="str">
            <v>S/101556/CN/AF1UI</v>
          </cell>
          <cell r="H4924"/>
          <cell r="I4924"/>
          <cell r="J4924"/>
          <cell r="K4924">
            <v>100</v>
          </cell>
          <cell r="L4924" t="str">
            <v>003</v>
          </cell>
          <cell r="M4924" t="str">
            <v>2010</v>
          </cell>
          <cell r="N4924" t="str">
            <v>0003</v>
          </cell>
          <cell r="O4924" t="str">
            <v>1012</v>
          </cell>
          <cell r="P4924" t="str">
            <v>1101170</v>
          </cell>
          <cell r="Q4924" t="str">
            <v>0003</v>
          </cell>
          <cell r="R4924" t="str">
            <v>1070</v>
          </cell>
        </row>
        <row r="4925">
          <cell r="A4925">
            <v>50232298</v>
          </cell>
          <cell r="B4925" t="str">
            <v>SDUG_LAKES AT CROSS CREEK RANCH 2</v>
          </cell>
          <cell r="C4925" t="str">
            <v>HDC1</v>
          </cell>
          <cell r="D4925"/>
          <cell r="E4925"/>
          <cell r="F4925"/>
          <cell r="G4925" t="str">
            <v>S/101570/CN/AF1UI</v>
          </cell>
          <cell r="H4925"/>
          <cell r="I4925"/>
          <cell r="J4925"/>
          <cell r="K4925">
            <v>100</v>
          </cell>
          <cell r="L4925" t="str">
            <v>003</v>
          </cell>
          <cell r="M4925" t="str">
            <v>2010</v>
          </cell>
          <cell r="N4925" t="str">
            <v>0003</v>
          </cell>
          <cell r="O4925" t="str">
            <v>1019</v>
          </cell>
          <cell r="P4925" t="str">
            <v>1101220</v>
          </cell>
          <cell r="Q4925" t="str">
            <v>0003</v>
          </cell>
          <cell r="R4925" t="str">
            <v>1070</v>
          </cell>
        </row>
        <row r="4926">
          <cell r="A4926">
            <v>50232298</v>
          </cell>
          <cell r="B4926" t="str">
            <v>SDUG_LAKES AT CROSS CREEK RANCH 2</v>
          </cell>
          <cell r="C4926" t="str">
            <v>HDC1</v>
          </cell>
          <cell r="D4926"/>
          <cell r="E4926"/>
          <cell r="F4926"/>
          <cell r="G4926" t="str">
            <v>S/101570/CN/AF1UI</v>
          </cell>
          <cell r="H4926"/>
          <cell r="I4926"/>
          <cell r="J4926"/>
          <cell r="K4926">
            <v>100</v>
          </cell>
          <cell r="L4926" t="str">
            <v>003</v>
          </cell>
          <cell r="M4926" t="str">
            <v>2010</v>
          </cell>
          <cell r="N4926" t="str">
            <v>0003</v>
          </cell>
          <cell r="O4926" t="str">
            <v>1019</v>
          </cell>
          <cell r="P4926" t="str">
            <v>1101220</v>
          </cell>
          <cell r="Q4926" t="str">
            <v>0003</v>
          </cell>
          <cell r="R4926" t="str">
            <v>1070</v>
          </cell>
        </row>
        <row r="4927">
          <cell r="A4927">
            <v>50232298</v>
          </cell>
          <cell r="B4927" t="str">
            <v>SDUG_LAKES AT CROSS CREEK RANCH 2</v>
          </cell>
          <cell r="C4927" t="str">
            <v>HDC1</v>
          </cell>
          <cell r="D4927"/>
          <cell r="E4927"/>
          <cell r="F4927"/>
          <cell r="G4927" t="str">
            <v>S/101570/CN/AF1UI</v>
          </cell>
          <cell r="H4927"/>
          <cell r="I4927"/>
          <cell r="J4927"/>
          <cell r="K4927">
            <v>100</v>
          </cell>
          <cell r="L4927" t="str">
            <v>002</v>
          </cell>
          <cell r="M4927" t="str">
            <v>2010</v>
          </cell>
          <cell r="N4927" t="str">
            <v>0003</v>
          </cell>
          <cell r="O4927" t="str">
            <v>1019</v>
          </cell>
          <cell r="P4927" t="str">
            <v>1101220</v>
          </cell>
          <cell r="Q4927" t="str">
            <v>0003</v>
          </cell>
          <cell r="R4927" t="str">
            <v>1070</v>
          </cell>
        </row>
        <row r="4928">
          <cell r="A4928">
            <v>50232298</v>
          </cell>
          <cell r="B4928" t="str">
            <v>SDUG_LAKES AT CROSS CREEK RANCH 2</v>
          </cell>
          <cell r="C4928" t="str">
            <v>HDC1</v>
          </cell>
          <cell r="D4928"/>
          <cell r="E4928"/>
          <cell r="F4928"/>
          <cell r="G4928" t="str">
            <v>S/101570/CN/AF1UI</v>
          </cell>
          <cell r="H4928"/>
          <cell r="I4928"/>
          <cell r="J4928"/>
          <cell r="K4928">
            <v>100</v>
          </cell>
          <cell r="L4928" t="str">
            <v>003</v>
          </cell>
          <cell r="M4928" t="str">
            <v>2010</v>
          </cell>
          <cell r="N4928" t="str">
            <v>0003</v>
          </cell>
          <cell r="O4928" t="str">
            <v>1019</v>
          </cell>
          <cell r="P4928" t="str">
            <v>1101220</v>
          </cell>
          <cell r="Q4928" t="str">
            <v>0003</v>
          </cell>
          <cell r="R4928" t="str">
            <v>1070</v>
          </cell>
        </row>
        <row r="4929">
          <cell r="A4929">
            <v>50241492</v>
          </cell>
          <cell r="B4929" t="str">
            <v>NEW PMT 750 KVA, 325' 1/0, TP  SOX MEM 2</v>
          </cell>
          <cell r="C4929" t="str">
            <v>HXC1</v>
          </cell>
          <cell r="D4929"/>
          <cell r="E4929"/>
          <cell r="F4929"/>
          <cell r="G4929" t="str">
            <v>S/101762/CN/CF1R-I-2</v>
          </cell>
          <cell r="H4929"/>
          <cell r="I4929"/>
          <cell r="J4929"/>
          <cell r="K4929">
            <v>100</v>
          </cell>
          <cell r="L4929" t="str">
            <v>003</v>
          </cell>
          <cell r="M4929" t="str">
            <v>2010</v>
          </cell>
          <cell r="N4929" t="str">
            <v>0003</v>
          </cell>
          <cell r="O4929" t="str">
            <v>1008</v>
          </cell>
          <cell r="P4929" t="str">
            <v>1101245</v>
          </cell>
          <cell r="Q4929" t="str">
            <v>0003</v>
          </cell>
          <cell r="R4929" t="str">
            <v>1070</v>
          </cell>
        </row>
        <row r="4930">
          <cell r="A4930">
            <v>50241492</v>
          </cell>
          <cell r="B4930" t="str">
            <v>NEW PMT 750 KVA, 325' 1/0, TP  SOX MEM 2</v>
          </cell>
          <cell r="C4930" t="str">
            <v>HXC1</v>
          </cell>
          <cell r="D4930"/>
          <cell r="E4930"/>
          <cell r="F4930"/>
          <cell r="G4930" t="str">
            <v>S/101762/CN/CF1R-I-2</v>
          </cell>
          <cell r="H4930"/>
          <cell r="I4930"/>
          <cell r="J4930"/>
          <cell r="K4930">
            <v>100</v>
          </cell>
          <cell r="L4930" t="str">
            <v>003</v>
          </cell>
          <cell r="M4930" t="str">
            <v>2010</v>
          </cell>
          <cell r="N4930" t="str">
            <v>0003</v>
          </cell>
          <cell r="O4930" t="str">
            <v>1008</v>
          </cell>
          <cell r="P4930" t="str">
            <v>1101245</v>
          </cell>
          <cell r="Q4930" t="str">
            <v>0003</v>
          </cell>
          <cell r="R4930" t="str">
            <v>1070</v>
          </cell>
        </row>
        <row r="4931">
          <cell r="A4931">
            <v>50241492</v>
          </cell>
          <cell r="B4931" t="str">
            <v>NEW PMT 750 KVA, 325' 1/0, TP  SOX MEM 2</v>
          </cell>
          <cell r="C4931" t="str">
            <v>HXC1</v>
          </cell>
          <cell r="D4931"/>
          <cell r="E4931"/>
          <cell r="F4931"/>
          <cell r="G4931" t="str">
            <v>S/101762/CN/CF1R-I-2</v>
          </cell>
          <cell r="H4931"/>
          <cell r="I4931"/>
          <cell r="J4931"/>
          <cell r="K4931">
            <v>100</v>
          </cell>
          <cell r="L4931" t="str">
            <v>003</v>
          </cell>
          <cell r="M4931" t="str">
            <v>2010</v>
          </cell>
          <cell r="N4931" t="str">
            <v>0003</v>
          </cell>
          <cell r="O4931" t="str">
            <v>1008</v>
          </cell>
          <cell r="P4931" t="str">
            <v>1101245</v>
          </cell>
          <cell r="Q4931" t="str">
            <v>0003</v>
          </cell>
          <cell r="R4931" t="str">
            <v>1070</v>
          </cell>
        </row>
        <row r="4932">
          <cell r="A4932">
            <v>50241492</v>
          </cell>
          <cell r="B4932" t="str">
            <v>NEW PMT 750 KVA, 325' 1/0, TP  SOX MEM 2</v>
          </cell>
          <cell r="C4932" t="str">
            <v>HXC1</v>
          </cell>
          <cell r="D4932"/>
          <cell r="E4932"/>
          <cell r="F4932"/>
          <cell r="G4932" t="str">
            <v>S/101762/CN/CF1R-I-2</v>
          </cell>
          <cell r="H4932"/>
          <cell r="I4932"/>
          <cell r="J4932"/>
          <cell r="K4932">
            <v>100</v>
          </cell>
          <cell r="L4932" t="str">
            <v>003</v>
          </cell>
          <cell r="M4932" t="str">
            <v>2010</v>
          </cell>
          <cell r="N4932" t="str">
            <v>0003</v>
          </cell>
          <cell r="O4932" t="str">
            <v>1008</v>
          </cell>
          <cell r="P4932" t="str">
            <v>1101245</v>
          </cell>
          <cell r="Q4932" t="str">
            <v>0003</v>
          </cell>
          <cell r="R4932" t="str">
            <v>1070</v>
          </cell>
        </row>
        <row r="4933">
          <cell r="A4933">
            <v>50273720</v>
          </cell>
          <cell r="B4933" t="str">
            <v>SDUG_FIRETHORNE SEC. 10</v>
          </cell>
          <cell r="C4933" t="str">
            <v>HDC1</v>
          </cell>
          <cell r="D4933"/>
          <cell r="E4933"/>
          <cell r="F4933"/>
          <cell r="G4933" t="str">
            <v>S/101570/CN/AF1UI</v>
          </cell>
          <cell r="H4933"/>
          <cell r="I4933"/>
          <cell r="J4933"/>
          <cell r="K4933">
            <v>100</v>
          </cell>
          <cell r="L4933" t="str">
            <v>003</v>
          </cell>
          <cell r="M4933" t="str">
            <v>2010</v>
          </cell>
          <cell r="N4933" t="str">
            <v>0003</v>
          </cell>
          <cell r="O4933" t="str">
            <v>1019</v>
          </cell>
          <cell r="P4933" t="str">
            <v>1101220</v>
          </cell>
          <cell r="Q4933" t="str">
            <v>0003</v>
          </cell>
          <cell r="R4933" t="str">
            <v>1070</v>
          </cell>
        </row>
        <row r="4934">
          <cell r="A4934">
            <v>50273720</v>
          </cell>
          <cell r="B4934" t="str">
            <v>SDUG_FIRETHORNE SEC. 10</v>
          </cell>
          <cell r="C4934" t="str">
            <v>HDC1</v>
          </cell>
          <cell r="D4934"/>
          <cell r="E4934"/>
          <cell r="F4934"/>
          <cell r="G4934" t="str">
            <v>S/101570/CN/AF1UI</v>
          </cell>
          <cell r="H4934"/>
          <cell r="I4934"/>
          <cell r="J4934"/>
          <cell r="K4934">
            <v>100</v>
          </cell>
          <cell r="L4934" t="str">
            <v>003</v>
          </cell>
          <cell r="M4934" t="str">
            <v>2010</v>
          </cell>
          <cell r="N4934" t="str">
            <v>0003</v>
          </cell>
          <cell r="O4934" t="str">
            <v>1019</v>
          </cell>
          <cell r="P4934" t="str">
            <v>1101220</v>
          </cell>
          <cell r="Q4934" t="str">
            <v>0003</v>
          </cell>
          <cell r="R4934" t="str">
            <v>1070</v>
          </cell>
        </row>
        <row r="4935">
          <cell r="A4935">
            <v>50273720</v>
          </cell>
          <cell r="B4935" t="str">
            <v>SDUG_FIRETHORNE SEC. 10</v>
          </cell>
          <cell r="C4935" t="str">
            <v>HDC1</v>
          </cell>
          <cell r="D4935"/>
          <cell r="E4935"/>
          <cell r="F4935"/>
          <cell r="G4935" t="str">
            <v>S/101570/CN/AF1UI</v>
          </cell>
          <cell r="H4935"/>
          <cell r="I4935"/>
          <cell r="J4935"/>
          <cell r="K4935">
            <v>100</v>
          </cell>
          <cell r="L4935" t="str">
            <v>002</v>
          </cell>
          <cell r="M4935" t="str">
            <v>2010</v>
          </cell>
          <cell r="N4935" t="str">
            <v>0003</v>
          </cell>
          <cell r="O4935" t="str">
            <v>1019</v>
          </cell>
          <cell r="P4935" t="str">
            <v>1101220</v>
          </cell>
          <cell r="Q4935" t="str">
            <v>0003</v>
          </cell>
          <cell r="R4935" t="str">
            <v>1070</v>
          </cell>
        </row>
        <row r="4936">
          <cell r="A4936">
            <v>50273720</v>
          </cell>
          <cell r="B4936" t="str">
            <v>SDUG_FIRETHORNE SEC. 10</v>
          </cell>
          <cell r="C4936" t="str">
            <v>HDC1</v>
          </cell>
          <cell r="D4936"/>
          <cell r="E4936"/>
          <cell r="F4936"/>
          <cell r="G4936" t="str">
            <v>S/101570/CN/AF1UI</v>
          </cell>
          <cell r="H4936"/>
          <cell r="I4936"/>
          <cell r="J4936"/>
          <cell r="K4936">
            <v>100</v>
          </cell>
          <cell r="L4936" t="str">
            <v>003</v>
          </cell>
          <cell r="M4936" t="str">
            <v>2010</v>
          </cell>
          <cell r="N4936" t="str">
            <v>0003</v>
          </cell>
          <cell r="O4936" t="str">
            <v>1019</v>
          </cell>
          <cell r="P4936" t="str">
            <v>1101220</v>
          </cell>
          <cell r="Q4936" t="str">
            <v>0003</v>
          </cell>
          <cell r="R4936" t="str">
            <v>1070</v>
          </cell>
        </row>
        <row r="4937">
          <cell r="A4937">
            <v>50283225</v>
          </cell>
          <cell r="B4937" t="str">
            <v>NEW SWTCH RM W/ PMT SERVICE-CABLE</v>
          </cell>
          <cell r="C4937" t="str">
            <v>HXC1</v>
          </cell>
          <cell r="D4937"/>
          <cell r="E4937"/>
          <cell r="F4937"/>
          <cell r="G4937" t="str">
            <v>S/101762/CN/CF1R-I-2</v>
          </cell>
          <cell r="H4937"/>
          <cell r="I4937"/>
          <cell r="J4937"/>
          <cell r="K4937">
            <v>85</v>
          </cell>
          <cell r="L4937" t="str">
            <v>002</v>
          </cell>
          <cell r="M4937" t="str">
            <v>2010</v>
          </cell>
          <cell r="N4937" t="str">
            <v>0003</v>
          </cell>
          <cell r="O4937" t="str">
            <v>1008</v>
          </cell>
          <cell r="P4937" t="str">
            <v>1101245</v>
          </cell>
          <cell r="Q4937" t="str">
            <v>0003</v>
          </cell>
          <cell r="R4937" t="str">
            <v>1070</v>
          </cell>
        </row>
        <row r="4938">
          <cell r="A4938">
            <v>50283225</v>
          </cell>
          <cell r="B4938" t="str">
            <v>NEW SWTCH RM W/ PMT SERVICE-CABLE</v>
          </cell>
          <cell r="C4938" t="str">
            <v>HXC1</v>
          </cell>
          <cell r="D4938"/>
          <cell r="E4938"/>
          <cell r="F4938"/>
          <cell r="G4938" t="str">
            <v>S/101762/CN/CF1R-R-1</v>
          </cell>
          <cell r="H4938"/>
          <cell r="I4938"/>
          <cell r="J4938"/>
          <cell r="K4938">
            <v>15</v>
          </cell>
          <cell r="L4938" t="str">
            <v>002</v>
          </cell>
          <cell r="M4938" t="str">
            <v>2010</v>
          </cell>
          <cell r="N4938" t="str">
            <v>0003</v>
          </cell>
          <cell r="O4938" t="str">
            <v>1008</v>
          </cell>
          <cell r="P4938" t="str">
            <v>1101245</v>
          </cell>
          <cell r="Q4938" t="str">
            <v>0003</v>
          </cell>
          <cell r="R4938" t="str">
            <v>1070</v>
          </cell>
        </row>
        <row r="4939">
          <cell r="A4939">
            <v>50283225</v>
          </cell>
          <cell r="B4939" t="str">
            <v>NEW SWTCH RM W/ PMT SERVICE-CABLE</v>
          </cell>
          <cell r="C4939" t="str">
            <v>HXC1</v>
          </cell>
          <cell r="D4939"/>
          <cell r="E4939"/>
          <cell r="F4939"/>
          <cell r="G4939" t="str">
            <v>S/101762/CN/CF1R-I-2</v>
          </cell>
          <cell r="H4939"/>
          <cell r="I4939"/>
          <cell r="J4939"/>
          <cell r="K4939">
            <v>100</v>
          </cell>
          <cell r="L4939" t="str">
            <v>003</v>
          </cell>
          <cell r="M4939" t="str">
            <v>2010</v>
          </cell>
          <cell r="N4939" t="str">
            <v>0003</v>
          </cell>
          <cell r="O4939" t="str">
            <v>1008</v>
          </cell>
          <cell r="P4939" t="str">
            <v>1101245</v>
          </cell>
          <cell r="Q4939" t="str">
            <v>0003</v>
          </cell>
          <cell r="R4939" t="str">
            <v>1070</v>
          </cell>
        </row>
        <row r="4940">
          <cell r="A4940">
            <v>50283225</v>
          </cell>
          <cell r="B4940" t="str">
            <v>NEW SWTCH RM W/ PMT SERVICE-CABLE</v>
          </cell>
          <cell r="C4940" t="str">
            <v>HXC1</v>
          </cell>
          <cell r="D4940"/>
          <cell r="E4940"/>
          <cell r="F4940"/>
          <cell r="G4940" t="str">
            <v>S/101762/CN/CF1R-I-2</v>
          </cell>
          <cell r="H4940"/>
          <cell r="I4940"/>
          <cell r="J4940"/>
          <cell r="K4940">
            <v>100</v>
          </cell>
          <cell r="L4940" t="str">
            <v>002</v>
          </cell>
          <cell r="M4940" t="str">
            <v>2010</v>
          </cell>
          <cell r="N4940" t="str">
            <v>0003</v>
          </cell>
          <cell r="O4940" t="str">
            <v>1008</v>
          </cell>
          <cell r="P4940" t="str">
            <v>1101245</v>
          </cell>
          <cell r="Q4940" t="str">
            <v>0003</v>
          </cell>
          <cell r="R4940" t="str">
            <v>1070</v>
          </cell>
        </row>
        <row r="4941">
          <cell r="A4941">
            <v>50283225</v>
          </cell>
          <cell r="B4941" t="str">
            <v>NEW SWTCH RM W/ PMT SERVICE-CABLE</v>
          </cell>
          <cell r="C4941" t="str">
            <v>HXC1</v>
          </cell>
          <cell r="D4941"/>
          <cell r="E4941"/>
          <cell r="F4941"/>
          <cell r="G4941" t="str">
            <v>S/101762/CN/CF1R-I-2</v>
          </cell>
          <cell r="H4941"/>
          <cell r="I4941"/>
          <cell r="J4941"/>
          <cell r="K4941">
            <v>100</v>
          </cell>
          <cell r="L4941" t="str">
            <v>002</v>
          </cell>
          <cell r="M4941" t="str">
            <v>2010</v>
          </cell>
          <cell r="N4941" t="str">
            <v>0003</v>
          </cell>
          <cell r="O4941" t="str">
            <v>1008</v>
          </cell>
          <cell r="P4941" t="str">
            <v>1101245</v>
          </cell>
          <cell r="Q4941" t="str">
            <v>0003</v>
          </cell>
          <cell r="R4941" t="str">
            <v>1070</v>
          </cell>
        </row>
        <row r="4942">
          <cell r="A4942">
            <v>50283225</v>
          </cell>
          <cell r="B4942" t="str">
            <v>NEW SWTCH RM W/ PMT SERVICE-CABLE</v>
          </cell>
          <cell r="C4942" t="str">
            <v>HXC1</v>
          </cell>
          <cell r="D4942"/>
          <cell r="E4942"/>
          <cell r="F4942"/>
          <cell r="G4942" t="str">
            <v>S/101762/CN/CF1R-I-2</v>
          </cell>
          <cell r="H4942"/>
          <cell r="I4942"/>
          <cell r="J4942"/>
          <cell r="K4942">
            <v>85</v>
          </cell>
          <cell r="L4942" t="str">
            <v>003</v>
          </cell>
          <cell r="M4942" t="str">
            <v>2010</v>
          </cell>
          <cell r="N4942" t="str">
            <v>0003</v>
          </cell>
          <cell r="O4942" t="str">
            <v>1008</v>
          </cell>
          <cell r="P4942" t="str">
            <v>1101245</v>
          </cell>
          <cell r="Q4942" t="str">
            <v>0003</v>
          </cell>
          <cell r="R4942" t="str">
            <v>1070</v>
          </cell>
        </row>
        <row r="4943">
          <cell r="A4943">
            <v>50283225</v>
          </cell>
          <cell r="B4943" t="str">
            <v>NEW SWTCH RM W/ PMT SERVICE-CABLE</v>
          </cell>
          <cell r="C4943" t="str">
            <v>HXC1</v>
          </cell>
          <cell r="D4943"/>
          <cell r="E4943"/>
          <cell r="F4943"/>
          <cell r="G4943" t="str">
            <v>S/101762/CN/CF1R-R-1</v>
          </cell>
          <cell r="H4943"/>
          <cell r="I4943"/>
          <cell r="J4943"/>
          <cell r="K4943">
            <v>15</v>
          </cell>
          <cell r="L4943" t="str">
            <v>003</v>
          </cell>
          <cell r="M4943" t="str">
            <v>2010</v>
          </cell>
          <cell r="N4943" t="str">
            <v>0003</v>
          </cell>
          <cell r="O4943" t="str">
            <v>1008</v>
          </cell>
          <cell r="P4943" t="str">
            <v>1101245</v>
          </cell>
          <cell r="Q4943" t="str">
            <v>0003</v>
          </cell>
          <cell r="R4943" t="str">
            <v>1070</v>
          </cell>
        </row>
        <row r="4944">
          <cell r="A4944">
            <v>50363383</v>
          </cell>
          <cell r="B4944" t="str">
            <v>GARDEN-Relocate Fence for Drainage Inlet</v>
          </cell>
          <cell r="C4944" t="str">
            <v>HSC2</v>
          </cell>
          <cell r="D4944"/>
          <cell r="E4944"/>
          <cell r="F4944"/>
          <cell r="G4944" t="str">
            <v>S/101316/CE/OTHER</v>
          </cell>
          <cell r="H4944"/>
          <cell r="I4944"/>
          <cell r="J4944"/>
          <cell r="K4944">
            <v>100</v>
          </cell>
          <cell r="L4944" t="str">
            <v>003</v>
          </cell>
          <cell r="M4944" t="str">
            <v>2010</v>
          </cell>
          <cell r="N4944" t="str">
            <v>0003</v>
          </cell>
          <cell r="O4944" t="str">
            <v>1002</v>
          </cell>
          <cell r="P4944" t="str">
            <v>1101000</v>
          </cell>
          <cell r="Q4944" t="str">
            <v>0003</v>
          </cell>
          <cell r="R4944" t="str">
            <v>1070</v>
          </cell>
        </row>
        <row r="4945">
          <cell r="A4945">
            <v>50370102</v>
          </cell>
          <cell r="B4945" t="str">
            <v>FCUG_CANYON LAKE WEST 3_REPLAT</v>
          </cell>
          <cell r="C4945" t="str">
            <v>HDC2</v>
          </cell>
          <cell r="D4945"/>
          <cell r="E4945"/>
          <cell r="F4945"/>
          <cell r="G4945" t="str">
            <v>S/101678/CN/AF1UI-1</v>
          </cell>
          <cell r="H4945"/>
          <cell r="I4945"/>
          <cell r="J4945"/>
          <cell r="K4945">
            <v>100</v>
          </cell>
          <cell r="L4945" t="str">
            <v>003</v>
          </cell>
          <cell r="M4945" t="str">
            <v>2010</v>
          </cell>
          <cell r="N4945" t="str">
            <v>0003</v>
          </cell>
          <cell r="O4945" t="str">
            <v>1017</v>
          </cell>
          <cell r="P4945" t="str">
            <v>1101120</v>
          </cell>
          <cell r="Q4945" t="str">
            <v>0003</v>
          </cell>
          <cell r="R4945" t="str">
            <v>1070</v>
          </cell>
        </row>
        <row r="4946">
          <cell r="A4946">
            <v>50370102</v>
          </cell>
          <cell r="B4946" t="str">
            <v>FCUG_CANYON LAKE WEST 3_REPLAT</v>
          </cell>
          <cell r="C4946" t="str">
            <v>HDC2</v>
          </cell>
          <cell r="D4946"/>
          <cell r="E4946"/>
          <cell r="F4946"/>
          <cell r="G4946" t="str">
            <v>S/101678/CN/AF1UR</v>
          </cell>
          <cell r="H4946"/>
          <cell r="I4946"/>
          <cell r="J4946"/>
          <cell r="K4946">
            <v>30</v>
          </cell>
          <cell r="L4946" t="str">
            <v>003</v>
          </cell>
          <cell r="M4946" t="str">
            <v>2010</v>
          </cell>
          <cell r="N4946" t="str">
            <v>0003</v>
          </cell>
          <cell r="O4946" t="str">
            <v>1017</v>
          </cell>
          <cell r="P4946" t="str">
            <v>1101120</v>
          </cell>
          <cell r="Q4946" t="str">
            <v>0003</v>
          </cell>
          <cell r="R4946" t="str">
            <v>1070</v>
          </cell>
        </row>
        <row r="4947">
          <cell r="A4947">
            <v>50370102</v>
          </cell>
          <cell r="B4947" t="str">
            <v>FCUG_CANYON LAKE WEST 3_REPLAT</v>
          </cell>
          <cell r="C4947" t="str">
            <v>HDC2</v>
          </cell>
          <cell r="D4947"/>
          <cell r="E4947"/>
          <cell r="F4947"/>
          <cell r="G4947" t="str">
            <v>S/101678/CN/AF1UI-1</v>
          </cell>
          <cell r="H4947"/>
          <cell r="I4947"/>
          <cell r="J4947"/>
          <cell r="K4947">
            <v>70</v>
          </cell>
          <cell r="L4947" t="str">
            <v>003</v>
          </cell>
          <cell r="M4947" t="str">
            <v>2010</v>
          </cell>
          <cell r="N4947" t="str">
            <v>0003</v>
          </cell>
          <cell r="O4947" t="str">
            <v>1017</v>
          </cell>
          <cell r="P4947" t="str">
            <v>1101120</v>
          </cell>
          <cell r="Q4947" t="str">
            <v>0003</v>
          </cell>
          <cell r="R4947" t="str">
            <v>1070</v>
          </cell>
        </row>
        <row r="4948">
          <cell r="A4948">
            <v>50378455</v>
          </cell>
          <cell r="B4948" t="str">
            <v>INST_DEC</v>
          </cell>
          <cell r="C4948" t="str">
            <v>HLC1</v>
          </cell>
          <cell r="D4948"/>
          <cell r="E4948"/>
          <cell r="F4948"/>
          <cell r="G4948" t="str">
            <v>S/101459/CN/DF1UI-4</v>
          </cell>
          <cell r="H4948"/>
          <cell r="I4948"/>
          <cell r="J4948"/>
          <cell r="K4948">
            <v>100</v>
          </cell>
          <cell r="L4948" t="str">
            <v>003</v>
          </cell>
          <cell r="M4948" t="str">
            <v>2010</v>
          </cell>
          <cell r="N4948" t="str">
            <v>0003</v>
          </cell>
          <cell r="O4948" t="str">
            <v>1025</v>
          </cell>
          <cell r="P4948" t="str">
            <v>1101100</v>
          </cell>
          <cell r="Q4948" t="str">
            <v>0003</v>
          </cell>
          <cell r="R4948" t="str">
            <v>1070</v>
          </cell>
        </row>
        <row r="4949">
          <cell r="A4949">
            <v>50378455</v>
          </cell>
          <cell r="B4949" t="str">
            <v>INST_DEC</v>
          </cell>
          <cell r="C4949" t="str">
            <v>HLC1</v>
          </cell>
          <cell r="D4949"/>
          <cell r="E4949"/>
          <cell r="F4949"/>
          <cell r="G4949" t="str">
            <v>S/101459/CN/DF1UI-4</v>
          </cell>
          <cell r="H4949"/>
          <cell r="I4949"/>
          <cell r="J4949"/>
          <cell r="K4949">
            <v>100</v>
          </cell>
          <cell r="L4949" t="str">
            <v>003</v>
          </cell>
          <cell r="M4949" t="str">
            <v>2010</v>
          </cell>
          <cell r="N4949" t="str">
            <v>0003</v>
          </cell>
          <cell r="O4949" t="str">
            <v>1025</v>
          </cell>
          <cell r="P4949" t="str">
            <v>1101100</v>
          </cell>
          <cell r="Q4949" t="str">
            <v>0003</v>
          </cell>
          <cell r="R4949" t="str">
            <v>1070</v>
          </cell>
        </row>
        <row r="4950">
          <cell r="A4950">
            <v>50378455</v>
          </cell>
          <cell r="B4950" t="str">
            <v>INST_DEC</v>
          </cell>
          <cell r="C4950" t="str">
            <v>HLC1</v>
          </cell>
          <cell r="D4950"/>
          <cell r="E4950"/>
          <cell r="F4950"/>
          <cell r="G4950" t="str">
            <v>S/101459/CN/DF1UI-4</v>
          </cell>
          <cell r="H4950"/>
          <cell r="I4950"/>
          <cell r="J4950"/>
          <cell r="K4950">
            <v>100</v>
          </cell>
          <cell r="L4950" t="str">
            <v>002</v>
          </cell>
          <cell r="M4950" t="str">
            <v>2010</v>
          </cell>
          <cell r="N4950" t="str">
            <v>0003</v>
          </cell>
          <cell r="O4950" t="str">
            <v>1025</v>
          </cell>
          <cell r="P4950" t="str">
            <v>1101100</v>
          </cell>
          <cell r="Q4950" t="str">
            <v>0003</v>
          </cell>
          <cell r="R4950" t="str">
            <v>1070</v>
          </cell>
        </row>
        <row r="4951">
          <cell r="A4951">
            <v>50378455</v>
          </cell>
          <cell r="B4951" t="str">
            <v>INST_DEC</v>
          </cell>
          <cell r="C4951" t="str">
            <v>HLC1</v>
          </cell>
          <cell r="D4951"/>
          <cell r="E4951"/>
          <cell r="F4951"/>
          <cell r="G4951" t="str">
            <v>S/101459/CN/DF1UI-4</v>
          </cell>
          <cell r="H4951"/>
          <cell r="I4951"/>
          <cell r="J4951"/>
          <cell r="K4951">
            <v>100</v>
          </cell>
          <cell r="L4951" t="str">
            <v>003</v>
          </cell>
          <cell r="M4951" t="str">
            <v>2010</v>
          </cell>
          <cell r="N4951" t="str">
            <v>0003</v>
          </cell>
          <cell r="O4951" t="str">
            <v>1025</v>
          </cell>
          <cell r="P4951" t="str">
            <v>1101100</v>
          </cell>
          <cell r="Q4951" t="str">
            <v>0003</v>
          </cell>
          <cell r="R4951" t="str">
            <v>1070</v>
          </cell>
        </row>
        <row r="4952">
          <cell r="A4952">
            <v>50378456</v>
          </cell>
          <cell r="B4952" t="str">
            <v>SDUG_WEST MEADOWS SEC. 2</v>
          </cell>
          <cell r="C4952" t="str">
            <v>HDC1</v>
          </cell>
          <cell r="D4952"/>
          <cell r="E4952"/>
          <cell r="F4952"/>
          <cell r="G4952" t="str">
            <v>S/101556/CN/AF1UI</v>
          </cell>
          <cell r="H4952"/>
          <cell r="I4952"/>
          <cell r="J4952"/>
          <cell r="K4952">
            <v>100</v>
          </cell>
          <cell r="L4952" t="str">
            <v>002</v>
          </cell>
          <cell r="M4952" t="str">
            <v>2010</v>
          </cell>
          <cell r="N4952" t="str">
            <v>0003</v>
          </cell>
          <cell r="O4952" t="str">
            <v>1012</v>
          </cell>
          <cell r="P4952" t="str">
            <v>1101170</v>
          </cell>
          <cell r="Q4952" t="str">
            <v>0003</v>
          </cell>
          <cell r="R4952" t="str">
            <v>1070</v>
          </cell>
        </row>
        <row r="4953">
          <cell r="A4953">
            <v>50378456</v>
          </cell>
          <cell r="B4953" t="str">
            <v>SDUG_WEST MEADOWS SEC. 2</v>
          </cell>
          <cell r="C4953" t="str">
            <v>HDC1</v>
          </cell>
          <cell r="D4953"/>
          <cell r="E4953"/>
          <cell r="F4953"/>
          <cell r="G4953" t="str">
            <v>S/101556/CN/AF1UI</v>
          </cell>
          <cell r="H4953"/>
          <cell r="I4953"/>
          <cell r="J4953"/>
          <cell r="K4953">
            <v>100</v>
          </cell>
          <cell r="L4953" t="str">
            <v>003</v>
          </cell>
          <cell r="M4953" t="str">
            <v>2010</v>
          </cell>
          <cell r="N4953" t="str">
            <v>0003</v>
          </cell>
          <cell r="O4953" t="str">
            <v>1012</v>
          </cell>
          <cell r="P4953" t="str">
            <v>1101170</v>
          </cell>
          <cell r="Q4953" t="str">
            <v>0003</v>
          </cell>
          <cell r="R4953" t="str">
            <v>1070</v>
          </cell>
        </row>
        <row r="4954">
          <cell r="A4954">
            <v>50378456</v>
          </cell>
          <cell r="B4954" t="str">
            <v>SDUG_WEST MEADOWS SEC. 2</v>
          </cell>
          <cell r="C4954" t="str">
            <v>HDC1</v>
          </cell>
          <cell r="D4954"/>
          <cell r="E4954"/>
          <cell r="F4954"/>
          <cell r="G4954" t="str">
            <v>S/101556/CN/AF1UI</v>
          </cell>
          <cell r="H4954"/>
          <cell r="I4954"/>
          <cell r="J4954"/>
          <cell r="K4954">
            <v>100</v>
          </cell>
          <cell r="L4954" t="str">
            <v>002</v>
          </cell>
          <cell r="M4954" t="str">
            <v>2010</v>
          </cell>
          <cell r="N4954" t="str">
            <v>0003</v>
          </cell>
          <cell r="O4954" t="str">
            <v>1012</v>
          </cell>
          <cell r="P4954" t="str">
            <v>1101170</v>
          </cell>
          <cell r="Q4954" t="str">
            <v>0003</v>
          </cell>
          <cell r="R4954" t="str">
            <v>1070</v>
          </cell>
        </row>
        <row r="4955">
          <cell r="A4955">
            <v>50378457</v>
          </cell>
          <cell r="B4955" t="str">
            <v>SDOH_WEST MEADOWS SEC. 2</v>
          </cell>
          <cell r="C4955" t="str">
            <v>HDC1</v>
          </cell>
          <cell r="D4955"/>
          <cell r="E4955"/>
          <cell r="F4955"/>
          <cell r="G4955" t="str">
            <v>S/101556/CN/AF2HI</v>
          </cell>
          <cell r="H4955"/>
          <cell r="I4955"/>
          <cell r="J4955"/>
          <cell r="K4955">
            <v>100</v>
          </cell>
          <cell r="L4955" t="str">
            <v>002</v>
          </cell>
          <cell r="M4955" t="str">
            <v>2010</v>
          </cell>
          <cell r="N4955" t="str">
            <v>0003</v>
          </cell>
          <cell r="O4955" t="str">
            <v>1012</v>
          </cell>
          <cell r="P4955" t="str">
            <v>1101170</v>
          </cell>
          <cell r="Q4955" t="str">
            <v>0003</v>
          </cell>
          <cell r="R4955" t="str">
            <v>1070</v>
          </cell>
        </row>
        <row r="4956">
          <cell r="A4956">
            <v>50381364</v>
          </cell>
          <cell r="B4956" t="str">
            <v>CUST_NEW CANDLEWOOD SUITES_120/208</v>
          </cell>
          <cell r="C4956" t="str">
            <v>HDC1</v>
          </cell>
          <cell r="D4956"/>
          <cell r="E4956"/>
          <cell r="F4956"/>
          <cell r="G4956" t="str">
            <v>S/101574/CN/AF1HI-3</v>
          </cell>
          <cell r="H4956"/>
          <cell r="I4956"/>
          <cell r="J4956"/>
          <cell r="K4956">
            <v>100</v>
          </cell>
          <cell r="L4956" t="str">
            <v>003</v>
          </cell>
          <cell r="M4956" t="str">
            <v>2010</v>
          </cell>
          <cell r="N4956" t="str">
            <v>0003</v>
          </cell>
          <cell r="O4956" t="str">
            <v>1005</v>
          </cell>
          <cell r="P4956" t="str">
            <v>1101160</v>
          </cell>
          <cell r="Q4956" t="str">
            <v>0003</v>
          </cell>
          <cell r="R4956" t="str">
            <v>1070</v>
          </cell>
        </row>
        <row r="4957">
          <cell r="A4957">
            <v>50381364</v>
          </cell>
          <cell r="B4957" t="str">
            <v>CUST_NEW CANDLEWOOD SUITES_120/208</v>
          </cell>
          <cell r="C4957" t="str">
            <v>HDC1</v>
          </cell>
          <cell r="D4957"/>
          <cell r="E4957"/>
          <cell r="F4957"/>
          <cell r="G4957" t="str">
            <v>S/101574/CN/AF1HI-3</v>
          </cell>
          <cell r="H4957"/>
          <cell r="I4957"/>
          <cell r="J4957"/>
          <cell r="K4957">
            <v>100</v>
          </cell>
          <cell r="L4957" t="str">
            <v>003</v>
          </cell>
          <cell r="M4957" t="str">
            <v>2010</v>
          </cell>
          <cell r="N4957" t="str">
            <v>0003</v>
          </cell>
          <cell r="O4957" t="str">
            <v>1005</v>
          </cell>
          <cell r="P4957" t="str">
            <v>1101160</v>
          </cell>
          <cell r="Q4957" t="str">
            <v>0003</v>
          </cell>
          <cell r="R4957" t="str">
            <v>1070</v>
          </cell>
        </row>
        <row r="4958">
          <cell r="A4958">
            <v>50381364</v>
          </cell>
          <cell r="B4958" t="str">
            <v>CUST_NEW CANDLEWOOD SUITES_120/208</v>
          </cell>
          <cell r="C4958" t="str">
            <v>HDC1</v>
          </cell>
          <cell r="D4958"/>
          <cell r="E4958"/>
          <cell r="F4958"/>
          <cell r="G4958" t="str">
            <v>S/101574/CN/AF1HI-3</v>
          </cell>
          <cell r="H4958"/>
          <cell r="I4958"/>
          <cell r="J4958"/>
          <cell r="K4958">
            <v>100</v>
          </cell>
          <cell r="L4958" t="str">
            <v>003</v>
          </cell>
          <cell r="M4958" t="str">
            <v>2010</v>
          </cell>
          <cell r="N4958" t="str">
            <v>0003</v>
          </cell>
          <cell r="O4958" t="str">
            <v>1005</v>
          </cell>
          <cell r="P4958" t="str">
            <v>1101160</v>
          </cell>
          <cell r="Q4958" t="str">
            <v>0003</v>
          </cell>
          <cell r="R4958" t="str">
            <v>1070</v>
          </cell>
        </row>
        <row r="4959">
          <cell r="A4959">
            <v>50381364</v>
          </cell>
          <cell r="B4959" t="str">
            <v>CUST_NEW CANDLEWOOD SUITES_120/208</v>
          </cell>
          <cell r="C4959" t="str">
            <v>HDC1</v>
          </cell>
          <cell r="D4959"/>
          <cell r="E4959"/>
          <cell r="F4959"/>
          <cell r="G4959" t="str">
            <v>S/101574/CN/AF1HI-3</v>
          </cell>
          <cell r="H4959"/>
          <cell r="I4959"/>
          <cell r="J4959"/>
          <cell r="K4959">
            <v>100</v>
          </cell>
          <cell r="L4959" t="str">
            <v>002</v>
          </cell>
          <cell r="M4959" t="str">
            <v>2010</v>
          </cell>
          <cell r="N4959" t="str">
            <v>0003</v>
          </cell>
          <cell r="O4959" t="str">
            <v>1005</v>
          </cell>
          <cell r="P4959" t="str">
            <v>1101160</v>
          </cell>
          <cell r="Q4959" t="str">
            <v>0003</v>
          </cell>
          <cell r="R4959" t="str">
            <v>1070</v>
          </cell>
        </row>
        <row r="4960">
          <cell r="A4960">
            <v>50381364</v>
          </cell>
          <cell r="B4960" t="str">
            <v>CUST_NEW CANDLEWOOD SUITES_120/208</v>
          </cell>
          <cell r="C4960" t="str">
            <v>HDC1</v>
          </cell>
          <cell r="D4960"/>
          <cell r="E4960"/>
          <cell r="F4960"/>
          <cell r="G4960" t="str">
            <v>S/101574/CN/AF1HI-3</v>
          </cell>
          <cell r="H4960"/>
          <cell r="I4960"/>
          <cell r="J4960"/>
          <cell r="K4960">
            <v>100</v>
          </cell>
          <cell r="L4960" t="str">
            <v>003</v>
          </cell>
          <cell r="M4960" t="str">
            <v>2010</v>
          </cell>
          <cell r="N4960" t="str">
            <v>0003</v>
          </cell>
          <cell r="O4960" t="str">
            <v>1005</v>
          </cell>
          <cell r="P4960" t="str">
            <v>1101160</v>
          </cell>
          <cell r="Q4960" t="str">
            <v>0003</v>
          </cell>
          <cell r="R4960" t="str">
            <v>1070</v>
          </cell>
        </row>
        <row r="4961">
          <cell r="A4961">
            <v>50409238</v>
          </cell>
          <cell r="B4961" t="str">
            <v>GOVP_JU-M-05-0218_SH332</v>
          </cell>
          <cell r="C4961" t="str">
            <v>HDC2</v>
          </cell>
          <cell r="D4961"/>
          <cell r="E4961"/>
          <cell r="F4961"/>
          <cell r="G4961" t="str">
            <v>S/101652/CE/AD3DI</v>
          </cell>
          <cell r="H4961"/>
          <cell r="I4961"/>
          <cell r="J4961"/>
          <cell r="K4961">
            <v>100</v>
          </cell>
          <cell r="L4961" t="str">
            <v>003</v>
          </cell>
          <cell r="M4961" t="str">
            <v>2010</v>
          </cell>
          <cell r="N4961" t="str">
            <v>0003</v>
          </cell>
          <cell r="O4961" t="str">
            <v>1020</v>
          </cell>
          <cell r="P4961" t="str">
            <v>1101202</v>
          </cell>
          <cell r="Q4961" t="str">
            <v>0003</v>
          </cell>
          <cell r="R4961" t="str">
            <v>1070</v>
          </cell>
        </row>
        <row r="4962">
          <cell r="A4962">
            <v>50409238</v>
          </cell>
          <cell r="B4962" t="str">
            <v>GOVP_JU-M-05-0218_SH332</v>
          </cell>
          <cell r="C4962" t="str">
            <v>HDC2</v>
          </cell>
          <cell r="D4962"/>
          <cell r="E4962"/>
          <cell r="F4962"/>
          <cell r="G4962" t="str">
            <v>S/101652/CE/AD3DI</v>
          </cell>
          <cell r="H4962"/>
          <cell r="I4962"/>
          <cell r="J4962"/>
          <cell r="K4962">
            <v>100</v>
          </cell>
          <cell r="L4962" t="str">
            <v>003</v>
          </cell>
          <cell r="M4962" t="str">
            <v>2010</v>
          </cell>
          <cell r="N4962" t="str">
            <v>0003</v>
          </cell>
          <cell r="O4962" t="str">
            <v>1020</v>
          </cell>
          <cell r="P4962" t="str">
            <v>1101202</v>
          </cell>
          <cell r="Q4962" t="str">
            <v>0003</v>
          </cell>
          <cell r="R4962" t="str">
            <v>1070</v>
          </cell>
        </row>
        <row r="4963">
          <cell r="A4963">
            <v>50409238</v>
          </cell>
          <cell r="B4963" t="str">
            <v>GOVP_JU-M-05-0218_SH332</v>
          </cell>
          <cell r="C4963" t="str">
            <v>HDC2</v>
          </cell>
          <cell r="D4963"/>
          <cell r="E4963"/>
          <cell r="F4963"/>
          <cell r="G4963" t="str">
            <v>S/101652/CE/AD3DI</v>
          </cell>
          <cell r="H4963"/>
          <cell r="I4963"/>
          <cell r="J4963"/>
          <cell r="K4963">
            <v>100</v>
          </cell>
          <cell r="L4963" t="str">
            <v>002</v>
          </cell>
          <cell r="M4963" t="str">
            <v>2010</v>
          </cell>
          <cell r="N4963" t="str">
            <v>0003</v>
          </cell>
          <cell r="O4963" t="str">
            <v>1020</v>
          </cell>
          <cell r="P4963" t="str">
            <v>1101202</v>
          </cell>
          <cell r="Q4963" t="str">
            <v>0003</v>
          </cell>
          <cell r="R4963" t="str">
            <v>1070</v>
          </cell>
        </row>
        <row r="4964">
          <cell r="A4964">
            <v>50409238</v>
          </cell>
          <cell r="B4964" t="str">
            <v>GOVP_JU-M-05-0218_SH332</v>
          </cell>
          <cell r="C4964" t="str">
            <v>HDC2</v>
          </cell>
          <cell r="D4964"/>
          <cell r="E4964"/>
          <cell r="F4964"/>
          <cell r="G4964" t="str">
            <v>S/101652/CE/AD3DI</v>
          </cell>
          <cell r="H4964"/>
          <cell r="I4964"/>
          <cell r="J4964"/>
          <cell r="K4964">
            <v>70</v>
          </cell>
          <cell r="L4964" t="str">
            <v>003</v>
          </cell>
          <cell r="M4964" t="str">
            <v>2010</v>
          </cell>
          <cell r="N4964" t="str">
            <v>0003</v>
          </cell>
          <cell r="O4964" t="str">
            <v>1020</v>
          </cell>
          <cell r="P4964" t="str">
            <v>1101202</v>
          </cell>
          <cell r="Q4964" t="str">
            <v>0003</v>
          </cell>
          <cell r="R4964" t="str">
            <v>1070</v>
          </cell>
        </row>
        <row r="4965">
          <cell r="A4965">
            <v>50409238</v>
          </cell>
          <cell r="B4965" t="str">
            <v>GOVP_JU-M-05-0218_SH332</v>
          </cell>
          <cell r="C4965" t="str">
            <v>HDC2</v>
          </cell>
          <cell r="D4965"/>
          <cell r="E4965"/>
          <cell r="F4965"/>
          <cell r="G4965" t="str">
            <v>S/101652/CE/AD3DR-1</v>
          </cell>
          <cell r="H4965"/>
          <cell r="I4965"/>
          <cell r="J4965"/>
          <cell r="K4965">
            <v>30</v>
          </cell>
          <cell r="L4965" t="str">
            <v>003</v>
          </cell>
          <cell r="M4965" t="str">
            <v>2010</v>
          </cell>
          <cell r="N4965" t="str">
            <v>0003</v>
          </cell>
          <cell r="O4965" t="str">
            <v>1020</v>
          </cell>
          <cell r="P4965" t="str">
            <v>1101202</v>
          </cell>
          <cell r="Q4965" t="str">
            <v>0003</v>
          </cell>
          <cell r="R4965" t="str">
            <v>1070</v>
          </cell>
        </row>
        <row r="4966">
          <cell r="A4966">
            <v>50410293</v>
          </cell>
          <cell r="B4966" t="str">
            <v>GOVP_HARLEM RD NORTH_OB43</v>
          </cell>
          <cell r="C4966" t="str">
            <v>HDC2</v>
          </cell>
          <cell r="D4966"/>
          <cell r="E4966"/>
          <cell r="F4966"/>
          <cell r="G4966" t="str">
            <v>S/101530/CE/AD2DI</v>
          </cell>
          <cell r="H4966"/>
          <cell r="I4966"/>
          <cell r="J4966"/>
          <cell r="K4966">
            <v>100</v>
          </cell>
          <cell r="L4966" t="str">
            <v>002</v>
          </cell>
          <cell r="M4966" t="str">
            <v>2010</v>
          </cell>
          <cell r="N4966" t="str">
            <v>0003</v>
          </cell>
          <cell r="O4966" t="str">
            <v>1023</v>
          </cell>
          <cell r="P4966" t="str">
            <v>1101210</v>
          </cell>
          <cell r="Q4966" t="str">
            <v>0003</v>
          </cell>
          <cell r="R4966" t="str">
            <v>1070</v>
          </cell>
        </row>
        <row r="4967">
          <cell r="A4967">
            <v>50410293</v>
          </cell>
          <cell r="B4967" t="str">
            <v>GOVP_HARLEM RD NORTH_OB43</v>
          </cell>
          <cell r="C4967" t="str">
            <v>HDC2</v>
          </cell>
          <cell r="D4967"/>
          <cell r="E4967"/>
          <cell r="F4967"/>
          <cell r="G4967" t="str">
            <v>S/101530/CE/AD2DI</v>
          </cell>
          <cell r="H4967"/>
          <cell r="I4967"/>
          <cell r="J4967"/>
          <cell r="K4967">
            <v>100</v>
          </cell>
          <cell r="L4967" t="str">
            <v>003</v>
          </cell>
          <cell r="M4967" t="str">
            <v>2010</v>
          </cell>
          <cell r="N4967" t="str">
            <v>0003</v>
          </cell>
          <cell r="O4967" t="str">
            <v>1023</v>
          </cell>
          <cell r="P4967" t="str">
            <v>1101210</v>
          </cell>
          <cell r="Q4967" t="str">
            <v>0003</v>
          </cell>
          <cell r="R4967" t="str">
            <v>1070</v>
          </cell>
        </row>
        <row r="4968">
          <cell r="A4968">
            <v>50410293</v>
          </cell>
          <cell r="B4968" t="str">
            <v>GOVP_HARLEM RD NORTH_OB43</v>
          </cell>
          <cell r="C4968" t="str">
            <v>HDC2</v>
          </cell>
          <cell r="D4968"/>
          <cell r="E4968"/>
          <cell r="F4968"/>
          <cell r="G4968" t="str">
            <v>S/101530/CE/AD2DI</v>
          </cell>
          <cell r="H4968"/>
          <cell r="I4968"/>
          <cell r="J4968"/>
          <cell r="K4968">
            <v>100</v>
          </cell>
          <cell r="L4968" t="str">
            <v>003</v>
          </cell>
          <cell r="M4968" t="str">
            <v>2010</v>
          </cell>
          <cell r="N4968" t="str">
            <v>0003</v>
          </cell>
          <cell r="O4968" t="str">
            <v>1023</v>
          </cell>
          <cell r="P4968" t="str">
            <v>1101210</v>
          </cell>
          <cell r="Q4968" t="str">
            <v>0003</v>
          </cell>
          <cell r="R4968" t="str">
            <v>1070</v>
          </cell>
        </row>
        <row r="4969">
          <cell r="A4969">
            <v>50410293</v>
          </cell>
          <cell r="B4969" t="str">
            <v>GOVP_HARLEM RD NORTH_OB43</v>
          </cell>
          <cell r="C4969" t="str">
            <v>HDC2</v>
          </cell>
          <cell r="D4969"/>
          <cell r="E4969"/>
          <cell r="F4969"/>
          <cell r="G4969" t="str">
            <v>S/101530/CE/AD2DI</v>
          </cell>
          <cell r="H4969"/>
          <cell r="I4969"/>
          <cell r="J4969"/>
          <cell r="K4969">
            <v>70</v>
          </cell>
          <cell r="L4969" t="str">
            <v>003</v>
          </cell>
          <cell r="M4969" t="str">
            <v>2010</v>
          </cell>
          <cell r="N4969" t="str">
            <v>0003</v>
          </cell>
          <cell r="O4969" t="str">
            <v>1023</v>
          </cell>
          <cell r="P4969" t="str">
            <v>1101210</v>
          </cell>
          <cell r="Q4969" t="str">
            <v>0003</v>
          </cell>
          <cell r="R4969" t="str">
            <v>1070</v>
          </cell>
        </row>
        <row r="4970">
          <cell r="A4970">
            <v>50410293</v>
          </cell>
          <cell r="B4970" t="str">
            <v>GOVP_HARLEM RD NORTH_OB43</v>
          </cell>
          <cell r="C4970" t="str">
            <v>HDC2</v>
          </cell>
          <cell r="D4970"/>
          <cell r="E4970"/>
          <cell r="F4970"/>
          <cell r="G4970" t="str">
            <v>S/101530/CE/AD2DR</v>
          </cell>
          <cell r="H4970"/>
          <cell r="I4970"/>
          <cell r="J4970"/>
          <cell r="K4970">
            <v>30</v>
          </cell>
          <cell r="L4970" t="str">
            <v>003</v>
          </cell>
          <cell r="M4970" t="str">
            <v>2010</v>
          </cell>
          <cell r="N4970" t="str">
            <v>0003</v>
          </cell>
          <cell r="O4970" t="str">
            <v>1023</v>
          </cell>
          <cell r="P4970" t="str">
            <v>1101210</v>
          </cell>
          <cell r="Q4970" t="str">
            <v>0003</v>
          </cell>
          <cell r="R4970" t="str">
            <v>1070</v>
          </cell>
        </row>
        <row r="4971">
          <cell r="A4971">
            <v>50432065</v>
          </cell>
          <cell r="B4971" t="str">
            <v>NEW VLT 1-500 KVA AUTO - CABLE 0912SOX</v>
          </cell>
          <cell r="C4971" t="str">
            <v>HXC1</v>
          </cell>
          <cell r="D4971"/>
          <cell r="E4971"/>
          <cell r="F4971"/>
          <cell r="G4971" t="str">
            <v>S/101762/CN/CF1R-I-2</v>
          </cell>
          <cell r="H4971"/>
          <cell r="I4971"/>
          <cell r="J4971"/>
          <cell r="K4971">
            <v>100</v>
          </cell>
          <cell r="L4971" t="str">
            <v>003</v>
          </cell>
          <cell r="M4971" t="str">
            <v>2010</v>
          </cell>
          <cell r="N4971" t="str">
            <v>0003</v>
          </cell>
          <cell r="O4971" t="str">
            <v>1008</v>
          </cell>
          <cell r="P4971" t="str">
            <v>1101245</v>
          </cell>
          <cell r="Q4971" t="str">
            <v>0003</v>
          </cell>
          <cell r="R4971" t="str">
            <v>1070</v>
          </cell>
        </row>
        <row r="4972">
          <cell r="A4972">
            <v>50432065</v>
          </cell>
          <cell r="B4972" t="str">
            <v>NEW VLT 1-500 KVA AUTO - CABLE 0912SOX</v>
          </cell>
          <cell r="C4972" t="str">
            <v>HXC1</v>
          </cell>
          <cell r="D4972"/>
          <cell r="E4972"/>
          <cell r="F4972"/>
          <cell r="G4972" t="str">
            <v>S/101762/CN/CF1R-I-2</v>
          </cell>
          <cell r="H4972"/>
          <cell r="I4972"/>
          <cell r="J4972"/>
          <cell r="K4972">
            <v>100</v>
          </cell>
          <cell r="L4972" t="str">
            <v>003</v>
          </cell>
          <cell r="M4972" t="str">
            <v>2010</v>
          </cell>
          <cell r="N4972" t="str">
            <v>0003</v>
          </cell>
          <cell r="O4972" t="str">
            <v>1008</v>
          </cell>
          <cell r="P4972" t="str">
            <v>1101245</v>
          </cell>
          <cell r="Q4972" t="str">
            <v>0003</v>
          </cell>
          <cell r="R4972" t="str">
            <v>1070</v>
          </cell>
        </row>
        <row r="4973">
          <cell r="A4973">
            <v>50432065</v>
          </cell>
          <cell r="B4973" t="str">
            <v>NEW VLT 1-500 KVA AUTO - CABLE 0912SOX</v>
          </cell>
          <cell r="C4973" t="str">
            <v>HXC1</v>
          </cell>
          <cell r="D4973"/>
          <cell r="E4973"/>
          <cell r="F4973"/>
          <cell r="G4973" t="str">
            <v>S/101762/CN/CF1R-I-2</v>
          </cell>
          <cell r="H4973"/>
          <cell r="I4973"/>
          <cell r="J4973"/>
          <cell r="K4973">
            <v>100</v>
          </cell>
          <cell r="L4973" t="str">
            <v>003</v>
          </cell>
          <cell r="M4973" t="str">
            <v>2010</v>
          </cell>
          <cell r="N4973" t="str">
            <v>0003</v>
          </cell>
          <cell r="O4973" t="str">
            <v>1008</v>
          </cell>
          <cell r="P4973" t="str">
            <v>1101245</v>
          </cell>
          <cell r="Q4973" t="str">
            <v>0003</v>
          </cell>
          <cell r="R4973" t="str">
            <v>1070</v>
          </cell>
        </row>
        <row r="4974">
          <cell r="A4974">
            <v>50432065</v>
          </cell>
          <cell r="B4974" t="str">
            <v>NEW VLT 1-500 KVA AUTO - CABLE 0912SOX</v>
          </cell>
          <cell r="C4974" t="str">
            <v>HXC1</v>
          </cell>
          <cell r="D4974"/>
          <cell r="E4974"/>
          <cell r="F4974"/>
          <cell r="G4974" t="str">
            <v>S/101762/CN/CF1R-I-2</v>
          </cell>
          <cell r="H4974"/>
          <cell r="I4974"/>
          <cell r="J4974"/>
          <cell r="K4974">
            <v>100</v>
          </cell>
          <cell r="L4974" t="str">
            <v>002</v>
          </cell>
          <cell r="M4974" t="str">
            <v>2010</v>
          </cell>
          <cell r="N4974" t="str">
            <v>0003</v>
          </cell>
          <cell r="O4974" t="str">
            <v>1008</v>
          </cell>
          <cell r="P4974" t="str">
            <v>1101245</v>
          </cell>
          <cell r="Q4974" t="str">
            <v>0003</v>
          </cell>
          <cell r="R4974" t="str">
            <v>1070</v>
          </cell>
        </row>
        <row r="4975">
          <cell r="A4975">
            <v>50432065</v>
          </cell>
          <cell r="B4975" t="str">
            <v>NEW VLT 1-500 KVA AUTO - CABLE 0912SOX</v>
          </cell>
          <cell r="C4975" t="str">
            <v>HXC1</v>
          </cell>
          <cell r="D4975"/>
          <cell r="E4975"/>
          <cell r="F4975"/>
          <cell r="G4975" t="str">
            <v>S/101762/CN/CF1R-I-2</v>
          </cell>
          <cell r="H4975"/>
          <cell r="I4975"/>
          <cell r="J4975"/>
          <cell r="K4975">
            <v>100</v>
          </cell>
          <cell r="L4975" t="str">
            <v>003</v>
          </cell>
          <cell r="M4975" t="str">
            <v>2010</v>
          </cell>
          <cell r="N4975" t="str">
            <v>0003</v>
          </cell>
          <cell r="O4975" t="str">
            <v>1008</v>
          </cell>
          <cell r="P4975" t="str">
            <v>1101245</v>
          </cell>
          <cell r="Q4975" t="str">
            <v>0003</v>
          </cell>
          <cell r="R4975" t="str">
            <v>1070</v>
          </cell>
        </row>
        <row r="4976">
          <cell r="A4976">
            <v>50455071</v>
          </cell>
          <cell r="B4976" t="str">
            <v>PNO 149-09-0098</v>
          </cell>
          <cell r="C4976" t="str">
            <v>HTC2</v>
          </cell>
          <cell r="D4976"/>
          <cell r="E4976"/>
          <cell r="F4976"/>
          <cell r="G4976" t="str">
            <v>HLP/00/0054/TR/0001-C</v>
          </cell>
          <cell r="H4976"/>
          <cell r="I4976"/>
          <cell r="J4976"/>
          <cell r="K4976">
            <v>100</v>
          </cell>
          <cell r="L4976" t="str">
            <v>001</v>
          </cell>
          <cell r="M4976" t="str">
            <v>2010</v>
          </cell>
          <cell r="N4976" t="str">
            <v>0003</v>
          </cell>
          <cell r="O4976" t="str">
            <v>1005</v>
          </cell>
          <cell r="P4976" t="str">
            <v>1101050</v>
          </cell>
          <cell r="Q4976" t="str">
            <v>0003</v>
          </cell>
          <cell r="R4976" t="str">
            <v>1070</v>
          </cell>
        </row>
        <row r="4977">
          <cell r="A4977">
            <v>50496188</v>
          </cell>
          <cell r="B4977" t="str">
            <v>P699 Upr Ckt09B HOC to Bellaire</v>
          </cell>
          <cell r="C4977" t="str">
            <v>HTC2</v>
          </cell>
          <cell r="D4977"/>
          <cell r="E4977"/>
          <cell r="F4977"/>
          <cell r="G4977" t="str">
            <v>HLP/00/0093/TR/0116</v>
          </cell>
          <cell r="H4977"/>
          <cell r="I4977"/>
          <cell r="J4977"/>
          <cell r="K4977">
            <v>100</v>
          </cell>
          <cell r="L4977" t="str">
            <v>002</v>
          </cell>
          <cell r="M4977" t="str">
            <v>2010</v>
          </cell>
          <cell r="N4977" t="str">
            <v>0003</v>
          </cell>
          <cell r="O4977" t="str">
            <v>1005</v>
          </cell>
          <cell r="P4977" t="str">
            <v>1101050</v>
          </cell>
          <cell r="Q4977" t="str">
            <v>0003</v>
          </cell>
          <cell r="R4977" t="str">
            <v>1070</v>
          </cell>
        </row>
        <row r="4978">
          <cell r="A4978">
            <v>50523464</v>
          </cell>
          <cell r="B4978" t="str">
            <v>DDPU_KATY FWY 15101_OPUS</v>
          </cell>
          <cell r="C4978" t="str">
            <v>HDC2</v>
          </cell>
          <cell r="D4978"/>
          <cell r="E4978"/>
          <cell r="F4978"/>
          <cell r="G4978" t="str">
            <v>S/101627/CN/AF2AI</v>
          </cell>
          <cell r="H4978"/>
          <cell r="I4978"/>
          <cell r="J4978"/>
          <cell r="K4978">
            <v>70</v>
          </cell>
          <cell r="L4978" t="str">
            <v>003</v>
          </cell>
          <cell r="M4978" t="str">
            <v>2010</v>
          </cell>
          <cell r="N4978" t="str">
            <v>0003</v>
          </cell>
          <cell r="O4978" t="str">
            <v>1006</v>
          </cell>
          <cell r="P4978" t="str">
            <v>1101230</v>
          </cell>
          <cell r="Q4978" t="str">
            <v>0003</v>
          </cell>
          <cell r="R4978" t="str">
            <v>1070</v>
          </cell>
        </row>
        <row r="4979">
          <cell r="A4979">
            <v>50523464</v>
          </cell>
          <cell r="B4979" t="str">
            <v>DDPU_KATY FWY 15101_OPUS</v>
          </cell>
          <cell r="C4979" t="str">
            <v>HDC2</v>
          </cell>
          <cell r="D4979"/>
          <cell r="E4979"/>
          <cell r="F4979"/>
          <cell r="G4979" t="str">
            <v>S/101627/CN/AF2AR</v>
          </cell>
          <cell r="H4979"/>
          <cell r="I4979"/>
          <cell r="J4979"/>
          <cell r="K4979">
            <v>30</v>
          </cell>
          <cell r="L4979" t="str">
            <v>003</v>
          </cell>
          <cell r="M4979" t="str">
            <v>2010</v>
          </cell>
          <cell r="N4979" t="str">
            <v>0003</v>
          </cell>
          <cell r="O4979" t="str">
            <v>1006</v>
          </cell>
          <cell r="P4979" t="str">
            <v>1101230</v>
          </cell>
          <cell r="Q4979" t="str">
            <v>0003</v>
          </cell>
          <cell r="R4979" t="str">
            <v>1070</v>
          </cell>
        </row>
        <row r="4980">
          <cell r="A4980">
            <v>50523464</v>
          </cell>
          <cell r="B4980" t="str">
            <v>DDPU_KATY FWY 15101_OPUS</v>
          </cell>
          <cell r="C4980" t="str">
            <v>HDC2</v>
          </cell>
          <cell r="D4980"/>
          <cell r="E4980"/>
          <cell r="F4980"/>
          <cell r="G4980" t="str">
            <v>S/101627/CN/AF2AI</v>
          </cell>
          <cell r="H4980"/>
          <cell r="I4980"/>
          <cell r="J4980"/>
          <cell r="K4980">
            <v>100</v>
          </cell>
          <cell r="L4980" t="str">
            <v>003</v>
          </cell>
          <cell r="M4980" t="str">
            <v>2010</v>
          </cell>
          <cell r="N4980" t="str">
            <v>0003</v>
          </cell>
          <cell r="O4980" t="str">
            <v>1006</v>
          </cell>
          <cell r="P4980" t="str">
            <v>1101230</v>
          </cell>
          <cell r="Q4980" t="str">
            <v>0003</v>
          </cell>
          <cell r="R4980" t="str">
            <v>1070</v>
          </cell>
        </row>
        <row r="4981">
          <cell r="A4981">
            <v>50523464</v>
          </cell>
          <cell r="B4981" t="str">
            <v>DDPU_KATY FWY 15101_OPUS</v>
          </cell>
          <cell r="C4981" t="str">
            <v>HDC2</v>
          </cell>
          <cell r="D4981"/>
          <cell r="E4981"/>
          <cell r="F4981"/>
          <cell r="G4981" t="str">
            <v>S/101627/CN/AF2AI</v>
          </cell>
          <cell r="H4981"/>
          <cell r="I4981"/>
          <cell r="J4981"/>
          <cell r="K4981">
            <v>100</v>
          </cell>
          <cell r="L4981" t="str">
            <v>003</v>
          </cell>
          <cell r="M4981" t="str">
            <v>2010</v>
          </cell>
          <cell r="N4981" t="str">
            <v>0003</v>
          </cell>
          <cell r="O4981" t="str">
            <v>1006</v>
          </cell>
          <cell r="P4981" t="str">
            <v>1101230</v>
          </cell>
          <cell r="Q4981" t="str">
            <v>0003</v>
          </cell>
          <cell r="R4981" t="str">
            <v>1070</v>
          </cell>
        </row>
        <row r="4982">
          <cell r="A4982">
            <v>50523464</v>
          </cell>
          <cell r="B4982" t="str">
            <v>DDPU_KATY FWY 15101_OPUS</v>
          </cell>
          <cell r="C4982" t="str">
            <v>HDC2</v>
          </cell>
          <cell r="D4982"/>
          <cell r="E4982"/>
          <cell r="F4982"/>
          <cell r="G4982" t="str">
            <v>S/101627/CN/AF2AI</v>
          </cell>
          <cell r="H4982"/>
          <cell r="I4982"/>
          <cell r="J4982"/>
          <cell r="K4982">
            <v>100</v>
          </cell>
          <cell r="L4982" t="str">
            <v>001</v>
          </cell>
          <cell r="M4982" t="str">
            <v>2010</v>
          </cell>
          <cell r="N4982" t="str">
            <v>0003</v>
          </cell>
          <cell r="O4982" t="str">
            <v>1006</v>
          </cell>
          <cell r="P4982" t="str">
            <v>1101230</v>
          </cell>
          <cell r="Q4982" t="str">
            <v>0003</v>
          </cell>
          <cell r="R4982" t="str">
            <v>1070</v>
          </cell>
        </row>
        <row r="4983">
          <cell r="A4983">
            <v>50523464</v>
          </cell>
          <cell r="B4983" t="str">
            <v>DDPU_KATY FWY 15101_OPUS</v>
          </cell>
          <cell r="C4983" t="str">
            <v>HDC2</v>
          </cell>
          <cell r="D4983"/>
          <cell r="E4983"/>
          <cell r="F4983"/>
          <cell r="G4983" t="str">
            <v>S/101627/CN/AF2AI</v>
          </cell>
          <cell r="H4983"/>
          <cell r="I4983"/>
          <cell r="J4983"/>
          <cell r="K4983">
            <v>70</v>
          </cell>
          <cell r="L4983" t="str">
            <v>003</v>
          </cell>
          <cell r="M4983" t="str">
            <v>2010</v>
          </cell>
          <cell r="N4983" t="str">
            <v>0003</v>
          </cell>
          <cell r="O4983" t="str">
            <v>1006</v>
          </cell>
          <cell r="P4983" t="str">
            <v>1101230</v>
          </cell>
          <cell r="Q4983" t="str">
            <v>0003</v>
          </cell>
          <cell r="R4983" t="str">
            <v>1070</v>
          </cell>
        </row>
        <row r="4984">
          <cell r="A4984">
            <v>50523464</v>
          </cell>
          <cell r="B4984" t="str">
            <v>DDPU_KATY FWY 15101_OPUS</v>
          </cell>
          <cell r="C4984" t="str">
            <v>HDC2</v>
          </cell>
          <cell r="D4984"/>
          <cell r="E4984"/>
          <cell r="F4984"/>
          <cell r="G4984" t="str">
            <v>S/101627/CN/AF2AR</v>
          </cell>
          <cell r="H4984"/>
          <cell r="I4984"/>
          <cell r="J4984"/>
          <cell r="K4984">
            <v>30</v>
          </cell>
          <cell r="L4984" t="str">
            <v>003</v>
          </cell>
          <cell r="M4984" t="str">
            <v>2010</v>
          </cell>
          <cell r="N4984" t="str">
            <v>0003</v>
          </cell>
          <cell r="O4984" t="str">
            <v>1006</v>
          </cell>
          <cell r="P4984" t="str">
            <v>1101230</v>
          </cell>
          <cell r="Q4984" t="str">
            <v>0003</v>
          </cell>
          <cell r="R4984" t="str">
            <v>1070</v>
          </cell>
        </row>
        <row r="4985">
          <cell r="A4985">
            <v>50531558</v>
          </cell>
          <cell r="B4985" t="str">
            <v>SDUG_TIMBERGROVE GARDENS</v>
          </cell>
          <cell r="C4985" t="str">
            <v>HDC1</v>
          </cell>
          <cell r="D4985"/>
          <cell r="E4985"/>
          <cell r="F4985"/>
          <cell r="G4985" t="str">
            <v>S/101653/CN/AF1UI</v>
          </cell>
          <cell r="H4985"/>
          <cell r="I4985"/>
          <cell r="J4985"/>
          <cell r="K4985">
            <v>100</v>
          </cell>
          <cell r="L4985" t="str">
            <v>003</v>
          </cell>
          <cell r="M4985" t="str">
            <v>2010</v>
          </cell>
          <cell r="N4985" t="str">
            <v>0003</v>
          </cell>
          <cell r="O4985" t="str">
            <v>1013</v>
          </cell>
          <cell r="P4985" t="str">
            <v>1101201</v>
          </cell>
          <cell r="Q4985" t="str">
            <v>0003</v>
          </cell>
          <cell r="R4985" t="str">
            <v>1070</v>
          </cell>
        </row>
        <row r="4986">
          <cell r="A4986">
            <v>50531558</v>
          </cell>
          <cell r="B4986" t="str">
            <v>SDUG_TIMBERGROVE GARDENS</v>
          </cell>
          <cell r="C4986" t="str">
            <v>HDC1</v>
          </cell>
          <cell r="D4986"/>
          <cell r="E4986"/>
          <cell r="F4986"/>
          <cell r="G4986" t="str">
            <v>S/101653/CN/AF1UI</v>
          </cell>
          <cell r="H4986"/>
          <cell r="I4986"/>
          <cell r="J4986"/>
          <cell r="K4986">
            <v>100</v>
          </cell>
          <cell r="L4986" t="str">
            <v>003</v>
          </cell>
          <cell r="M4986" t="str">
            <v>2010</v>
          </cell>
          <cell r="N4986" t="str">
            <v>0003</v>
          </cell>
          <cell r="O4986" t="str">
            <v>1013</v>
          </cell>
          <cell r="P4986" t="str">
            <v>1101201</v>
          </cell>
          <cell r="Q4986" t="str">
            <v>0003</v>
          </cell>
          <cell r="R4986" t="str">
            <v>1070</v>
          </cell>
        </row>
        <row r="4987">
          <cell r="A4987">
            <v>50531558</v>
          </cell>
          <cell r="B4987" t="str">
            <v>SDUG_TIMBERGROVE GARDENS</v>
          </cell>
          <cell r="C4987" t="str">
            <v>HDC1</v>
          </cell>
          <cell r="D4987"/>
          <cell r="E4987"/>
          <cell r="F4987"/>
          <cell r="G4987" t="str">
            <v>S/101653/CN/AF1UI</v>
          </cell>
          <cell r="H4987"/>
          <cell r="I4987"/>
          <cell r="J4987"/>
          <cell r="K4987">
            <v>100</v>
          </cell>
          <cell r="L4987" t="str">
            <v>002</v>
          </cell>
          <cell r="M4987" t="str">
            <v>2010</v>
          </cell>
          <cell r="N4987" t="str">
            <v>0003</v>
          </cell>
          <cell r="O4987" t="str">
            <v>1013</v>
          </cell>
          <cell r="P4987" t="str">
            <v>1101201</v>
          </cell>
          <cell r="Q4987" t="str">
            <v>0003</v>
          </cell>
          <cell r="R4987" t="str">
            <v>1070</v>
          </cell>
        </row>
        <row r="4988">
          <cell r="A4988">
            <v>50531558</v>
          </cell>
          <cell r="B4988" t="str">
            <v>SDUG_TIMBERGROVE GARDENS</v>
          </cell>
          <cell r="C4988" t="str">
            <v>HDC1</v>
          </cell>
          <cell r="D4988"/>
          <cell r="E4988"/>
          <cell r="F4988"/>
          <cell r="G4988" t="str">
            <v>S/101653/CN/AF1UI</v>
          </cell>
          <cell r="H4988"/>
          <cell r="I4988"/>
          <cell r="J4988"/>
          <cell r="K4988">
            <v>100</v>
          </cell>
          <cell r="L4988" t="str">
            <v>003</v>
          </cell>
          <cell r="M4988" t="str">
            <v>2010</v>
          </cell>
          <cell r="N4988" t="str">
            <v>0003</v>
          </cell>
          <cell r="O4988" t="str">
            <v>1013</v>
          </cell>
          <cell r="P4988" t="str">
            <v>1101201</v>
          </cell>
          <cell r="Q4988" t="str">
            <v>0003</v>
          </cell>
          <cell r="R4988" t="str">
            <v>1070</v>
          </cell>
        </row>
        <row r="4989">
          <cell r="A4989">
            <v>50543123</v>
          </cell>
          <cell r="B4989" t="str">
            <v>ESCR_CODE CLEARANCE</v>
          </cell>
          <cell r="C4989" t="str">
            <v>HDM2</v>
          </cell>
          <cell r="D4989"/>
          <cell r="E4989"/>
          <cell r="F4989"/>
          <cell r="G4989" t="str">
            <v>S/101627/EE/AB1Z</v>
          </cell>
          <cell r="H4989"/>
          <cell r="I4989"/>
          <cell r="J4989"/>
          <cell r="K4989">
            <v>100</v>
          </cell>
          <cell r="L4989" t="str">
            <v>001</v>
          </cell>
          <cell r="M4989" t="str">
            <v>2010</v>
          </cell>
          <cell r="N4989" t="str">
            <v>0003</v>
          </cell>
          <cell r="O4989" t="str">
            <v>1006</v>
          </cell>
          <cell r="P4989" t="str">
            <v>1101230</v>
          </cell>
          <cell r="Q4989" t="str">
            <v>0003</v>
          </cell>
          <cell r="R4989" t="str">
            <v>5930</v>
          </cell>
        </row>
        <row r="4990">
          <cell r="A4990">
            <v>50553480</v>
          </cell>
          <cell r="B4990" t="str">
            <v>INST_DEC</v>
          </cell>
          <cell r="C4990" t="str">
            <v>HLC1</v>
          </cell>
          <cell r="D4990"/>
          <cell r="E4990"/>
          <cell r="F4990"/>
          <cell r="G4990" t="str">
            <v>S/101459/CN/DF1UI-4</v>
          </cell>
          <cell r="H4990"/>
          <cell r="I4990"/>
          <cell r="J4990"/>
          <cell r="K4990">
            <v>100</v>
          </cell>
          <cell r="L4990" t="str">
            <v>003</v>
          </cell>
          <cell r="M4990" t="str">
            <v>2010</v>
          </cell>
          <cell r="N4990" t="str">
            <v>0003</v>
          </cell>
          <cell r="O4990" t="str">
            <v>1025</v>
          </cell>
          <cell r="P4990" t="str">
            <v>1101100</v>
          </cell>
          <cell r="Q4990" t="str">
            <v>0003</v>
          </cell>
          <cell r="R4990" t="str">
            <v>1070</v>
          </cell>
        </row>
        <row r="4991">
          <cell r="A4991">
            <v>50553480</v>
          </cell>
          <cell r="B4991" t="str">
            <v>INST_DEC</v>
          </cell>
          <cell r="C4991" t="str">
            <v>HLC1</v>
          </cell>
          <cell r="D4991"/>
          <cell r="E4991"/>
          <cell r="F4991"/>
          <cell r="G4991" t="str">
            <v>S/101459/CN/DF1UI-4</v>
          </cell>
          <cell r="H4991"/>
          <cell r="I4991"/>
          <cell r="J4991"/>
          <cell r="K4991">
            <v>100</v>
          </cell>
          <cell r="L4991" t="str">
            <v>003</v>
          </cell>
          <cell r="M4991" t="str">
            <v>2010</v>
          </cell>
          <cell r="N4991" t="str">
            <v>0003</v>
          </cell>
          <cell r="O4991" t="str">
            <v>1025</v>
          </cell>
          <cell r="P4991" t="str">
            <v>1101100</v>
          </cell>
          <cell r="Q4991" t="str">
            <v>0003</v>
          </cell>
          <cell r="R4991" t="str">
            <v>1070</v>
          </cell>
        </row>
        <row r="4992">
          <cell r="A4992">
            <v>50553480</v>
          </cell>
          <cell r="B4992" t="str">
            <v>INST_DEC</v>
          </cell>
          <cell r="C4992" t="str">
            <v>HLC1</v>
          </cell>
          <cell r="D4992"/>
          <cell r="E4992"/>
          <cell r="F4992"/>
          <cell r="G4992" t="str">
            <v>S/101459/CN/DF1UI-4</v>
          </cell>
          <cell r="H4992"/>
          <cell r="I4992"/>
          <cell r="J4992"/>
          <cell r="K4992">
            <v>100</v>
          </cell>
          <cell r="L4992" t="str">
            <v>002</v>
          </cell>
          <cell r="M4992" t="str">
            <v>2010</v>
          </cell>
          <cell r="N4992" t="str">
            <v>0003</v>
          </cell>
          <cell r="O4992" t="str">
            <v>1025</v>
          </cell>
          <cell r="P4992" t="str">
            <v>1101100</v>
          </cell>
          <cell r="Q4992" t="str">
            <v>0003</v>
          </cell>
          <cell r="R4992" t="str">
            <v>1070</v>
          </cell>
        </row>
        <row r="4993">
          <cell r="A4993">
            <v>50553480</v>
          </cell>
          <cell r="B4993" t="str">
            <v>INST_DEC</v>
          </cell>
          <cell r="C4993" t="str">
            <v>HLC1</v>
          </cell>
          <cell r="D4993"/>
          <cell r="E4993"/>
          <cell r="F4993"/>
          <cell r="G4993" t="str">
            <v>S/101459/CN/DF1UI-4</v>
          </cell>
          <cell r="H4993"/>
          <cell r="I4993"/>
          <cell r="J4993"/>
          <cell r="K4993">
            <v>100</v>
          </cell>
          <cell r="L4993" t="str">
            <v>003</v>
          </cell>
          <cell r="M4993" t="str">
            <v>2010</v>
          </cell>
          <cell r="N4993" t="str">
            <v>0003</v>
          </cell>
          <cell r="O4993" t="str">
            <v>1025</v>
          </cell>
          <cell r="P4993" t="str">
            <v>1101100</v>
          </cell>
          <cell r="Q4993" t="str">
            <v>0003</v>
          </cell>
          <cell r="R4993" t="str">
            <v>1070</v>
          </cell>
        </row>
        <row r="4994">
          <cell r="A4994">
            <v>50570418</v>
          </cell>
          <cell r="B4994" t="str">
            <v>CUST_CLAYTONS PARK 3_RELOCATE FACILITIES</v>
          </cell>
          <cell r="C4994" t="str">
            <v>HDC2</v>
          </cell>
          <cell r="D4994"/>
          <cell r="E4994"/>
          <cell r="F4994"/>
          <cell r="G4994" t="str">
            <v>S/101458/CE/AD2DI</v>
          </cell>
          <cell r="H4994"/>
          <cell r="I4994"/>
          <cell r="J4994"/>
          <cell r="K4994">
            <v>100</v>
          </cell>
          <cell r="L4994" t="str">
            <v>002</v>
          </cell>
          <cell r="M4994" t="str">
            <v>2010</v>
          </cell>
          <cell r="N4994" t="str">
            <v>0003</v>
          </cell>
          <cell r="O4994" t="str">
            <v>1024</v>
          </cell>
          <cell r="P4994" t="str">
            <v>1101130</v>
          </cell>
          <cell r="Q4994" t="str">
            <v>0003</v>
          </cell>
          <cell r="R4994" t="str">
            <v>1070</v>
          </cell>
        </row>
        <row r="4995">
          <cell r="A4995">
            <v>50570418</v>
          </cell>
          <cell r="B4995" t="str">
            <v>CUST_CLAYTONS PARK 3_RELOCATE FACILITIES</v>
          </cell>
          <cell r="C4995" t="str">
            <v>HDC2</v>
          </cell>
          <cell r="D4995"/>
          <cell r="E4995"/>
          <cell r="F4995"/>
          <cell r="G4995" t="str">
            <v>S/101458/CE/AD2DI</v>
          </cell>
          <cell r="H4995"/>
          <cell r="I4995"/>
          <cell r="J4995"/>
          <cell r="K4995">
            <v>100</v>
          </cell>
          <cell r="L4995" t="str">
            <v>002</v>
          </cell>
          <cell r="M4995" t="str">
            <v>2010</v>
          </cell>
          <cell r="N4995" t="str">
            <v>0003</v>
          </cell>
          <cell r="O4995" t="str">
            <v>1024</v>
          </cell>
          <cell r="P4995" t="str">
            <v>1101130</v>
          </cell>
          <cell r="Q4995" t="str">
            <v>0003</v>
          </cell>
          <cell r="R4995" t="str">
            <v>1070</v>
          </cell>
        </row>
        <row r="4996">
          <cell r="A4996">
            <v>50570418</v>
          </cell>
          <cell r="B4996" t="str">
            <v>CUST_CLAYTONS PARK 3_RELOCATE FACILITIES</v>
          </cell>
          <cell r="C4996" t="str">
            <v>HDC2</v>
          </cell>
          <cell r="D4996"/>
          <cell r="E4996"/>
          <cell r="F4996"/>
          <cell r="G4996" t="str">
            <v>S/101458/CE/AD2DI</v>
          </cell>
          <cell r="H4996"/>
          <cell r="I4996"/>
          <cell r="J4996"/>
          <cell r="K4996">
            <v>100</v>
          </cell>
          <cell r="L4996" t="str">
            <v>002</v>
          </cell>
          <cell r="M4996" t="str">
            <v>2010</v>
          </cell>
          <cell r="N4996" t="str">
            <v>0003</v>
          </cell>
          <cell r="O4996" t="str">
            <v>1024</v>
          </cell>
          <cell r="P4996" t="str">
            <v>1101130</v>
          </cell>
          <cell r="Q4996" t="str">
            <v>0003</v>
          </cell>
          <cell r="R4996" t="str">
            <v>1070</v>
          </cell>
        </row>
        <row r="4997">
          <cell r="A4997">
            <v>50570418</v>
          </cell>
          <cell r="B4997" t="str">
            <v>CUST_CLAYTONS PARK 3_RELOCATE FACILITIES</v>
          </cell>
          <cell r="C4997" t="str">
            <v>HDC2</v>
          </cell>
          <cell r="D4997"/>
          <cell r="E4997"/>
          <cell r="F4997"/>
          <cell r="G4997" t="str">
            <v>S/101458/CE/AD2DI</v>
          </cell>
          <cell r="H4997"/>
          <cell r="I4997"/>
          <cell r="J4997"/>
          <cell r="K4997">
            <v>70</v>
          </cell>
          <cell r="L4997" t="str">
            <v>002</v>
          </cell>
          <cell r="M4997" t="str">
            <v>2010</v>
          </cell>
          <cell r="N4997" t="str">
            <v>0003</v>
          </cell>
          <cell r="O4997" t="str">
            <v>1024</v>
          </cell>
          <cell r="P4997" t="str">
            <v>1101130</v>
          </cell>
          <cell r="Q4997" t="str">
            <v>0003</v>
          </cell>
          <cell r="R4997" t="str">
            <v>1070</v>
          </cell>
        </row>
        <row r="4998">
          <cell r="A4998">
            <v>50570418</v>
          </cell>
          <cell r="B4998" t="str">
            <v>CUST_CLAYTONS PARK 3_RELOCATE FACILITIES</v>
          </cell>
          <cell r="C4998" t="str">
            <v>HDC2</v>
          </cell>
          <cell r="D4998"/>
          <cell r="E4998"/>
          <cell r="F4998"/>
          <cell r="G4998" t="str">
            <v>S/101458/CE/AD2DR</v>
          </cell>
          <cell r="H4998"/>
          <cell r="I4998"/>
          <cell r="J4998"/>
          <cell r="K4998">
            <v>30</v>
          </cell>
          <cell r="L4998" t="str">
            <v>002</v>
          </cell>
          <cell r="M4998" t="str">
            <v>2010</v>
          </cell>
          <cell r="N4998" t="str">
            <v>0003</v>
          </cell>
          <cell r="O4998" t="str">
            <v>1024</v>
          </cell>
          <cell r="P4998" t="str">
            <v>1101130</v>
          </cell>
          <cell r="Q4998" t="str">
            <v>0003</v>
          </cell>
          <cell r="R4998" t="str">
            <v>1070</v>
          </cell>
        </row>
        <row r="4999">
          <cell r="A4999">
            <v>50593650</v>
          </cell>
          <cell r="B4999" t="str">
            <v>CUST_SERV TO TIM HERBERT</v>
          </cell>
          <cell r="C4999" t="str">
            <v>HDC1</v>
          </cell>
          <cell r="D4999"/>
          <cell r="E4999"/>
          <cell r="F4999"/>
          <cell r="G4999" t="str">
            <v>S/101653/CN/AF1HI-3</v>
          </cell>
          <cell r="H4999"/>
          <cell r="I4999"/>
          <cell r="J4999"/>
          <cell r="K4999">
            <v>100</v>
          </cell>
          <cell r="L4999" t="str">
            <v>001</v>
          </cell>
          <cell r="M4999" t="str">
            <v>2010</v>
          </cell>
          <cell r="N4999" t="str">
            <v>0003</v>
          </cell>
          <cell r="O4999" t="str">
            <v>1013</v>
          </cell>
          <cell r="P4999" t="str">
            <v>1101201</v>
          </cell>
          <cell r="Q4999" t="str">
            <v>0003</v>
          </cell>
          <cell r="R4999" t="str">
            <v>1070</v>
          </cell>
        </row>
        <row r="5000">
          <cell r="A5000">
            <v>50593650</v>
          </cell>
          <cell r="B5000" t="str">
            <v>CUST_SERV TO TIM HERBERT</v>
          </cell>
          <cell r="C5000" t="str">
            <v>HDC1</v>
          </cell>
          <cell r="D5000"/>
          <cell r="E5000"/>
          <cell r="F5000"/>
          <cell r="G5000" t="str">
            <v>S/101653/CN/AF1HI-3</v>
          </cell>
          <cell r="H5000"/>
          <cell r="I5000"/>
          <cell r="J5000"/>
          <cell r="K5000">
            <v>100</v>
          </cell>
          <cell r="L5000" t="str">
            <v>001</v>
          </cell>
          <cell r="M5000" t="str">
            <v>2010</v>
          </cell>
          <cell r="N5000" t="str">
            <v>0003</v>
          </cell>
          <cell r="O5000" t="str">
            <v>1013</v>
          </cell>
          <cell r="P5000" t="str">
            <v>1101201</v>
          </cell>
          <cell r="Q5000" t="str">
            <v>0003</v>
          </cell>
          <cell r="R5000" t="str">
            <v>1070</v>
          </cell>
        </row>
        <row r="5001">
          <cell r="A5001">
            <v>50593650</v>
          </cell>
          <cell r="B5001" t="str">
            <v>CUST_SERV TO TIM HERBERT</v>
          </cell>
          <cell r="C5001" t="str">
            <v>HDC1</v>
          </cell>
          <cell r="D5001"/>
          <cell r="E5001"/>
          <cell r="F5001"/>
          <cell r="G5001" t="str">
            <v>S/101653/CN/AF1HI-3</v>
          </cell>
          <cell r="H5001"/>
          <cell r="I5001"/>
          <cell r="J5001"/>
          <cell r="K5001">
            <v>100</v>
          </cell>
          <cell r="L5001" t="str">
            <v>003</v>
          </cell>
          <cell r="M5001" t="str">
            <v>2010</v>
          </cell>
          <cell r="N5001" t="str">
            <v>0003</v>
          </cell>
          <cell r="O5001" t="str">
            <v>1013</v>
          </cell>
          <cell r="P5001" t="str">
            <v>1101201</v>
          </cell>
          <cell r="Q5001" t="str">
            <v>0003</v>
          </cell>
          <cell r="R5001" t="str">
            <v>1070</v>
          </cell>
        </row>
        <row r="5002">
          <cell r="A5002">
            <v>50593650</v>
          </cell>
          <cell r="B5002" t="str">
            <v>CUST_SERV TO TIM HERBERT</v>
          </cell>
          <cell r="C5002" t="str">
            <v>HDC1</v>
          </cell>
          <cell r="D5002"/>
          <cell r="E5002"/>
          <cell r="F5002"/>
          <cell r="G5002" t="str">
            <v>S/101653/CN/AF1HI-3</v>
          </cell>
          <cell r="H5002"/>
          <cell r="I5002"/>
          <cell r="J5002"/>
          <cell r="K5002">
            <v>100</v>
          </cell>
          <cell r="L5002" t="str">
            <v>002</v>
          </cell>
          <cell r="M5002" t="str">
            <v>2010</v>
          </cell>
          <cell r="N5002" t="str">
            <v>0003</v>
          </cell>
          <cell r="O5002" t="str">
            <v>1013</v>
          </cell>
          <cell r="P5002" t="str">
            <v>1101201</v>
          </cell>
          <cell r="Q5002" t="str">
            <v>0003</v>
          </cell>
          <cell r="R5002" t="str">
            <v>1070</v>
          </cell>
        </row>
        <row r="5003">
          <cell r="A5003">
            <v>50593650</v>
          </cell>
          <cell r="B5003" t="str">
            <v>CUST_SERV TO TIM HERBERT</v>
          </cell>
          <cell r="C5003" t="str">
            <v>HDC1</v>
          </cell>
          <cell r="D5003"/>
          <cell r="E5003"/>
          <cell r="F5003"/>
          <cell r="G5003" t="str">
            <v>S/101653/CN/AF1HI-3</v>
          </cell>
          <cell r="H5003"/>
          <cell r="I5003"/>
          <cell r="J5003"/>
          <cell r="K5003">
            <v>100</v>
          </cell>
          <cell r="L5003" t="str">
            <v>001</v>
          </cell>
          <cell r="M5003" t="str">
            <v>2010</v>
          </cell>
          <cell r="N5003" t="str">
            <v>0003</v>
          </cell>
          <cell r="O5003" t="str">
            <v>1013</v>
          </cell>
          <cell r="P5003" t="str">
            <v>1101201</v>
          </cell>
          <cell r="Q5003" t="str">
            <v>0003</v>
          </cell>
          <cell r="R5003" t="str">
            <v>1070</v>
          </cell>
        </row>
        <row r="5004">
          <cell r="A5004">
            <v>50617876</v>
          </cell>
          <cell r="B5004" t="str">
            <v>DDPR_09_CYF48E_BUILD FEEDER</v>
          </cell>
          <cell r="C5004" t="str">
            <v>HDC1</v>
          </cell>
          <cell r="D5004"/>
          <cell r="E5004"/>
          <cell r="F5004"/>
          <cell r="G5004" t="str">
            <v>S/101678/CN/AF1AI</v>
          </cell>
          <cell r="H5004"/>
          <cell r="I5004"/>
          <cell r="J5004"/>
          <cell r="K5004">
            <v>100</v>
          </cell>
          <cell r="L5004" t="str">
            <v>001</v>
          </cell>
          <cell r="M5004" t="str">
            <v>2010</v>
          </cell>
          <cell r="N5004" t="str">
            <v>0003</v>
          </cell>
          <cell r="O5004" t="str">
            <v>1017</v>
          </cell>
          <cell r="P5004" t="str">
            <v>1101120</v>
          </cell>
          <cell r="Q5004" t="str">
            <v>0003</v>
          </cell>
          <cell r="R5004" t="str">
            <v>1070</v>
          </cell>
        </row>
        <row r="5005">
          <cell r="A5005">
            <v>50617876</v>
          </cell>
          <cell r="B5005" t="str">
            <v>DDPR_09_CYF48E_BUILD FEEDER</v>
          </cell>
          <cell r="C5005" t="str">
            <v>HDC1</v>
          </cell>
          <cell r="D5005"/>
          <cell r="E5005"/>
          <cell r="F5005"/>
          <cell r="G5005" t="str">
            <v>S/101678/CN/AF1AI</v>
          </cell>
          <cell r="H5005"/>
          <cell r="I5005"/>
          <cell r="J5005"/>
          <cell r="K5005">
            <v>100</v>
          </cell>
          <cell r="L5005" t="str">
            <v>001</v>
          </cell>
          <cell r="M5005" t="str">
            <v>2010</v>
          </cell>
          <cell r="N5005" t="str">
            <v>0003</v>
          </cell>
          <cell r="O5005" t="str">
            <v>1017</v>
          </cell>
          <cell r="P5005" t="str">
            <v>1101120</v>
          </cell>
          <cell r="Q5005" t="str">
            <v>0003</v>
          </cell>
          <cell r="R5005" t="str">
            <v>1070</v>
          </cell>
        </row>
        <row r="5006">
          <cell r="A5006">
            <v>50617876</v>
          </cell>
          <cell r="B5006" t="str">
            <v>DDPR_09_CYF48E_BUILD FEEDER</v>
          </cell>
          <cell r="C5006" t="str">
            <v>HDC1</v>
          </cell>
          <cell r="D5006"/>
          <cell r="E5006"/>
          <cell r="F5006"/>
          <cell r="G5006" t="str">
            <v>S/101678/CN/AF1AI</v>
          </cell>
          <cell r="H5006"/>
          <cell r="I5006"/>
          <cell r="J5006"/>
          <cell r="K5006">
            <v>100</v>
          </cell>
          <cell r="L5006" t="str">
            <v>001</v>
          </cell>
          <cell r="M5006" t="str">
            <v>2010</v>
          </cell>
          <cell r="N5006" t="str">
            <v>0003</v>
          </cell>
          <cell r="O5006" t="str">
            <v>1017</v>
          </cell>
          <cell r="P5006" t="str">
            <v>1101120</v>
          </cell>
          <cell r="Q5006" t="str">
            <v>0003</v>
          </cell>
          <cell r="R5006" t="str">
            <v>1070</v>
          </cell>
        </row>
        <row r="5007">
          <cell r="A5007">
            <v>50617876</v>
          </cell>
          <cell r="B5007" t="str">
            <v>DDPR_09_CYF48E_BUILD FEEDER</v>
          </cell>
          <cell r="C5007" t="str">
            <v>HDC1</v>
          </cell>
          <cell r="D5007"/>
          <cell r="E5007"/>
          <cell r="F5007"/>
          <cell r="G5007" t="str">
            <v>S/101678/CN/AF1AI</v>
          </cell>
          <cell r="H5007"/>
          <cell r="I5007"/>
          <cell r="J5007"/>
          <cell r="K5007">
            <v>100</v>
          </cell>
          <cell r="L5007" t="str">
            <v>001</v>
          </cell>
          <cell r="M5007" t="str">
            <v>2010</v>
          </cell>
          <cell r="N5007" t="str">
            <v>0003</v>
          </cell>
          <cell r="O5007" t="str">
            <v>1017</v>
          </cell>
          <cell r="P5007" t="str">
            <v>1101120</v>
          </cell>
          <cell r="Q5007" t="str">
            <v>0003</v>
          </cell>
          <cell r="R5007" t="str">
            <v>1070</v>
          </cell>
        </row>
        <row r="5008">
          <cell r="A5008">
            <v>50625383</v>
          </cell>
          <cell r="B5008" t="str">
            <v>REHAB - 138KV CKT 66A (FOUNDATIONS)</v>
          </cell>
          <cell r="C5008" t="str">
            <v>HTM4</v>
          </cell>
          <cell r="D5008"/>
          <cell r="E5008"/>
          <cell r="F5008"/>
          <cell r="G5008" t="str">
            <v>HLP/00/0054/TR/0001-E</v>
          </cell>
          <cell r="H5008"/>
          <cell r="I5008"/>
          <cell r="J5008"/>
          <cell r="K5008">
            <v>100</v>
          </cell>
          <cell r="L5008" t="str">
            <v>003</v>
          </cell>
          <cell r="M5008" t="str">
            <v>2010</v>
          </cell>
          <cell r="N5008" t="str">
            <v>0003</v>
          </cell>
          <cell r="O5008" t="str">
            <v>1005</v>
          </cell>
          <cell r="P5008" t="str">
            <v>1101050</v>
          </cell>
          <cell r="Q5008" t="str">
            <v>0003</v>
          </cell>
          <cell r="R5008" t="str">
            <v>5710</v>
          </cell>
        </row>
        <row r="5009">
          <cell r="A5009">
            <v>50625695</v>
          </cell>
          <cell r="B5009" t="str">
            <v>GOVP_JU-M-09-006_WAKEFORREST-59 TO RICH</v>
          </cell>
          <cell r="C5009" t="str">
            <v>HDC2</v>
          </cell>
          <cell r="D5009"/>
          <cell r="E5009"/>
          <cell r="F5009"/>
          <cell r="G5009" t="str">
            <v>S/101653/CE/AD3DI</v>
          </cell>
          <cell r="H5009"/>
          <cell r="I5009"/>
          <cell r="J5009"/>
          <cell r="K5009">
            <v>100</v>
          </cell>
          <cell r="L5009" t="str">
            <v>003</v>
          </cell>
          <cell r="M5009" t="str">
            <v>2010</v>
          </cell>
          <cell r="N5009" t="str">
            <v>0003</v>
          </cell>
          <cell r="O5009" t="str">
            <v>1013</v>
          </cell>
          <cell r="P5009" t="str">
            <v>1101201</v>
          </cell>
          <cell r="Q5009" t="str">
            <v>0003</v>
          </cell>
          <cell r="R5009" t="str">
            <v>1070</v>
          </cell>
        </row>
        <row r="5010">
          <cell r="A5010">
            <v>50625695</v>
          </cell>
          <cell r="B5010" t="str">
            <v>GOVP_JU-M-09-006_WAKEFORREST-59 TO RICH</v>
          </cell>
          <cell r="C5010" t="str">
            <v>HDC2</v>
          </cell>
          <cell r="D5010"/>
          <cell r="E5010"/>
          <cell r="F5010"/>
          <cell r="G5010" t="str">
            <v>S/101653/CE/AD3DI</v>
          </cell>
          <cell r="H5010"/>
          <cell r="I5010"/>
          <cell r="J5010"/>
          <cell r="K5010">
            <v>100</v>
          </cell>
          <cell r="L5010" t="str">
            <v>003</v>
          </cell>
          <cell r="M5010" t="str">
            <v>2010</v>
          </cell>
          <cell r="N5010" t="str">
            <v>0003</v>
          </cell>
          <cell r="O5010" t="str">
            <v>1013</v>
          </cell>
          <cell r="P5010" t="str">
            <v>1101201</v>
          </cell>
          <cell r="Q5010" t="str">
            <v>0003</v>
          </cell>
          <cell r="R5010" t="str">
            <v>1070</v>
          </cell>
        </row>
        <row r="5011">
          <cell r="A5011">
            <v>50625695</v>
          </cell>
          <cell r="B5011" t="str">
            <v>GOVP_JU-M-09-006_WAKEFORREST-59 TO RICH</v>
          </cell>
          <cell r="C5011" t="str">
            <v>HDC2</v>
          </cell>
          <cell r="D5011"/>
          <cell r="E5011"/>
          <cell r="F5011"/>
          <cell r="G5011" t="str">
            <v>S/101653/CE/AD3DI</v>
          </cell>
          <cell r="H5011"/>
          <cell r="I5011"/>
          <cell r="J5011"/>
          <cell r="K5011">
            <v>100</v>
          </cell>
          <cell r="L5011" t="str">
            <v>002</v>
          </cell>
          <cell r="M5011" t="str">
            <v>2010</v>
          </cell>
          <cell r="N5011" t="str">
            <v>0003</v>
          </cell>
          <cell r="O5011" t="str">
            <v>1013</v>
          </cell>
          <cell r="P5011" t="str">
            <v>1101201</v>
          </cell>
          <cell r="Q5011" t="str">
            <v>0003</v>
          </cell>
          <cell r="R5011" t="str">
            <v>1070</v>
          </cell>
        </row>
        <row r="5012">
          <cell r="A5012">
            <v>50625695</v>
          </cell>
          <cell r="B5012" t="str">
            <v>GOVP_JU-M-09-006_WAKEFORREST-59 TO RICH</v>
          </cell>
          <cell r="C5012" t="str">
            <v>HDC2</v>
          </cell>
          <cell r="D5012"/>
          <cell r="E5012"/>
          <cell r="F5012"/>
          <cell r="G5012" t="str">
            <v>S/101653/CE/AD3DI</v>
          </cell>
          <cell r="H5012"/>
          <cell r="I5012"/>
          <cell r="J5012"/>
          <cell r="K5012">
            <v>70</v>
          </cell>
          <cell r="L5012" t="str">
            <v>003</v>
          </cell>
          <cell r="M5012" t="str">
            <v>2010</v>
          </cell>
          <cell r="N5012" t="str">
            <v>0003</v>
          </cell>
          <cell r="O5012" t="str">
            <v>1013</v>
          </cell>
          <cell r="P5012" t="str">
            <v>1101201</v>
          </cell>
          <cell r="Q5012" t="str">
            <v>0003</v>
          </cell>
          <cell r="R5012" t="str">
            <v>1070</v>
          </cell>
        </row>
        <row r="5013">
          <cell r="A5013">
            <v>50625695</v>
          </cell>
          <cell r="B5013" t="str">
            <v>GOVP_JU-M-09-006_WAKEFORREST-59 TO RICH</v>
          </cell>
          <cell r="C5013" t="str">
            <v>HDC2</v>
          </cell>
          <cell r="D5013"/>
          <cell r="E5013"/>
          <cell r="F5013"/>
          <cell r="G5013" t="str">
            <v>S/101653/CE/AD3DR-1</v>
          </cell>
          <cell r="H5013"/>
          <cell r="I5013"/>
          <cell r="J5013"/>
          <cell r="K5013">
            <v>30</v>
          </cell>
          <cell r="L5013" t="str">
            <v>003</v>
          </cell>
          <cell r="M5013" t="str">
            <v>2010</v>
          </cell>
          <cell r="N5013" t="str">
            <v>0003</v>
          </cell>
          <cell r="O5013" t="str">
            <v>1013</v>
          </cell>
          <cell r="P5013" t="str">
            <v>1101201</v>
          </cell>
          <cell r="Q5013" t="str">
            <v>0003</v>
          </cell>
          <cell r="R5013" t="str">
            <v>1070</v>
          </cell>
        </row>
        <row r="5014">
          <cell r="A5014">
            <v>50629801</v>
          </cell>
          <cell r="B5014" t="str">
            <v>DDPR_09_PI41D_EXTEND ACROSS RAILROAD</v>
          </cell>
          <cell r="C5014" t="str">
            <v>HDC2</v>
          </cell>
          <cell r="D5014"/>
          <cell r="E5014"/>
          <cell r="F5014"/>
          <cell r="G5014" t="str">
            <v>S/101678/CN/AF1AI</v>
          </cell>
          <cell r="H5014"/>
          <cell r="I5014"/>
          <cell r="J5014"/>
          <cell r="K5014">
            <v>100</v>
          </cell>
          <cell r="L5014" t="str">
            <v>001</v>
          </cell>
          <cell r="M5014" t="str">
            <v>2010</v>
          </cell>
          <cell r="N5014" t="str">
            <v>0003</v>
          </cell>
          <cell r="O5014" t="str">
            <v>1017</v>
          </cell>
          <cell r="P5014" t="str">
            <v>1101120</v>
          </cell>
          <cell r="Q5014" t="str">
            <v>0003</v>
          </cell>
          <cell r="R5014" t="str">
            <v>1070</v>
          </cell>
        </row>
        <row r="5015">
          <cell r="A5015">
            <v>50629801</v>
          </cell>
          <cell r="B5015" t="str">
            <v>DDPR_09_PI41D_EXTEND ACROSS RAILROAD</v>
          </cell>
          <cell r="C5015" t="str">
            <v>HDC2</v>
          </cell>
          <cell r="D5015"/>
          <cell r="E5015"/>
          <cell r="F5015"/>
          <cell r="G5015" t="str">
            <v>S/101678/CN/AF1AI</v>
          </cell>
          <cell r="H5015"/>
          <cell r="I5015"/>
          <cell r="J5015"/>
          <cell r="K5015">
            <v>100</v>
          </cell>
          <cell r="L5015" t="str">
            <v>001</v>
          </cell>
          <cell r="M5015" t="str">
            <v>2010</v>
          </cell>
          <cell r="N5015" t="str">
            <v>0003</v>
          </cell>
          <cell r="O5015" t="str">
            <v>1017</v>
          </cell>
          <cell r="P5015" t="str">
            <v>1101120</v>
          </cell>
          <cell r="Q5015" t="str">
            <v>0003</v>
          </cell>
          <cell r="R5015" t="str">
            <v>1070</v>
          </cell>
        </row>
        <row r="5016">
          <cell r="A5016">
            <v>50629801</v>
          </cell>
          <cell r="B5016" t="str">
            <v>DDPR_09_PI41D_EXTEND ACROSS RAILROAD</v>
          </cell>
          <cell r="C5016" t="str">
            <v>HDC2</v>
          </cell>
          <cell r="D5016"/>
          <cell r="E5016"/>
          <cell r="F5016"/>
          <cell r="G5016" t="str">
            <v>S/101678/CN/AF1AI</v>
          </cell>
          <cell r="H5016"/>
          <cell r="I5016"/>
          <cell r="J5016"/>
          <cell r="K5016">
            <v>100</v>
          </cell>
          <cell r="L5016" t="str">
            <v>001</v>
          </cell>
          <cell r="M5016" t="str">
            <v>2010</v>
          </cell>
          <cell r="N5016" t="str">
            <v>0003</v>
          </cell>
          <cell r="O5016" t="str">
            <v>1017</v>
          </cell>
          <cell r="P5016" t="str">
            <v>1101120</v>
          </cell>
          <cell r="Q5016" t="str">
            <v>0003</v>
          </cell>
          <cell r="R5016" t="str">
            <v>1070</v>
          </cell>
        </row>
        <row r="5017">
          <cell r="A5017">
            <v>50629801</v>
          </cell>
          <cell r="B5017" t="str">
            <v>DDPR_09_PI41D_EXTEND ACROSS RAILROAD</v>
          </cell>
          <cell r="C5017" t="str">
            <v>HDC2</v>
          </cell>
          <cell r="D5017"/>
          <cell r="E5017"/>
          <cell r="F5017"/>
          <cell r="G5017" t="str">
            <v>S/101678/CN/AF1AI</v>
          </cell>
          <cell r="H5017"/>
          <cell r="I5017"/>
          <cell r="J5017"/>
          <cell r="K5017">
            <v>70</v>
          </cell>
          <cell r="L5017" t="str">
            <v>001</v>
          </cell>
          <cell r="M5017" t="str">
            <v>2010</v>
          </cell>
          <cell r="N5017" t="str">
            <v>0003</v>
          </cell>
          <cell r="O5017" t="str">
            <v>1017</v>
          </cell>
          <cell r="P5017" t="str">
            <v>1101120</v>
          </cell>
          <cell r="Q5017" t="str">
            <v>0003</v>
          </cell>
          <cell r="R5017" t="str">
            <v>1070</v>
          </cell>
        </row>
        <row r="5018">
          <cell r="A5018">
            <v>50629801</v>
          </cell>
          <cell r="B5018" t="str">
            <v>DDPR_09_PI41D_EXTEND ACROSS RAILROAD</v>
          </cell>
          <cell r="C5018" t="str">
            <v>HDC2</v>
          </cell>
          <cell r="D5018"/>
          <cell r="E5018"/>
          <cell r="F5018"/>
          <cell r="G5018" t="str">
            <v>S/101678/CN/AF1AR</v>
          </cell>
          <cell r="H5018"/>
          <cell r="I5018"/>
          <cell r="J5018"/>
          <cell r="K5018">
            <v>30</v>
          </cell>
          <cell r="L5018" t="str">
            <v>001</v>
          </cell>
          <cell r="M5018" t="str">
            <v>2010</v>
          </cell>
          <cell r="N5018" t="str">
            <v>0003</v>
          </cell>
          <cell r="O5018" t="str">
            <v>1017</v>
          </cell>
          <cell r="P5018" t="str">
            <v>1101120</v>
          </cell>
          <cell r="Q5018" t="str">
            <v>0003</v>
          </cell>
          <cell r="R5018" t="str">
            <v>1070</v>
          </cell>
        </row>
        <row r="5019">
          <cell r="A5019">
            <v>50631500</v>
          </cell>
          <cell r="B5019" t="str">
            <v>DDPR_10_SO41A_BUILD 850' 35KV FEEDER MAI</v>
          </cell>
          <cell r="C5019" t="str">
            <v>HDC1</v>
          </cell>
          <cell r="D5019"/>
          <cell r="E5019"/>
          <cell r="F5019"/>
          <cell r="G5019" t="str">
            <v>S/101652/CN/AF1AI</v>
          </cell>
          <cell r="H5019"/>
          <cell r="I5019"/>
          <cell r="J5019"/>
          <cell r="K5019">
            <v>100</v>
          </cell>
          <cell r="L5019" t="str">
            <v>003</v>
          </cell>
          <cell r="M5019" t="str">
            <v>2010</v>
          </cell>
          <cell r="N5019" t="str">
            <v>0003</v>
          </cell>
          <cell r="O5019" t="str">
            <v>1020</v>
          </cell>
          <cell r="P5019" t="str">
            <v>1101202</v>
          </cell>
          <cell r="Q5019" t="str">
            <v>0003</v>
          </cell>
          <cell r="R5019" t="str">
            <v>1070</v>
          </cell>
        </row>
        <row r="5020">
          <cell r="A5020">
            <v>50631500</v>
          </cell>
          <cell r="B5020" t="str">
            <v>DDPR_10_SO41A_BUILD 850' 35KV FEEDER MAI</v>
          </cell>
          <cell r="C5020" t="str">
            <v>HDC1</v>
          </cell>
          <cell r="D5020"/>
          <cell r="E5020"/>
          <cell r="F5020"/>
          <cell r="G5020" t="str">
            <v>S/101652/CN/AF1AI</v>
          </cell>
          <cell r="H5020"/>
          <cell r="I5020"/>
          <cell r="J5020"/>
          <cell r="K5020">
            <v>100</v>
          </cell>
          <cell r="L5020" t="str">
            <v>003</v>
          </cell>
          <cell r="M5020" t="str">
            <v>2010</v>
          </cell>
          <cell r="N5020" t="str">
            <v>0003</v>
          </cell>
          <cell r="O5020" t="str">
            <v>1020</v>
          </cell>
          <cell r="P5020" t="str">
            <v>1101202</v>
          </cell>
          <cell r="Q5020" t="str">
            <v>0003</v>
          </cell>
          <cell r="R5020" t="str">
            <v>1070</v>
          </cell>
        </row>
        <row r="5021">
          <cell r="A5021">
            <v>50631500</v>
          </cell>
          <cell r="B5021" t="str">
            <v>DDPR_10_SO41A_BUILD 850' 35KV FEEDER MAI</v>
          </cell>
          <cell r="C5021" t="str">
            <v>HDC1</v>
          </cell>
          <cell r="D5021"/>
          <cell r="E5021"/>
          <cell r="F5021"/>
          <cell r="G5021" t="str">
            <v>S/101652/CN/AF1AI</v>
          </cell>
          <cell r="H5021"/>
          <cell r="I5021"/>
          <cell r="J5021"/>
          <cell r="K5021">
            <v>100</v>
          </cell>
          <cell r="L5021" t="str">
            <v>002</v>
          </cell>
          <cell r="M5021" t="str">
            <v>2010</v>
          </cell>
          <cell r="N5021" t="str">
            <v>0003</v>
          </cell>
          <cell r="O5021" t="str">
            <v>1020</v>
          </cell>
          <cell r="P5021" t="str">
            <v>1101202</v>
          </cell>
          <cell r="Q5021" t="str">
            <v>0003</v>
          </cell>
          <cell r="R5021" t="str">
            <v>1070</v>
          </cell>
        </row>
        <row r="5022">
          <cell r="A5022">
            <v>50631500</v>
          </cell>
          <cell r="B5022" t="str">
            <v>DDPR_10_SO41A_BUILD 850' 35KV FEEDER MAI</v>
          </cell>
          <cell r="C5022" t="str">
            <v>HDC1</v>
          </cell>
          <cell r="D5022"/>
          <cell r="E5022"/>
          <cell r="F5022"/>
          <cell r="G5022" t="str">
            <v>S/101652/CN/AF1AI</v>
          </cell>
          <cell r="H5022"/>
          <cell r="I5022"/>
          <cell r="J5022"/>
          <cell r="K5022">
            <v>100</v>
          </cell>
          <cell r="L5022" t="str">
            <v>003</v>
          </cell>
          <cell r="M5022" t="str">
            <v>2010</v>
          </cell>
          <cell r="N5022" t="str">
            <v>0003</v>
          </cell>
          <cell r="O5022" t="str">
            <v>1020</v>
          </cell>
          <cell r="P5022" t="str">
            <v>1101202</v>
          </cell>
          <cell r="Q5022" t="str">
            <v>0003</v>
          </cell>
          <cell r="R5022" t="str">
            <v>1070</v>
          </cell>
        </row>
        <row r="5023">
          <cell r="A5023">
            <v>50640714</v>
          </cell>
          <cell r="B5023" t="str">
            <v>SDUG_CREEKSTONE VILLAGE 6</v>
          </cell>
          <cell r="C5023" t="str">
            <v>HDC1</v>
          </cell>
          <cell r="D5023"/>
          <cell r="E5023"/>
          <cell r="F5023"/>
          <cell r="G5023" t="str">
            <v>S/101566/CN/AF1UI-1</v>
          </cell>
          <cell r="H5023"/>
          <cell r="I5023"/>
          <cell r="J5023"/>
          <cell r="K5023">
            <v>100</v>
          </cell>
          <cell r="L5023" t="str">
            <v>002</v>
          </cell>
          <cell r="M5023" t="str">
            <v>2010</v>
          </cell>
          <cell r="N5023" t="str">
            <v>0003</v>
          </cell>
          <cell r="O5023" t="str">
            <v>1007</v>
          </cell>
          <cell r="P5023" t="str">
            <v>1101240</v>
          </cell>
          <cell r="Q5023" t="str">
            <v>0003</v>
          </cell>
          <cell r="R5023" t="str">
            <v>1070</v>
          </cell>
        </row>
        <row r="5024">
          <cell r="A5024">
            <v>50640714</v>
          </cell>
          <cell r="B5024" t="str">
            <v>SDUG_CREEKSTONE VILLAGE 6</v>
          </cell>
          <cell r="C5024" t="str">
            <v>HDC1</v>
          </cell>
          <cell r="D5024"/>
          <cell r="E5024"/>
          <cell r="F5024"/>
          <cell r="G5024" t="str">
            <v>S/101566/CN/AF1UI-1</v>
          </cell>
          <cell r="H5024"/>
          <cell r="I5024"/>
          <cell r="J5024"/>
          <cell r="K5024">
            <v>100</v>
          </cell>
          <cell r="L5024" t="str">
            <v>002</v>
          </cell>
          <cell r="M5024" t="str">
            <v>2010</v>
          </cell>
          <cell r="N5024" t="str">
            <v>0003</v>
          </cell>
          <cell r="O5024" t="str">
            <v>1007</v>
          </cell>
          <cell r="P5024" t="str">
            <v>1101240</v>
          </cell>
          <cell r="Q5024" t="str">
            <v>0003</v>
          </cell>
          <cell r="R5024" t="str">
            <v>1070</v>
          </cell>
        </row>
        <row r="5025">
          <cell r="A5025">
            <v>50640714</v>
          </cell>
          <cell r="B5025" t="str">
            <v>SDUG_CREEKSTONE VILLAGE 6</v>
          </cell>
          <cell r="C5025" t="str">
            <v>HDC1</v>
          </cell>
          <cell r="D5025"/>
          <cell r="E5025"/>
          <cell r="F5025"/>
          <cell r="G5025" t="str">
            <v>S/101566/CN/AF1UI-1</v>
          </cell>
          <cell r="H5025"/>
          <cell r="I5025"/>
          <cell r="J5025"/>
          <cell r="K5025">
            <v>100</v>
          </cell>
          <cell r="L5025" t="str">
            <v>002</v>
          </cell>
          <cell r="M5025" t="str">
            <v>2010</v>
          </cell>
          <cell r="N5025" t="str">
            <v>0003</v>
          </cell>
          <cell r="O5025" t="str">
            <v>1007</v>
          </cell>
          <cell r="P5025" t="str">
            <v>1101240</v>
          </cell>
          <cell r="Q5025" t="str">
            <v>0003</v>
          </cell>
          <cell r="R5025" t="str">
            <v>1070</v>
          </cell>
        </row>
        <row r="5026">
          <cell r="A5026">
            <v>50640714</v>
          </cell>
          <cell r="B5026" t="str">
            <v>SDUG_CREEKSTONE VILLAGE 6</v>
          </cell>
          <cell r="C5026" t="str">
            <v>HDC1</v>
          </cell>
          <cell r="D5026"/>
          <cell r="E5026"/>
          <cell r="F5026"/>
          <cell r="G5026" t="str">
            <v>S/101566/CN/AF1UI-1</v>
          </cell>
          <cell r="H5026"/>
          <cell r="I5026"/>
          <cell r="J5026"/>
          <cell r="K5026">
            <v>100</v>
          </cell>
          <cell r="L5026" t="str">
            <v>002</v>
          </cell>
          <cell r="M5026" t="str">
            <v>2010</v>
          </cell>
          <cell r="N5026" t="str">
            <v>0003</v>
          </cell>
          <cell r="O5026" t="str">
            <v>1007</v>
          </cell>
          <cell r="P5026" t="str">
            <v>1101240</v>
          </cell>
          <cell r="Q5026" t="str">
            <v>0003</v>
          </cell>
          <cell r="R5026" t="str">
            <v>1070</v>
          </cell>
        </row>
        <row r="5027">
          <cell r="A5027">
            <v>50642947</v>
          </cell>
          <cell r="B5027" t="str">
            <v>CUST_09_BALDWIN RANCH ESTATES URD</v>
          </cell>
          <cell r="C5027" t="str">
            <v>HDC1</v>
          </cell>
          <cell r="D5027"/>
          <cell r="E5027"/>
          <cell r="F5027"/>
          <cell r="G5027" t="str">
            <v>S/101678/CN/AF1UI-1</v>
          </cell>
          <cell r="H5027"/>
          <cell r="I5027"/>
          <cell r="J5027"/>
          <cell r="K5027">
            <v>100</v>
          </cell>
          <cell r="L5027" t="str">
            <v>001</v>
          </cell>
          <cell r="M5027" t="str">
            <v>2010</v>
          </cell>
          <cell r="N5027" t="str">
            <v>0003</v>
          </cell>
          <cell r="O5027" t="str">
            <v>1017</v>
          </cell>
          <cell r="P5027" t="str">
            <v>1101120</v>
          </cell>
          <cell r="Q5027" t="str">
            <v>0003</v>
          </cell>
          <cell r="R5027" t="str">
            <v>1070</v>
          </cell>
        </row>
        <row r="5028">
          <cell r="A5028">
            <v>50642947</v>
          </cell>
          <cell r="B5028" t="str">
            <v>CUST_09_BALDWIN RANCH ESTATES URD</v>
          </cell>
          <cell r="C5028" t="str">
            <v>HDC1</v>
          </cell>
          <cell r="D5028"/>
          <cell r="E5028"/>
          <cell r="F5028"/>
          <cell r="G5028" t="str">
            <v>S/101678/CN/AF1UI-1</v>
          </cell>
          <cell r="H5028"/>
          <cell r="I5028"/>
          <cell r="J5028"/>
          <cell r="K5028">
            <v>100</v>
          </cell>
          <cell r="L5028" t="str">
            <v>001</v>
          </cell>
          <cell r="M5028" t="str">
            <v>2010</v>
          </cell>
          <cell r="N5028" t="str">
            <v>0003</v>
          </cell>
          <cell r="O5028" t="str">
            <v>1017</v>
          </cell>
          <cell r="P5028" t="str">
            <v>1101120</v>
          </cell>
          <cell r="Q5028" t="str">
            <v>0003</v>
          </cell>
          <cell r="R5028" t="str">
            <v>1070</v>
          </cell>
        </row>
        <row r="5029">
          <cell r="A5029">
            <v>50642947</v>
          </cell>
          <cell r="B5029" t="str">
            <v>CUST_09_BALDWIN RANCH ESTATES URD</v>
          </cell>
          <cell r="C5029" t="str">
            <v>HDC1</v>
          </cell>
          <cell r="D5029"/>
          <cell r="E5029"/>
          <cell r="F5029"/>
          <cell r="G5029" t="str">
            <v>S/101678/CN/AF1UI-1</v>
          </cell>
          <cell r="H5029"/>
          <cell r="I5029"/>
          <cell r="J5029"/>
          <cell r="K5029">
            <v>100</v>
          </cell>
          <cell r="L5029" t="str">
            <v>001</v>
          </cell>
          <cell r="M5029" t="str">
            <v>2010</v>
          </cell>
          <cell r="N5029" t="str">
            <v>0003</v>
          </cell>
          <cell r="O5029" t="str">
            <v>1017</v>
          </cell>
          <cell r="P5029" t="str">
            <v>1101120</v>
          </cell>
          <cell r="Q5029" t="str">
            <v>0003</v>
          </cell>
          <cell r="R5029" t="str">
            <v>1070</v>
          </cell>
        </row>
        <row r="5030">
          <cell r="A5030">
            <v>50642947</v>
          </cell>
          <cell r="B5030" t="str">
            <v>CUST_09_BALDWIN RANCH ESTATES URD</v>
          </cell>
          <cell r="C5030" t="str">
            <v>HDC1</v>
          </cell>
          <cell r="D5030"/>
          <cell r="E5030"/>
          <cell r="F5030"/>
          <cell r="G5030" t="str">
            <v>S/101678/CN/AF1UI-1</v>
          </cell>
          <cell r="H5030"/>
          <cell r="I5030"/>
          <cell r="J5030"/>
          <cell r="K5030">
            <v>100</v>
          </cell>
          <cell r="L5030" t="str">
            <v>001</v>
          </cell>
          <cell r="M5030" t="str">
            <v>2010</v>
          </cell>
          <cell r="N5030" t="str">
            <v>0003</v>
          </cell>
          <cell r="O5030" t="str">
            <v>1017</v>
          </cell>
          <cell r="P5030" t="str">
            <v>1101120</v>
          </cell>
          <cell r="Q5030" t="str">
            <v>0003</v>
          </cell>
          <cell r="R5030" t="str">
            <v>1070</v>
          </cell>
        </row>
        <row r="5031">
          <cell r="A5031">
            <v>50663551</v>
          </cell>
          <cell r="B5031" t="str">
            <v>SDUG_FIRETHORNE SEC 16</v>
          </cell>
          <cell r="C5031" t="str">
            <v>HDC2</v>
          </cell>
          <cell r="D5031"/>
          <cell r="E5031"/>
          <cell r="F5031"/>
          <cell r="G5031" t="str">
            <v>S/101570/CN/AF1UI</v>
          </cell>
          <cell r="H5031"/>
          <cell r="I5031"/>
          <cell r="J5031"/>
          <cell r="K5031">
            <v>70</v>
          </cell>
          <cell r="L5031" t="str">
            <v>003</v>
          </cell>
          <cell r="M5031" t="str">
            <v>2010</v>
          </cell>
          <cell r="N5031" t="str">
            <v>0003</v>
          </cell>
          <cell r="O5031" t="str">
            <v>1019</v>
          </cell>
          <cell r="P5031" t="str">
            <v>1101220</v>
          </cell>
          <cell r="Q5031" t="str">
            <v>0003</v>
          </cell>
          <cell r="R5031" t="str">
            <v>1070</v>
          </cell>
        </row>
        <row r="5032">
          <cell r="A5032">
            <v>50663551</v>
          </cell>
          <cell r="B5032" t="str">
            <v>SDUG_FIRETHORNE SEC 16</v>
          </cell>
          <cell r="C5032" t="str">
            <v>HDC2</v>
          </cell>
          <cell r="D5032"/>
          <cell r="E5032"/>
          <cell r="F5032"/>
          <cell r="G5032" t="str">
            <v>S/101570/CN/AF1UR</v>
          </cell>
          <cell r="H5032"/>
          <cell r="I5032"/>
          <cell r="J5032"/>
          <cell r="K5032">
            <v>30</v>
          </cell>
          <cell r="L5032" t="str">
            <v>003</v>
          </cell>
          <cell r="M5032" t="str">
            <v>2010</v>
          </cell>
          <cell r="N5032" t="str">
            <v>0003</v>
          </cell>
          <cell r="O5032" t="str">
            <v>1019</v>
          </cell>
          <cell r="P5032" t="str">
            <v>1101220</v>
          </cell>
          <cell r="Q5032" t="str">
            <v>0003</v>
          </cell>
          <cell r="R5032" t="str">
            <v>1070</v>
          </cell>
        </row>
        <row r="5033">
          <cell r="A5033">
            <v>50663551</v>
          </cell>
          <cell r="B5033" t="str">
            <v>SDUG_FIRETHORNE SEC 16</v>
          </cell>
          <cell r="C5033" t="str">
            <v>HDC2</v>
          </cell>
          <cell r="D5033"/>
          <cell r="E5033"/>
          <cell r="F5033"/>
          <cell r="G5033" t="str">
            <v>S/101570/CN/AF1UI</v>
          </cell>
          <cell r="H5033"/>
          <cell r="I5033"/>
          <cell r="J5033"/>
          <cell r="K5033">
            <v>100</v>
          </cell>
          <cell r="L5033" t="str">
            <v>002</v>
          </cell>
          <cell r="M5033" t="str">
            <v>2010</v>
          </cell>
          <cell r="N5033" t="str">
            <v>0003</v>
          </cell>
          <cell r="O5033" t="str">
            <v>1019</v>
          </cell>
          <cell r="P5033" t="str">
            <v>1101220</v>
          </cell>
          <cell r="Q5033" t="str">
            <v>0003</v>
          </cell>
          <cell r="R5033" t="str">
            <v>1070</v>
          </cell>
        </row>
        <row r="5034">
          <cell r="A5034">
            <v>50663551</v>
          </cell>
          <cell r="B5034" t="str">
            <v>SDUG_FIRETHORNE SEC 16</v>
          </cell>
          <cell r="C5034" t="str">
            <v>HDC2</v>
          </cell>
          <cell r="D5034"/>
          <cell r="E5034"/>
          <cell r="F5034"/>
          <cell r="G5034" t="str">
            <v>S/101570/CN/AF1UI</v>
          </cell>
          <cell r="H5034"/>
          <cell r="I5034"/>
          <cell r="J5034"/>
          <cell r="K5034">
            <v>100</v>
          </cell>
          <cell r="L5034" t="str">
            <v>003</v>
          </cell>
          <cell r="M5034" t="str">
            <v>2010</v>
          </cell>
          <cell r="N5034" t="str">
            <v>0003</v>
          </cell>
          <cell r="O5034" t="str">
            <v>1019</v>
          </cell>
          <cell r="P5034" t="str">
            <v>1101220</v>
          </cell>
          <cell r="Q5034" t="str">
            <v>0003</v>
          </cell>
          <cell r="R5034" t="str">
            <v>1070</v>
          </cell>
        </row>
        <row r="5035">
          <cell r="A5035">
            <v>50663551</v>
          </cell>
          <cell r="B5035" t="str">
            <v>SDUG_FIRETHORNE SEC 16</v>
          </cell>
          <cell r="C5035" t="str">
            <v>HDC2</v>
          </cell>
          <cell r="D5035"/>
          <cell r="E5035"/>
          <cell r="F5035"/>
          <cell r="G5035" t="str">
            <v>S/101570/CN/AF1UI</v>
          </cell>
          <cell r="H5035"/>
          <cell r="I5035"/>
          <cell r="J5035"/>
          <cell r="K5035">
            <v>100</v>
          </cell>
          <cell r="L5035" t="str">
            <v>003</v>
          </cell>
          <cell r="M5035" t="str">
            <v>2010</v>
          </cell>
          <cell r="N5035" t="str">
            <v>0003</v>
          </cell>
          <cell r="O5035" t="str">
            <v>1019</v>
          </cell>
          <cell r="P5035" t="str">
            <v>1101220</v>
          </cell>
          <cell r="Q5035" t="str">
            <v>0003</v>
          </cell>
          <cell r="R5035" t="str">
            <v>1070</v>
          </cell>
        </row>
        <row r="5036">
          <cell r="A5036">
            <v>50663551</v>
          </cell>
          <cell r="B5036" t="str">
            <v>SDUG_FIRETHORNE SEC 16</v>
          </cell>
          <cell r="C5036" t="str">
            <v>HDC2</v>
          </cell>
          <cell r="D5036"/>
          <cell r="E5036"/>
          <cell r="F5036"/>
          <cell r="G5036" t="str">
            <v>S/101570/CN/AF1UI</v>
          </cell>
          <cell r="H5036"/>
          <cell r="I5036"/>
          <cell r="J5036"/>
          <cell r="K5036">
            <v>70</v>
          </cell>
          <cell r="L5036" t="str">
            <v>003</v>
          </cell>
          <cell r="M5036" t="str">
            <v>2010</v>
          </cell>
          <cell r="N5036" t="str">
            <v>0003</v>
          </cell>
          <cell r="O5036" t="str">
            <v>1019</v>
          </cell>
          <cell r="P5036" t="str">
            <v>1101220</v>
          </cell>
          <cell r="Q5036" t="str">
            <v>0003</v>
          </cell>
          <cell r="R5036" t="str">
            <v>1070</v>
          </cell>
        </row>
        <row r="5037">
          <cell r="A5037">
            <v>50663551</v>
          </cell>
          <cell r="B5037" t="str">
            <v>SDUG_FIRETHORNE SEC 16</v>
          </cell>
          <cell r="C5037" t="str">
            <v>HDC2</v>
          </cell>
          <cell r="D5037"/>
          <cell r="E5037"/>
          <cell r="F5037"/>
          <cell r="G5037" t="str">
            <v>S/101570/CN/AF1UR</v>
          </cell>
          <cell r="H5037"/>
          <cell r="I5037"/>
          <cell r="J5037"/>
          <cell r="K5037">
            <v>30</v>
          </cell>
          <cell r="L5037" t="str">
            <v>003</v>
          </cell>
          <cell r="M5037" t="str">
            <v>2010</v>
          </cell>
          <cell r="N5037" t="str">
            <v>0003</v>
          </cell>
          <cell r="O5037" t="str">
            <v>1019</v>
          </cell>
          <cell r="P5037" t="str">
            <v>1101220</v>
          </cell>
          <cell r="Q5037" t="str">
            <v>0003</v>
          </cell>
          <cell r="R5037" t="str">
            <v>1070</v>
          </cell>
        </row>
        <row r="5038">
          <cell r="A5038">
            <v>50664725</v>
          </cell>
          <cell r="B5038" t="str">
            <v>SDUG_FIRETHORNE SEC 17</v>
          </cell>
          <cell r="C5038" t="str">
            <v>HDC1</v>
          </cell>
          <cell r="D5038"/>
          <cell r="E5038"/>
          <cell r="F5038"/>
          <cell r="G5038" t="str">
            <v>S/101570/CN/AF1UI</v>
          </cell>
          <cell r="H5038"/>
          <cell r="I5038"/>
          <cell r="J5038"/>
          <cell r="K5038">
            <v>100</v>
          </cell>
          <cell r="L5038" t="str">
            <v>003</v>
          </cell>
          <cell r="M5038" t="str">
            <v>2010</v>
          </cell>
          <cell r="N5038" t="str">
            <v>0003</v>
          </cell>
          <cell r="O5038" t="str">
            <v>1019</v>
          </cell>
          <cell r="P5038" t="str">
            <v>1101220</v>
          </cell>
          <cell r="Q5038" t="str">
            <v>0003</v>
          </cell>
          <cell r="R5038" t="str">
            <v>1070</v>
          </cell>
        </row>
        <row r="5039">
          <cell r="A5039">
            <v>50664725</v>
          </cell>
          <cell r="B5039" t="str">
            <v>SDUG_FIRETHORNE SEC 17</v>
          </cell>
          <cell r="C5039" t="str">
            <v>HDC1</v>
          </cell>
          <cell r="D5039"/>
          <cell r="E5039"/>
          <cell r="F5039"/>
          <cell r="G5039" t="str">
            <v>S/101570/CN/AF1UI</v>
          </cell>
          <cell r="H5039"/>
          <cell r="I5039"/>
          <cell r="J5039"/>
          <cell r="K5039">
            <v>100</v>
          </cell>
          <cell r="L5039" t="str">
            <v>003</v>
          </cell>
          <cell r="M5039" t="str">
            <v>2010</v>
          </cell>
          <cell r="N5039" t="str">
            <v>0003</v>
          </cell>
          <cell r="O5039" t="str">
            <v>1019</v>
          </cell>
          <cell r="P5039" t="str">
            <v>1101220</v>
          </cell>
          <cell r="Q5039" t="str">
            <v>0003</v>
          </cell>
          <cell r="R5039" t="str">
            <v>1070</v>
          </cell>
        </row>
        <row r="5040">
          <cell r="A5040">
            <v>50664725</v>
          </cell>
          <cell r="B5040" t="str">
            <v>SDUG_FIRETHORNE SEC 17</v>
          </cell>
          <cell r="C5040" t="str">
            <v>HDC1</v>
          </cell>
          <cell r="D5040"/>
          <cell r="E5040"/>
          <cell r="F5040"/>
          <cell r="G5040" t="str">
            <v>S/101570/CN/AF1UI</v>
          </cell>
          <cell r="H5040"/>
          <cell r="I5040"/>
          <cell r="J5040"/>
          <cell r="K5040">
            <v>100</v>
          </cell>
          <cell r="L5040" t="str">
            <v>002</v>
          </cell>
          <cell r="M5040" t="str">
            <v>2010</v>
          </cell>
          <cell r="N5040" t="str">
            <v>0003</v>
          </cell>
          <cell r="O5040" t="str">
            <v>1019</v>
          </cell>
          <cell r="P5040" t="str">
            <v>1101220</v>
          </cell>
          <cell r="Q5040" t="str">
            <v>0003</v>
          </cell>
          <cell r="R5040" t="str">
            <v>1070</v>
          </cell>
        </row>
        <row r="5041">
          <cell r="A5041">
            <v>50664725</v>
          </cell>
          <cell r="B5041" t="str">
            <v>SDUG_FIRETHORNE SEC 17</v>
          </cell>
          <cell r="C5041" t="str">
            <v>HDC1</v>
          </cell>
          <cell r="D5041"/>
          <cell r="E5041"/>
          <cell r="F5041"/>
          <cell r="G5041" t="str">
            <v>S/101570/CN/AF1UI</v>
          </cell>
          <cell r="H5041"/>
          <cell r="I5041"/>
          <cell r="J5041"/>
          <cell r="K5041">
            <v>100</v>
          </cell>
          <cell r="L5041" t="str">
            <v>003</v>
          </cell>
          <cell r="M5041" t="str">
            <v>2010</v>
          </cell>
          <cell r="N5041" t="str">
            <v>0003</v>
          </cell>
          <cell r="O5041" t="str">
            <v>1019</v>
          </cell>
          <cell r="P5041" t="str">
            <v>1101220</v>
          </cell>
          <cell r="Q5041" t="str">
            <v>0003</v>
          </cell>
          <cell r="R5041" t="str">
            <v>1070</v>
          </cell>
        </row>
        <row r="5042">
          <cell r="A5042">
            <v>50665049</v>
          </cell>
          <cell r="B5042" t="str">
            <v>SDOH_MORTON RANCH SEC 8</v>
          </cell>
          <cell r="C5042" t="str">
            <v>HDC1</v>
          </cell>
          <cell r="D5042"/>
          <cell r="E5042"/>
          <cell r="F5042"/>
          <cell r="G5042" t="str">
            <v>S/101570/CN/AF2AI</v>
          </cell>
          <cell r="H5042"/>
          <cell r="I5042"/>
          <cell r="J5042"/>
          <cell r="K5042">
            <v>100</v>
          </cell>
          <cell r="L5042" t="str">
            <v>003</v>
          </cell>
          <cell r="M5042" t="str">
            <v>2010</v>
          </cell>
          <cell r="N5042" t="str">
            <v>0003</v>
          </cell>
          <cell r="O5042" t="str">
            <v>1019</v>
          </cell>
          <cell r="P5042" t="str">
            <v>1101220</v>
          </cell>
          <cell r="Q5042" t="str">
            <v>0003</v>
          </cell>
          <cell r="R5042" t="str">
            <v>1070</v>
          </cell>
        </row>
        <row r="5043">
          <cell r="A5043">
            <v>50682565</v>
          </cell>
          <cell r="B5043" t="str">
            <v>NEW PMT (1)1500KVA L.F. 1209SOX ±190' 34</v>
          </cell>
          <cell r="C5043" t="str">
            <v>HXC1</v>
          </cell>
          <cell r="D5043"/>
          <cell r="E5043"/>
          <cell r="F5043"/>
          <cell r="G5043" t="str">
            <v>S/101762/CN/CF1R-I-2</v>
          </cell>
          <cell r="H5043"/>
          <cell r="I5043"/>
          <cell r="J5043"/>
          <cell r="K5043">
            <v>100</v>
          </cell>
          <cell r="L5043" t="str">
            <v>001</v>
          </cell>
          <cell r="M5043" t="str">
            <v>2010</v>
          </cell>
          <cell r="N5043" t="str">
            <v>0003</v>
          </cell>
          <cell r="O5043" t="str">
            <v>1008</v>
          </cell>
          <cell r="P5043" t="str">
            <v>1101245</v>
          </cell>
          <cell r="Q5043" t="str">
            <v>0003</v>
          </cell>
          <cell r="R5043" t="str">
            <v>1070</v>
          </cell>
        </row>
        <row r="5044">
          <cell r="A5044">
            <v>50682565</v>
          </cell>
          <cell r="B5044" t="str">
            <v>NEW PMT (1)1500KVA L.F. 1209SOX ±190' 34</v>
          </cell>
          <cell r="C5044" t="str">
            <v>HXC1</v>
          </cell>
          <cell r="D5044"/>
          <cell r="E5044"/>
          <cell r="F5044"/>
          <cell r="G5044" t="str">
            <v>S/101762/CN/CF1R-I-2</v>
          </cell>
          <cell r="H5044"/>
          <cell r="I5044"/>
          <cell r="J5044"/>
          <cell r="K5044">
            <v>100</v>
          </cell>
          <cell r="L5044" t="str">
            <v>001</v>
          </cell>
          <cell r="M5044" t="str">
            <v>2010</v>
          </cell>
          <cell r="N5044" t="str">
            <v>0003</v>
          </cell>
          <cell r="O5044" t="str">
            <v>1008</v>
          </cell>
          <cell r="P5044" t="str">
            <v>1101245</v>
          </cell>
          <cell r="Q5044" t="str">
            <v>0003</v>
          </cell>
          <cell r="R5044" t="str">
            <v>1070</v>
          </cell>
        </row>
        <row r="5045">
          <cell r="A5045">
            <v>50682565</v>
          </cell>
          <cell r="B5045" t="str">
            <v>NEW PMT (1)1500KVA L.F. 1209SOX ±190' 34</v>
          </cell>
          <cell r="C5045" t="str">
            <v>HXC1</v>
          </cell>
          <cell r="D5045"/>
          <cell r="E5045"/>
          <cell r="F5045"/>
          <cell r="G5045" t="str">
            <v>S/101762/CN/CF1R-I-2</v>
          </cell>
          <cell r="H5045"/>
          <cell r="I5045"/>
          <cell r="J5045"/>
          <cell r="K5045">
            <v>100</v>
          </cell>
          <cell r="L5045" t="str">
            <v>002</v>
          </cell>
          <cell r="M5045" t="str">
            <v>2010</v>
          </cell>
          <cell r="N5045" t="str">
            <v>0003</v>
          </cell>
          <cell r="O5045" t="str">
            <v>1008</v>
          </cell>
          <cell r="P5045" t="str">
            <v>1101245</v>
          </cell>
          <cell r="Q5045" t="str">
            <v>0003</v>
          </cell>
          <cell r="R5045" t="str">
            <v>1070</v>
          </cell>
        </row>
        <row r="5046">
          <cell r="A5046">
            <v>50682565</v>
          </cell>
          <cell r="B5046" t="str">
            <v>NEW PMT (1)1500KVA L.F. 1209SOX ±190' 34</v>
          </cell>
          <cell r="C5046" t="str">
            <v>HXC1</v>
          </cell>
          <cell r="D5046"/>
          <cell r="E5046"/>
          <cell r="F5046"/>
          <cell r="G5046" t="str">
            <v>S/101762/CN/CF1R-I-2</v>
          </cell>
          <cell r="H5046"/>
          <cell r="I5046"/>
          <cell r="J5046"/>
          <cell r="K5046">
            <v>100</v>
          </cell>
          <cell r="L5046" t="str">
            <v>002</v>
          </cell>
          <cell r="M5046" t="str">
            <v>2010</v>
          </cell>
          <cell r="N5046" t="str">
            <v>0003</v>
          </cell>
          <cell r="O5046" t="str">
            <v>1008</v>
          </cell>
          <cell r="P5046" t="str">
            <v>1101245</v>
          </cell>
          <cell r="Q5046" t="str">
            <v>0003</v>
          </cell>
          <cell r="R5046" t="str">
            <v>1070</v>
          </cell>
        </row>
        <row r="5047">
          <cell r="A5047">
            <v>50682565</v>
          </cell>
          <cell r="B5047" t="str">
            <v>NEW PMT (1)1500KVA L.F. 1209SOX ±190' 34</v>
          </cell>
          <cell r="C5047" t="str">
            <v>HXC1</v>
          </cell>
          <cell r="D5047"/>
          <cell r="E5047"/>
          <cell r="F5047"/>
          <cell r="G5047" t="str">
            <v>S/101762/CN/CF1R-I-2</v>
          </cell>
          <cell r="H5047"/>
          <cell r="I5047"/>
          <cell r="J5047"/>
          <cell r="K5047">
            <v>100</v>
          </cell>
          <cell r="L5047" t="str">
            <v>001</v>
          </cell>
          <cell r="M5047" t="str">
            <v>2010</v>
          </cell>
          <cell r="N5047" t="str">
            <v>0003</v>
          </cell>
          <cell r="O5047" t="str">
            <v>1008</v>
          </cell>
          <cell r="P5047" t="str">
            <v>1101245</v>
          </cell>
          <cell r="Q5047" t="str">
            <v>0003</v>
          </cell>
          <cell r="R5047" t="str">
            <v>1070</v>
          </cell>
        </row>
        <row r="5048">
          <cell r="A5048">
            <v>50700868</v>
          </cell>
          <cell r="B5048" t="str">
            <v>NEW PMT 500 KVA, 195' 1/0, TP 1209SOX</v>
          </cell>
          <cell r="C5048" t="str">
            <v>HXC1</v>
          </cell>
          <cell r="D5048"/>
          <cell r="E5048"/>
          <cell r="F5048"/>
          <cell r="G5048" t="str">
            <v>S/101762/CN/CF1R-I-2</v>
          </cell>
          <cell r="H5048"/>
          <cell r="I5048"/>
          <cell r="J5048"/>
          <cell r="K5048">
            <v>100</v>
          </cell>
          <cell r="L5048" t="str">
            <v>002</v>
          </cell>
          <cell r="M5048" t="str">
            <v>2010</v>
          </cell>
          <cell r="N5048" t="str">
            <v>0003</v>
          </cell>
          <cell r="O5048" t="str">
            <v>1008</v>
          </cell>
          <cell r="P5048" t="str">
            <v>1101245</v>
          </cell>
          <cell r="Q5048" t="str">
            <v>0003</v>
          </cell>
          <cell r="R5048" t="str">
            <v>1070</v>
          </cell>
        </row>
        <row r="5049">
          <cell r="A5049">
            <v>50700868</v>
          </cell>
          <cell r="B5049" t="str">
            <v>NEW PMT 500 KVA, 195' 1/0, TP 1209SOX</v>
          </cell>
          <cell r="C5049" t="str">
            <v>HXC1</v>
          </cell>
          <cell r="D5049"/>
          <cell r="E5049"/>
          <cell r="F5049"/>
          <cell r="G5049" t="str">
            <v>S/101762/CN/CF1R-I-2</v>
          </cell>
          <cell r="H5049"/>
          <cell r="I5049"/>
          <cell r="J5049"/>
          <cell r="K5049">
            <v>100</v>
          </cell>
          <cell r="L5049" t="str">
            <v>003</v>
          </cell>
          <cell r="M5049" t="str">
            <v>2010</v>
          </cell>
          <cell r="N5049" t="str">
            <v>0003</v>
          </cell>
          <cell r="O5049" t="str">
            <v>1008</v>
          </cell>
          <cell r="P5049" t="str">
            <v>1101245</v>
          </cell>
          <cell r="Q5049" t="str">
            <v>0003</v>
          </cell>
          <cell r="R5049" t="str">
            <v>1070</v>
          </cell>
        </row>
        <row r="5050">
          <cell r="A5050">
            <v>50700868</v>
          </cell>
          <cell r="B5050" t="str">
            <v>NEW PMT 500 KVA, 195' 1/0, TP 1209SOX</v>
          </cell>
          <cell r="C5050" t="str">
            <v>HXC1</v>
          </cell>
          <cell r="D5050"/>
          <cell r="E5050"/>
          <cell r="F5050"/>
          <cell r="G5050" t="str">
            <v>S/101762/CN/CF1R-I-2</v>
          </cell>
          <cell r="H5050"/>
          <cell r="I5050"/>
          <cell r="J5050"/>
          <cell r="K5050">
            <v>100</v>
          </cell>
          <cell r="L5050" t="str">
            <v>003</v>
          </cell>
          <cell r="M5050" t="str">
            <v>2010</v>
          </cell>
          <cell r="N5050" t="str">
            <v>0003</v>
          </cell>
          <cell r="O5050" t="str">
            <v>1008</v>
          </cell>
          <cell r="P5050" t="str">
            <v>1101245</v>
          </cell>
          <cell r="Q5050" t="str">
            <v>0003</v>
          </cell>
          <cell r="R5050" t="str">
            <v>1070</v>
          </cell>
        </row>
        <row r="5051">
          <cell r="A5051">
            <v>50700868</v>
          </cell>
          <cell r="B5051" t="str">
            <v>NEW PMT 500 KVA, 195' 1/0, TP 1209SOX</v>
          </cell>
          <cell r="C5051" t="str">
            <v>HXC1</v>
          </cell>
          <cell r="D5051"/>
          <cell r="E5051"/>
          <cell r="F5051"/>
          <cell r="G5051" t="str">
            <v>S/101762/CN/CF1R-I-2</v>
          </cell>
          <cell r="H5051"/>
          <cell r="I5051"/>
          <cell r="J5051"/>
          <cell r="K5051">
            <v>100</v>
          </cell>
          <cell r="L5051" t="str">
            <v>003</v>
          </cell>
          <cell r="M5051" t="str">
            <v>2010</v>
          </cell>
          <cell r="N5051" t="str">
            <v>0003</v>
          </cell>
          <cell r="O5051" t="str">
            <v>1008</v>
          </cell>
          <cell r="P5051" t="str">
            <v>1101245</v>
          </cell>
          <cell r="Q5051" t="str">
            <v>0003</v>
          </cell>
          <cell r="R5051" t="str">
            <v>1070</v>
          </cell>
        </row>
        <row r="5052">
          <cell r="A5052">
            <v>50703377</v>
          </cell>
          <cell r="B5052" t="str">
            <v>New PMT 1500kVA,135 ft.1/0,TP</v>
          </cell>
          <cell r="C5052" t="str">
            <v>HXC1</v>
          </cell>
          <cell r="D5052"/>
          <cell r="E5052"/>
          <cell r="F5052"/>
          <cell r="G5052" t="str">
            <v>S/101762/CN/CF1R-I-2</v>
          </cell>
          <cell r="H5052"/>
          <cell r="I5052"/>
          <cell r="J5052"/>
          <cell r="K5052">
            <v>100</v>
          </cell>
          <cell r="L5052" t="str">
            <v>002</v>
          </cell>
          <cell r="M5052" t="str">
            <v>2010</v>
          </cell>
          <cell r="N5052" t="str">
            <v>0003</v>
          </cell>
          <cell r="O5052" t="str">
            <v>1008</v>
          </cell>
          <cell r="P5052" t="str">
            <v>1101245</v>
          </cell>
          <cell r="Q5052" t="str">
            <v>0003</v>
          </cell>
          <cell r="R5052" t="str">
            <v>1070</v>
          </cell>
        </row>
        <row r="5053">
          <cell r="A5053">
            <v>50703377</v>
          </cell>
          <cell r="B5053" t="str">
            <v>New PMT 1500kVA,135 ft.1/0,TP</v>
          </cell>
          <cell r="C5053" t="str">
            <v>HXC1</v>
          </cell>
          <cell r="D5053"/>
          <cell r="E5053"/>
          <cell r="F5053"/>
          <cell r="G5053" t="str">
            <v>S/101762/CN/CF1R-I-2</v>
          </cell>
          <cell r="H5053"/>
          <cell r="I5053"/>
          <cell r="J5053"/>
          <cell r="K5053">
            <v>100</v>
          </cell>
          <cell r="L5053" t="str">
            <v>003</v>
          </cell>
          <cell r="M5053" t="str">
            <v>2010</v>
          </cell>
          <cell r="N5053" t="str">
            <v>0003</v>
          </cell>
          <cell r="O5053" t="str">
            <v>1008</v>
          </cell>
          <cell r="P5053" t="str">
            <v>1101245</v>
          </cell>
          <cell r="Q5053" t="str">
            <v>0003</v>
          </cell>
          <cell r="R5053" t="str">
            <v>1070</v>
          </cell>
        </row>
        <row r="5054">
          <cell r="A5054">
            <v>50703377</v>
          </cell>
          <cell r="B5054" t="str">
            <v>New PMT 1500kVA,135 ft.1/0,TP</v>
          </cell>
          <cell r="C5054" t="str">
            <v>HXC1</v>
          </cell>
          <cell r="D5054"/>
          <cell r="E5054"/>
          <cell r="F5054"/>
          <cell r="G5054" t="str">
            <v>S/101762/CN/CF1R-I-2</v>
          </cell>
          <cell r="H5054"/>
          <cell r="I5054"/>
          <cell r="J5054"/>
          <cell r="K5054">
            <v>100</v>
          </cell>
          <cell r="L5054" t="str">
            <v>003</v>
          </cell>
          <cell r="M5054" t="str">
            <v>2010</v>
          </cell>
          <cell r="N5054" t="str">
            <v>0003</v>
          </cell>
          <cell r="O5054" t="str">
            <v>1008</v>
          </cell>
          <cell r="P5054" t="str">
            <v>1101245</v>
          </cell>
          <cell r="Q5054" t="str">
            <v>0003</v>
          </cell>
          <cell r="R5054" t="str">
            <v>1070</v>
          </cell>
        </row>
        <row r="5055">
          <cell r="A5055">
            <v>50703377</v>
          </cell>
          <cell r="B5055" t="str">
            <v>New PMT 1500kVA,135 ft.1/0,TP</v>
          </cell>
          <cell r="C5055" t="str">
            <v>HXC1</v>
          </cell>
          <cell r="D5055"/>
          <cell r="E5055"/>
          <cell r="F5055"/>
          <cell r="G5055" t="str">
            <v>S/101762/CN/CF1R-I-2</v>
          </cell>
          <cell r="H5055"/>
          <cell r="I5055"/>
          <cell r="J5055"/>
          <cell r="K5055">
            <v>100</v>
          </cell>
          <cell r="L5055" t="str">
            <v>002</v>
          </cell>
          <cell r="M5055" t="str">
            <v>2010</v>
          </cell>
          <cell r="N5055" t="str">
            <v>0003</v>
          </cell>
          <cell r="O5055" t="str">
            <v>1008</v>
          </cell>
          <cell r="P5055" t="str">
            <v>1101245</v>
          </cell>
          <cell r="Q5055" t="str">
            <v>0003</v>
          </cell>
          <cell r="R5055" t="str">
            <v>1070</v>
          </cell>
        </row>
        <row r="5056">
          <cell r="A5056">
            <v>50703377</v>
          </cell>
          <cell r="B5056" t="str">
            <v>New PMT 1500kVA,135 ft.1/0,TP</v>
          </cell>
          <cell r="C5056" t="str">
            <v>HXC1</v>
          </cell>
          <cell r="D5056"/>
          <cell r="E5056"/>
          <cell r="F5056"/>
          <cell r="G5056" t="str">
            <v>S/101762/CN/CF1R-I-2</v>
          </cell>
          <cell r="H5056"/>
          <cell r="I5056"/>
          <cell r="J5056"/>
          <cell r="K5056">
            <v>100</v>
          </cell>
          <cell r="L5056" t="str">
            <v>003</v>
          </cell>
          <cell r="M5056" t="str">
            <v>2010</v>
          </cell>
          <cell r="N5056" t="str">
            <v>0003</v>
          </cell>
          <cell r="O5056" t="str">
            <v>1008</v>
          </cell>
          <cell r="P5056" t="str">
            <v>1101245</v>
          </cell>
          <cell r="Q5056" t="str">
            <v>0003</v>
          </cell>
          <cell r="R5056" t="str">
            <v>1070</v>
          </cell>
        </row>
        <row r="5057">
          <cell r="A5057">
            <v>50709967</v>
          </cell>
          <cell r="B5057" t="str">
            <v>CUST_INST NEW SERV._15310_C.R. 210</v>
          </cell>
          <cell r="C5057" t="str">
            <v>HDC1</v>
          </cell>
          <cell r="D5057"/>
          <cell r="E5057"/>
          <cell r="F5057"/>
          <cell r="G5057" t="str">
            <v>S/101652/CN/AF1HI-2</v>
          </cell>
          <cell r="H5057"/>
          <cell r="I5057"/>
          <cell r="J5057"/>
          <cell r="K5057">
            <v>100</v>
          </cell>
          <cell r="L5057" t="str">
            <v>001</v>
          </cell>
          <cell r="M5057" t="str">
            <v>2010</v>
          </cell>
          <cell r="N5057" t="str">
            <v>0003</v>
          </cell>
          <cell r="O5057" t="str">
            <v>1020</v>
          </cell>
          <cell r="P5057" t="str">
            <v>1101202</v>
          </cell>
          <cell r="Q5057" t="str">
            <v>0003</v>
          </cell>
          <cell r="R5057" t="str">
            <v>1070</v>
          </cell>
        </row>
        <row r="5058">
          <cell r="A5058">
            <v>50709967</v>
          </cell>
          <cell r="B5058" t="str">
            <v>CUST_INST NEW SERV._15310_C.R. 210</v>
          </cell>
          <cell r="C5058" t="str">
            <v>HDC1</v>
          </cell>
          <cell r="D5058"/>
          <cell r="E5058"/>
          <cell r="F5058"/>
          <cell r="G5058" t="str">
            <v>S/101652/CN/AF1HI-2</v>
          </cell>
          <cell r="H5058"/>
          <cell r="I5058"/>
          <cell r="J5058"/>
          <cell r="K5058">
            <v>100</v>
          </cell>
          <cell r="L5058" t="str">
            <v>001</v>
          </cell>
          <cell r="M5058" t="str">
            <v>2010</v>
          </cell>
          <cell r="N5058" t="str">
            <v>0003</v>
          </cell>
          <cell r="O5058" t="str">
            <v>1020</v>
          </cell>
          <cell r="P5058" t="str">
            <v>1101202</v>
          </cell>
          <cell r="Q5058" t="str">
            <v>0003</v>
          </cell>
          <cell r="R5058" t="str">
            <v>1070</v>
          </cell>
        </row>
        <row r="5059">
          <cell r="A5059">
            <v>50709967</v>
          </cell>
          <cell r="B5059" t="str">
            <v>CUST_INST NEW SERV._15310_C.R. 210</v>
          </cell>
          <cell r="C5059" t="str">
            <v>HDC1</v>
          </cell>
          <cell r="D5059"/>
          <cell r="E5059"/>
          <cell r="F5059"/>
          <cell r="G5059" t="str">
            <v>S/101652/CN/AF1HI-2</v>
          </cell>
          <cell r="H5059"/>
          <cell r="I5059"/>
          <cell r="J5059"/>
          <cell r="K5059">
            <v>100</v>
          </cell>
          <cell r="L5059" t="str">
            <v>003</v>
          </cell>
          <cell r="M5059" t="str">
            <v>2010</v>
          </cell>
          <cell r="N5059" t="str">
            <v>0003</v>
          </cell>
          <cell r="O5059" t="str">
            <v>1020</v>
          </cell>
          <cell r="P5059" t="str">
            <v>1101202</v>
          </cell>
          <cell r="Q5059" t="str">
            <v>0003</v>
          </cell>
          <cell r="R5059" t="str">
            <v>1070</v>
          </cell>
        </row>
        <row r="5060">
          <cell r="A5060">
            <v>50709967</v>
          </cell>
          <cell r="B5060" t="str">
            <v>CUST_INST NEW SERV._15310_C.R. 210</v>
          </cell>
          <cell r="C5060" t="str">
            <v>HDC1</v>
          </cell>
          <cell r="D5060"/>
          <cell r="E5060"/>
          <cell r="F5060"/>
          <cell r="G5060" t="str">
            <v>S/101652/CN/AF1HI-2</v>
          </cell>
          <cell r="H5060"/>
          <cell r="I5060"/>
          <cell r="J5060"/>
          <cell r="K5060">
            <v>100</v>
          </cell>
          <cell r="L5060" t="str">
            <v>002</v>
          </cell>
          <cell r="M5060" t="str">
            <v>2010</v>
          </cell>
          <cell r="N5060" t="str">
            <v>0003</v>
          </cell>
          <cell r="O5060" t="str">
            <v>1020</v>
          </cell>
          <cell r="P5060" t="str">
            <v>1101202</v>
          </cell>
          <cell r="Q5060" t="str">
            <v>0003</v>
          </cell>
          <cell r="R5060" t="str">
            <v>1070</v>
          </cell>
        </row>
        <row r="5061">
          <cell r="A5061">
            <v>50709967</v>
          </cell>
          <cell r="B5061" t="str">
            <v>CUST_INST NEW SERV._15310_C.R. 210</v>
          </cell>
          <cell r="C5061" t="str">
            <v>HDC1</v>
          </cell>
          <cell r="D5061"/>
          <cell r="E5061"/>
          <cell r="F5061"/>
          <cell r="G5061" t="str">
            <v>S/101652/CN/AF1HI-2</v>
          </cell>
          <cell r="H5061"/>
          <cell r="I5061"/>
          <cell r="J5061"/>
          <cell r="K5061">
            <v>100</v>
          </cell>
          <cell r="L5061" t="str">
            <v>003</v>
          </cell>
          <cell r="M5061" t="str">
            <v>2010</v>
          </cell>
          <cell r="N5061" t="str">
            <v>0003</v>
          </cell>
          <cell r="O5061" t="str">
            <v>1020</v>
          </cell>
          <cell r="P5061" t="str">
            <v>1101202</v>
          </cell>
          <cell r="Q5061" t="str">
            <v>0003</v>
          </cell>
          <cell r="R5061" t="str">
            <v>1070</v>
          </cell>
        </row>
        <row r="5062">
          <cell r="A5062">
            <v>50725503</v>
          </cell>
          <cell r="B5062" t="str">
            <v>CUST_14400 HWY 146 Church</v>
          </cell>
          <cell r="C5062" t="str">
            <v>HDC1</v>
          </cell>
          <cell r="D5062"/>
          <cell r="E5062"/>
          <cell r="F5062"/>
          <cell r="G5062" t="str">
            <v>S/101556/CN/AF1HI-4</v>
          </cell>
          <cell r="H5062"/>
          <cell r="I5062"/>
          <cell r="J5062"/>
          <cell r="K5062">
            <v>100</v>
          </cell>
          <cell r="L5062" t="str">
            <v>003</v>
          </cell>
          <cell r="M5062" t="str">
            <v>2010</v>
          </cell>
          <cell r="N5062" t="str">
            <v>0003</v>
          </cell>
          <cell r="O5062" t="str">
            <v>1012</v>
          </cell>
          <cell r="P5062" t="str">
            <v>1101170</v>
          </cell>
          <cell r="Q5062" t="str">
            <v>0003</v>
          </cell>
          <cell r="R5062" t="str">
            <v>1070</v>
          </cell>
        </row>
        <row r="5063">
          <cell r="A5063">
            <v>50725503</v>
          </cell>
          <cell r="B5063" t="str">
            <v>CUST_14400 HWY 146 Church</v>
          </cell>
          <cell r="C5063" t="str">
            <v>HDC1</v>
          </cell>
          <cell r="D5063"/>
          <cell r="E5063"/>
          <cell r="F5063"/>
          <cell r="G5063" t="str">
            <v>S/101556/CN/AF1HI-4</v>
          </cell>
          <cell r="H5063"/>
          <cell r="I5063"/>
          <cell r="J5063"/>
          <cell r="K5063">
            <v>100</v>
          </cell>
          <cell r="L5063" t="str">
            <v>003</v>
          </cell>
          <cell r="M5063" t="str">
            <v>2010</v>
          </cell>
          <cell r="N5063" t="str">
            <v>0003</v>
          </cell>
          <cell r="O5063" t="str">
            <v>1012</v>
          </cell>
          <cell r="P5063" t="str">
            <v>1101170</v>
          </cell>
          <cell r="Q5063" t="str">
            <v>0003</v>
          </cell>
          <cell r="R5063" t="str">
            <v>1070</v>
          </cell>
        </row>
        <row r="5064">
          <cell r="A5064">
            <v>50725503</v>
          </cell>
          <cell r="B5064" t="str">
            <v>CUST_14400 HWY 146 Church</v>
          </cell>
          <cell r="C5064" t="str">
            <v>HDC1</v>
          </cell>
          <cell r="D5064"/>
          <cell r="E5064"/>
          <cell r="F5064"/>
          <cell r="G5064" t="str">
            <v>S/101556/CN/AF1HI-4</v>
          </cell>
          <cell r="H5064"/>
          <cell r="I5064"/>
          <cell r="J5064"/>
          <cell r="K5064">
            <v>100</v>
          </cell>
          <cell r="L5064" t="str">
            <v>003</v>
          </cell>
          <cell r="M5064" t="str">
            <v>2010</v>
          </cell>
          <cell r="N5064" t="str">
            <v>0003</v>
          </cell>
          <cell r="O5064" t="str">
            <v>1012</v>
          </cell>
          <cell r="P5064" t="str">
            <v>1101170</v>
          </cell>
          <cell r="Q5064" t="str">
            <v>0003</v>
          </cell>
          <cell r="R5064" t="str">
            <v>1070</v>
          </cell>
        </row>
        <row r="5065">
          <cell r="A5065">
            <v>50725503</v>
          </cell>
          <cell r="B5065" t="str">
            <v>CUST_14400 HWY 146 Church</v>
          </cell>
          <cell r="C5065" t="str">
            <v>HDC1</v>
          </cell>
          <cell r="D5065"/>
          <cell r="E5065"/>
          <cell r="F5065"/>
          <cell r="G5065" t="str">
            <v>S/101556/CN/AF1HI-4</v>
          </cell>
          <cell r="H5065"/>
          <cell r="I5065"/>
          <cell r="J5065"/>
          <cell r="K5065">
            <v>100</v>
          </cell>
          <cell r="L5065" t="str">
            <v>003</v>
          </cell>
          <cell r="M5065" t="str">
            <v>2010</v>
          </cell>
          <cell r="N5065" t="str">
            <v>0003</v>
          </cell>
          <cell r="O5065" t="str">
            <v>1012</v>
          </cell>
          <cell r="P5065" t="str">
            <v>1101170</v>
          </cell>
          <cell r="Q5065" t="str">
            <v>0003</v>
          </cell>
          <cell r="R5065" t="str">
            <v>1070</v>
          </cell>
        </row>
        <row r="5066">
          <cell r="A5066">
            <v>50731121</v>
          </cell>
          <cell r="B5066" t="str">
            <v>SDUG_TELFAIR 23</v>
          </cell>
          <cell r="C5066" t="str">
            <v>HDC1</v>
          </cell>
          <cell r="D5066"/>
          <cell r="E5066"/>
          <cell r="F5066"/>
          <cell r="G5066" t="str">
            <v>S/101566/CN/AF1UI-1</v>
          </cell>
          <cell r="H5066"/>
          <cell r="I5066"/>
          <cell r="J5066"/>
          <cell r="K5066">
            <v>100</v>
          </cell>
          <cell r="L5066" t="str">
            <v>001</v>
          </cell>
          <cell r="M5066" t="str">
            <v>2010</v>
          </cell>
          <cell r="N5066" t="str">
            <v>0003</v>
          </cell>
          <cell r="O5066" t="str">
            <v>1007</v>
          </cell>
          <cell r="P5066" t="str">
            <v>1101240</v>
          </cell>
          <cell r="Q5066" t="str">
            <v>0003</v>
          </cell>
          <cell r="R5066" t="str">
            <v>1070</v>
          </cell>
        </row>
        <row r="5067">
          <cell r="A5067">
            <v>50731121</v>
          </cell>
          <cell r="B5067" t="str">
            <v>SDUG_TELFAIR 23</v>
          </cell>
          <cell r="C5067" t="str">
            <v>HDC1</v>
          </cell>
          <cell r="D5067"/>
          <cell r="E5067"/>
          <cell r="F5067"/>
          <cell r="G5067" t="str">
            <v>S/101566/CN/AF1UI-1</v>
          </cell>
          <cell r="H5067"/>
          <cell r="I5067"/>
          <cell r="J5067"/>
          <cell r="K5067">
            <v>100</v>
          </cell>
          <cell r="L5067" t="str">
            <v>001</v>
          </cell>
          <cell r="M5067" t="str">
            <v>2010</v>
          </cell>
          <cell r="N5067" t="str">
            <v>0003</v>
          </cell>
          <cell r="O5067" t="str">
            <v>1007</v>
          </cell>
          <cell r="P5067" t="str">
            <v>1101240</v>
          </cell>
          <cell r="Q5067" t="str">
            <v>0003</v>
          </cell>
          <cell r="R5067" t="str">
            <v>1070</v>
          </cell>
        </row>
        <row r="5068">
          <cell r="A5068">
            <v>50731121</v>
          </cell>
          <cell r="B5068" t="str">
            <v>SDUG_TELFAIR 23</v>
          </cell>
          <cell r="C5068" t="str">
            <v>HDC1</v>
          </cell>
          <cell r="D5068"/>
          <cell r="E5068"/>
          <cell r="F5068"/>
          <cell r="G5068" t="str">
            <v>S/101566/CN/AF1UI-1</v>
          </cell>
          <cell r="H5068"/>
          <cell r="I5068"/>
          <cell r="J5068"/>
          <cell r="K5068">
            <v>100</v>
          </cell>
          <cell r="L5068" t="str">
            <v>001</v>
          </cell>
          <cell r="M5068" t="str">
            <v>2010</v>
          </cell>
          <cell r="N5068" t="str">
            <v>0003</v>
          </cell>
          <cell r="O5068" t="str">
            <v>1007</v>
          </cell>
          <cell r="P5068" t="str">
            <v>1101240</v>
          </cell>
          <cell r="Q5068" t="str">
            <v>0003</v>
          </cell>
          <cell r="R5068" t="str">
            <v>1070</v>
          </cell>
        </row>
        <row r="5069">
          <cell r="A5069">
            <v>50731121</v>
          </cell>
          <cell r="B5069" t="str">
            <v>SDUG_TELFAIR 23</v>
          </cell>
          <cell r="C5069" t="str">
            <v>HDC1</v>
          </cell>
          <cell r="D5069"/>
          <cell r="E5069"/>
          <cell r="F5069"/>
          <cell r="G5069" t="str">
            <v>S/101566/CN/AF1UI-1</v>
          </cell>
          <cell r="H5069"/>
          <cell r="I5069"/>
          <cell r="J5069"/>
          <cell r="K5069">
            <v>100</v>
          </cell>
          <cell r="L5069" t="str">
            <v>001</v>
          </cell>
          <cell r="M5069" t="str">
            <v>2010</v>
          </cell>
          <cell r="N5069" t="str">
            <v>0003</v>
          </cell>
          <cell r="O5069" t="str">
            <v>1007</v>
          </cell>
          <cell r="P5069" t="str">
            <v>1101240</v>
          </cell>
          <cell r="Q5069" t="str">
            <v>0003</v>
          </cell>
          <cell r="R5069" t="str">
            <v>1070</v>
          </cell>
        </row>
        <row r="5070">
          <cell r="A5070">
            <v>50755594</v>
          </cell>
          <cell r="B5070" t="str">
            <v>SDOH_BAYOU OAKS AT WEST OREM SEC 2</v>
          </cell>
          <cell r="C5070" t="str">
            <v>HDC2</v>
          </cell>
          <cell r="D5070"/>
          <cell r="E5070"/>
          <cell r="F5070"/>
          <cell r="G5070" t="str">
            <v>S/101652/CN/AF2HI</v>
          </cell>
          <cell r="H5070"/>
          <cell r="I5070"/>
          <cell r="J5070"/>
          <cell r="K5070">
            <v>70</v>
          </cell>
          <cell r="L5070" t="str">
            <v>003</v>
          </cell>
          <cell r="M5070" t="str">
            <v>2010</v>
          </cell>
          <cell r="N5070" t="str">
            <v>0003</v>
          </cell>
          <cell r="O5070" t="str">
            <v>1020</v>
          </cell>
          <cell r="P5070" t="str">
            <v>1101202</v>
          </cell>
          <cell r="Q5070" t="str">
            <v>0003</v>
          </cell>
          <cell r="R5070" t="str">
            <v>1070</v>
          </cell>
        </row>
        <row r="5071">
          <cell r="A5071">
            <v>50755594</v>
          </cell>
          <cell r="B5071" t="str">
            <v>SDOH_BAYOU OAKS AT WEST OREM SEC 2</v>
          </cell>
          <cell r="C5071" t="str">
            <v>HDC2</v>
          </cell>
          <cell r="D5071"/>
          <cell r="E5071"/>
          <cell r="F5071"/>
          <cell r="G5071" t="str">
            <v>S/101652/CN/AF2HR-1</v>
          </cell>
          <cell r="H5071"/>
          <cell r="I5071"/>
          <cell r="J5071"/>
          <cell r="K5071">
            <v>30</v>
          </cell>
          <cell r="L5071" t="str">
            <v>003</v>
          </cell>
          <cell r="M5071" t="str">
            <v>2010</v>
          </cell>
          <cell r="N5071" t="str">
            <v>0003</v>
          </cell>
          <cell r="O5071" t="str">
            <v>1020</v>
          </cell>
          <cell r="P5071" t="str">
            <v>1101202</v>
          </cell>
          <cell r="Q5071" t="str">
            <v>0003</v>
          </cell>
          <cell r="R5071" t="str">
            <v>1070</v>
          </cell>
        </row>
        <row r="5072">
          <cell r="A5072">
            <v>50755594</v>
          </cell>
          <cell r="B5072" t="str">
            <v>SDOH_BAYOU OAKS AT WEST OREM SEC 2</v>
          </cell>
          <cell r="C5072" t="str">
            <v>HDC2</v>
          </cell>
          <cell r="D5072"/>
          <cell r="E5072"/>
          <cell r="F5072"/>
          <cell r="G5072" t="str">
            <v>S/101652/CN/AF2HI</v>
          </cell>
          <cell r="H5072"/>
          <cell r="I5072"/>
          <cell r="J5072"/>
          <cell r="K5072">
            <v>100</v>
          </cell>
          <cell r="L5072" t="str">
            <v>002</v>
          </cell>
          <cell r="M5072" t="str">
            <v>2010</v>
          </cell>
          <cell r="N5072" t="str">
            <v>0003</v>
          </cell>
          <cell r="O5072" t="str">
            <v>1020</v>
          </cell>
          <cell r="P5072" t="str">
            <v>1101202</v>
          </cell>
          <cell r="Q5072" t="str">
            <v>0003</v>
          </cell>
          <cell r="R5072" t="str">
            <v>1070</v>
          </cell>
        </row>
        <row r="5073">
          <cell r="A5073">
            <v>50755594</v>
          </cell>
          <cell r="B5073" t="str">
            <v>SDOH_BAYOU OAKS AT WEST OREM SEC 2</v>
          </cell>
          <cell r="C5073" t="str">
            <v>HDC2</v>
          </cell>
          <cell r="D5073"/>
          <cell r="E5073"/>
          <cell r="F5073"/>
          <cell r="G5073" t="str">
            <v>S/101652/CN/AF2HI</v>
          </cell>
          <cell r="H5073"/>
          <cell r="I5073"/>
          <cell r="J5073"/>
          <cell r="K5073">
            <v>100</v>
          </cell>
          <cell r="L5073" t="str">
            <v>003</v>
          </cell>
          <cell r="M5073" t="str">
            <v>2010</v>
          </cell>
          <cell r="N5073" t="str">
            <v>0003</v>
          </cell>
          <cell r="O5073" t="str">
            <v>1020</v>
          </cell>
          <cell r="P5073" t="str">
            <v>1101202</v>
          </cell>
          <cell r="Q5073" t="str">
            <v>0003</v>
          </cell>
          <cell r="R5073" t="str">
            <v>1070</v>
          </cell>
        </row>
        <row r="5074">
          <cell r="A5074">
            <v>50755594</v>
          </cell>
          <cell r="B5074" t="str">
            <v>SDOH_BAYOU OAKS AT WEST OREM SEC 2</v>
          </cell>
          <cell r="C5074" t="str">
            <v>HDC2</v>
          </cell>
          <cell r="D5074"/>
          <cell r="E5074"/>
          <cell r="F5074"/>
          <cell r="G5074" t="str">
            <v>S/101652/CN/AF2HI</v>
          </cell>
          <cell r="H5074"/>
          <cell r="I5074"/>
          <cell r="J5074"/>
          <cell r="K5074">
            <v>100</v>
          </cell>
          <cell r="L5074" t="str">
            <v>003</v>
          </cell>
          <cell r="M5074" t="str">
            <v>2010</v>
          </cell>
          <cell r="N5074" t="str">
            <v>0003</v>
          </cell>
          <cell r="O5074" t="str">
            <v>1020</v>
          </cell>
          <cell r="P5074" t="str">
            <v>1101202</v>
          </cell>
          <cell r="Q5074" t="str">
            <v>0003</v>
          </cell>
          <cell r="R5074" t="str">
            <v>1070</v>
          </cell>
        </row>
        <row r="5075">
          <cell r="A5075">
            <v>50755594</v>
          </cell>
          <cell r="B5075" t="str">
            <v>SDOH_BAYOU OAKS AT WEST OREM SEC 2</v>
          </cell>
          <cell r="C5075" t="str">
            <v>HDC2</v>
          </cell>
          <cell r="D5075"/>
          <cell r="E5075"/>
          <cell r="F5075"/>
          <cell r="G5075" t="str">
            <v>S/101652/CN/AF2HI</v>
          </cell>
          <cell r="H5075"/>
          <cell r="I5075"/>
          <cell r="J5075"/>
          <cell r="K5075">
            <v>70</v>
          </cell>
          <cell r="L5075" t="str">
            <v>003</v>
          </cell>
          <cell r="M5075" t="str">
            <v>2010</v>
          </cell>
          <cell r="N5075" t="str">
            <v>0003</v>
          </cell>
          <cell r="O5075" t="str">
            <v>1020</v>
          </cell>
          <cell r="P5075" t="str">
            <v>1101202</v>
          </cell>
          <cell r="Q5075" t="str">
            <v>0003</v>
          </cell>
          <cell r="R5075" t="str">
            <v>1070</v>
          </cell>
        </row>
        <row r="5076">
          <cell r="A5076">
            <v>50755594</v>
          </cell>
          <cell r="B5076" t="str">
            <v>SDOH_BAYOU OAKS AT WEST OREM SEC 2</v>
          </cell>
          <cell r="C5076" t="str">
            <v>HDC2</v>
          </cell>
          <cell r="D5076"/>
          <cell r="E5076"/>
          <cell r="F5076"/>
          <cell r="G5076" t="str">
            <v>S/101652/CN/AF2HR-1</v>
          </cell>
          <cell r="H5076"/>
          <cell r="I5076"/>
          <cell r="J5076"/>
          <cell r="K5076">
            <v>30</v>
          </cell>
          <cell r="L5076" t="str">
            <v>003</v>
          </cell>
          <cell r="M5076" t="str">
            <v>2010</v>
          </cell>
          <cell r="N5076" t="str">
            <v>0003</v>
          </cell>
          <cell r="O5076" t="str">
            <v>1020</v>
          </cell>
          <cell r="P5076" t="str">
            <v>1101202</v>
          </cell>
          <cell r="Q5076" t="str">
            <v>0003</v>
          </cell>
          <cell r="R5076" t="str">
            <v>1070</v>
          </cell>
        </row>
        <row r="5077">
          <cell r="A5077">
            <v>50803179</v>
          </cell>
          <cell r="B5077" t="str">
            <v>PNO 118-09-0130 TAP Project Survey 80' R</v>
          </cell>
          <cell r="C5077" t="str">
            <v>HTC2</v>
          </cell>
          <cell r="D5077"/>
          <cell r="E5077"/>
          <cell r="F5077"/>
          <cell r="G5077" t="str">
            <v>HLP/00/0054/TR/0001-C</v>
          </cell>
          <cell r="H5077"/>
          <cell r="I5077"/>
          <cell r="J5077"/>
          <cell r="K5077">
            <v>100</v>
          </cell>
          <cell r="L5077" t="str">
            <v>003</v>
          </cell>
          <cell r="M5077" t="str">
            <v>2010</v>
          </cell>
          <cell r="N5077" t="str">
            <v>0003</v>
          </cell>
          <cell r="O5077" t="str">
            <v>1005</v>
          </cell>
          <cell r="P5077" t="str">
            <v>1101050</v>
          </cell>
          <cell r="Q5077" t="str">
            <v>0003</v>
          </cell>
          <cell r="R5077" t="str">
            <v>1070</v>
          </cell>
        </row>
        <row r="5078">
          <cell r="A5078">
            <v>50807442</v>
          </cell>
          <cell r="B5078" t="str">
            <v>CUST_BUDDY MORROW_5804 Hwy 35</v>
          </cell>
          <cell r="C5078" t="str">
            <v>HDC1</v>
          </cell>
          <cell r="D5078"/>
          <cell r="E5078"/>
          <cell r="F5078"/>
          <cell r="G5078" t="str">
            <v>S/101652/CN/AF1HI-2</v>
          </cell>
          <cell r="H5078"/>
          <cell r="I5078"/>
          <cell r="J5078"/>
          <cell r="K5078">
            <v>100</v>
          </cell>
          <cell r="L5078" t="str">
            <v>002</v>
          </cell>
          <cell r="M5078" t="str">
            <v>2010</v>
          </cell>
          <cell r="N5078" t="str">
            <v>0003</v>
          </cell>
          <cell r="O5078" t="str">
            <v>1020</v>
          </cell>
          <cell r="P5078" t="str">
            <v>1101202</v>
          </cell>
          <cell r="Q5078" t="str">
            <v>0003</v>
          </cell>
          <cell r="R5078" t="str">
            <v>1070</v>
          </cell>
        </row>
        <row r="5079">
          <cell r="A5079">
            <v>50807442</v>
          </cell>
          <cell r="B5079" t="str">
            <v>CUST_BUDDY MORROW_5804 Hwy 35</v>
          </cell>
          <cell r="C5079" t="str">
            <v>HDC1</v>
          </cell>
          <cell r="D5079"/>
          <cell r="E5079"/>
          <cell r="F5079"/>
          <cell r="G5079" t="str">
            <v>S/101652/CN/AF1HI-2</v>
          </cell>
          <cell r="H5079"/>
          <cell r="I5079"/>
          <cell r="J5079"/>
          <cell r="K5079">
            <v>100</v>
          </cell>
          <cell r="L5079" t="str">
            <v>001</v>
          </cell>
          <cell r="M5079" t="str">
            <v>2010</v>
          </cell>
          <cell r="N5079" t="str">
            <v>0003</v>
          </cell>
          <cell r="O5079" t="str">
            <v>1020</v>
          </cell>
          <cell r="P5079" t="str">
            <v>1101202</v>
          </cell>
          <cell r="Q5079" t="str">
            <v>0003</v>
          </cell>
          <cell r="R5079" t="str">
            <v>1070</v>
          </cell>
        </row>
        <row r="5080">
          <cell r="A5080">
            <v>50807442</v>
          </cell>
          <cell r="B5080" t="str">
            <v>CUST_BUDDY MORROW_5804 Hwy 35</v>
          </cell>
          <cell r="C5080" t="str">
            <v>HDC1</v>
          </cell>
          <cell r="D5080"/>
          <cell r="E5080"/>
          <cell r="F5080"/>
          <cell r="G5080" t="str">
            <v>S/101652/CN/AF1HI-2</v>
          </cell>
          <cell r="H5080"/>
          <cell r="I5080"/>
          <cell r="J5080"/>
          <cell r="K5080">
            <v>100</v>
          </cell>
          <cell r="L5080" t="str">
            <v>003</v>
          </cell>
          <cell r="M5080" t="str">
            <v>2010</v>
          </cell>
          <cell r="N5080" t="str">
            <v>0003</v>
          </cell>
          <cell r="O5080" t="str">
            <v>1020</v>
          </cell>
          <cell r="P5080" t="str">
            <v>1101202</v>
          </cell>
          <cell r="Q5080" t="str">
            <v>0003</v>
          </cell>
          <cell r="R5080" t="str">
            <v>1070</v>
          </cell>
        </row>
        <row r="5081">
          <cell r="A5081">
            <v>50807442</v>
          </cell>
          <cell r="B5081" t="str">
            <v>CUST_BUDDY MORROW_5804 Hwy 35</v>
          </cell>
          <cell r="C5081" t="str">
            <v>HDC1</v>
          </cell>
          <cell r="D5081"/>
          <cell r="E5081"/>
          <cell r="F5081"/>
          <cell r="G5081" t="str">
            <v>S/101652/CN/AF1HI-2</v>
          </cell>
          <cell r="H5081"/>
          <cell r="I5081"/>
          <cell r="J5081"/>
          <cell r="K5081">
            <v>100</v>
          </cell>
          <cell r="L5081" t="str">
            <v>002</v>
          </cell>
          <cell r="M5081" t="str">
            <v>2010</v>
          </cell>
          <cell r="N5081" t="str">
            <v>0003</v>
          </cell>
          <cell r="O5081" t="str">
            <v>1020</v>
          </cell>
          <cell r="P5081" t="str">
            <v>1101202</v>
          </cell>
          <cell r="Q5081" t="str">
            <v>0003</v>
          </cell>
          <cell r="R5081" t="str">
            <v>1070</v>
          </cell>
        </row>
        <row r="5082">
          <cell r="A5082">
            <v>50807442</v>
          </cell>
          <cell r="B5082" t="str">
            <v>CUST_BUDDY MORROW_5804 Hwy 35</v>
          </cell>
          <cell r="C5082" t="str">
            <v>HDC1</v>
          </cell>
          <cell r="D5082"/>
          <cell r="E5082"/>
          <cell r="F5082"/>
          <cell r="G5082" t="str">
            <v>S/101652/CN/AF1HI-2</v>
          </cell>
          <cell r="H5082"/>
          <cell r="I5082"/>
          <cell r="J5082"/>
          <cell r="K5082">
            <v>100</v>
          </cell>
          <cell r="L5082" t="str">
            <v>002</v>
          </cell>
          <cell r="M5082" t="str">
            <v>2010</v>
          </cell>
          <cell r="N5082" t="str">
            <v>0003</v>
          </cell>
          <cell r="O5082" t="str">
            <v>1020</v>
          </cell>
          <cell r="P5082" t="str">
            <v>1101202</v>
          </cell>
          <cell r="Q5082" t="str">
            <v>0003</v>
          </cell>
          <cell r="R5082" t="str">
            <v>1070</v>
          </cell>
        </row>
        <row r="5083">
          <cell r="A5083">
            <v>50855519</v>
          </cell>
          <cell r="B5083" t="str">
            <v>NEW 300 KVA 206' 1/0 CABLE 1209SOX</v>
          </cell>
          <cell r="C5083" t="str">
            <v>HXC1</v>
          </cell>
          <cell r="D5083"/>
          <cell r="E5083"/>
          <cell r="F5083"/>
          <cell r="G5083" t="str">
            <v>S/101762/CN/CF1R-I-2</v>
          </cell>
          <cell r="H5083"/>
          <cell r="I5083"/>
          <cell r="J5083"/>
          <cell r="K5083">
            <v>100</v>
          </cell>
          <cell r="L5083" t="str">
            <v>001</v>
          </cell>
          <cell r="M5083" t="str">
            <v>2010</v>
          </cell>
          <cell r="N5083" t="str">
            <v>0003</v>
          </cell>
          <cell r="O5083" t="str">
            <v>1008</v>
          </cell>
          <cell r="P5083" t="str">
            <v>1101245</v>
          </cell>
          <cell r="Q5083" t="str">
            <v>0003</v>
          </cell>
          <cell r="R5083" t="str">
            <v>1070</v>
          </cell>
        </row>
        <row r="5084">
          <cell r="A5084">
            <v>50855519</v>
          </cell>
          <cell r="B5084" t="str">
            <v>NEW 300 KVA 206' 1/0 CABLE 1209SOX</v>
          </cell>
          <cell r="C5084" t="str">
            <v>HXC1</v>
          </cell>
          <cell r="D5084"/>
          <cell r="E5084"/>
          <cell r="F5084"/>
          <cell r="G5084" t="str">
            <v>S/101762/CN/CF1R-I-2</v>
          </cell>
          <cell r="H5084"/>
          <cell r="I5084"/>
          <cell r="J5084"/>
          <cell r="K5084">
            <v>100</v>
          </cell>
          <cell r="L5084" t="str">
            <v>001</v>
          </cell>
          <cell r="M5084" t="str">
            <v>2010</v>
          </cell>
          <cell r="N5084" t="str">
            <v>0003</v>
          </cell>
          <cell r="O5084" t="str">
            <v>1008</v>
          </cell>
          <cell r="P5084" t="str">
            <v>1101245</v>
          </cell>
          <cell r="Q5084" t="str">
            <v>0003</v>
          </cell>
          <cell r="R5084" t="str">
            <v>1070</v>
          </cell>
        </row>
        <row r="5085">
          <cell r="A5085">
            <v>50855519</v>
          </cell>
          <cell r="B5085" t="str">
            <v>NEW 300 KVA 206' 1/0 CABLE 1209SOX</v>
          </cell>
          <cell r="C5085" t="str">
            <v>HXC1</v>
          </cell>
          <cell r="D5085"/>
          <cell r="E5085"/>
          <cell r="F5085"/>
          <cell r="G5085" t="str">
            <v>S/101762/CN/CF1R-I-2</v>
          </cell>
          <cell r="H5085"/>
          <cell r="I5085"/>
          <cell r="J5085"/>
          <cell r="K5085">
            <v>100</v>
          </cell>
          <cell r="L5085" t="str">
            <v>002</v>
          </cell>
          <cell r="M5085" t="str">
            <v>2010</v>
          </cell>
          <cell r="N5085" t="str">
            <v>0003</v>
          </cell>
          <cell r="O5085" t="str">
            <v>1008</v>
          </cell>
          <cell r="P5085" t="str">
            <v>1101245</v>
          </cell>
          <cell r="Q5085" t="str">
            <v>0003</v>
          </cell>
          <cell r="R5085" t="str">
            <v>1070</v>
          </cell>
        </row>
        <row r="5086">
          <cell r="A5086">
            <v>50855519</v>
          </cell>
          <cell r="B5086" t="str">
            <v>NEW 300 KVA 206' 1/0 CABLE 1209SOX</v>
          </cell>
          <cell r="C5086" t="str">
            <v>HXC1</v>
          </cell>
          <cell r="D5086"/>
          <cell r="E5086"/>
          <cell r="F5086"/>
          <cell r="G5086" t="str">
            <v>S/101762/CN/CF1R-I-2</v>
          </cell>
          <cell r="H5086"/>
          <cell r="I5086"/>
          <cell r="J5086"/>
          <cell r="K5086">
            <v>100</v>
          </cell>
          <cell r="L5086" t="str">
            <v>002</v>
          </cell>
          <cell r="M5086" t="str">
            <v>2010</v>
          </cell>
          <cell r="N5086" t="str">
            <v>0003</v>
          </cell>
          <cell r="O5086" t="str">
            <v>1008</v>
          </cell>
          <cell r="P5086" t="str">
            <v>1101245</v>
          </cell>
          <cell r="Q5086" t="str">
            <v>0003</v>
          </cell>
          <cell r="R5086" t="str">
            <v>1070</v>
          </cell>
        </row>
        <row r="5087">
          <cell r="A5087">
            <v>50855519</v>
          </cell>
          <cell r="B5087" t="str">
            <v>NEW 300 KVA 206' 1/0 CABLE 1209SOX</v>
          </cell>
          <cell r="C5087" t="str">
            <v>HXC1</v>
          </cell>
          <cell r="D5087"/>
          <cell r="E5087"/>
          <cell r="F5087"/>
          <cell r="G5087" t="str">
            <v>S/101762/CN/CF1R-I-2</v>
          </cell>
          <cell r="H5087"/>
          <cell r="I5087"/>
          <cell r="J5087"/>
          <cell r="K5087">
            <v>100</v>
          </cell>
          <cell r="L5087" t="str">
            <v>001</v>
          </cell>
          <cell r="M5087" t="str">
            <v>2010</v>
          </cell>
          <cell r="N5087" t="str">
            <v>0003</v>
          </cell>
          <cell r="O5087" t="str">
            <v>1008</v>
          </cell>
          <cell r="P5087" t="str">
            <v>1101245</v>
          </cell>
          <cell r="Q5087" t="str">
            <v>0003</v>
          </cell>
          <cell r="R5087" t="str">
            <v>1070</v>
          </cell>
        </row>
        <row r="5088">
          <cell r="A5088">
            <v>50873724</v>
          </cell>
          <cell r="B5088" t="str">
            <v>GOVP_JU-M-07-0192_DELL DALE DRAINAGE</v>
          </cell>
          <cell r="C5088" t="str">
            <v>HDC2</v>
          </cell>
          <cell r="D5088"/>
          <cell r="E5088"/>
          <cell r="F5088"/>
          <cell r="G5088" t="str">
            <v>S/101556/CE/AD3DI</v>
          </cell>
          <cell r="H5088"/>
          <cell r="I5088"/>
          <cell r="J5088"/>
          <cell r="K5088">
            <v>100</v>
          </cell>
          <cell r="L5088" t="str">
            <v>001</v>
          </cell>
          <cell r="M5088" t="str">
            <v>2010</v>
          </cell>
          <cell r="N5088" t="str">
            <v>0003</v>
          </cell>
          <cell r="O5088" t="str">
            <v>1012</v>
          </cell>
          <cell r="P5088" t="str">
            <v>1101170</v>
          </cell>
          <cell r="Q5088" t="str">
            <v>0003</v>
          </cell>
          <cell r="R5088" t="str">
            <v>1070</v>
          </cell>
        </row>
        <row r="5089">
          <cell r="A5089">
            <v>50873724</v>
          </cell>
          <cell r="B5089" t="str">
            <v>GOVP_JU-M-07-0192_DELL DALE DRAINAGE</v>
          </cell>
          <cell r="C5089" t="str">
            <v>HDC2</v>
          </cell>
          <cell r="D5089"/>
          <cell r="E5089"/>
          <cell r="F5089"/>
          <cell r="G5089" t="str">
            <v>S/101556/CE/AD3DI</v>
          </cell>
          <cell r="H5089"/>
          <cell r="I5089"/>
          <cell r="J5089"/>
          <cell r="K5089">
            <v>100</v>
          </cell>
          <cell r="L5089" t="str">
            <v>001</v>
          </cell>
          <cell r="M5089" t="str">
            <v>2010</v>
          </cell>
          <cell r="N5089" t="str">
            <v>0003</v>
          </cell>
          <cell r="O5089" t="str">
            <v>1012</v>
          </cell>
          <cell r="P5089" t="str">
            <v>1101170</v>
          </cell>
          <cell r="Q5089" t="str">
            <v>0003</v>
          </cell>
          <cell r="R5089" t="str">
            <v>1070</v>
          </cell>
        </row>
        <row r="5090">
          <cell r="A5090">
            <v>50873724</v>
          </cell>
          <cell r="B5090" t="str">
            <v>GOVP_JU-M-07-0192_DELL DALE DRAINAGE</v>
          </cell>
          <cell r="C5090" t="str">
            <v>HDC2</v>
          </cell>
          <cell r="D5090"/>
          <cell r="E5090"/>
          <cell r="F5090"/>
          <cell r="G5090" t="str">
            <v>S/101556/CE/AD3DI</v>
          </cell>
          <cell r="H5090"/>
          <cell r="I5090"/>
          <cell r="J5090"/>
          <cell r="K5090">
            <v>100</v>
          </cell>
          <cell r="L5090" t="str">
            <v>001</v>
          </cell>
          <cell r="M5090" t="str">
            <v>2010</v>
          </cell>
          <cell r="N5090" t="str">
            <v>0003</v>
          </cell>
          <cell r="O5090" t="str">
            <v>1012</v>
          </cell>
          <cell r="P5090" t="str">
            <v>1101170</v>
          </cell>
          <cell r="Q5090" t="str">
            <v>0003</v>
          </cell>
          <cell r="R5090" t="str">
            <v>1070</v>
          </cell>
        </row>
        <row r="5091">
          <cell r="A5091">
            <v>50873724</v>
          </cell>
          <cell r="B5091" t="str">
            <v>GOVP_JU-M-07-0192_DELL DALE DRAINAGE</v>
          </cell>
          <cell r="C5091" t="str">
            <v>HDC2</v>
          </cell>
          <cell r="D5091"/>
          <cell r="E5091"/>
          <cell r="F5091"/>
          <cell r="G5091" t="str">
            <v>S/101556/CE/AD3DI</v>
          </cell>
          <cell r="H5091"/>
          <cell r="I5091"/>
          <cell r="J5091"/>
          <cell r="K5091">
            <v>70</v>
          </cell>
          <cell r="L5091" t="str">
            <v>001</v>
          </cell>
          <cell r="M5091" t="str">
            <v>2010</v>
          </cell>
          <cell r="N5091" t="str">
            <v>0003</v>
          </cell>
          <cell r="O5091" t="str">
            <v>1012</v>
          </cell>
          <cell r="P5091" t="str">
            <v>1101170</v>
          </cell>
          <cell r="Q5091" t="str">
            <v>0003</v>
          </cell>
          <cell r="R5091" t="str">
            <v>1070</v>
          </cell>
        </row>
        <row r="5092">
          <cell r="A5092">
            <v>50873724</v>
          </cell>
          <cell r="B5092" t="str">
            <v>GOVP_JU-M-07-0192_DELL DALE DRAINAGE</v>
          </cell>
          <cell r="C5092" t="str">
            <v>HDC2</v>
          </cell>
          <cell r="D5092"/>
          <cell r="E5092"/>
          <cell r="F5092"/>
          <cell r="G5092" t="str">
            <v>S/101556/CE/AD3DR-1</v>
          </cell>
          <cell r="H5092"/>
          <cell r="I5092"/>
          <cell r="J5092"/>
          <cell r="K5092">
            <v>30</v>
          </cell>
          <cell r="L5092" t="str">
            <v>001</v>
          </cell>
          <cell r="M5092" t="str">
            <v>2010</v>
          </cell>
          <cell r="N5092" t="str">
            <v>0003</v>
          </cell>
          <cell r="O5092" t="str">
            <v>1012</v>
          </cell>
          <cell r="P5092" t="str">
            <v>1101170</v>
          </cell>
          <cell r="Q5092" t="str">
            <v>0003</v>
          </cell>
          <cell r="R5092" t="str">
            <v>1070</v>
          </cell>
        </row>
        <row r="5093">
          <cell r="A5093">
            <v>50933066</v>
          </cell>
          <cell r="B5093" t="str">
            <v>P665 - Transmission connection to Meadow</v>
          </cell>
          <cell r="C5093" t="str">
            <v>HTC1</v>
          </cell>
          <cell r="D5093"/>
          <cell r="E5093"/>
          <cell r="F5093"/>
          <cell r="G5093" t="str">
            <v>HLP/00/0678/TR</v>
          </cell>
          <cell r="H5093"/>
          <cell r="I5093"/>
          <cell r="J5093"/>
          <cell r="K5093">
            <v>100</v>
          </cell>
          <cell r="L5093" t="str">
            <v>002</v>
          </cell>
          <cell r="M5093" t="str">
            <v>2010</v>
          </cell>
          <cell r="N5093" t="str">
            <v>0003</v>
          </cell>
          <cell r="O5093" t="str">
            <v>1005</v>
          </cell>
          <cell r="P5093" t="str">
            <v>1101050</v>
          </cell>
          <cell r="Q5093" t="str">
            <v>0003</v>
          </cell>
          <cell r="R5093" t="str">
            <v>1070</v>
          </cell>
        </row>
        <row r="5094">
          <cell r="A5094">
            <v>50945319</v>
          </cell>
          <cell r="B5094" t="str">
            <v>DDPU_09_SIE41_10947_SUG_W09083-9909 SIEN</v>
          </cell>
          <cell r="C5094" t="str">
            <v>HDC1</v>
          </cell>
          <cell r="D5094"/>
          <cell r="E5094"/>
          <cell r="F5094"/>
          <cell r="G5094" t="str">
            <v>S/101566/CN/AF1HI-3</v>
          </cell>
          <cell r="H5094"/>
          <cell r="I5094"/>
          <cell r="J5094"/>
          <cell r="K5094">
            <v>100</v>
          </cell>
          <cell r="L5094" t="str">
            <v>003</v>
          </cell>
          <cell r="M5094" t="str">
            <v>2010</v>
          </cell>
          <cell r="N5094" t="str">
            <v>0003</v>
          </cell>
          <cell r="O5094" t="str">
            <v>1007</v>
          </cell>
          <cell r="P5094" t="str">
            <v>1101240</v>
          </cell>
          <cell r="Q5094" t="str">
            <v>0003</v>
          </cell>
          <cell r="R5094" t="str">
            <v>1070</v>
          </cell>
        </row>
        <row r="5095">
          <cell r="A5095">
            <v>50945319</v>
          </cell>
          <cell r="B5095" t="str">
            <v>DDPU_09_SIE41_10947_SUG_W09083-9909 SIEN</v>
          </cell>
          <cell r="C5095" t="str">
            <v>HDC1</v>
          </cell>
          <cell r="D5095"/>
          <cell r="E5095"/>
          <cell r="F5095"/>
          <cell r="G5095" t="str">
            <v>S/101566/CN/AF1HI-3</v>
          </cell>
          <cell r="H5095"/>
          <cell r="I5095"/>
          <cell r="J5095"/>
          <cell r="K5095">
            <v>100</v>
          </cell>
          <cell r="L5095" t="str">
            <v>003</v>
          </cell>
          <cell r="M5095" t="str">
            <v>2010</v>
          </cell>
          <cell r="N5095" t="str">
            <v>0003</v>
          </cell>
          <cell r="O5095" t="str">
            <v>1007</v>
          </cell>
          <cell r="P5095" t="str">
            <v>1101240</v>
          </cell>
          <cell r="Q5095" t="str">
            <v>0003</v>
          </cell>
          <cell r="R5095" t="str">
            <v>1070</v>
          </cell>
        </row>
        <row r="5096">
          <cell r="A5096">
            <v>50945319</v>
          </cell>
          <cell r="B5096" t="str">
            <v>DDPU_09_SIE41_10947_SUG_W09083-9909 SIEN</v>
          </cell>
          <cell r="C5096" t="str">
            <v>HDC1</v>
          </cell>
          <cell r="D5096"/>
          <cell r="E5096"/>
          <cell r="F5096"/>
          <cell r="G5096" t="str">
            <v>S/101566/CN/AF1HI-3</v>
          </cell>
          <cell r="H5096"/>
          <cell r="I5096"/>
          <cell r="J5096"/>
          <cell r="K5096">
            <v>100</v>
          </cell>
          <cell r="L5096" t="str">
            <v>003</v>
          </cell>
          <cell r="M5096" t="str">
            <v>2010</v>
          </cell>
          <cell r="N5096" t="str">
            <v>0003</v>
          </cell>
          <cell r="O5096" t="str">
            <v>1007</v>
          </cell>
          <cell r="P5096" t="str">
            <v>1101240</v>
          </cell>
          <cell r="Q5096" t="str">
            <v>0003</v>
          </cell>
          <cell r="R5096" t="str">
            <v>1070</v>
          </cell>
        </row>
        <row r="5097">
          <cell r="A5097">
            <v>50945319</v>
          </cell>
          <cell r="B5097" t="str">
            <v>DDPU_09_SIE41_10947_SUG_W09083-9909 SIEN</v>
          </cell>
          <cell r="C5097" t="str">
            <v>HDC1</v>
          </cell>
          <cell r="D5097"/>
          <cell r="E5097"/>
          <cell r="F5097"/>
          <cell r="G5097" t="str">
            <v>S/101566/CN/AF1HI-3</v>
          </cell>
          <cell r="H5097"/>
          <cell r="I5097"/>
          <cell r="J5097"/>
          <cell r="K5097">
            <v>100</v>
          </cell>
          <cell r="L5097" t="str">
            <v>003</v>
          </cell>
          <cell r="M5097" t="str">
            <v>2010</v>
          </cell>
          <cell r="N5097" t="str">
            <v>0003</v>
          </cell>
          <cell r="O5097" t="str">
            <v>1007</v>
          </cell>
          <cell r="P5097" t="str">
            <v>1101240</v>
          </cell>
          <cell r="Q5097" t="str">
            <v>0003</v>
          </cell>
          <cell r="R5097" t="str">
            <v>1070</v>
          </cell>
        </row>
        <row r="5098">
          <cell r="A5098">
            <v>50965146</v>
          </cell>
          <cell r="B5098" t="str">
            <v>CUST_BY09_40201_9013 MCGALLION RD</v>
          </cell>
          <cell r="C5098" t="str">
            <v>HDC1</v>
          </cell>
          <cell r="D5098"/>
          <cell r="E5098"/>
          <cell r="F5098"/>
          <cell r="G5098" t="str">
            <v>S/101653/CN/AF1HI-3</v>
          </cell>
          <cell r="H5098"/>
          <cell r="I5098"/>
          <cell r="J5098"/>
          <cell r="K5098">
            <v>100</v>
          </cell>
          <cell r="L5098" t="str">
            <v>001</v>
          </cell>
          <cell r="M5098" t="str">
            <v>2010</v>
          </cell>
          <cell r="N5098" t="str">
            <v>0003</v>
          </cell>
          <cell r="O5098" t="str">
            <v>1013</v>
          </cell>
          <cell r="P5098" t="str">
            <v>1101201</v>
          </cell>
          <cell r="Q5098" t="str">
            <v>0003</v>
          </cell>
          <cell r="R5098" t="str">
            <v>1070</v>
          </cell>
        </row>
        <row r="5099">
          <cell r="A5099">
            <v>50965146</v>
          </cell>
          <cell r="B5099" t="str">
            <v>CUST_BY09_40201_9013 MCGALLION RD</v>
          </cell>
          <cell r="C5099" t="str">
            <v>HDC1</v>
          </cell>
          <cell r="D5099"/>
          <cell r="E5099"/>
          <cell r="F5099"/>
          <cell r="G5099" t="str">
            <v>S/101653/CN/AF1HI-3</v>
          </cell>
          <cell r="H5099"/>
          <cell r="I5099"/>
          <cell r="J5099"/>
          <cell r="K5099">
            <v>100</v>
          </cell>
          <cell r="L5099" t="str">
            <v>001</v>
          </cell>
          <cell r="M5099" t="str">
            <v>2010</v>
          </cell>
          <cell r="N5099" t="str">
            <v>0003</v>
          </cell>
          <cell r="O5099" t="str">
            <v>1013</v>
          </cell>
          <cell r="P5099" t="str">
            <v>1101201</v>
          </cell>
          <cell r="Q5099" t="str">
            <v>0003</v>
          </cell>
          <cell r="R5099" t="str">
            <v>1070</v>
          </cell>
        </row>
        <row r="5100">
          <cell r="A5100">
            <v>50965146</v>
          </cell>
          <cell r="B5100" t="str">
            <v>CUST_BY09_40201_9013 MCGALLION RD</v>
          </cell>
          <cell r="C5100" t="str">
            <v>HDC1</v>
          </cell>
          <cell r="D5100"/>
          <cell r="E5100"/>
          <cell r="F5100"/>
          <cell r="G5100" t="str">
            <v>S/101653/CN/AF1HI-3</v>
          </cell>
          <cell r="H5100"/>
          <cell r="I5100"/>
          <cell r="J5100"/>
          <cell r="K5100">
            <v>100</v>
          </cell>
          <cell r="L5100" t="str">
            <v>002</v>
          </cell>
          <cell r="M5100" t="str">
            <v>2010</v>
          </cell>
          <cell r="N5100" t="str">
            <v>0003</v>
          </cell>
          <cell r="O5100" t="str">
            <v>1013</v>
          </cell>
          <cell r="P5100" t="str">
            <v>1101201</v>
          </cell>
          <cell r="Q5100" t="str">
            <v>0003</v>
          </cell>
          <cell r="R5100" t="str">
            <v>1070</v>
          </cell>
        </row>
        <row r="5101">
          <cell r="A5101">
            <v>50965146</v>
          </cell>
          <cell r="B5101" t="str">
            <v>CUST_BY09_40201_9013 MCGALLION RD</v>
          </cell>
          <cell r="C5101" t="str">
            <v>HDC1</v>
          </cell>
          <cell r="D5101"/>
          <cell r="E5101"/>
          <cell r="F5101"/>
          <cell r="G5101" t="str">
            <v>S/101653/CN/AF1HI-3</v>
          </cell>
          <cell r="H5101"/>
          <cell r="I5101"/>
          <cell r="J5101"/>
          <cell r="K5101">
            <v>100</v>
          </cell>
          <cell r="L5101" t="str">
            <v>002</v>
          </cell>
          <cell r="M5101" t="str">
            <v>2010</v>
          </cell>
          <cell r="N5101" t="str">
            <v>0003</v>
          </cell>
          <cell r="O5101" t="str">
            <v>1013</v>
          </cell>
          <cell r="P5101" t="str">
            <v>1101201</v>
          </cell>
          <cell r="Q5101" t="str">
            <v>0003</v>
          </cell>
          <cell r="R5101" t="str">
            <v>1070</v>
          </cell>
        </row>
        <row r="5102">
          <cell r="A5102">
            <v>50965146</v>
          </cell>
          <cell r="B5102" t="str">
            <v>CUST_BY09_40201_9013 MCGALLION RD</v>
          </cell>
          <cell r="C5102" t="str">
            <v>HDC1</v>
          </cell>
          <cell r="D5102"/>
          <cell r="E5102"/>
          <cell r="F5102"/>
          <cell r="G5102" t="str">
            <v>S/101653/CN/AF1HI-3</v>
          </cell>
          <cell r="H5102"/>
          <cell r="I5102"/>
          <cell r="J5102"/>
          <cell r="K5102">
            <v>100</v>
          </cell>
          <cell r="L5102" t="str">
            <v>001</v>
          </cell>
          <cell r="M5102" t="str">
            <v>2010</v>
          </cell>
          <cell r="N5102" t="str">
            <v>0003</v>
          </cell>
          <cell r="O5102" t="str">
            <v>1013</v>
          </cell>
          <cell r="P5102" t="str">
            <v>1101201</v>
          </cell>
          <cell r="Q5102" t="str">
            <v>0003</v>
          </cell>
          <cell r="R5102" t="str">
            <v>1070</v>
          </cell>
        </row>
        <row r="5103">
          <cell r="A5103">
            <v>50993056</v>
          </cell>
          <cell r="B5103" t="str">
            <v>DDPR_09_SF03B_Stack 550 Ft of New 3-PH 6</v>
          </cell>
          <cell r="C5103" t="str">
            <v>HDC2</v>
          </cell>
          <cell r="D5103"/>
          <cell r="E5103"/>
          <cell r="F5103"/>
          <cell r="G5103" t="str">
            <v>S/101653/CN/AF1AI</v>
          </cell>
          <cell r="H5103"/>
          <cell r="I5103"/>
          <cell r="J5103"/>
          <cell r="K5103">
            <v>100</v>
          </cell>
          <cell r="L5103" t="str">
            <v>003</v>
          </cell>
          <cell r="M5103" t="str">
            <v>2010</v>
          </cell>
          <cell r="N5103" t="str">
            <v>0003</v>
          </cell>
          <cell r="O5103" t="str">
            <v>1013</v>
          </cell>
          <cell r="P5103" t="str">
            <v>1101201</v>
          </cell>
          <cell r="Q5103" t="str">
            <v>0003</v>
          </cell>
          <cell r="R5103" t="str">
            <v>1070</v>
          </cell>
        </row>
        <row r="5104">
          <cell r="A5104">
            <v>50993056</v>
          </cell>
          <cell r="B5104" t="str">
            <v>DDPR_09_SF03B_Stack 550 Ft of New 3-PH 6</v>
          </cell>
          <cell r="C5104" t="str">
            <v>HDC2</v>
          </cell>
          <cell r="D5104"/>
          <cell r="E5104"/>
          <cell r="F5104"/>
          <cell r="G5104" t="str">
            <v>S/101653/CN/AF1AI</v>
          </cell>
          <cell r="H5104"/>
          <cell r="I5104"/>
          <cell r="J5104"/>
          <cell r="K5104">
            <v>100</v>
          </cell>
          <cell r="L5104" t="str">
            <v>003</v>
          </cell>
          <cell r="M5104" t="str">
            <v>2010</v>
          </cell>
          <cell r="N5104" t="str">
            <v>0003</v>
          </cell>
          <cell r="O5104" t="str">
            <v>1013</v>
          </cell>
          <cell r="P5104" t="str">
            <v>1101201</v>
          </cell>
          <cell r="Q5104" t="str">
            <v>0003</v>
          </cell>
          <cell r="R5104" t="str">
            <v>1070</v>
          </cell>
        </row>
        <row r="5105">
          <cell r="A5105">
            <v>50993056</v>
          </cell>
          <cell r="B5105" t="str">
            <v>DDPR_09_SF03B_Stack 550 Ft of New 3-PH 6</v>
          </cell>
          <cell r="C5105" t="str">
            <v>HDC2</v>
          </cell>
          <cell r="D5105"/>
          <cell r="E5105"/>
          <cell r="F5105"/>
          <cell r="G5105" t="str">
            <v>S/101653/CN/AF1AI</v>
          </cell>
          <cell r="H5105"/>
          <cell r="I5105"/>
          <cell r="J5105"/>
          <cell r="K5105">
            <v>100</v>
          </cell>
          <cell r="L5105" t="str">
            <v>002</v>
          </cell>
          <cell r="M5105" t="str">
            <v>2010</v>
          </cell>
          <cell r="N5105" t="str">
            <v>0003</v>
          </cell>
          <cell r="O5105" t="str">
            <v>1013</v>
          </cell>
          <cell r="P5105" t="str">
            <v>1101201</v>
          </cell>
          <cell r="Q5105" t="str">
            <v>0003</v>
          </cell>
          <cell r="R5105" t="str">
            <v>1070</v>
          </cell>
        </row>
        <row r="5106">
          <cell r="A5106">
            <v>50993056</v>
          </cell>
          <cell r="B5106" t="str">
            <v>DDPR_09_SF03B_Stack 550 Ft of New 3-PH 6</v>
          </cell>
          <cell r="C5106" t="str">
            <v>HDC2</v>
          </cell>
          <cell r="D5106"/>
          <cell r="E5106"/>
          <cell r="F5106"/>
          <cell r="G5106" t="str">
            <v>S/101653/CN/AF1AI</v>
          </cell>
          <cell r="H5106"/>
          <cell r="I5106"/>
          <cell r="J5106"/>
          <cell r="K5106">
            <v>70</v>
          </cell>
          <cell r="L5106" t="str">
            <v>003</v>
          </cell>
          <cell r="M5106" t="str">
            <v>2010</v>
          </cell>
          <cell r="N5106" t="str">
            <v>0003</v>
          </cell>
          <cell r="O5106" t="str">
            <v>1013</v>
          </cell>
          <cell r="P5106" t="str">
            <v>1101201</v>
          </cell>
          <cell r="Q5106" t="str">
            <v>0003</v>
          </cell>
          <cell r="R5106" t="str">
            <v>1070</v>
          </cell>
        </row>
        <row r="5107">
          <cell r="A5107">
            <v>50993056</v>
          </cell>
          <cell r="B5107" t="str">
            <v>DDPR_09_SF03B_Stack 550 Ft of New 3-PH 6</v>
          </cell>
          <cell r="C5107" t="str">
            <v>HDC2</v>
          </cell>
          <cell r="D5107"/>
          <cell r="E5107"/>
          <cell r="F5107"/>
          <cell r="G5107" t="str">
            <v>S/101653/CN/AF1AR</v>
          </cell>
          <cell r="H5107"/>
          <cell r="I5107"/>
          <cell r="J5107"/>
          <cell r="K5107">
            <v>30</v>
          </cell>
          <cell r="L5107" t="str">
            <v>003</v>
          </cell>
          <cell r="M5107" t="str">
            <v>2010</v>
          </cell>
          <cell r="N5107" t="str">
            <v>0003</v>
          </cell>
          <cell r="O5107" t="str">
            <v>1013</v>
          </cell>
          <cell r="P5107" t="str">
            <v>1101201</v>
          </cell>
          <cell r="Q5107" t="str">
            <v>0003</v>
          </cell>
          <cell r="R5107" t="str">
            <v>1070</v>
          </cell>
        </row>
        <row r="5108">
          <cell r="A5108">
            <v>51005097</v>
          </cell>
          <cell r="B5108" t="str">
            <v>SDUG_Willow Springs 6_ Loop 1_</v>
          </cell>
          <cell r="C5108" t="str">
            <v>HDC1</v>
          </cell>
          <cell r="D5108"/>
          <cell r="E5108"/>
          <cell r="F5108"/>
          <cell r="G5108" t="str">
            <v>S/101675/CN/AF1UI</v>
          </cell>
          <cell r="H5108"/>
          <cell r="I5108"/>
          <cell r="J5108"/>
          <cell r="K5108">
            <v>100</v>
          </cell>
          <cell r="L5108" t="str">
            <v>001</v>
          </cell>
          <cell r="M5108" t="str">
            <v>2010</v>
          </cell>
          <cell r="N5108" t="str">
            <v>0003</v>
          </cell>
          <cell r="O5108" t="str">
            <v>1021</v>
          </cell>
          <cell r="P5108" t="str">
            <v>1101110</v>
          </cell>
          <cell r="Q5108" t="str">
            <v>0003</v>
          </cell>
          <cell r="R5108" t="str">
            <v>1070</v>
          </cell>
        </row>
        <row r="5109">
          <cell r="A5109">
            <v>51005097</v>
          </cell>
          <cell r="B5109" t="str">
            <v>SDUG_Willow Springs 6_ Loop 1_</v>
          </cell>
          <cell r="C5109" t="str">
            <v>HDC1</v>
          </cell>
          <cell r="D5109"/>
          <cell r="E5109"/>
          <cell r="F5109"/>
          <cell r="G5109" t="str">
            <v>S/101675/CN/AF1UI</v>
          </cell>
          <cell r="H5109"/>
          <cell r="I5109"/>
          <cell r="J5109"/>
          <cell r="K5109">
            <v>100</v>
          </cell>
          <cell r="L5109" t="str">
            <v>001</v>
          </cell>
          <cell r="M5109" t="str">
            <v>2010</v>
          </cell>
          <cell r="N5109" t="str">
            <v>0003</v>
          </cell>
          <cell r="O5109" t="str">
            <v>1021</v>
          </cell>
          <cell r="P5109" t="str">
            <v>1101110</v>
          </cell>
          <cell r="Q5109" t="str">
            <v>0003</v>
          </cell>
          <cell r="R5109" t="str">
            <v>1070</v>
          </cell>
        </row>
        <row r="5110">
          <cell r="A5110">
            <v>51005097</v>
          </cell>
          <cell r="B5110" t="str">
            <v>SDUG_Willow Springs 6_ Loop 1_</v>
          </cell>
          <cell r="C5110" t="str">
            <v>HDC1</v>
          </cell>
          <cell r="D5110"/>
          <cell r="E5110"/>
          <cell r="F5110"/>
          <cell r="G5110" t="str">
            <v>S/101675/CN/AF1UI</v>
          </cell>
          <cell r="H5110"/>
          <cell r="I5110"/>
          <cell r="J5110"/>
          <cell r="K5110">
            <v>100</v>
          </cell>
          <cell r="L5110" t="str">
            <v>001</v>
          </cell>
          <cell r="M5110" t="str">
            <v>2010</v>
          </cell>
          <cell r="N5110" t="str">
            <v>0003</v>
          </cell>
          <cell r="O5110" t="str">
            <v>1021</v>
          </cell>
          <cell r="P5110" t="str">
            <v>1101110</v>
          </cell>
          <cell r="Q5110" t="str">
            <v>0003</v>
          </cell>
          <cell r="R5110" t="str">
            <v>1070</v>
          </cell>
        </row>
        <row r="5111">
          <cell r="A5111">
            <v>51005097</v>
          </cell>
          <cell r="B5111" t="str">
            <v>SDUG_Willow Springs 6_ Loop 1_</v>
          </cell>
          <cell r="C5111" t="str">
            <v>HDC1</v>
          </cell>
          <cell r="D5111"/>
          <cell r="E5111"/>
          <cell r="F5111"/>
          <cell r="G5111" t="str">
            <v>S/101675/CN/AF1UI</v>
          </cell>
          <cell r="H5111"/>
          <cell r="I5111"/>
          <cell r="J5111"/>
          <cell r="K5111">
            <v>100</v>
          </cell>
          <cell r="L5111" t="str">
            <v>001</v>
          </cell>
          <cell r="M5111" t="str">
            <v>2010</v>
          </cell>
          <cell r="N5111" t="str">
            <v>0003</v>
          </cell>
          <cell r="O5111" t="str">
            <v>1021</v>
          </cell>
          <cell r="P5111" t="str">
            <v>1101110</v>
          </cell>
          <cell r="Q5111" t="str">
            <v>0003</v>
          </cell>
          <cell r="R5111" t="str">
            <v>1070</v>
          </cell>
        </row>
        <row r="5112">
          <cell r="A5112">
            <v>51009907</v>
          </cell>
          <cell r="B5112" t="str">
            <v>CUST_09_(1) 55'3 (1) 45'4 (1) 45'2 (3) 5</v>
          </cell>
          <cell r="C5112" t="str">
            <v>HDC1</v>
          </cell>
          <cell r="D5112"/>
          <cell r="E5112"/>
          <cell r="F5112"/>
          <cell r="G5112" t="str">
            <v>S/101678/CN/AF1HI-6</v>
          </cell>
          <cell r="H5112"/>
          <cell r="I5112"/>
          <cell r="J5112"/>
          <cell r="K5112">
            <v>100</v>
          </cell>
          <cell r="L5112" t="str">
            <v>001</v>
          </cell>
          <cell r="M5112" t="str">
            <v>2010</v>
          </cell>
          <cell r="N5112" t="str">
            <v>0003</v>
          </cell>
          <cell r="O5112" t="str">
            <v>1017</v>
          </cell>
          <cell r="P5112" t="str">
            <v>1101120</v>
          </cell>
          <cell r="Q5112" t="str">
            <v>0003</v>
          </cell>
          <cell r="R5112" t="str">
            <v>1070</v>
          </cell>
        </row>
        <row r="5113">
          <cell r="A5113">
            <v>51009907</v>
          </cell>
          <cell r="B5113" t="str">
            <v>CUST_09_(1) 55'3 (1) 45'4 (1) 45'2 (3) 5</v>
          </cell>
          <cell r="C5113" t="str">
            <v>HDC1</v>
          </cell>
          <cell r="D5113"/>
          <cell r="E5113"/>
          <cell r="F5113"/>
          <cell r="G5113" t="str">
            <v>S/101678/CN/AF1HI-6</v>
          </cell>
          <cell r="H5113"/>
          <cell r="I5113"/>
          <cell r="J5113"/>
          <cell r="K5113">
            <v>100</v>
          </cell>
          <cell r="L5113" t="str">
            <v>001</v>
          </cell>
          <cell r="M5113" t="str">
            <v>2010</v>
          </cell>
          <cell r="N5113" t="str">
            <v>0003</v>
          </cell>
          <cell r="O5113" t="str">
            <v>1017</v>
          </cell>
          <cell r="P5113" t="str">
            <v>1101120</v>
          </cell>
          <cell r="Q5113" t="str">
            <v>0003</v>
          </cell>
          <cell r="R5113" t="str">
            <v>1070</v>
          </cell>
        </row>
        <row r="5114">
          <cell r="A5114">
            <v>51009907</v>
          </cell>
          <cell r="B5114" t="str">
            <v>CUST_09_(1) 55'3 (1) 45'4 (1) 45'2 (3) 5</v>
          </cell>
          <cell r="C5114" t="str">
            <v>HDC1</v>
          </cell>
          <cell r="D5114"/>
          <cell r="E5114"/>
          <cell r="F5114"/>
          <cell r="G5114" t="str">
            <v>S/101678/CN/AF1HI-6</v>
          </cell>
          <cell r="H5114"/>
          <cell r="I5114"/>
          <cell r="J5114"/>
          <cell r="K5114">
            <v>100</v>
          </cell>
          <cell r="L5114" t="str">
            <v>003</v>
          </cell>
          <cell r="M5114" t="str">
            <v>2010</v>
          </cell>
          <cell r="N5114" t="str">
            <v>0003</v>
          </cell>
          <cell r="O5114" t="str">
            <v>1017</v>
          </cell>
          <cell r="P5114" t="str">
            <v>1101120</v>
          </cell>
          <cell r="Q5114" t="str">
            <v>0003</v>
          </cell>
          <cell r="R5114" t="str">
            <v>1070</v>
          </cell>
        </row>
        <row r="5115">
          <cell r="A5115">
            <v>51009907</v>
          </cell>
          <cell r="B5115" t="str">
            <v>CUST_09_(1) 55'3 (1) 45'4 (1) 45'2 (3) 5</v>
          </cell>
          <cell r="C5115" t="str">
            <v>HDC1</v>
          </cell>
          <cell r="D5115"/>
          <cell r="E5115"/>
          <cell r="F5115"/>
          <cell r="G5115" t="str">
            <v>S/101678/CN/AF1HI-6</v>
          </cell>
          <cell r="H5115"/>
          <cell r="I5115"/>
          <cell r="J5115"/>
          <cell r="K5115">
            <v>100</v>
          </cell>
          <cell r="L5115" t="str">
            <v>002</v>
          </cell>
          <cell r="M5115" t="str">
            <v>2010</v>
          </cell>
          <cell r="N5115" t="str">
            <v>0003</v>
          </cell>
          <cell r="O5115" t="str">
            <v>1017</v>
          </cell>
          <cell r="P5115" t="str">
            <v>1101120</v>
          </cell>
          <cell r="Q5115" t="str">
            <v>0003</v>
          </cell>
          <cell r="R5115" t="str">
            <v>1070</v>
          </cell>
        </row>
        <row r="5116">
          <cell r="A5116">
            <v>51009907</v>
          </cell>
          <cell r="B5116" t="str">
            <v>CUST_09_(1) 55'3 (1) 45'4 (1) 45'2 (3) 5</v>
          </cell>
          <cell r="C5116" t="str">
            <v>HDC1</v>
          </cell>
          <cell r="D5116"/>
          <cell r="E5116"/>
          <cell r="F5116"/>
          <cell r="G5116" t="str">
            <v>S/101678/CN/AF1HI-6</v>
          </cell>
          <cell r="H5116"/>
          <cell r="I5116"/>
          <cell r="J5116"/>
          <cell r="K5116">
            <v>100</v>
          </cell>
          <cell r="L5116" t="str">
            <v>001</v>
          </cell>
          <cell r="M5116" t="str">
            <v>2010</v>
          </cell>
          <cell r="N5116" t="str">
            <v>0003</v>
          </cell>
          <cell r="O5116" t="str">
            <v>1017</v>
          </cell>
          <cell r="P5116" t="str">
            <v>1101120</v>
          </cell>
          <cell r="Q5116" t="str">
            <v>0003</v>
          </cell>
          <cell r="R5116" t="str">
            <v>1070</v>
          </cell>
        </row>
        <row r="5117">
          <cell r="A5117">
            <v>51026465</v>
          </cell>
          <cell r="B5117" t="str">
            <v>CUST_PROVIDE NON-STANDARD SERVICE TO</v>
          </cell>
          <cell r="C5117" t="str">
            <v>HDC1</v>
          </cell>
          <cell r="D5117"/>
          <cell r="E5117"/>
          <cell r="F5117"/>
          <cell r="G5117" t="str">
            <v>S/101574/CN/AF1HI-3</v>
          </cell>
          <cell r="H5117"/>
          <cell r="I5117"/>
          <cell r="J5117"/>
          <cell r="K5117">
            <v>100</v>
          </cell>
          <cell r="L5117" t="str">
            <v>001</v>
          </cell>
          <cell r="M5117" t="str">
            <v>2010</v>
          </cell>
          <cell r="N5117" t="str">
            <v>0003</v>
          </cell>
          <cell r="O5117" t="str">
            <v>1005</v>
          </cell>
          <cell r="P5117" t="str">
            <v>1101160</v>
          </cell>
          <cell r="Q5117" t="str">
            <v>0003</v>
          </cell>
          <cell r="R5117" t="str">
            <v>1070</v>
          </cell>
        </row>
        <row r="5118">
          <cell r="A5118">
            <v>51026465</v>
          </cell>
          <cell r="B5118" t="str">
            <v>CUST_PROVIDE NON-STANDARD SERVICE TO</v>
          </cell>
          <cell r="C5118" t="str">
            <v>HDC1</v>
          </cell>
          <cell r="D5118"/>
          <cell r="E5118"/>
          <cell r="F5118"/>
          <cell r="G5118" t="str">
            <v>S/101574/CN/AF1HI-3</v>
          </cell>
          <cell r="H5118"/>
          <cell r="I5118"/>
          <cell r="J5118"/>
          <cell r="K5118">
            <v>100</v>
          </cell>
          <cell r="L5118" t="str">
            <v>001</v>
          </cell>
          <cell r="M5118" t="str">
            <v>2010</v>
          </cell>
          <cell r="N5118" t="str">
            <v>0003</v>
          </cell>
          <cell r="O5118" t="str">
            <v>1005</v>
          </cell>
          <cell r="P5118" t="str">
            <v>1101160</v>
          </cell>
          <cell r="Q5118" t="str">
            <v>0003</v>
          </cell>
          <cell r="R5118" t="str">
            <v>1070</v>
          </cell>
        </row>
        <row r="5119">
          <cell r="A5119">
            <v>51026465</v>
          </cell>
          <cell r="B5119" t="str">
            <v>CUST_PROVIDE NON-STANDARD SERVICE TO</v>
          </cell>
          <cell r="C5119" t="str">
            <v>HDC1</v>
          </cell>
          <cell r="D5119"/>
          <cell r="E5119"/>
          <cell r="F5119"/>
          <cell r="G5119" t="str">
            <v>S/101574/CN/AF1HI-3</v>
          </cell>
          <cell r="H5119"/>
          <cell r="I5119"/>
          <cell r="J5119"/>
          <cell r="K5119">
            <v>100</v>
          </cell>
          <cell r="L5119" t="str">
            <v>001</v>
          </cell>
          <cell r="M5119" t="str">
            <v>2010</v>
          </cell>
          <cell r="N5119" t="str">
            <v>0003</v>
          </cell>
          <cell r="O5119" t="str">
            <v>1005</v>
          </cell>
          <cell r="P5119" t="str">
            <v>1101160</v>
          </cell>
          <cell r="Q5119" t="str">
            <v>0003</v>
          </cell>
          <cell r="R5119" t="str">
            <v>1070</v>
          </cell>
        </row>
        <row r="5120">
          <cell r="A5120">
            <v>51052871</v>
          </cell>
          <cell r="B5120" t="str">
            <v>DDPR_10_KT43C_free</v>
          </cell>
          <cell r="C5120" t="str">
            <v>HDC2</v>
          </cell>
          <cell r="D5120"/>
          <cell r="E5120"/>
          <cell r="F5120"/>
          <cell r="G5120" t="str">
            <v>S/101570/CN/AF1AI</v>
          </cell>
          <cell r="H5120"/>
          <cell r="I5120"/>
          <cell r="J5120"/>
          <cell r="K5120">
            <v>100</v>
          </cell>
          <cell r="L5120" t="str">
            <v>003</v>
          </cell>
          <cell r="M5120" t="str">
            <v>2010</v>
          </cell>
          <cell r="N5120" t="str">
            <v>0003</v>
          </cell>
          <cell r="O5120" t="str">
            <v>1019</v>
          </cell>
          <cell r="P5120" t="str">
            <v>1101220</v>
          </cell>
          <cell r="Q5120" t="str">
            <v>0003</v>
          </cell>
          <cell r="R5120" t="str">
            <v>1070</v>
          </cell>
        </row>
        <row r="5121">
          <cell r="A5121">
            <v>51052871</v>
          </cell>
          <cell r="B5121" t="str">
            <v>DDPR_10_KT43C_free</v>
          </cell>
          <cell r="C5121" t="str">
            <v>HDC2</v>
          </cell>
          <cell r="D5121"/>
          <cell r="E5121"/>
          <cell r="F5121"/>
          <cell r="G5121" t="str">
            <v>S/101570/CN/AF1AI</v>
          </cell>
          <cell r="H5121"/>
          <cell r="I5121"/>
          <cell r="J5121"/>
          <cell r="K5121">
            <v>100</v>
          </cell>
          <cell r="L5121" t="str">
            <v>003</v>
          </cell>
          <cell r="M5121" t="str">
            <v>2010</v>
          </cell>
          <cell r="N5121" t="str">
            <v>0003</v>
          </cell>
          <cell r="O5121" t="str">
            <v>1019</v>
          </cell>
          <cell r="P5121" t="str">
            <v>1101220</v>
          </cell>
          <cell r="Q5121" t="str">
            <v>0003</v>
          </cell>
          <cell r="R5121" t="str">
            <v>1070</v>
          </cell>
        </row>
        <row r="5122">
          <cell r="A5122">
            <v>51052871</v>
          </cell>
          <cell r="B5122" t="str">
            <v>DDPR_10_KT43C_free</v>
          </cell>
          <cell r="C5122" t="str">
            <v>HDC2</v>
          </cell>
          <cell r="D5122"/>
          <cell r="E5122"/>
          <cell r="F5122"/>
          <cell r="G5122" t="str">
            <v>S/101570/CN/AF1AI</v>
          </cell>
          <cell r="H5122"/>
          <cell r="I5122"/>
          <cell r="J5122"/>
          <cell r="K5122">
            <v>100</v>
          </cell>
          <cell r="L5122" t="str">
            <v>002</v>
          </cell>
          <cell r="M5122" t="str">
            <v>2010</v>
          </cell>
          <cell r="N5122" t="str">
            <v>0003</v>
          </cell>
          <cell r="O5122" t="str">
            <v>1019</v>
          </cell>
          <cell r="P5122" t="str">
            <v>1101220</v>
          </cell>
          <cell r="Q5122" t="str">
            <v>0003</v>
          </cell>
          <cell r="R5122" t="str">
            <v>1070</v>
          </cell>
        </row>
        <row r="5123">
          <cell r="A5123">
            <v>51052871</v>
          </cell>
          <cell r="B5123" t="str">
            <v>DDPR_10_KT43C_free</v>
          </cell>
          <cell r="C5123" t="str">
            <v>HDC2</v>
          </cell>
          <cell r="D5123"/>
          <cell r="E5123"/>
          <cell r="F5123"/>
          <cell r="G5123" t="str">
            <v>S/101570/CN/AF1AI</v>
          </cell>
          <cell r="H5123"/>
          <cell r="I5123"/>
          <cell r="J5123"/>
          <cell r="K5123">
            <v>70</v>
          </cell>
          <cell r="L5123" t="str">
            <v>003</v>
          </cell>
          <cell r="M5123" t="str">
            <v>2010</v>
          </cell>
          <cell r="N5123" t="str">
            <v>0003</v>
          </cell>
          <cell r="O5123" t="str">
            <v>1019</v>
          </cell>
          <cell r="P5123" t="str">
            <v>1101220</v>
          </cell>
          <cell r="Q5123" t="str">
            <v>0003</v>
          </cell>
          <cell r="R5123" t="str">
            <v>1070</v>
          </cell>
        </row>
        <row r="5124">
          <cell r="A5124">
            <v>51052871</v>
          </cell>
          <cell r="B5124" t="str">
            <v>DDPR_10_KT43C_free</v>
          </cell>
          <cell r="C5124" t="str">
            <v>HDC2</v>
          </cell>
          <cell r="D5124"/>
          <cell r="E5124"/>
          <cell r="F5124"/>
          <cell r="G5124" t="str">
            <v>S/101570/CN/AF1AR</v>
          </cell>
          <cell r="H5124"/>
          <cell r="I5124"/>
          <cell r="J5124"/>
          <cell r="K5124">
            <v>30</v>
          </cell>
          <cell r="L5124" t="str">
            <v>003</v>
          </cell>
          <cell r="M5124" t="str">
            <v>2010</v>
          </cell>
          <cell r="N5124" t="str">
            <v>0003</v>
          </cell>
          <cell r="O5124" t="str">
            <v>1019</v>
          </cell>
          <cell r="P5124" t="str">
            <v>1101220</v>
          </cell>
          <cell r="Q5124" t="str">
            <v>0003</v>
          </cell>
          <cell r="R5124" t="str">
            <v>1070</v>
          </cell>
        </row>
        <row r="5125">
          <cell r="A5125">
            <v>51058044</v>
          </cell>
          <cell r="B5125" t="str">
            <v>DDPR_10_WF46F_RECONDUCTOR</v>
          </cell>
          <cell r="C5125" t="str">
            <v>HDC2</v>
          </cell>
          <cell r="D5125"/>
          <cell r="E5125"/>
          <cell r="F5125"/>
          <cell r="G5125" t="str">
            <v>S/101675/CN/AF1AI</v>
          </cell>
          <cell r="H5125"/>
          <cell r="I5125"/>
          <cell r="J5125"/>
          <cell r="K5125">
            <v>100</v>
          </cell>
          <cell r="L5125" t="str">
            <v>003</v>
          </cell>
          <cell r="M5125" t="str">
            <v>2010</v>
          </cell>
          <cell r="N5125" t="str">
            <v>0003</v>
          </cell>
          <cell r="O5125" t="str">
            <v>1021</v>
          </cell>
          <cell r="P5125" t="str">
            <v>1101120</v>
          </cell>
          <cell r="Q5125" t="str">
            <v>0003</v>
          </cell>
          <cell r="R5125" t="str">
            <v>1070</v>
          </cell>
        </row>
        <row r="5126">
          <cell r="A5126">
            <v>51058044</v>
          </cell>
          <cell r="B5126" t="str">
            <v>DDPR_10_WF46F_RECONDUCTOR</v>
          </cell>
          <cell r="C5126" t="str">
            <v>HDC2</v>
          </cell>
          <cell r="D5126"/>
          <cell r="E5126"/>
          <cell r="F5126"/>
          <cell r="G5126" t="str">
            <v>S/101675/CN/AF1AI</v>
          </cell>
          <cell r="H5126"/>
          <cell r="I5126"/>
          <cell r="J5126"/>
          <cell r="K5126">
            <v>100</v>
          </cell>
          <cell r="L5126" t="str">
            <v>003</v>
          </cell>
          <cell r="M5126" t="str">
            <v>2010</v>
          </cell>
          <cell r="N5126" t="str">
            <v>0003</v>
          </cell>
          <cell r="O5126" t="str">
            <v>1021</v>
          </cell>
          <cell r="P5126" t="str">
            <v>1101120</v>
          </cell>
          <cell r="Q5126" t="str">
            <v>0003</v>
          </cell>
          <cell r="R5126" t="str">
            <v>1070</v>
          </cell>
        </row>
        <row r="5127">
          <cell r="A5127">
            <v>51058044</v>
          </cell>
          <cell r="B5127" t="str">
            <v>DDPR_10_WF46F_RECONDUCTOR</v>
          </cell>
          <cell r="C5127" t="str">
            <v>HDC2</v>
          </cell>
          <cell r="D5127"/>
          <cell r="E5127"/>
          <cell r="F5127"/>
          <cell r="G5127" t="str">
            <v>S/101675/CN/AF1AI</v>
          </cell>
          <cell r="H5127"/>
          <cell r="I5127"/>
          <cell r="J5127"/>
          <cell r="K5127">
            <v>100</v>
          </cell>
          <cell r="L5127" t="str">
            <v>002</v>
          </cell>
          <cell r="M5127" t="str">
            <v>2010</v>
          </cell>
          <cell r="N5127" t="str">
            <v>0003</v>
          </cell>
          <cell r="O5127" t="str">
            <v>1021</v>
          </cell>
          <cell r="P5127" t="str">
            <v>1101120</v>
          </cell>
          <cell r="Q5127" t="str">
            <v>0003</v>
          </cell>
          <cell r="R5127" t="str">
            <v>1070</v>
          </cell>
        </row>
        <row r="5128">
          <cell r="A5128">
            <v>51058044</v>
          </cell>
          <cell r="B5128" t="str">
            <v>DDPR_10_WF46F_RECONDUCTOR</v>
          </cell>
          <cell r="C5128" t="str">
            <v>HDC2</v>
          </cell>
          <cell r="D5128"/>
          <cell r="E5128"/>
          <cell r="F5128"/>
          <cell r="G5128" t="str">
            <v>S/101675/CN/AF1AI</v>
          </cell>
          <cell r="H5128"/>
          <cell r="I5128"/>
          <cell r="J5128"/>
          <cell r="K5128">
            <v>70</v>
          </cell>
          <cell r="L5128" t="str">
            <v>003</v>
          </cell>
          <cell r="M5128" t="str">
            <v>2010</v>
          </cell>
          <cell r="N5128" t="str">
            <v>0003</v>
          </cell>
          <cell r="O5128" t="str">
            <v>1021</v>
          </cell>
          <cell r="P5128" t="str">
            <v>1101120</v>
          </cell>
          <cell r="Q5128" t="str">
            <v>0003</v>
          </cell>
          <cell r="R5128" t="str">
            <v>1070</v>
          </cell>
        </row>
        <row r="5129">
          <cell r="A5129">
            <v>51058044</v>
          </cell>
          <cell r="B5129" t="str">
            <v>DDPR_10_WF46F_RECONDUCTOR</v>
          </cell>
          <cell r="C5129" t="str">
            <v>HDC2</v>
          </cell>
          <cell r="D5129"/>
          <cell r="E5129"/>
          <cell r="F5129"/>
          <cell r="G5129" t="str">
            <v>S/101675/CN/AF1AR</v>
          </cell>
          <cell r="H5129"/>
          <cell r="I5129"/>
          <cell r="J5129"/>
          <cell r="K5129">
            <v>30</v>
          </cell>
          <cell r="L5129" t="str">
            <v>003</v>
          </cell>
          <cell r="M5129" t="str">
            <v>2010</v>
          </cell>
          <cell r="N5129" t="str">
            <v>0003</v>
          </cell>
          <cell r="O5129" t="str">
            <v>1021</v>
          </cell>
          <cell r="P5129" t="str">
            <v>1101120</v>
          </cell>
          <cell r="Q5129" t="str">
            <v>0003</v>
          </cell>
          <cell r="R5129" t="str">
            <v>1070</v>
          </cell>
        </row>
        <row r="5130">
          <cell r="A5130">
            <v>51084508</v>
          </cell>
          <cell r="B5130" t="str">
            <v>DDPU_09_KG41_E09089_Humble ISD #26</v>
          </cell>
          <cell r="C5130" t="str">
            <v>HDC1</v>
          </cell>
          <cell r="D5130"/>
          <cell r="E5130"/>
          <cell r="F5130"/>
          <cell r="G5130" t="str">
            <v>S/101458/CN/AF2AI</v>
          </cell>
          <cell r="H5130"/>
          <cell r="I5130"/>
          <cell r="J5130"/>
          <cell r="K5130">
            <v>100</v>
          </cell>
          <cell r="L5130" t="str">
            <v>001</v>
          </cell>
          <cell r="M5130" t="str">
            <v>2010</v>
          </cell>
          <cell r="N5130" t="str">
            <v>0003</v>
          </cell>
          <cell r="O5130" t="str">
            <v>1024</v>
          </cell>
          <cell r="P5130" t="str">
            <v>1101130</v>
          </cell>
          <cell r="Q5130" t="str">
            <v>0003</v>
          </cell>
          <cell r="R5130" t="str">
            <v>1070</v>
          </cell>
        </row>
        <row r="5131">
          <cell r="A5131">
            <v>51099033</v>
          </cell>
          <cell r="B5131" t="str">
            <v>CUST_09_M SNEIDER_THISTLEDOWN SUBD</v>
          </cell>
          <cell r="C5131" t="str">
            <v>HDC1</v>
          </cell>
          <cell r="D5131"/>
          <cell r="E5131"/>
          <cell r="F5131"/>
          <cell r="G5131" t="str">
            <v>S/101678/CN/AF1HI-6</v>
          </cell>
          <cell r="H5131"/>
          <cell r="I5131"/>
          <cell r="J5131"/>
          <cell r="K5131">
            <v>100</v>
          </cell>
          <cell r="L5131" t="str">
            <v>003</v>
          </cell>
          <cell r="M5131" t="str">
            <v>2010</v>
          </cell>
          <cell r="N5131" t="str">
            <v>0003</v>
          </cell>
          <cell r="O5131" t="str">
            <v>1017</v>
          </cell>
          <cell r="P5131" t="str">
            <v>1101120</v>
          </cell>
          <cell r="Q5131" t="str">
            <v>0003</v>
          </cell>
          <cell r="R5131" t="str">
            <v>1070</v>
          </cell>
        </row>
        <row r="5132">
          <cell r="A5132">
            <v>51099033</v>
          </cell>
          <cell r="B5132" t="str">
            <v>CUST_09_M SNEIDER_THISTLEDOWN SUBD</v>
          </cell>
          <cell r="C5132" t="str">
            <v>HDC1</v>
          </cell>
          <cell r="D5132"/>
          <cell r="E5132"/>
          <cell r="F5132"/>
          <cell r="G5132" t="str">
            <v>S/101678/CN/AF1HI-6</v>
          </cell>
          <cell r="H5132"/>
          <cell r="I5132"/>
          <cell r="J5132"/>
          <cell r="K5132">
            <v>100</v>
          </cell>
          <cell r="L5132" t="str">
            <v>002</v>
          </cell>
          <cell r="M5132" t="str">
            <v>2010</v>
          </cell>
          <cell r="N5132" t="str">
            <v>0003</v>
          </cell>
          <cell r="O5132" t="str">
            <v>1017</v>
          </cell>
          <cell r="P5132" t="str">
            <v>1101120</v>
          </cell>
          <cell r="Q5132" t="str">
            <v>0003</v>
          </cell>
          <cell r="R5132" t="str">
            <v>1070</v>
          </cell>
        </row>
        <row r="5133">
          <cell r="A5133">
            <v>51099033</v>
          </cell>
          <cell r="B5133" t="str">
            <v>CUST_09_M SNEIDER_THISTLEDOWN SUBD</v>
          </cell>
          <cell r="C5133" t="str">
            <v>HDC1</v>
          </cell>
          <cell r="D5133"/>
          <cell r="E5133"/>
          <cell r="F5133"/>
          <cell r="G5133" t="str">
            <v>S/101678/CN/AF1HI-6</v>
          </cell>
          <cell r="H5133"/>
          <cell r="I5133"/>
          <cell r="J5133"/>
          <cell r="K5133">
            <v>100</v>
          </cell>
          <cell r="L5133" t="str">
            <v>001</v>
          </cell>
          <cell r="M5133" t="str">
            <v>2010</v>
          </cell>
          <cell r="N5133" t="str">
            <v>0003</v>
          </cell>
          <cell r="O5133" t="str">
            <v>1017</v>
          </cell>
          <cell r="P5133" t="str">
            <v>1101120</v>
          </cell>
          <cell r="Q5133" t="str">
            <v>0003</v>
          </cell>
          <cell r="R5133" t="str">
            <v>1070</v>
          </cell>
        </row>
        <row r="5134">
          <cell r="A5134">
            <v>51113381</v>
          </cell>
          <cell r="B5134" t="str">
            <v>SDUG_LongMeadowFarms16_#2320_New</v>
          </cell>
          <cell r="C5134" t="str">
            <v>HDC1</v>
          </cell>
          <cell r="D5134"/>
          <cell r="E5134"/>
          <cell r="F5134"/>
          <cell r="G5134" t="str">
            <v>S/101530/CN/AF1UI</v>
          </cell>
          <cell r="H5134"/>
          <cell r="I5134"/>
          <cell r="J5134"/>
          <cell r="K5134">
            <v>100</v>
          </cell>
          <cell r="L5134" t="str">
            <v>003</v>
          </cell>
          <cell r="M5134" t="str">
            <v>2010</v>
          </cell>
          <cell r="N5134" t="str">
            <v>0003</v>
          </cell>
          <cell r="O5134" t="str">
            <v>1023</v>
          </cell>
          <cell r="P5134" t="str">
            <v>1101210</v>
          </cell>
          <cell r="Q5134" t="str">
            <v>0003</v>
          </cell>
          <cell r="R5134" t="str">
            <v>1070</v>
          </cell>
        </row>
        <row r="5135">
          <cell r="A5135">
            <v>51113381</v>
          </cell>
          <cell r="B5135" t="str">
            <v>SDUG_LongMeadowFarms16_#2320_New</v>
          </cell>
          <cell r="C5135" t="str">
            <v>HDC1</v>
          </cell>
          <cell r="D5135"/>
          <cell r="E5135"/>
          <cell r="F5135"/>
          <cell r="G5135" t="str">
            <v>S/101530/CN/AF1UI</v>
          </cell>
          <cell r="H5135"/>
          <cell r="I5135"/>
          <cell r="J5135"/>
          <cell r="K5135">
            <v>100</v>
          </cell>
          <cell r="L5135" t="str">
            <v>003</v>
          </cell>
          <cell r="M5135" t="str">
            <v>2010</v>
          </cell>
          <cell r="N5135" t="str">
            <v>0003</v>
          </cell>
          <cell r="O5135" t="str">
            <v>1023</v>
          </cell>
          <cell r="P5135" t="str">
            <v>1101210</v>
          </cell>
          <cell r="Q5135" t="str">
            <v>0003</v>
          </cell>
          <cell r="R5135" t="str">
            <v>1070</v>
          </cell>
        </row>
        <row r="5136">
          <cell r="A5136">
            <v>51113381</v>
          </cell>
          <cell r="B5136" t="str">
            <v>SDUG_LongMeadowFarms16_#2320_New</v>
          </cell>
          <cell r="C5136" t="str">
            <v>HDC1</v>
          </cell>
          <cell r="D5136"/>
          <cell r="E5136"/>
          <cell r="F5136"/>
          <cell r="G5136" t="str">
            <v>S/101530/CN/AF1UI</v>
          </cell>
          <cell r="H5136"/>
          <cell r="I5136"/>
          <cell r="J5136"/>
          <cell r="K5136">
            <v>100</v>
          </cell>
          <cell r="L5136" t="str">
            <v>003</v>
          </cell>
          <cell r="M5136" t="str">
            <v>2010</v>
          </cell>
          <cell r="N5136" t="str">
            <v>0003</v>
          </cell>
          <cell r="O5136" t="str">
            <v>1023</v>
          </cell>
          <cell r="P5136" t="str">
            <v>1101210</v>
          </cell>
          <cell r="Q5136" t="str">
            <v>0003</v>
          </cell>
          <cell r="R5136" t="str">
            <v>1070</v>
          </cell>
        </row>
        <row r="5137">
          <cell r="A5137">
            <v>51132586</v>
          </cell>
          <cell r="B5137" t="str">
            <v>DDPR_10_KT43B_free</v>
          </cell>
          <cell r="C5137" t="str">
            <v>HDC2</v>
          </cell>
          <cell r="D5137"/>
          <cell r="E5137"/>
          <cell r="F5137"/>
          <cell r="G5137" t="str">
            <v>S/101570/CN/AF1AI</v>
          </cell>
          <cell r="H5137"/>
          <cell r="I5137"/>
          <cell r="J5137"/>
          <cell r="K5137">
            <v>100</v>
          </cell>
          <cell r="L5137" t="str">
            <v>003</v>
          </cell>
          <cell r="M5137" t="str">
            <v>2010</v>
          </cell>
          <cell r="N5137" t="str">
            <v>0003</v>
          </cell>
          <cell r="O5137" t="str">
            <v>1019</v>
          </cell>
          <cell r="P5137" t="str">
            <v>1101220</v>
          </cell>
          <cell r="Q5137" t="str">
            <v>0003</v>
          </cell>
          <cell r="R5137" t="str">
            <v>1070</v>
          </cell>
        </row>
        <row r="5138">
          <cell r="A5138">
            <v>51132586</v>
          </cell>
          <cell r="B5138" t="str">
            <v>DDPR_10_KT43B_free</v>
          </cell>
          <cell r="C5138" t="str">
            <v>HDC2</v>
          </cell>
          <cell r="D5138"/>
          <cell r="E5138"/>
          <cell r="F5138"/>
          <cell r="G5138" t="str">
            <v>S/101570/CN/AF1AI</v>
          </cell>
          <cell r="H5138"/>
          <cell r="I5138"/>
          <cell r="J5138"/>
          <cell r="K5138">
            <v>100</v>
          </cell>
          <cell r="L5138" t="str">
            <v>001</v>
          </cell>
          <cell r="M5138" t="str">
            <v>2010</v>
          </cell>
          <cell r="N5138" t="str">
            <v>0003</v>
          </cell>
          <cell r="O5138" t="str">
            <v>1019</v>
          </cell>
          <cell r="P5138" t="str">
            <v>1101220</v>
          </cell>
          <cell r="Q5138" t="str">
            <v>0003</v>
          </cell>
          <cell r="R5138" t="str">
            <v>1070</v>
          </cell>
        </row>
        <row r="5139">
          <cell r="A5139">
            <v>51132586</v>
          </cell>
          <cell r="B5139" t="str">
            <v>DDPR_10_KT43B_free</v>
          </cell>
          <cell r="C5139" t="str">
            <v>HDC2</v>
          </cell>
          <cell r="D5139"/>
          <cell r="E5139"/>
          <cell r="F5139"/>
          <cell r="G5139" t="str">
            <v>S/101570/CN/AF1AI</v>
          </cell>
          <cell r="H5139"/>
          <cell r="I5139"/>
          <cell r="J5139"/>
          <cell r="K5139">
            <v>100</v>
          </cell>
          <cell r="L5139" t="str">
            <v>001</v>
          </cell>
          <cell r="M5139" t="str">
            <v>2010</v>
          </cell>
          <cell r="N5139" t="str">
            <v>0003</v>
          </cell>
          <cell r="O5139" t="str">
            <v>1019</v>
          </cell>
          <cell r="P5139" t="str">
            <v>1101220</v>
          </cell>
          <cell r="Q5139" t="str">
            <v>0003</v>
          </cell>
          <cell r="R5139" t="str">
            <v>1070</v>
          </cell>
        </row>
        <row r="5140">
          <cell r="A5140">
            <v>51132586</v>
          </cell>
          <cell r="B5140" t="str">
            <v>DDPR_10_KT43B_free</v>
          </cell>
          <cell r="C5140" t="str">
            <v>HDC2</v>
          </cell>
          <cell r="D5140"/>
          <cell r="E5140"/>
          <cell r="F5140"/>
          <cell r="G5140" t="str">
            <v>S/101570/CN/AF1AI</v>
          </cell>
          <cell r="H5140"/>
          <cell r="I5140"/>
          <cell r="J5140"/>
          <cell r="K5140">
            <v>70</v>
          </cell>
          <cell r="L5140" t="str">
            <v>003</v>
          </cell>
          <cell r="M5140" t="str">
            <v>2010</v>
          </cell>
          <cell r="N5140" t="str">
            <v>0003</v>
          </cell>
          <cell r="O5140" t="str">
            <v>1019</v>
          </cell>
          <cell r="P5140" t="str">
            <v>1101220</v>
          </cell>
          <cell r="Q5140" t="str">
            <v>0003</v>
          </cell>
          <cell r="R5140" t="str">
            <v>1070</v>
          </cell>
        </row>
        <row r="5141">
          <cell r="A5141">
            <v>51132586</v>
          </cell>
          <cell r="B5141" t="str">
            <v>DDPR_10_KT43B_free</v>
          </cell>
          <cell r="C5141" t="str">
            <v>HDC2</v>
          </cell>
          <cell r="D5141"/>
          <cell r="E5141"/>
          <cell r="F5141"/>
          <cell r="G5141" t="str">
            <v>S/101570/CN/AF1AR</v>
          </cell>
          <cell r="H5141"/>
          <cell r="I5141"/>
          <cell r="J5141"/>
          <cell r="K5141">
            <v>30</v>
          </cell>
          <cell r="L5141" t="str">
            <v>003</v>
          </cell>
          <cell r="M5141" t="str">
            <v>2010</v>
          </cell>
          <cell r="N5141" t="str">
            <v>0003</v>
          </cell>
          <cell r="O5141" t="str">
            <v>1019</v>
          </cell>
          <cell r="P5141" t="str">
            <v>1101220</v>
          </cell>
          <cell r="Q5141" t="str">
            <v>0003</v>
          </cell>
          <cell r="R5141" t="str">
            <v>1070</v>
          </cell>
        </row>
        <row r="5142">
          <cell r="A5142">
            <v>51134793</v>
          </cell>
          <cell r="B5142" t="str">
            <v>NEW PMT 50 &amp; 100 KVA, 1542' 1/0, 2TP</v>
          </cell>
          <cell r="C5142" t="str">
            <v>HXC1</v>
          </cell>
          <cell r="D5142"/>
          <cell r="E5142"/>
          <cell r="F5142"/>
          <cell r="G5142" t="str">
            <v>S/101762/CN/CF1R-I-2</v>
          </cell>
          <cell r="H5142"/>
          <cell r="I5142"/>
          <cell r="J5142"/>
          <cell r="K5142">
            <v>100</v>
          </cell>
          <cell r="L5142" t="str">
            <v>001</v>
          </cell>
          <cell r="M5142" t="str">
            <v>2010</v>
          </cell>
          <cell r="N5142" t="str">
            <v>0003</v>
          </cell>
          <cell r="O5142" t="str">
            <v>1008</v>
          </cell>
          <cell r="P5142" t="str">
            <v>1101245</v>
          </cell>
          <cell r="Q5142" t="str">
            <v>0003</v>
          </cell>
          <cell r="R5142" t="str">
            <v>1070</v>
          </cell>
        </row>
        <row r="5143">
          <cell r="A5143">
            <v>51134793</v>
          </cell>
          <cell r="B5143" t="str">
            <v>NEW PMT 50 &amp; 100 KVA, 1542' 1/0, 2TP</v>
          </cell>
          <cell r="C5143" t="str">
            <v>HXC1</v>
          </cell>
          <cell r="D5143"/>
          <cell r="E5143"/>
          <cell r="F5143"/>
          <cell r="G5143" t="str">
            <v>S/101762/CN/CF1R-I-2</v>
          </cell>
          <cell r="H5143"/>
          <cell r="I5143"/>
          <cell r="J5143"/>
          <cell r="K5143">
            <v>100</v>
          </cell>
          <cell r="L5143" t="str">
            <v>001</v>
          </cell>
          <cell r="M5143" t="str">
            <v>2010</v>
          </cell>
          <cell r="N5143" t="str">
            <v>0003</v>
          </cell>
          <cell r="O5143" t="str">
            <v>1008</v>
          </cell>
          <cell r="P5143" t="str">
            <v>1101245</v>
          </cell>
          <cell r="Q5143" t="str">
            <v>0003</v>
          </cell>
          <cell r="R5143" t="str">
            <v>1070</v>
          </cell>
        </row>
        <row r="5144">
          <cell r="A5144">
            <v>51134793</v>
          </cell>
          <cell r="B5144" t="str">
            <v>NEW PMT 50 &amp; 100 KVA, 1542' 1/0, 2TP</v>
          </cell>
          <cell r="C5144" t="str">
            <v>HXC1</v>
          </cell>
          <cell r="D5144"/>
          <cell r="E5144"/>
          <cell r="F5144"/>
          <cell r="G5144" t="str">
            <v>S/101762/CN/CF1R-I-2</v>
          </cell>
          <cell r="H5144"/>
          <cell r="I5144"/>
          <cell r="J5144"/>
          <cell r="K5144">
            <v>100</v>
          </cell>
          <cell r="L5144" t="str">
            <v>001</v>
          </cell>
          <cell r="M5144" t="str">
            <v>2010</v>
          </cell>
          <cell r="N5144" t="str">
            <v>0003</v>
          </cell>
          <cell r="O5144" t="str">
            <v>1008</v>
          </cell>
          <cell r="P5144" t="str">
            <v>1101245</v>
          </cell>
          <cell r="Q5144" t="str">
            <v>0003</v>
          </cell>
          <cell r="R5144" t="str">
            <v>1070</v>
          </cell>
        </row>
        <row r="5145">
          <cell r="A5145">
            <v>51134793</v>
          </cell>
          <cell r="B5145" t="str">
            <v>NEW PMT 50 &amp; 100 KVA, 1542' 1/0, 2TP</v>
          </cell>
          <cell r="C5145" t="str">
            <v>HXC1</v>
          </cell>
          <cell r="D5145"/>
          <cell r="E5145"/>
          <cell r="F5145"/>
          <cell r="G5145" t="str">
            <v>S/101762/CN/CF1R-I-2</v>
          </cell>
          <cell r="H5145"/>
          <cell r="I5145"/>
          <cell r="J5145"/>
          <cell r="K5145">
            <v>100</v>
          </cell>
          <cell r="L5145" t="str">
            <v>001</v>
          </cell>
          <cell r="M5145" t="str">
            <v>2010</v>
          </cell>
          <cell r="N5145" t="str">
            <v>0003</v>
          </cell>
          <cell r="O5145" t="str">
            <v>1008</v>
          </cell>
          <cell r="P5145" t="str">
            <v>1101245</v>
          </cell>
          <cell r="Q5145" t="str">
            <v>0003</v>
          </cell>
          <cell r="R5145" t="str">
            <v>1070</v>
          </cell>
        </row>
        <row r="5146">
          <cell r="A5146">
            <v>51134793</v>
          </cell>
          <cell r="B5146" t="str">
            <v>NEW PMT 50 &amp; 100 KVA, 1542' 1/0, 2TP</v>
          </cell>
          <cell r="C5146" t="str">
            <v>HXC1</v>
          </cell>
          <cell r="D5146"/>
          <cell r="E5146"/>
          <cell r="F5146"/>
          <cell r="G5146" t="str">
            <v>S/101762/CN/CF1R-I-2</v>
          </cell>
          <cell r="H5146"/>
          <cell r="I5146"/>
          <cell r="J5146"/>
          <cell r="K5146">
            <v>100</v>
          </cell>
          <cell r="L5146" t="str">
            <v>003</v>
          </cell>
          <cell r="M5146" t="str">
            <v>2010</v>
          </cell>
          <cell r="N5146" t="str">
            <v>0003</v>
          </cell>
          <cell r="O5146" t="str">
            <v>1008</v>
          </cell>
          <cell r="P5146" t="str">
            <v>1101245</v>
          </cell>
          <cell r="Q5146" t="str">
            <v>0003</v>
          </cell>
          <cell r="R5146" t="str">
            <v>1070</v>
          </cell>
        </row>
        <row r="5147">
          <cell r="A5147">
            <v>51152525</v>
          </cell>
          <cell r="B5147" t="str">
            <v>GOVP_WALLER CO_CARDIFF RD_AIRPORT</v>
          </cell>
          <cell r="C5147" t="str">
            <v>HDC2</v>
          </cell>
          <cell r="D5147"/>
          <cell r="E5147"/>
          <cell r="F5147"/>
          <cell r="G5147" t="str">
            <v>S/101570/CE/AD3DI</v>
          </cell>
          <cell r="H5147"/>
          <cell r="I5147"/>
          <cell r="J5147"/>
          <cell r="K5147">
            <v>100</v>
          </cell>
          <cell r="L5147" t="str">
            <v>003</v>
          </cell>
          <cell r="M5147" t="str">
            <v>2010</v>
          </cell>
          <cell r="N5147" t="str">
            <v>0003</v>
          </cell>
          <cell r="O5147" t="str">
            <v>1019</v>
          </cell>
          <cell r="P5147" t="str">
            <v>1101220</v>
          </cell>
          <cell r="Q5147" t="str">
            <v>0003</v>
          </cell>
          <cell r="R5147" t="str">
            <v>1070</v>
          </cell>
        </row>
        <row r="5148">
          <cell r="A5148">
            <v>51152525</v>
          </cell>
          <cell r="B5148" t="str">
            <v>GOVP_WALLER CO_CARDIFF RD_AIRPORT</v>
          </cell>
          <cell r="C5148" t="str">
            <v>HDC2</v>
          </cell>
          <cell r="D5148"/>
          <cell r="E5148"/>
          <cell r="F5148"/>
          <cell r="G5148" t="str">
            <v>S/101570/CE/AD3DI</v>
          </cell>
          <cell r="H5148"/>
          <cell r="I5148"/>
          <cell r="J5148"/>
          <cell r="K5148">
            <v>100</v>
          </cell>
          <cell r="L5148" t="str">
            <v>003</v>
          </cell>
          <cell r="M5148" t="str">
            <v>2010</v>
          </cell>
          <cell r="N5148" t="str">
            <v>0003</v>
          </cell>
          <cell r="O5148" t="str">
            <v>1019</v>
          </cell>
          <cell r="P5148" t="str">
            <v>1101220</v>
          </cell>
          <cell r="Q5148" t="str">
            <v>0003</v>
          </cell>
          <cell r="R5148" t="str">
            <v>1070</v>
          </cell>
        </row>
        <row r="5149">
          <cell r="A5149">
            <v>51152525</v>
          </cell>
          <cell r="B5149" t="str">
            <v>GOVP_WALLER CO_CARDIFF RD_AIRPORT</v>
          </cell>
          <cell r="C5149" t="str">
            <v>HDC2</v>
          </cell>
          <cell r="D5149"/>
          <cell r="E5149"/>
          <cell r="F5149"/>
          <cell r="G5149" t="str">
            <v>S/101570/CE/AD3DI</v>
          </cell>
          <cell r="H5149"/>
          <cell r="I5149"/>
          <cell r="J5149"/>
          <cell r="K5149">
            <v>100</v>
          </cell>
          <cell r="L5149" t="str">
            <v>002</v>
          </cell>
          <cell r="M5149" t="str">
            <v>2010</v>
          </cell>
          <cell r="N5149" t="str">
            <v>0003</v>
          </cell>
          <cell r="O5149" t="str">
            <v>1019</v>
          </cell>
          <cell r="P5149" t="str">
            <v>1101220</v>
          </cell>
          <cell r="Q5149" t="str">
            <v>0003</v>
          </cell>
          <cell r="R5149" t="str">
            <v>1070</v>
          </cell>
        </row>
        <row r="5150">
          <cell r="A5150">
            <v>51152525</v>
          </cell>
          <cell r="B5150" t="str">
            <v>GOVP_WALLER CO_CARDIFF RD_AIRPORT</v>
          </cell>
          <cell r="C5150" t="str">
            <v>HDC2</v>
          </cell>
          <cell r="D5150"/>
          <cell r="E5150"/>
          <cell r="F5150"/>
          <cell r="G5150" t="str">
            <v>S/101570/CE/AD3DI</v>
          </cell>
          <cell r="H5150"/>
          <cell r="I5150"/>
          <cell r="J5150"/>
          <cell r="K5150">
            <v>70</v>
          </cell>
          <cell r="L5150" t="str">
            <v>003</v>
          </cell>
          <cell r="M5150" t="str">
            <v>2010</v>
          </cell>
          <cell r="N5150" t="str">
            <v>0003</v>
          </cell>
          <cell r="O5150" t="str">
            <v>1019</v>
          </cell>
          <cell r="P5150" t="str">
            <v>1101220</v>
          </cell>
          <cell r="Q5150" t="str">
            <v>0003</v>
          </cell>
          <cell r="R5150" t="str">
            <v>1070</v>
          </cell>
        </row>
        <row r="5151">
          <cell r="A5151">
            <v>51152525</v>
          </cell>
          <cell r="B5151" t="str">
            <v>GOVP_WALLER CO_CARDIFF RD_AIRPORT</v>
          </cell>
          <cell r="C5151" t="str">
            <v>HDC2</v>
          </cell>
          <cell r="D5151"/>
          <cell r="E5151"/>
          <cell r="F5151"/>
          <cell r="G5151" t="str">
            <v>S/101570/CE/AD3DR-1</v>
          </cell>
          <cell r="H5151"/>
          <cell r="I5151"/>
          <cell r="J5151"/>
          <cell r="K5151">
            <v>30</v>
          </cell>
          <cell r="L5151" t="str">
            <v>003</v>
          </cell>
          <cell r="M5151" t="str">
            <v>2010</v>
          </cell>
          <cell r="N5151" t="str">
            <v>0003</v>
          </cell>
          <cell r="O5151" t="str">
            <v>1019</v>
          </cell>
          <cell r="P5151" t="str">
            <v>1101220</v>
          </cell>
          <cell r="Q5151" t="str">
            <v>0003</v>
          </cell>
          <cell r="R5151" t="str">
            <v>1070</v>
          </cell>
        </row>
        <row r="5152">
          <cell r="A5152">
            <v>51171532</v>
          </cell>
          <cell r="B5152" t="str">
            <v>Clear Wireless Communications - Preconst</v>
          </cell>
          <cell r="C5152" t="str">
            <v>HTC1</v>
          </cell>
          <cell r="D5152"/>
          <cell r="E5152"/>
          <cell r="F5152"/>
          <cell r="G5152" t="str">
            <v>HLP/00/0055/TR/0067</v>
          </cell>
          <cell r="H5152"/>
          <cell r="I5152"/>
          <cell r="J5152"/>
          <cell r="K5152">
            <v>100</v>
          </cell>
          <cell r="L5152" t="str">
            <v>003</v>
          </cell>
          <cell r="M5152" t="str">
            <v>2010</v>
          </cell>
          <cell r="N5152" t="str">
            <v>0003</v>
          </cell>
          <cell r="O5152" t="str">
            <v>1005</v>
          </cell>
          <cell r="P5152" t="str">
            <v>1101050</v>
          </cell>
          <cell r="Q5152" t="str">
            <v>0003</v>
          </cell>
          <cell r="R5152" t="str">
            <v>9302</v>
          </cell>
        </row>
        <row r="5153">
          <cell r="A5153">
            <v>51181981</v>
          </cell>
          <cell r="B5153" t="str">
            <v>CUST_GLENDALE LKS WTR PL_6900 SPRNG VALE</v>
          </cell>
          <cell r="C5153" t="str">
            <v>HDC1</v>
          </cell>
          <cell r="D5153"/>
          <cell r="E5153"/>
          <cell r="F5153"/>
          <cell r="G5153" t="str">
            <v>S/101652/CN/AF1HI-2</v>
          </cell>
          <cell r="H5153"/>
          <cell r="I5153"/>
          <cell r="J5153"/>
          <cell r="K5153">
            <v>100</v>
          </cell>
          <cell r="L5153" t="str">
            <v>002</v>
          </cell>
          <cell r="M5153" t="str">
            <v>2010</v>
          </cell>
          <cell r="N5153" t="str">
            <v>0003</v>
          </cell>
          <cell r="O5153" t="str">
            <v>1020</v>
          </cell>
          <cell r="P5153" t="str">
            <v>1101202</v>
          </cell>
          <cell r="Q5153" t="str">
            <v>0003</v>
          </cell>
          <cell r="R5153" t="str">
            <v>1070</v>
          </cell>
        </row>
        <row r="5154">
          <cell r="A5154">
            <v>51203879</v>
          </cell>
          <cell r="B5154" t="str">
            <v>CHOATE - RECONNECT TRANS SERVICE CREDIT</v>
          </cell>
          <cell r="C5154" t="str">
            <v>HSC2</v>
          </cell>
          <cell r="D5154"/>
          <cell r="E5154"/>
          <cell r="F5154"/>
          <cell r="G5154" t="str">
            <v>HLP/00/0055/SB/0068-C</v>
          </cell>
          <cell r="H5154"/>
          <cell r="I5154"/>
          <cell r="J5154"/>
          <cell r="K5154">
            <v>100</v>
          </cell>
          <cell r="L5154" t="str">
            <v>003</v>
          </cell>
          <cell r="M5154" t="str">
            <v>2010</v>
          </cell>
          <cell r="N5154" t="str">
            <v>0003</v>
          </cell>
          <cell r="O5154" t="str">
            <v>1002</v>
          </cell>
          <cell r="P5154" t="str">
            <v>1101000</v>
          </cell>
          <cell r="Q5154" t="str">
            <v>0003</v>
          </cell>
          <cell r="R5154" t="str">
            <v>1070</v>
          </cell>
        </row>
        <row r="5155">
          <cell r="A5155">
            <v>51205063</v>
          </cell>
          <cell r="B5155" t="str">
            <v>P734 Choate Sub: Reconnect 138kV Service</v>
          </cell>
          <cell r="C5155" t="str">
            <v>HTC1</v>
          </cell>
          <cell r="D5155"/>
          <cell r="E5155"/>
          <cell r="F5155"/>
          <cell r="G5155" t="str">
            <v>HLP/00/0055/TR/0068</v>
          </cell>
          <cell r="H5155"/>
          <cell r="I5155"/>
          <cell r="J5155"/>
          <cell r="K5155">
            <v>90</v>
          </cell>
          <cell r="L5155" t="str">
            <v>003</v>
          </cell>
          <cell r="M5155" t="str">
            <v>2010</v>
          </cell>
          <cell r="N5155" t="str">
            <v>0003</v>
          </cell>
          <cell r="O5155" t="str">
            <v>1005</v>
          </cell>
          <cell r="P5155" t="str">
            <v>1101050</v>
          </cell>
          <cell r="Q5155" t="str">
            <v>0003</v>
          </cell>
          <cell r="R5155" t="str">
            <v>1070</v>
          </cell>
        </row>
        <row r="5156">
          <cell r="A5156">
            <v>51205063</v>
          </cell>
          <cell r="B5156" t="str">
            <v>P734 Choate Sub: Reconnect 138kV Service</v>
          </cell>
          <cell r="C5156" t="str">
            <v>HTC1</v>
          </cell>
          <cell r="D5156"/>
          <cell r="E5156"/>
          <cell r="F5156"/>
          <cell r="G5156" t="str">
            <v>S/101320/CE/RMVL-1</v>
          </cell>
          <cell r="H5156"/>
          <cell r="I5156"/>
          <cell r="J5156"/>
          <cell r="K5156">
            <v>10</v>
          </cell>
          <cell r="L5156" t="str">
            <v>003</v>
          </cell>
          <cell r="M5156" t="str">
            <v>2010</v>
          </cell>
          <cell r="N5156" t="str">
            <v>0003</v>
          </cell>
          <cell r="O5156" t="str">
            <v>1005</v>
          </cell>
          <cell r="P5156" t="str">
            <v>1101050</v>
          </cell>
          <cell r="Q5156" t="str">
            <v>0003</v>
          </cell>
          <cell r="R5156" t="str">
            <v>1070</v>
          </cell>
        </row>
        <row r="5157">
          <cell r="A5157">
            <v>51214069</v>
          </cell>
          <cell r="B5157" t="str">
            <v>GOVP_JU-M-07-0080_KATY FT BEND COUNTY RD</v>
          </cell>
          <cell r="C5157" t="str">
            <v>HDC2</v>
          </cell>
          <cell r="D5157"/>
          <cell r="E5157"/>
          <cell r="F5157"/>
          <cell r="G5157" t="str">
            <v>S/101570/CE/AD3DI</v>
          </cell>
          <cell r="H5157"/>
          <cell r="I5157"/>
          <cell r="J5157"/>
          <cell r="K5157">
            <v>100</v>
          </cell>
          <cell r="L5157" t="str">
            <v>003</v>
          </cell>
          <cell r="M5157" t="str">
            <v>2010</v>
          </cell>
          <cell r="N5157" t="str">
            <v>0003</v>
          </cell>
          <cell r="O5157" t="str">
            <v>1019</v>
          </cell>
          <cell r="P5157" t="str">
            <v>1101220</v>
          </cell>
          <cell r="Q5157" t="str">
            <v>0003</v>
          </cell>
          <cell r="R5157" t="str">
            <v>1070</v>
          </cell>
        </row>
        <row r="5158">
          <cell r="A5158">
            <v>51214069</v>
          </cell>
          <cell r="B5158" t="str">
            <v>GOVP_JU-M-07-0080_KATY FT BEND COUNTY RD</v>
          </cell>
          <cell r="C5158" t="str">
            <v>HDC2</v>
          </cell>
          <cell r="D5158"/>
          <cell r="E5158"/>
          <cell r="F5158"/>
          <cell r="G5158" t="str">
            <v>S/101570/CE/AD3DI</v>
          </cell>
          <cell r="H5158"/>
          <cell r="I5158"/>
          <cell r="J5158"/>
          <cell r="K5158">
            <v>100</v>
          </cell>
          <cell r="L5158" t="str">
            <v>003</v>
          </cell>
          <cell r="M5158" t="str">
            <v>2010</v>
          </cell>
          <cell r="N5158" t="str">
            <v>0003</v>
          </cell>
          <cell r="O5158" t="str">
            <v>1019</v>
          </cell>
          <cell r="P5158" t="str">
            <v>1101220</v>
          </cell>
          <cell r="Q5158" t="str">
            <v>0003</v>
          </cell>
          <cell r="R5158" t="str">
            <v>1070</v>
          </cell>
        </row>
        <row r="5159">
          <cell r="A5159">
            <v>51214069</v>
          </cell>
          <cell r="B5159" t="str">
            <v>GOVP_JU-M-07-0080_KATY FT BEND COUNTY RD</v>
          </cell>
          <cell r="C5159" t="str">
            <v>HDC2</v>
          </cell>
          <cell r="D5159"/>
          <cell r="E5159"/>
          <cell r="F5159"/>
          <cell r="G5159" t="str">
            <v>S/101570/CE/AD3DI</v>
          </cell>
          <cell r="H5159"/>
          <cell r="I5159"/>
          <cell r="J5159"/>
          <cell r="K5159">
            <v>100</v>
          </cell>
          <cell r="L5159" t="str">
            <v>002</v>
          </cell>
          <cell r="M5159" t="str">
            <v>2010</v>
          </cell>
          <cell r="N5159" t="str">
            <v>0003</v>
          </cell>
          <cell r="O5159" t="str">
            <v>1019</v>
          </cell>
          <cell r="P5159" t="str">
            <v>1101220</v>
          </cell>
          <cell r="Q5159" t="str">
            <v>0003</v>
          </cell>
          <cell r="R5159" t="str">
            <v>1070</v>
          </cell>
        </row>
        <row r="5160">
          <cell r="A5160">
            <v>51214069</v>
          </cell>
          <cell r="B5160" t="str">
            <v>GOVP_JU-M-07-0080_KATY FT BEND COUNTY RD</v>
          </cell>
          <cell r="C5160" t="str">
            <v>HDC2</v>
          </cell>
          <cell r="D5160"/>
          <cell r="E5160"/>
          <cell r="F5160"/>
          <cell r="G5160" t="str">
            <v>S/101570/CE/AD3DI</v>
          </cell>
          <cell r="H5160"/>
          <cell r="I5160"/>
          <cell r="J5160"/>
          <cell r="K5160">
            <v>70</v>
          </cell>
          <cell r="L5160" t="str">
            <v>003</v>
          </cell>
          <cell r="M5160" t="str">
            <v>2010</v>
          </cell>
          <cell r="N5160" t="str">
            <v>0003</v>
          </cell>
          <cell r="O5160" t="str">
            <v>1019</v>
          </cell>
          <cell r="P5160" t="str">
            <v>1101220</v>
          </cell>
          <cell r="Q5160" t="str">
            <v>0003</v>
          </cell>
          <cell r="R5160" t="str">
            <v>1070</v>
          </cell>
        </row>
        <row r="5161">
          <cell r="A5161">
            <v>51214069</v>
          </cell>
          <cell r="B5161" t="str">
            <v>GOVP_JU-M-07-0080_KATY FT BEND COUNTY RD</v>
          </cell>
          <cell r="C5161" t="str">
            <v>HDC2</v>
          </cell>
          <cell r="D5161"/>
          <cell r="E5161"/>
          <cell r="F5161"/>
          <cell r="G5161" t="str">
            <v>S/101570/CE/AD3DR-1</v>
          </cell>
          <cell r="H5161"/>
          <cell r="I5161"/>
          <cell r="J5161"/>
          <cell r="K5161">
            <v>30</v>
          </cell>
          <cell r="L5161" t="str">
            <v>003</v>
          </cell>
          <cell r="M5161" t="str">
            <v>2010</v>
          </cell>
          <cell r="N5161" t="str">
            <v>0003</v>
          </cell>
          <cell r="O5161" t="str">
            <v>1019</v>
          </cell>
          <cell r="P5161" t="str">
            <v>1101220</v>
          </cell>
          <cell r="Q5161" t="str">
            <v>0003</v>
          </cell>
          <cell r="R5161" t="str">
            <v>1070</v>
          </cell>
        </row>
        <row r="5162">
          <cell r="A5162">
            <v>51242663</v>
          </cell>
          <cell r="B5162" t="str">
            <v>CUST_817 1/2 Regal Pass</v>
          </cell>
          <cell r="C5162" t="str">
            <v>HDC1</v>
          </cell>
          <cell r="D5162"/>
          <cell r="E5162"/>
          <cell r="F5162"/>
          <cell r="G5162" t="str">
            <v>S/101556/CN/AF1HI-4</v>
          </cell>
          <cell r="H5162"/>
          <cell r="I5162"/>
          <cell r="J5162"/>
          <cell r="K5162">
            <v>100</v>
          </cell>
          <cell r="L5162" t="str">
            <v>001</v>
          </cell>
          <cell r="M5162" t="str">
            <v>2010</v>
          </cell>
          <cell r="N5162" t="str">
            <v>0003</v>
          </cell>
          <cell r="O5162" t="str">
            <v>1012</v>
          </cell>
          <cell r="P5162" t="str">
            <v>1101170</v>
          </cell>
          <cell r="Q5162" t="str">
            <v>0003</v>
          </cell>
          <cell r="R5162" t="str">
            <v>1070</v>
          </cell>
        </row>
        <row r="5163">
          <cell r="A5163">
            <v>51242663</v>
          </cell>
          <cell r="B5163" t="str">
            <v>CUST_817 1/2 Regal Pass</v>
          </cell>
          <cell r="C5163" t="str">
            <v>HDC1</v>
          </cell>
          <cell r="D5163"/>
          <cell r="E5163"/>
          <cell r="F5163"/>
          <cell r="G5163" t="str">
            <v>S/101556/CN/AF1HI-4</v>
          </cell>
          <cell r="H5163"/>
          <cell r="I5163"/>
          <cell r="J5163"/>
          <cell r="K5163">
            <v>100</v>
          </cell>
          <cell r="L5163" t="str">
            <v>001</v>
          </cell>
          <cell r="M5163" t="str">
            <v>2010</v>
          </cell>
          <cell r="N5163" t="str">
            <v>0003</v>
          </cell>
          <cell r="O5163" t="str">
            <v>1012</v>
          </cell>
          <cell r="P5163" t="str">
            <v>1101170</v>
          </cell>
          <cell r="Q5163" t="str">
            <v>0003</v>
          </cell>
          <cell r="R5163" t="str">
            <v>1070</v>
          </cell>
        </row>
        <row r="5164">
          <cell r="A5164">
            <v>51242663</v>
          </cell>
          <cell r="B5164" t="str">
            <v>CUST_817 1/2 Regal Pass</v>
          </cell>
          <cell r="C5164" t="str">
            <v>HDC1</v>
          </cell>
          <cell r="D5164"/>
          <cell r="E5164"/>
          <cell r="F5164"/>
          <cell r="G5164" t="str">
            <v>S/101556/CN/AF1HI-4</v>
          </cell>
          <cell r="H5164"/>
          <cell r="I5164"/>
          <cell r="J5164"/>
          <cell r="K5164">
            <v>100</v>
          </cell>
          <cell r="L5164" t="str">
            <v>002</v>
          </cell>
          <cell r="M5164" t="str">
            <v>2010</v>
          </cell>
          <cell r="N5164" t="str">
            <v>0003</v>
          </cell>
          <cell r="O5164" t="str">
            <v>1012</v>
          </cell>
          <cell r="P5164" t="str">
            <v>1101170</v>
          </cell>
          <cell r="Q5164" t="str">
            <v>0003</v>
          </cell>
          <cell r="R5164" t="str">
            <v>1070</v>
          </cell>
        </row>
        <row r="5165">
          <cell r="A5165">
            <v>51242663</v>
          </cell>
          <cell r="B5165" t="str">
            <v>CUST_817 1/2 Regal Pass</v>
          </cell>
          <cell r="C5165" t="str">
            <v>HDC1</v>
          </cell>
          <cell r="D5165"/>
          <cell r="E5165"/>
          <cell r="F5165"/>
          <cell r="G5165" t="str">
            <v>S/101556/CN/AF1HI-4</v>
          </cell>
          <cell r="H5165"/>
          <cell r="I5165"/>
          <cell r="J5165"/>
          <cell r="K5165">
            <v>100</v>
          </cell>
          <cell r="L5165" t="str">
            <v>002</v>
          </cell>
          <cell r="M5165" t="str">
            <v>2010</v>
          </cell>
          <cell r="N5165" t="str">
            <v>0003</v>
          </cell>
          <cell r="O5165" t="str">
            <v>1012</v>
          </cell>
          <cell r="P5165" t="str">
            <v>1101170</v>
          </cell>
          <cell r="Q5165" t="str">
            <v>0003</v>
          </cell>
          <cell r="R5165" t="str">
            <v>1070</v>
          </cell>
        </row>
        <row r="5166">
          <cell r="A5166">
            <v>51242663</v>
          </cell>
          <cell r="B5166" t="str">
            <v>CUST_817 1/2 Regal Pass</v>
          </cell>
          <cell r="C5166" t="str">
            <v>HDC1</v>
          </cell>
          <cell r="D5166"/>
          <cell r="E5166"/>
          <cell r="F5166"/>
          <cell r="G5166" t="str">
            <v>S/101556/CN/AF1HI-4</v>
          </cell>
          <cell r="H5166"/>
          <cell r="I5166"/>
          <cell r="J5166"/>
          <cell r="K5166">
            <v>100</v>
          </cell>
          <cell r="L5166" t="str">
            <v>001</v>
          </cell>
          <cell r="M5166" t="str">
            <v>2010</v>
          </cell>
          <cell r="N5166" t="str">
            <v>0003</v>
          </cell>
          <cell r="O5166" t="str">
            <v>1012</v>
          </cell>
          <cell r="P5166" t="str">
            <v>1101170</v>
          </cell>
          <cell r="Q5166" t="str">
            <v>0003</v>
          </cell>
          <cell r="R5166" t="str">
            <v>1070</v>
          </cell>
        </row>
        <row r="5167">
          <cell r="A5167">
            <v>51243586</v>
          </cell>
          <cell r="B5167" t="str">
            <v>SDOH_CINCO RANCH SW SECTION 36 temp line</v>
          </cell>
          <cell r="C5167" t="str">
            <v>HDC1</v>
          </cell>
          <cell r="D5167"/>
          <cell r="E5167"/>
          <cell r="F5167"/>
          <cell r="G5167" t="str">
            <v>S/101570/CN/AF2HI</v>
          </cell>
          <cell r="H5167"/>
          <cell r="I5167"/>
          <cell r="J5167"/>
          <cell r="K5167">
            <v>100</v>
          </cell>
          <cell r="L5167" t="str">
            <v>002</v>
          </cell>
          <cell r="M5167" t="str">
            <v>2010</v>
          </cell>
          <cell r="N5167" t="str">
            <v>0003</v>
          </cell>
          <cell r="O5167" t="str">
            <v>1019</v>
          </cell>
          <cell r="P5167" t="str">
            <v>1101220</v>
          </cell>
          <cell r="Q5167" t="str">
            <v>0003</v>
          </cell>
          <cell r="R5167" t="str">
            <v>1070</v>
          </cell>
        </row>
        <row r="5168">
          <cell r="A5168">
            <v>51250740</v>
          </cell>
          <cell r="B5168" t="str">
            <v>SDUG_KATY CREEK RANCH SECTION 5</v>
          </cell>
          <cell r="C5168" t="str">
            <v>HDC1</v>
          </cell>
          <cell r="D5168"/>
          <cell r="E5168"/>
          <cell r="F5168"/>
          <cell r="G5168" t="str">
            <v>S/101570/CN/AF1UI</v>
          </cell>
          <cell r="H5168"/>
          <cell r="I5168"/>
          <cell r="J5168"/>
          <cell r="K5168">
            <v>100</v>
          </cell>
          <cell r="L5168" t="str">
            <v>002</v>
          </cell>
          <cell r="M5168" t="str">
            <v>2010</v>
          </cell>
          <cell r="N5168" t="str">
            <v>0003</v>
          </cell>
          <cell r="O5168" t="str">
            <v>1019</v>
          </cell>
          <cell r="P5168" t="str">
            <v>1101220</v>
          </cell>
          <cell r="Q5168" t="str">
            <v>0003</v>
          </cell>
          <cell r="R5168" t="str">
            <v>1070</v>
          </cell>
        </row>
        <row r="5169">
          <cell r="A5169">
            <v>51250740</v>
          </cell>
          <cell r="B5169" t="str">
            <v>SDUG_KATY CREEK RANCH SECTION 5</v>
          </cell>
          <cell r="C5169" t="str">
            <v>HDC1</v>
          </cell>
          <cell r="D5169"/>
          <cell r="E5169"/>
          <cell r="F5169"/>
          <cell r="G5169" t="str">
            <v>S/101570/CN/AF1UI</v>
          </cell>
          <cell r="H5169"/>
          <cell r="I5169"/>
          <cell r="J5169"/>
          <cell r="K5169">
            <v>100</v>
          </cell>
          <cell r="L5169" t="str">
            <v>002</v>
          </cell>
          <cell r="M5169" t="str">
            <v>2010</v>
          </cell>
          <cell r="N5169" t="str">
            <v>0003</v>
          </cell>
          <cell r="O5169" t="str">
            <v>1019</v>
          </cell>
          <cell r="P5169" t="str">
            <v>1101220</v>
          </cell>
          <cell r="Q5169" t="str">
            <v>0003</v>
          </cell>
          <cell r="R5169" t="str">
            <v>1070</v>
          </cell>
        </row>
        <row r="5170">
          <cell r="A5170">
            <v>51250740</v>
          </cell>
          <cell r="B5170" t="str">
            <v>SDUG_KATY CREEK RANCH SECTION 5</v>
          </cell>
          <cell r="C5170" t="str">
            <v>HDC1</v>
          </cell>
          <cell r="D5170"/>
          <cell r="E5170"/>
          <cell r="F5170"/>
          <cell r="G5170" t="str">
            <v>S/101570/CN/AF1UI</v>
          </cell>
          <cell r="H5170"/>
          <cell r="I5170"/>
          <cell r="J5170"/>
          <cell r="K5170">
            <v>100</v>
          </cell>
          <cell r="L5170" t="str">
            <v>002</v>
          </cell>
          <cell r="M5170" t="str">
            <v>2010</v>
          </cell>
          <cell r="N5170" t="str">
            <v>0003</v>
          </cell>
          <cell r="O5170" t="str">
            <v>1019</v>
          </cell>
          <cell r="P5170" t="str">
            <v>1101220</v>
          </cell>
          <cell r="Q5170" t="str">
            <v>0003</v>
          </cell>
          <cell r="R5170" t="str">
            <v>1070</v>
          </cell>
        </row>
        <row r="5171">
          <cell r="A5171">
            <v>51250740</v>
          </cell>
          <cell r="B5171" t="str">
            <v>SDUG_KATY CREEK RANCH SECTION 5</v>
          </cell>
          <cell r="C5171" t="str">
            <v>HDC1</v>
          </cell>
          <cell r="D5171"/>
          <cell r="E5171"/>
          <cell r="F5171"/>
          <cell r="G5171" t="str">
            <v>S/101570/CN/AF1UI</v>
          </cell>
          <cell r="H5171"/>
          <cell r="I5171"/>
          <cell r="J5171"/>
          <cell r="K5171">
            <v>100</v>
          </cell>
          <cell r="L5171" t="str">
            <v>002</v>
          </cell>
          <cell r="M5171" t="str">
            <v>2010</v>
          </cell>
          <cell r="N5171" t="str">
            <v>0003</v>
          </cell>
          <cell r="O5171" t="str">
            <v>1019</v>
          </cell>
          <cell r="P5171" t="str">
            <v>1101220</v>
          </cell>
          <cell r="Q5171" t="str">
            <v>0003</v>
          </cell>
          <cell r="R5171" t="str">
            <v>1070</v>
          </cell>
        </row>
        <row r="5172">
          <cell r="A5172">
            <v>51262586</v>
          </cell>
          <cell r="B5172" t="str">
            <v>SDUG_THECHANCEL_Loop1</v>
          </cell>
          <cell r="C5172" t="str">
            <v>HDC1</v>
          </cell>
          <cell r="D5172"/>
          <cell r="E5172"/>
          <cell r="F5172"/>
          <cell r="G5172" t="str">
            <v>S/101675/CN/AF1UI</v>
          </cell>
          <cell r="H5172"/>
          <cell r="I5172"/>
          <cell r="J5172"/>
          <cell r="K5172">
            <v>100</v>
          </cell>
          <cell r="L5172" t="str">
            <v>003</v>
          </cell>
          <cell r="M5172" t="str">
            <v>2010</v>
          </cell>
          <cell r="N5172" t="str">
            <v>0003</v>
          </cell>
          <cell r="O5172" t="str">
            <v>1021</v>
          </cell>
          <cell r="P5172" t="str">
            <v>1101110</v>
          </cell>
          <cell r="Q5172" t="str">
            <v>0003</v>
          </cell>
          <cell r="R5172" t="str">
            <v>1070</v>
          </cell>
        </row>
        <row r="5173">
          <cell r="A5173">
            <v>51262586</v>
          </cell>
          <cell r="B5173" t="str">
            <v>SDUG_THECHANCEL_Loop1</v>
          </cell>
          <cell r="C5173" t="str">
            <v>HDC1</v>
          </cell>
          <cell r="D5173"/>
          <cell r="E5173"/>
          <cell r="F5173"/>
          <cell r="G5173" t="str">
            <v>S/101675/CN/AF1UI</v>
          </cell>
          <cell r="H5173"/>
          <cell r="I5173"/>
          <cell r="J5173"/>
          <cell r="K5173">
            <v>100</v>
          </cell>
          <cell r="L5173" t="str">
            <v>003</v>
          </cell>
          <cell r="M5173" t="str">
            <v>2010</v>
          </cell>
          <cell r="N5173" t="str">
            <v>0003</v>
          </cell>
          <cell r="O5173" t="str">
            <v>1021</v>
          </cell>
          <cell r="P5173" t="str">
            <v>1101110</v>
          </cell>
          <cell r="Q5173" t="str">
            <v>0003</v>
          </cell>
          <cell r="R5173" t="str">
            <v>1070</v>
          </cell>
        </row>
        <row r="5174">
          <cell r="A5174">
            <v>51262586</v>
          </cell>
          <cell r="B5174" t="str">
            <v>SDUG_THECHANCEL_Loop1</v>
          </cell>
          <cell r="C5174" t="str">
            <v>HDC1</v>
          </cell>
          <cell r="D5174"/>
          <cell r="E5174"/>
          <cell r="F5174"/>
          <cell r="G5174" t="str">
            <v>S/101675/CN/AF1UI</v>
          </cell>
          <cell r="H5174"/>
          <cell r="I5174"/>
          <cell r="J5174"/>
          <cell r="K5174">
            <v>100</v>
          </cell>
          <cell r="L5174" t="str">
            <v>003</v>
          </cell>
          <cell r="M5174" t="str">
            <v>2010</v>
          </cell>
          <cell r="N5174" t="str">
            <v>0003</v>
          </cell>
          <cell r="O5174" t="str">
            <v>1021</v>
          </cell>
          <cell r="P5174" t="str">
            <v>1101110</v>
          </cell>
          <cell r="Q5174" t="str">
            <v>0003</v>
          </cell>
          <cell r="R5174" t="str">
            <v>1070</v>
          </cell>
        </row>
        <row r="5175">
          <cell r="A5175">
            <v>51267196</v>
          </cell>
          <cell r="B5175" t="str">
            <v>REHAB 138KV CKT 05B(CAPITAL)</v>
          </cell>
          <cell r="C5175" t="str">
            <v>HTC2</v>
          </cell>
          <cell r="D5175"/>
          <cell r="E5175"/>
          <cell r="F5175"/>
          <cell r="G5175" t="str">
            <v>HLP/00/0054/TR/0001-C</v>
          </cell>
          <cell r="H5175"/>
          <cell r="I5175"/>
          <cell r="J5175"/>
          <cell r="K5175">
            <v>80</v>
          </cell>
          <cell r="L5175" t="str">
            <v>003</v>
          </cell>
          <cell r="M5175" t="str">
            <v>2010</v>
          </cell>
          <cell r="N5175" t="str">
            <v>0003</v>
          </cell>
          <cell r="O5175" t="str">
            <v>1005</v>
          </cell>
          <cell r="P5175" t="str">
            <v>1101050</v>
          </cell>
          <cell r="Q5175" t="str">
            <v>0003</v>
          </cell>
          <cell r="R5175" t="str">
            <v>1070</v>
          </cell>
        </row>
        <row r="5176">
          <cell r="A5176">
            <v>51267196</v>
          </cell>
          <cell r="B5176" t="str">
            <v>REHAB 138KV CKT 05B(CAPITAL)</v>
          </cell>
          <cell r="C5176" t="str">
            <v>HTC2</v>
          </cell>
          <cell r="D5176"/>
          <cell r="E5176"/>
          <cell r="F5176"/>
          <cell r="G5176" t="str">
            <v>S/101320/CE/RMVL-1</v>
          </cell>
          <cell r="H5176"/>
          <cell r="I5176"/>
          <cell r="J5176"/>
          <cell r="K5176">
            <v>20</v>
          </cell>
          <cell r="L5176" t="str">
            <v>003</v>
          </cell>
          <cell r="M5176" t="str">
            <v>2010</v>
          </cell>
          <cell r="N5176" t="str">
            <v>0003</v>
          </cell>
          <cell r="O5176" t="str">
            <v>1005</v>
          </cell>
          <cell r="P5176" t="str">
            <v>1101050</v>
          </cell>
          <cell r="Q5176" t="str">
            <v>0003</v>
          </cell>
          <cell r="R5176" t="str">
            <v>1070</v>
          </cell>
        </row>
        <row r="5177">
          <cell r="A5177">
            <v>51267196</v>
          </cell>
          <cell r="B5177" t="str">
            <v>REHAB 138KV CKT 05B(CAPITAL)</v>
          </cell>
          <cell r="C5177" t="str">
            <v>HTC2</v>
          </cell>
          <cell r="D5177"/>
          <cell r="E5177"/>
          <cell r="F5177"/>
          <cell r="G5177" t="str">
            <v>HLP/00/0054/TR/0001-C</v>
          </cell>
          <cell r="H5177"/>
          <cell r="I5177"/>
          <cell r="J5177"/>
          <cell r="K5177">
            <v>100</v>
          </cell>
          <cell r="L5177" t="str">
            <v>003</v>
          </cell>
          <cell r="M5177" t="str">
            <v>2010</v>
          </cell>
          <cell r="N5177" t="str">
            <v>0003</v>
          </cell>
          <cell r="O5177" t="str">
            <v>1005</v>
          </cell>
          <cell r="P5177" t="str">
            <v>1101050</v>
          </cell>
          <cell r="Q5177" t="str">
            <v>0003</v>
          </cell>
          <cell r="R5177" t="str">
            <v>1070</v>
          </cell>
        </row>
        <row r="5178">
          <cell r="A5178">
            <v>51267196</v>
          </cell>
          <cell r="B5178" t="str">
            <v>REHAB 138KV CKT 05B(CAPITAL)</v>
          </cell>
          <cell r="C5178" t="str">
            <v>HTC2</v>
          </cell>
          <cell r="D5178"/>
          <cell r="E5178"/>
          <cell r="F5178"/>
          <cell r="G5178" t="str">
            <v>HLP/00/0054/TR/0001-C</v>
          </cell>
          <cell r="H5178"/>
          <cell r="I5178"/>
          <cell r="J5178"/>
          <cell r="K5178">
            <v>100</v>
          </cell>
          <cell r="L5178" t="str">
            <v>003</v>
          </cell>
          <cell r="M5178" t="str">
            <v>2010</v>
          </cell>
          <cell r="N5178" t="str">
            <v>0003</v>
          </cell>
          <cell r="O5178" t="str">
            <v>1005</v>
          </cell>
          <cell r="P5178" t="str">
            <v>1101050</v>
          </cell>
          <cell r="Q5178" t="str">
            <v>0003</v>
          </cell>
          <cell r="R5178" t="str">
            <v>1070</v>
          </cell>
        </row>
        <row r="5179">
          <cell r="A5179">
            <v>51267196</v>
          </cell>
          <cell r="B5179" t="str">
            <v>REHAB 138KV CKT 05B(CAPITAL)</v>
          </cell>
          <cell r="C5179" t="str">
            <v>HTC2</v>
          </cell>
          <cell r="D5179"/>
          <cell r="E5179"/>
          <cell r="F5179"/>
          <cell r="G5179" t="str">
            <v>HLP/00/0054/TR/0001-C</v>
          </cell>
          <cell r="H5179"/>
          <cell r="I5179"/>
          <cell r="J5179"/>
          <cell r="K5179">
            <v>100</v>
          </cell>
          <cell r="L5179" t="str">
            <v>002</v>
          </cell>
          <cell r="M5179" t="str">
            <v>2010</v>
          </cell>
          <cell r="N5179" t="str">
            <v>0003</v>
          </cell>
          <cell r="O5179" t="str">
            <v>1005</v>
          </cell>
          <cell r="P5179" t="str">
            <v>1101050</v>
          </cell>
          <cell r="Q5179" t="str">
            <v>0003</v>
          </cell>
          <cell r="R5179" t="str">
            <v>1070</v>
          </cell>
        </row>
        <row r="5180">
          <cell r="A5180">
            <v>51267196</v>
          </cell>
          <cell r="B5180" t="str">
            <v>REHAB 138KV CKT 05B(CAPITAL)</v>
          </cell>
          <cell r="C5180" t="str">
            <v>HTC2</v>
          </cell>
          <cell r="D5180"/>
          <cell r="E5180"/>
          <cell r="F5180"/>
          <cell r="G5180" t="str">
            <v>HLP/00/0054/TR/0001-C</v>
          </cell>
          <cell r="H5180"/>
          <cell r="I5180"/>
          <cell r="J5180"/>
          <cell r="K5180">
            <v>80</v>
          </cell>
          <cell r="L5180" t="str">
            <v>003</v>
          </cell>
          <cell r="M5180" t="str">
            <v>2010</v>
          </cell>
          <cell r="N5180" t="str">
            <v>0003</v>
          </cell>
          <cell r="O5180" t="str">
            <v>1005</v>
          </cell>
          <cell r="P5180" t="str">
            <v>1101050</v>
          </cell>
          <cell r="Q5180" t="str">
            <v>0003</v>
          </cell>
          <cell r="R5180" t="str">
            <v>1070</v>
          </cell>
        </row>
        <row r="5181">
          <cell r="A5181">
            <v>51267196</v>
          </cell>
          <cell r="B5181" t="str">
            <v>REHAB 138KV CKT 05B(CAPITAL)</v>
          </cell>
          <cell r="C5181" t="str">
            <v>HTC2</v>
          </cell>
          <cell r="D5181"/>
          <cell r="E5181"/>
          <cell r="F5181"/>
          <cell r="G5181" t="str">
            <v>S/101320/CE/RMVL-1</v>
          </cell>
          <cell r="H5181"/>
          <cell r="I5181"/>
          <cell r="J5181"/>
          <cell r="K5181">
            <v>20</v>
          </cell>
          <cell r="L5181" t="str">
            <v>003</v>
          </cell>
          <cell r="M5181" t="str">
            <v>2010</v>
          </cell>
          <cell r="N5181" t="str">
            <v>0003</v>
          </cell>
          <cell r="O5181" t="str">
            <v>1005</v>
          </cell>
          <cell r="P5181" t="str">
            <v>1101050</v>
          </cell>
          <cell r="Q5181" t="str">
            <v>0003</v>
          </cell>
          <cell r="R5181" t="str">
            <v>1070</v>
          </cell>
        </row>
        <row r="5182">
          <cell r="A5182">
            <v>51306526</v>
          </cell>
          <cell r="B5182" t="str">
            <v>INSTALL ISOLATION SWITCH ROOM-CABLE</v>
          </cell>
          <cell r="C5182" t="str">
            <v>HXC3</v>
          </cell>
          <cell r="D5182"/>
          <cell r="E5182"/>
          <cell r="F5182"/>
          <cell r="G5182" t="str">
            <v>S/101762/CE/CG1R-I-1</v>
          </cell>
          <cell r="H5182"/>
          <cell r="I5182"/>
          <cell r="J5182"/>
          <cell r="K5182">
            <v>90</v>
          </cell>
          <cell r="L5182" t="str">
            <v>003</v>
          </cell>
          <cell r="M5182" t="str">
            <v>2010</v>
          </cell>
          <cell r="N5182" t="str">
            <v>0003</v>
          </cell>
          <cell r="O5182" t="str">
            <v>1008</v>
          </cell>
          <cell r="P5182" t="str">
            <v>1101245</v>
          </cell>
          <cell r="Q5182" t="str">
            <v>0003</v>
          </cell>
          <cell r="R5182" t="str">
            <v>1070</v>
          </cell>
        </row>
        <row r="5183">
          <cell r="A5183">
            <v>51306526</v>
          </cell>
          <cell r="B5183" t="str">
            <v>INSTALL ISOLATION SWITCH ROOM-CABLE</v>
          </cell>
          <cell r="C5183" t="str">
            <v>HXC3</v>
          </cell>
          <cell r="D5183"/>
          <cell r="E5183"/>
          <cell r="F5183"/>
          <cell r="G5183" t="str">
            <v>S/101762/CE/CG1R-R-1</v>
          </cell>
          <cell r="H5183"/>
          <cell r="I5183"/>
          <cell r="J5183"/>
          <cell r="K5183">
            <v>10</v>
          </cell>
          <cell r="L5183" t="str">
            <v>003</v>
          </cell>
          <cell r="M5183" t="str">
            <v>2010</v>
          </cell>
          <cell r="N5183" t="str">
            <v>0003</v>
          </cell>
          <cell r="O5183" t="str">
            <v>1008</v>
          </cell>
          <cell r="P5183" t="str">
            <v>1101245</v>
          </cell>
          <cell r="Q5183" t="str">
            <v>0003</v>
          </cell>
          <cell r="R5183" t="str">
            <v>1070</v>
          </cell>
        </row>
        <row r="5184">
          <cell r="A5184">
            <v>51306526</v>
          </cell>
          <cell r="B5184" t="str">
            <v>INSTALL ISOLATION SWITCH ROOM-CABLE</v>
          </cell>
          <cell r="C5184" t="str">
            <v>HXC3</v>
          </cell>
          <cell r="D5184"/>
          <cell r="E5184"/>
          <cell r="F5184"/>
          <cell r="G5184" t="str">
            <v>S/101762/CE/CG1R-I-1</v>
          </cell>
          <cell r="H5184"/>
          <cell r="I5184"/>
          <cell r="J5184"/>
          <cell r="K5184">
            <v>100</v>
          </cell>
          <cell r="L5184" t="str">
            <v>003</v>
          </cell>
          <cell r="M5184" t="str">
            <v>2010</v>
          </cell>
          <cell r="N5184" t="str">
            <v>0003</v>
          </cell>
          <cell r="O5184" t="str">
            <v>1008</v>
          </cell>
          <cell r="P5184" t="str">
            <v>1101245</v>
          </cell>
          <cell r="Q5184" t="str">
            <v>0003</v>
          </cell>
          <cell r="R5184" t="str">
            <v>1070</v>
          </cell>
        </row>
        <row r="5185">
          <cell r="A5185">
            <v>51306526</v>
          </cell>
          <cell r="B5185" t="str">
            <v>INSTALL ISOLATION SWITCH ROOM-CABLE</v>
          </cell>
          <cell r="C5185" t="str">
            <v>HXC3</v>
          </cell>
          <cell r="D5185"/>
          <cell r="E5185"/>
          <cell r="F5185"/>
          <cell r="G5185" t="str">
            <v>S/101762/CE/CG1R-I-1</v>
          </cell>
          <cell r="H5185"/>
          <cell r="I5185"/>
          <cell r="J5185"/>
          <cell r="K5185">
            <v>90</v>
          </cell>
          <cell r="L5185" t="str">
            <v>003</v>
          </cell>
          <cell r="M5185" t="str">
            <v>2010</v>
          </cell>
          <cell r="N5185" t="str">
            <v>0003</v>
          </cell>
          <cell r="O5185" t="str">
            <v>1008</v>
          </cell>
          <cell r="P5185" t="str">
            <v>1101245</v>
          </cell>
          <cell r="Q5185" t="str">
            <v>0003</v>
          </cell>
          <cell r="R5185" t="str">
            <v>1070</v>
          </cell>
        </row>
        <row r="5186">
          <cell r="A5186">
            <v>51306526</v>
          </cell>
          <cell r="B5186" t="str">
            <v>INSTALL ISOLATION SWITCH ROOM-CABLE</v>
          </cell>
          <cell r="C5186" t="str">
            <v>HXC3</v>
          </cell>
          <cell r="D5186"/>
          <cell r="E5186"/>
          <cell r="F5186"/>
          <cell r="G5186" t="str">
            <v>S/101762/CE/CG1R-R-1</v>
          </cell>
          <cell r="H5186"/>
          <cell r="I5186"/>
          <cell r="J5186"/>
          <cell r="K5186">
            <v>10</v>
          </cell>
          <cell r="L5186" t="str">
            <v>003</v>
          </cell>
          <cell r="M5186" t="str">
            <v>2010</v>
          </cell>
          <cell r="N5186" t="str">
            <v>0003</v>
          </cell>
          <cell r="O5186" t="str">
            <v>1008</v>
          </cell>
          <cell r="P5186" t="str">
            <v>1101245</v>
          </cell>
          <cell r="Q5186" t="str">
            <v>0003</v>
          </cell>
          <cell r="R5186" t="str">
            <v>1070</v>
          </cell>
        </row>
        <row r="5187">
          <cell r="A5187">
            <v>51312418</v>
          </cell>
          <cell r="B5187" t="str">
            <v>SDOH_THE CHANCEL_OH</v>
          </cell>
          <cell r="C5187" t="str">
            <v>HDC1</v>
          </cell>
          <cell r="D5187"/>
          <cell r="E5187"/>
          <cell r="F5187"/>
          <cell r="G5187" t="str">
            <v>S/101675/CN/AF2HI</v>
          </cell>
          <cell r="H5187"/>
          <cell r="I5187"/>
          <cell r="J5187"/>
          <cell r="K5187">
            <v>100</v>
          </cell>
          <cell r="L5187" t="str">
            <v>003</v>
          </cell>
          <cell r="M5187" t="str">
            <v>2010</v>
          </cell>
          <cell r="N5187" t="str">
            <v>0003</v>
          </cell>
          <cell r="O5187" t="str">
            <v>1021</v>
          </cell>
          <cell r="P5187" t="str">
            <v>1101110</v>
          </cell>
          <cell r="Q5187" t="str">
            <v>0003</v>
          </cell>
          <cell r="R5187" t="str">
            <v>1070</v>
          </cell>
        </row>
        <row r="5188">
          <cell r="A5188">
            <v>51316334</v>
          </cell>
          <cell r="B5188" t="str">
            <v>CUST_NEW_SVC_10402 COUNTY ROAD 200</v>
          </cell>
          <cell r="C5188" t="str">
            <v>HDC1</v>
          </cell>
          <cell r="D5188"/>
          <cell r="E5188"/>
          <cell r="F5188"/>
          <cell r="G5188" t="str">
            <v>S/101652/CN/AF1HI-2</v>
          </cell>
          <cell r="H5188"/>
          <cell r="I5188"/>
          <cell r="J5188"/>
          <cell r="K5188">
            <v>100</v>
          </cell>
          <cell r="L5188" t="str">
            <v>003</v>
          </cell>
          <cell r="M5188" t="str">
            <v>2010</v>
          </cell>
          <cell r="N5188" t="str">
            <v>0003</v>
          </cell>
          <cell r="O5188" t="str">
            <v>1020</v>
          </cell>
          <cell r="P5188" t="str">
            <v>1101202</v>
          </cell>
          <cell r="Q5188" t="str">
            <v>0003</v>
          </cell>
          <cell r="R5188" t="str">
            <v>1070</v>
          </cell>
        </row>
        <row r="5189">
          <cell r="A5189">
            <v>51316334</v>
          </cell>
          <cell r="B5189" t="str">
            <v>CUST_NEW_SVC_10402 COUNTY ROAD 200</v>
          </cell>
          <cell r="C5189" t="str">
            <v>HDC1</v>
          </cell>
          <cell r="D5189"/>
          <cell r="E5189"/>
          <cell r="F5189"/>
          <cell r="G5189" t="str">
            <v>S/101652/CN/AF1HI-2</v>
          </cell>
          <cell r="H5189"/>
          <cell r="I5189"/>
          <cell r="J5189"/>
          <cell r="K5189">
            <v>100</v>
          </cell>
          <cell r="L5189" t="str">
            <v>003</v>
          </cell>
          <cell r="M5189" t="str">
            <v>2010</v>
          </cell>
          <cell r="N5189" t="str">
            <v>0003</v>
          </cell>
          <cell r="O5189" t="str">
            <v>1020</v>
          </cell>
          <cell r="P5189" t="str">
            <v>1101202</v>
          </cell>
          <cell r="Q5189" t="str">
            <v>0003</v>
          </cell>
          <cell r="R5189" t="str">
            <v>1070</v>
          </cell>
        </row>
        <row r="5190">
          <cell r="A5190">
            <v>51316334</v>
          </cell>
          <cell r="B5190" t="str">
            <v>CUST_NEW_SVC_10402 COUNTY ROAD 200</v>
          </cell>
          <cell r="C5190" t="str">
            <v>HDC1</v>
          </cell>
          <cell r="D5190"/>
          <cell r="E5190"/>
          <cell r="F5190"/>
          <cell r="G5190" t="str">
            <v>S/101652/CN/AF1HI-2</v>
          </cell>
          <cell r="H5190"/>
          <cell r="I5190"/>
          <cell r="J5190"/>
          <cell r="K5190">
            <v>100</v>
          </cell>
          <cell r="L5190" t="str">
            <v>003</v>
          </cell>
          <cell r="M5190" t="str">
            <v>2010</v>
          </cell>
          <cell r="N5190" t="str">
            <v>0003</v>
          </cell>
          <cell r="O5190" t="str">
            <v>1020</v>
          </cell>
          <cell r="P5190" t="str">
            <v>1101202</v>
          </cell>
          <cell r="Q5190" t="str">
            <v>0003</v>
          </cell>
          <cell r="R5190" t="str">
            <v>1070</v>
          </cell>
        </row>
        <row r="5191">
          <cell r="A5191">
            <v>51316334</v>
          </cell>
          <cell r="B5191" t="str">
            <v>CUST_NEW_SVC_10402 COUNTY ROAD 200</v>
          </cell>
          <cell r="C5191" t="str">
            <v>HDC1</v>
          </cell>
          <cell r="D5191"/>
          <cell r="E5191"/>
          <cell r="F5191"/>
          <cell r="G5191" t="str">
            <v>S/101652/CN/AF1HI-2</v>
          </cell>
          <cell r="H5191"/>
          <cell r="I5191"/>
          <cell r="J5191"/>
          <cell r="K5191">
            <v>100</v>
          </cell>
          <cell r="L5191" t="str">
            <v>003</v>
          </cell>
          <cell r="M5191" t="str">
            <v>2010</v>
          </cell>
          <cell r="N5191" t="str">
            <v>0003</v>
          </cell>
          <cell r="O5191" t="str">
            <v>1020</v>
          </cell>
          <cell r="P5191" t="str">
            <v>1101202</v>
          </cell>
          <cell r="Q5191" t="str">
            <v>0003</v>
          </cell>
          <cell r="R5191" t="str">
            <v>1070</v>
          </cell>
        </row>
        <row r="5192">
          <cell r="A5192">
            <v>51317157</v>
          </cell>
          <cell r="B5192" t="str">
            <v>JU_L_09_015  I.H. 10 @ HUNTING BAYOU - W</v>
          </cell>
          <cell r="C5192" t="str">
            <v>HDC2</v>
          </cell>
          <cell r="D5192"/>
          <cell r="E5192"/>
          <cell r="F5192"/>
          <cell r="G5192" t="str">
            <v>S/101556/CE/AD3DI</v>
          </cell>
          <cell r="H5192"/>
          <cell r="I5192"/>
          <cell r="J5192"/>
          <cell r="K5192">
            <v>100</v>
          </cell>
          <cell r="L5192" t="str">
            <v>003</v>
          </cell>
          <cell r="M5192" t="str">
            <v>2010</v>
          </cell>
          <cell r="N5192" t="str">
            <v>0003</v>
          </cell>
          <cell r="O5192" t="str">
            <v>1012</v>
          </cell>
          <cell r="P5192" t="str">
            <v>1101170</v>
          </cell>
          <cell r="Q5192" t="str">
            <v>0003</v>
          </cell>
          <cell r="R5192" t="str">
            <v>1070</v>
          </cell>
        </row>
        <row r="5193">
          <cell r="A5193">
            <v>51317157</v>
          </cell>
          <cell r="B5193" t="str">
            <v>JU_L_09_015  I.H. 10 @ HUNTING BAYOU - W</v>
          </cell>
          <cell r="C5193" t="str">
            <v>HDC2</v>
          </cell>
          <cell r="D5193"/>
          <cell r="E5193"/>
          <cell r="F5193"/>
          <cell r="G5193" t="str">
            <v>S/101556/CE/AD3DI</v>
          </cell>
          <cell r="H5193"/>
          <cell r="I5193"/>
          <cell r="J5193"/>
          <cell r="K5193">
            <v>100</v>
          </cell>
          <cell r="L5193" t="str">
            <v>003</v>
          </cell>
          <cell r="M5193" t="str">
            <v>2010</v>
          </cell>
          <cell r="N5193" t="str">
            <v>0003</v>
          </cell>
          <cell r="O5193" t="str">
            <v>1012</v>
          </cell>
          <cell r="P5193" t="str">
            <v>1101170</v>
          </cell>
          <cell r="Q5193" t="str">
            <v>0003</v>
          </cell>
          <cell r="R5193" t="str">
            <v>1070</v>
          </cell>
        </row>
        <row r="5194">
          <cell r="A5194">
            <v>51317157</v>
          </cell>
          <cell r="B5194" t="str">
            <v>JU_L_09_015  I.H. 10 @ HUNTING BAYOU - W</v>
          </cell>
          <cell r="C5194" t="str">
            <v>HDC2</v>
          </cell>
          <cell r="D5194"/>
          <cell r="E5194"/>
          <cell r="F5194"/>
          <cell r="G5194" t="str">
            <v>S/101556/CE/AD3DI</v>
          </cell>
          <cell r="H5194"/>
          <cell r="I5194"/>
          <cell r="J5194"/>
          <cell r="K5194">
            <v>100</v>
          </cell>
          <cell r="L5194" t="str">
            <v>002</v>
          </cell>
          <cell r="M5194" t="str">
            <v>2010</v>
          </cell>
          <cell r="N5194" t="str">
            <v>0003</v>
          </cell>
          <cell r="O5194" t="str">
            <v>1012</v>
          </cell>
          <cell r="P5194" t="str">
            <v>1101170</v>
          </cell>
          <cell r="Q5194" t="str">
            <v>0003</v>
          </cell>
          <cell r="R5194" t="str">
            <v>1070</v>
          </cell>
        </row>
        <row r="5195">
          <cell r="A5195">
            <v>51317157</v>
          </cell>
          <cell r="B5195" t="str">
            <v>JU_L_09_015  I.H. 10 @ HUNTING BAYOU - W</v>
          </cell>
          <cell r="C5195" t="str">
            <v>HDC2</v>
          </cell>
          <cell r="D5195"/>
          <cell r="E5195"/>
          <cell r="F5195"/>
          <cell r="G5195" t="str">
            <v>S/101556/CE/AD3DI</v>
          </cell>
          <cell r="H5195"/>
          <cell r="I5195"/>
          <cell r="J5195"/>
          <cell r="K5195">
            <v>70</v>
          </cell>
          <cell r="L5195" t="str">
            <v>003</v>
          </cell>
          <cell r="M5195" t="str">
            <v>2010</v>
          </cell>
          <cell r="N5195" t="str">
            <v>0003</v>
          </cell>
          <cell r="O5195" t="str">
            <v>1012</v>
          </cell>
          <cell r="P5195" t="str">
            <v>1101170</v>
          </cell>
          <cell r="Q5195" t="str">
            <v>0003</v>
          </cell>
          <cell r="R5195" t="str">
            <v>1070</v>
          </cell>
        </row>
        <row r="5196">
          <cell r="A5196">
            <v>51317157</v>
          </cell>
          <cell r="B5196" t="str">
            <v>JU_L_09_015  I.H. 10 @ HUNTING BAYOU - W</v>
          </cell>
          <cell r="C5196" t="str">
            <v>HDC2</v>
          </cell>
          <cell r="D5196"/>
          <cell r="E5196"/>
          <cell r="F5196"/>
          <cell r="G5196" t="str">
            <v>S/101556/CE/AD3DR-1</v>
          </cell>
          <cell r="H5196"/>
          <cell r="I5196"/>
          <cell r="J5196"/>
          <cell r="K5196">
            <v>30</v>
          </cell>
          <cell r="L5196" t="str">
            <v>003</v>
          </cell>
          <cell r="M5196" t="str">
            <v>2010</v>
          </cell>
          <cell r="N5196" t="str">
            <v>0003</v>
          </cell>
          <cell r="O5196" t="str">
            <v>1012</v>
          </cell>
          <cell r="P5196" t="str">
            <v>1101170</v>
          </cell>
          <cell r="Q5196" t="str">
            <v>0003</v>
          </cell>
          <cell r="R5196" t="str">
            <v>1070</v>
          </cell>
        </row>
        <row r="5197">
          <cell r="A5197">
            <v>51328824</v>
          </cell>
          <cell r="B5197" t="str">
            <v>WESFLD-Expand Ring for New Trf. Pos.IFDN</v>
          </cell>
          <cell r="C5197" t="str">
            <v>HSC2</v>
          </cell>
          <cell r="D5197"/>
          <cell r="E5197"/>
          <cell r="F5197"/>
          <cell r="G5197" t="str">
            <v>HLP/00/0787/SB/C</v>
          </cell>
          <cell r="H5197"/>
          <cell r="I5197"/>
          <cell r="J5197"/>
          <cell r="K5197">
            <v>90</v>
          </cell>
          <cell r="L5197" t="str">
            <v>003</v>
          </cell>
          <cell r="M5197" t="str">
            <v>2010</v>
          </cell>
          <cell r="N5197" t="str">
            <v>0003</v>
          </cell>
          <cell r="O5197" t="str">
            <v>1002</v>
          </cell>
          <cell r="P5197" t="str">
            <v>1101000</v>
          </cell>
          <cell r="Q5197" t="str">
            <v>0003</v>
          </cell>
          <cell r="R5197" t="str">
            <v>1070</v>
          </cell>
        </row>
        <row r="5198">
          <cell r="A5198">
            <v>51328824</v>
          </cell>
          <cell r="B5198" t="str">
            <v>WESFLD-Expand Ring for New Trf. Pos.IFDN</v>
          </cell>
          <cell r="C5198" t="str">
            <v>HSC2</v>
          </cell>
          <cell r="D5198"/>
          <cell r="E5198"/>
          <cell r="F5198"/>
          <cell r="G5198" t="str">
            <v>S/101316/CE/RMVL-3</v>
          </cell>
          <cell r="H5198"/>
          <cell r="I5198"/>
          <cell r="J5198"/>
          <cell r="K5198">
            <v>10</v>
          </cell>
          <cell r="L5198" t="str">
            <v>003</v>
          </cell>
          <cell r="M5198" t="str">
            <v>2010</v>
          </cell>
          <cell r="N5198" t="str">
            <v>0003</v>
          </cell>
          <cell r="O5198" t="str">
            <v>1002</v>
          </cell>
          <cell r="P5198" t="str">
            <v>1101000</v>
          </cell>
          <cell r="Q5198" t="str">
            <v>0003</v>
          </cell>
          <cell r="R5198" t="str">
            <v>1070</v>
          </cell>
        </row>
        <row r="5199">
          <cell r="A5199">
            <v>51328824</v>
          </cell>
          <cell r="B5199" t="str">
            <v>WESFLD-Expand Ring for New Trf. Pos.IFDN</v>
          </cell>
          <cell r="C5199" t="str">
            <v>HSC2</v>
          </cell>
          <cell r="D5199"/>
          <cell r="E5199"/>
          <cell r="F5199"/>
          <cell r="G5199" t="str">
            <v>HLP/00/0787/SB/C</v>
          </cell>
          <cell r="H5199"/>
          <cell r="I5199"/>
          <cell r="J5199"/>
          <cell r="K5199">
            <v>100</v>
          </cell>
          <cell r="L5199" t="str">
            <v>003</v>
          </cell>
          <cell r="M5199" t="str">
            <v>2010</v>
          </cell>
          <cell r="N5199" t="str">
            <v>0003</v>
          </cell>
          <cell r="O5199" t="str">
            <v>1002</v>
          </cell>
          <cell r="P5199" t="str">
            <v>1101000</v>
          </cell>
          <cell r="Q5199" t="str">
            <v>0003</v>
          </cell>
          <cell r="R5199" t="str">
            <v>1070</v>
          </cell>
        </row>
        <row r="5200">
          <cell r="A5200">
            <v>51328824</v>
          </cell>
          <cell r="B5200" t="str">
            <v>WESFLD-Expand Ring for New Trf. Pos.IFDN</v>
          </cell>
          <cell r="C5200" t="str">
            <v>HSC2</v>
          </cell>
          <cell r="D5200"/>
          <cell r="E5200"/>
          <cell r="F5200"/>
          <cell r="G5200" t="str">
            <v>HLP/00/0787/SB/C</v>
          </cell>
          <cell r="H5200"/>
          <cell r="I5200"/>
          <cell r="J5200"/>
          <cell r="K5200">
            <v>100</v>
          </cell>
          <cell r="L5200" t="str">
            <v>003</v>
          </cell>
          <cell r="M5200" t="str">
            <v>2010</v>
          </cell>
          <cell r="N5200" t="str">
            <v>0003</v>
          </cell>
          <cell r="O5200" t="str">
            <v>1002</v>
          </cell>
          <cell r="P5200" t="str">
            <v>1101000</v>
          </cell>
          <cell r="Q5200" t="str">
            <v>0003</v>
          </cell>
          <cell r="R5200" t="str">
            <v>1070</v>
          </cell>
        </row>
        <row r="5201">
          <cell r="A5201">
            <v>51328824</v>
          </cell>
          <cell r="B5201" t="str">
            <v>WESFLD-Expand Ring for New Trf. Pos.IFDN</v>
          </cell>
          <cell r="C5201" t="str">
            <v>HSC2</v>
          </cell>
          <cell r="D5201"/>
          <cell r="E5201"/>
          <cell r="F5201"/>
          <cell r="G5201" t="str">
            <v>HLP/00/0787/SB/C</v>
          </cell>
          <cell r="H5201"/>
          <cell r="I5201"/>
          <cell r="J5201"/>
          <cell r="K5201">
            <v>100</v>
          </cell>
          <cell r="L5201" t="str">
            <v>002</v>
          </cell>
          <cell r="M5201" t="str">
            <v>2010</v>
          </cell>
          <cell r="N5201" t="str">
            <v>0003</v>
          </cell>
          <cell r="O5201" t="str">
            <v>1002</v>
          </cell>
          <cell r="P5201" t="str">
            <v>1101000</v>
          </cell>
          <cell r="Q5201" t="str">
            <v>0003</v>
          </cell>
          <cell r="R5201" t="str">
            <v>1070</v>
          </cell>
        </row>
        <row r="5202">
          <cell r="A5202">
            <v>51328824</v>
          </cell>
          <cell r="B5202" t="str">
            <v>WESFLD-Expand Ring for New Trf. Pos.IFDN</v>
          </cell>
          <cell r="C5202" t="str">
            <v>HSC2</v>
          </cell>
          <cell r="D5202"/>
          <cell r="E5202"/>
          <cell r="F5202"/>
          <cell r="G5202" t="str">
            <v>HLP/00/0787/SB/C</v>
          </cell>
          <cell r="H5202"/>
          <cell r="I5202"/>
          <cell r="J5202"/>
          <cell r="K5202">
            <v>90</v>
          </cell>
          <cell r="L5202" t="str">
            <v>003</v>
          </cell>
          <cell r="M5202" t="str">
            <v>2010</v>
          </cell>
          <cell r="N5202" t="str">
            <v>0003</v>
          </cell>
          <cell r="O5202" t="str">
            <v>1002</v>
          </cell>
          <cell r="P5202" t="str">
            <v>1101000</v>
          </cell>
          <cell r="Q5202" t="str">
            <v>0003</v>
          </cell>
          <cell r="R5202" t="str">
            <v>1070</v>
          </cell>
        </row>
        <row r="5203">
          <cell r="A5203">
            <v>51328824</v>
          </cell>
          <cell r="B5203" t="str">
            <v>WESFLD-Expand Ring for New Trf. Pos.IFDN</v>
          </cell>
          <cell r="C5203" t="str">
            <v>HSC2</v>
          </cell>
          <cell r="D5203"/>
          <cell r="E5203"/>
          <cell r="F5203"/>
          <cell r="G5203" t="str">
            <v>S/101316/CE/RMVL-3</v>
          </cell>
          <cell r="H5203"/>
          <cell r="I5203"/>
          <cell r="J5203"/>
          <cell r="K5203">
            <v>10</v>
          </cell>
          <cell r="L5203" t="str">
            <v>003</v>
          </cell>
          <cell r="M5203" t="str">
            <v>2010</v>
          </cell>
          <cell r="N5203" t="str">
            <v>0003</v>
          </cell>
          <cell r="O5203" t="str">
            <v>1002</v>
          </cell>
          <cell r="P5203" t="str">
            <v>1101000</v>
          </cell>
          <cell r="Q5203" t="str">
            <v>0003</v>
          </cell>
          <cell r="R5203" t="str">
            <v>1070</v>
          </cell>
        </row>
        <row r="5204">
          <cell r="A5204">
            <v>51379644</v>
          </cell>
          <cell r="B5204" t="str">
            <v>*CUST_PROVIDE SERVICE TO NEW SCHOOL &amp; RE</v>
          </cell>
          <cell r="C5204" t="str">
            <v>HDC2</v>
          </cell>
          <cell r="D5204"/>
          <cell r="E5204"/>
          <cell r="F5204"/>
          <cell r="G5204" t="str">
            <v>S/101653/CE/AD2DR</v>
          </cell>
          <cell r="H5204"/>
          <cell r="I5204"/>
          <cell r="J5204"/>
          <cell r="K5204">
            <v>30</v>
          </cell>
          <cell r="L5204" t="str">
            <v>001</v>
          </cell>
          <cell r="M5204" t="str">
            <v>2010</v>
          </cell>
          <cell r="N5204" t="str">
            <v>0003</v>
          </cell>
          <cell r="O5204" t="str">
            <v>1013</v>
          </cell>
          <cell r="P5204" t="str">
            <v>1101201</v>
          </cell>
          <cell r="Q5204" t="str">
            <v>0003</v>
          </cell>
          <cell r="R5204" t="str">
            <v>1070</v>
          </cell>
        </row>
        <row r="5205">
          <cell r="A5205">
            <v>51379644</v>
          </cell>
          <cell r="B5205" t="str">
            <v>*CUST_PROVIDE SERVICE TO NEW SCHOOL &amp; RE</v>
          </cell>
          <cell r="C5205" t="str">
            <v>HDC2</v>
          </cell>
          <cell r="D5205"/>
          <cell r="E5205"/>
          <cell r="F5205"/>
          <cell r="G5205" t="str">
            <v>S/101653/CE/AD2DI-1</v>
          </cell>
          <cell r="H5205"/>
          <cell r="I5205"/>
          <cell r="J5205"/>
          <cell r="K5205">
            <v>70</v>
          </cell>
          <cell r="L5205" t="str">
            <v>001</v>
          </cell>
          <cell r="M5205" t="str">
            <v>2010</v>
          </cell>
          <cell r="N5205" t="str">
            <v>0003</v>
          </cell>
          <cell r="O5205" t="str">
            <v>1013</v>
          </cell>
          <cell r="P5205" t="str">
            <v>1101201</v>
          </cell>
          <cell r="Q5205" t="str">
            <v>0003</v>
          </cell>
          <cell r="R5205" t="str">
            <v>1070</v>
          </cell>
        </row>
        <row r="5206">
          <cell r="A5206">
            <v>51379644</v>
          </cell>
          <cell r="B5206" t="str">
            <v>*CUST_PROVIDE SERVICE TO NEW SCHOOL &amp; RE</v>
          </cell>
          <cell r="C5206" t="str">
            <v>HDC2</v>
          </cell>
          <cell r="D5206"/>
          <cell r="E5206"/>
          <cell r="F5206"/>
          <cell r="G5206" t="str">
            <v>S/101653/CE/AD2DI-1</v>
          </cell>
          <cell r="H5206"/>
          <cell r="I5206"/>
          <cell r="J5206"/>
          <cell r="K5206">
            <v>100</v>
          </cell>
          <cell r="L5206" t="str">
            <v>001</v>
          </cell>
          <cell r="M5206" t="str">
            <v>2010</v>
          </cell>
          <cell r="N5206" t="str">
            <v>0003</v>
          </cell>
          <cell r="O5206" t="str">
            <v>1013</v>
          </cell>
          <cell r="P5206" t="str">
            <v>1101201</v>
          </cell>
          <cell r="Q5206" t="str">
            <v>0003</v>
          </cell>
          <cell r="R5206" t="str">
            <v>1070</v>
          </cell>
        </row>
        <row r="5207">
          <cell r="A5207">
            <v>51379644</v>
          </cell>
          <cell r="B5207" t="str">
            <v>*CUST_PROVIDE SERVICE TO NEW SCHOOL &amp; RE</v>
          </cell>
          <cell r="C5207" t="str">
            <v>HDC2</v>
          </cell>
          <cell r="D5207"/>
          <cell r="E5207"/>
          <cell r="F5207"/>
          <cell r="G5207" t="str">
            <v>S/101653/CE/AD2DI-1</v>
          </cell>
          <cell r="H5207"/>
          <cell r="I5207"/>
          <cell r="J5207"/>
          <cell r="K5207">
            <v>100</v>
          </cell>
          <cell r="L5207" t="str">
            <v>002</v>
          </cell>
          <cell r="M5207" t="str">
            <v>2010</v>
          </cell>
          <cell r="N5207" t="str">
            <v>0003</v>
          </cell>
          <cell r="O5207" t="str">
            <v>1013</v>
          </cell>
          <cell r="P5207" t="str">
            <v>1101201</v>
          </cell>
          <cell r="Q5207" t="str">
            <v>0003</v>
          </cell>
          <cell r="R5207" t="str">
            <v>1070</v>
          </cell>
        </row>
        <row r="5208">
          <cell r="A5208">
            <v>51379644</v>
          </cell>
          <cell r="B5208" t="str">
            <v>*CUST_PROVIDE SERVICE TO NEW SCHOOL &amp; RE</v>
          </cell>
          <cell r="C5208" t="str">
            <v>HDC2</v>
          </cell>
          <cell r="D5208"/>
          <cell r="E5208"/>
          <cell r="F5208"/>
          <cell r="G5208" t="str">
            <v>S/101653/CE/AD2DI-1</v>
          </cell>
          <cell r="H5208"/>
          <cell r="I5208"/>
          <cell r="J5208"/>
          <cell r="K5208">
            <v>100</v>
          </cell>
          <cell r="L5208" t="str">
            <v>002</v>
          </cell>
          <cell r="M5208" t="str">
            <v>2010</v>
          </cell>
          <cell r="N5208" t="str">
            <v>0003</v>
          </cell>
          <cell r="O5208" t="str">
            <v>1013</v>
          </cell>
          <cell r="P5208" t="str">
            <v>1101201</v>
          </cell>
          <cell r="Q5208" t="str">
            <v>0003</v>
          </cell>
          <cell r="R5208" t="str">
            <v>1070</v>
          </cell>
        </row>
        <row r="5209">
          <cell r="A5209">
            <v>51379644</v>
          </cell>
          <cell r="B5209" t="str">
            <v>*CUST_PROVIDE SERVICE TO NEW SCHOOL &amp; RE</v>
          </cell>
          <cell r="C5209" t="str">
            <v>HDC2</v>
          </cell>
          <cell r="D5209"/>
          <cell r="E5209"/>
          <cell r="F5209"/>
          <cell r="G5209" t="str">
            <v>S/101653/CE/AD2DR</v>
          </cell>
          <cell r="H5209"/>
          <cell r="I5209"/>
          <cell r="J5209"/>
          <cell r="K5209">
            <v>30</v>
          </cell>
          <cell r="L5209" t="str">
            <v>001</v>
          </cell>
          <cell r="M5209" t="str">
            <v>2010</v>
          </cell>
          <cell r="N5209" t="str">
            <v>0003</v>
          </cell>
          <cell r="O5209" t="str">
            <v>1013</v>
          </cell>
          <cell r="P5209" t="str">
            <v>1101201</v>
          </cell>
          <cell r="Q5209" t="str">
            <v>0003</v>
          </cell>
          <cell r="R5209" t="str">
            <v>1070</v>
          </cell>
        </row>
        <row r="5210">
          <cell r="A5210">
            <v>51379644</v>
          </cell>
          <cell r="B5210" t="str">
            <v>*CUST_PROVIDE SERVICE TO NEW SCHOOL &amp; RE</v>
          </cell>
          <cell r="C5210" t="str">
            <v>HDC2</v>
          </cell>
          <cell r="D5210"/>
          <cell r="E5210"/>
          <cell r="F5210"/>
          <cell r="G5210" t="str">
            <v>S/101653/CE/AD2DI-1</v>
          </cell>
          <cell r="H5210"/>
          <cell r="I5210"/>
          <cell r="J5210"/>
          <cell r="K5210">
            <v>70</v>
          </cell>
          <cell r="L5210" t="str">
            <v>001</v>
          </cell>
          <cell r="M5210" t="str">
            <v>2010</v>
          </cell>
          <cell r="N5210" t="str">
            <v>0003</v>
          </cell>
          <cell r="O5210" t="str">
            <v>1013</v>
          </cell>
          <cell r="P5210" t="str">
            <v>1101201</v>
          </cell>
          <cell r="Q5210" t="str">
            <v>0003</v>
          </cell>
          <cell r="R5210" t="str">
            <v>1070</v>
          </cell>
        </row>
        <row r="5211">
          <cell r="A5211">
            <v>51386993</v>
          </cell>
          <cell r="B5211" t="str">
            <v>CUST_CPAY_HITCHCOCK ISD_FOUR POLES</v>
          </cell>
          <cell r="C5211" t="str">
            <v>HDC1</v>
          </cell>
          <cell r="D5211"/>
          <cell r="E5211"/>
          <cell r="F5211"/>
          <cell r="G5211" t="str">
            <v>S/101575/CN/AF1HI-3</v>
          </cell>
          <cell r="H5211"/>
          <cell r="I5211"/>
          <cell r="J5211"/>
          <cell r="K5211">
            <v>100</v>
          </cell>
          <cell r="L5211" t="str">
            <v>001</v>
          </cell>
          <cell r="M5211" t="str">
            <v>2010</v>
          </cell>
          <cell r="N5211" t="str">
            <v>0003</v>
          </cell>
          <cell r="O5211" t="str">
            <v>1022</v>
          </cell>
          <cell r="P5211" t="str">
            <v>1101190</v>
          </cell>
          <cell r="Q5211" t="str">
            <v>0003</v>
          </cell>
          <cell r="R5211" t="str">
            <v>1070</v>
          </cell>
        </row>
        <row r="5212">
          <cell r="A5212">
            <v>51386993</v>
          </cell>
          <cell r="B5212" t="str">
            <v>CUST_CPAY_HITCHCOCK ISD_FOUR POLES</v>
          </cell>
          <cell r="C5212" t="str">
            <v>HDC1</v>
          </cell>
          <cell r="D5212"/>
          <cell r="E5212"/>
          <cell r="F5212"/>
          <cell r="G5212" t="str">
            <v>S/101575/CN/AF1HI-3</v>
          </cell>
          <cell r="H5212"/>
          <cell r="I5212"/>
          <cell r="J5212"/>
          <cell r="K5212">
            <v>100</v>
          </cell>
          <cell r="L5212" t="str">
            <v>002</v>
          </cell>
          <cell r="M5212" t="str">
            <v>2010</v>
          </cell>
          <cell r="N5212" t="str">
            <v>0003</v>
          </cell>
          <cell r="O5212" t="str">
            <v>1022</v>
          </cell>
          <cell r="P5212" t="str">
            <v>1101190</v>
          </cell>
          <cell r="Q5212" t="str">
            <v>0003</v>
          </cell>
          <cell r="R5212" t="str">
            <v>1070</v>
          </cell>
        </row>
        <row r="5213">
          <cell r="A5213">
            <v>51386993</v>
          </cell>
          <cell r="B5213" t="str">
            <v>CUST_CPAY_HITCHCOCK ISD_FOUR POLES</v>
          </cell>
          <cell r="C5213" t="str">
            <v>HDC1</v>
          </cell>
          <cell r="D5213"/>
          <cell r="E5213"/>
          <cell r="F5213"/>
          <cell r="G5213" t="str">
            <v>S/101575/CN/AF1HI-3</v>
          </cell>
          <cell r="H5213"/>
          <cell r="I5213"/>
          <cell r="J5213"/>
          <cell r="K5213">
            <v>100</v>
          </cell>
          <cell r="L5213" t="str">
            <v>002</v>
          </cell>
          <cell r="M5213" t="str">
            <v>2010</v>
          </cell>
          <cell r="N5213" t="str">
            <v>0003</v>
          </cell>
          <cell r="O5213" t="str">
            <v>1022</v>
          </cell>
          <cell r="P5213" t="str">
            <v>1101190</v>
          </cell>
          <cell r="Q5213" t="str">
            <v>0003</v>
          </cell>
          <cell r="R5213" t="str">
            <v>1070</v>
          </cell>
        </row>
        <row r="5214">
          <cell r="A5214">
            <v>51386993</v>
          </cell>
          <cell r="B5214" t="str">
            <v>CUST_CPAY_HITCHCOCK ISD_FOUR POLES</v>
          </cell>
          <cell r="C5214" t="str">
            <v>HDC1</v>
          </cell>
          <cell r="D5214"/>
          <cell r="E5214"/>
          <cell r="F5214"/>
          <cell r="G5214" t="str">
            <v>S/101575/CN/AF1HI-3</v>
          </cell>
          <cell r="H5214"/>
          <cell r="I5214"/>
          <cell r="J5214"/>
          <cell r="K5214">
            <v>100</v>
          </cell>
          <cell r="L5214" t="str">
            <v>001</v>
          </cell>
          <cell r="M5214" t="str">
            <v>2010</v>
          </cell>
          <cell r="N5214" t="str">
            <v>0003</v>
          </cell>
          <cell r="O5214" t="str">
            <v>1022</v>
          </cell>
          <cell r="P5214" t="str">
            <v>1101190</v>
          </cell>
          <cell r="Q5214" t="str">
            <v>0003</v>
          </cell>
          <cell r="R5214" t="str">
            <v>1070</v>
          </cell>
        </row>
        <row r="5215">
          <cell r="A5215">
            <v>51425475</v>
          </cell>
          <cell r="B5215" t="str">
            <v>CUST_10_#E09152 7-50'2 2-50'4 1-55'3 1-5</v>
          </cell>
          <cell r="C5215" t="str">
            <v>HDC1</v>
          </cell>
          <cell r="D5215"/>
          <cell r="E5215"/>
          <cell r="F5215"/>
          <cell r="G5215" t="str">
            <v>S/101678/CN/AF1HI-6</v>
          </cell>
          <cell r="H5215"/>
          <cell r="I5215"/>
          <cell r="J5215"/>
          <cell r="K5215">
            <v>100</v>
          </cell>
          <cell r="L5215" t="str">
            <v>003</v>
          </cell>
          <cell r="M5215" t="str">
            <v>2010</v>
          </cell>
          <cell r="N5215" t="str">
            <v>0003</v>
          </cell>
          <cell r="O5215" t="str">
            <v>1017</v>
          </cell>
          <cell r="P5215" t="str">
            <v>1101120</v>
          </cell>
          <cell r="Q5215" t="str">
            <v>0003</v>
          </cell>
          <cell r="R5215" t="str">
            <v>1070</v>
          </cell>
        </row>
        <row r="5216">
          <cell r="A5216">
            <v>51425475</v>
          </cell>
          <cell r="B5216" t="str">
            <v>CUST_10_#E09152 7-50'2 2-50'4 1-55'3 1-5</v>
          </cell>
          <cell r="C5216" t="str">
            <v>HDC1</v>
          </cell>
          <cell r="D5216"/>
          <cell r="E5216"/>
          <cell r="F5216"/>
          <cell r="G5216" t="str">
            <v>S/101678/CN/AF1HI-6</v>
          </cell>
          <cell r="H5216"/>
          <cell r="I5216"/>
          <cell r="J5216"/>
          <cell r="K5216">
            <v>100</v>
          </cell>
          <cell r="L5216" t="str">
            <v>003</v>
          </cell>
          <cell r="M5216" t="str">
            <v>2010</v>
          </cell>
          <cell r="N5216" t="str">
            <v>0003</v>
          </cell>
          <cell r="O5216" t="str">
            <v>1017</v>
          </cell>
          <cell r="P5216" t="str">
            <v>1101120</v>
          </cell>
          <cell r="Q5216" t="str">
            <v>0003</v>
          </cell>
          <cell r="R5216" t="str">
            <v>1070</v>
          </cell>
        </row>
        <row r="5217">
          <cell r="A5217">
            <v>51425475</v>
          </cell>
          <cell r="B5217" t="str">
            <v>CUST_10_#E09152 7-50'2 2-50'4 1-55'3 1-5</v>
          </cell>
          <cell r="C5217" t="str">
            <v>HDC1</v>
          </cell>
          <cell r="D5217"/>
          <cell r="E5217"/>
          <cell r="F5217"/>
          <cell r="G5217" t="str">
            <v>S/101678/CN/AF1HI-6</v>
          </cell>
          <cell r="H5217"/>
          <cell r="I5217"/>
          <cell r="J5217"/>
          <cell r="K5217">
            <v>100</v>
          </cell>
          <cell r="L5217" t="str">
            <v>003</v>
          </cell>
          <cell r="M5217" t="str">
            <v>2010</v>
          </cell>
          <cell r="N5217" t="str">
            <v>0003</v>
          </cell>
          <cell r="O5217" t="str">
            <v>1017</v>
          </cell>
          <cell r="P5217" t="str">
            <v>1101120</v>
          </cell>
          <cell r="Q5217" t="str">
            <v>0003</v>
          </cell>
          <cell r="R5217" t="str">
            <v>1070</v>
          </cell>
        </row>
        <row r="5218">
          <cell r="A5218">
            <v>51425475</v>
          </cell>
          <cell r="B5218" t="str">
            <v>CUST_10_#E09152 7-50'2 2-50'4 1-55'3 1-5</v>
          </cell>
          <cell r="C5218" t="str">
            <v>HDC1</v>
          </cell>
          <cell r="D5218"/>
          <cell r="E5218"/>
          <cell r="F5218"/>
          <cell r="G5218" t="str">
            <v>S/101678/CN/AF1HI-6</v>
          </cell>
          <cell r="H5218"/>
          <cell r="I5218"/>
          <cell r="J5218"/>
          <cell r="K5218">
            <v>100</v>
          </cell>
          <cell r="L5218" t="str">
            <v>003</v>
          </cell>
          <cell r="M5218" t="str">
            <v>2010</v>
          </cell>
          <cell r="N5218" t="str">
            <v>0003</v>
          </cell>
          <cell r="O5218" t="str">
            <v>1017</v>
          </cell>
          <cell r="P5218" t="str">
            <v>1101120</v>
          </cell>
          <cell r="Q5218" t="str">
            <v>0003</v>
          </cell>
          <cell r="R5218" t="str">
            <v>1070</v>
          </cell>
        </row>
        <row r="5219">
          <cell r="A5219">
            <v>51440771</v>
          </cell>
          <cell r="B5219" t="str">
            <v>SDUG_Old Orchard Sec 8_#2332</v>
          </cell>
          <cell r="C5219" t="str">
            <v>HDC1</v>
          </cell>
          <cell r="D5219"/>
          <cell r="E5219"/>
          <cell r="F5219"/>
          <cell r="G5219" t="str">
            <v>S/101530/CN/AF1UI</v>
          </cell>
          <cell r="H5219"/>
          <cell r="I5219"/>
          <cell r="J5219"/>
          <cell r="K5219">
            <v>100</v>
          </cell>
          <cell r="L5219" t="str">
            <v>002</v>
          </cell>
          <cell r="M5219" t="str">
            <v>2010</v>
          </cell>
          <cell r="N5219" t="str">
            <v>0003</v>
          </cell>
          <cell r="O5219" t="str">
            <v>1023</v>
          </cell>
          <cell r="P5219" t="str">
            <v>1101210</v>
          </cell>
          <cell r="Q5219" t="str">
            <v>0003</v>
          </cell>
          <cell r="R5219" t="str">
            <v>1070</v>
          </cell>
        </row>
        <row r="5220">
          <cell r="A5220">
            <v>51440771</v>
          </cell>
          <cell r="B5220" t="str">
            <v>SDUG_Old Orchard Sec 8_#2332</v>
          </cell>
          <cell r="C5220" t="str">
            <v>HDC1</v>
          </cell>
          <cell r="D5220"/>
          <cell r="E5220"/>
          <cell r="F5220"/>
          <cell r="G5220" t="str">
            <v>S/101530/CN/AF1UI</v>
          </cell>
          <cell r="H5220"/>
          <cell r="I5220"/>
          <cell r="J5220"/>
          <cell r="K5220">
            <v>100</v>
          </cell>
          <cell r="L5220" t="str">
            <v>002</v>
          </cell>
          <cell r="M5220" t="str">
            <v>2010</v>
          </cell>
          <cell r="N5220" t="str">
            <v>0003</v>
          </cell>
          <cell r="O5220" t="str">
            <v>1023</v>
          </cell>
          <cell r="P5220" t="str">
            <v>1101210</v>
          </cell>
          <cell r="Q5220" t="str">
            <v>0003</v>
          </cell>
          <cell r="R5220" t="str">
            <v>1070</v>
          </cell>
        </row>
        <row r="5221">
          <cell r="A5221">
            <v>51440771</v>
          </cell>
          <cell r="B5221" t="str">
            <v>SDUG_Old Orchard Sec 8_#2332</v>
          </cell>
          <cell r="C5221" t="str">
            <v>HDC1</v>
          </cell>
          <cell r="D5221"/>
          <cell r="E5221"/>
          <cell r="F5221"/>
          <cell r="G5221" t="str">
            <v>S/101530/CN/AF1UI</v>
          </cell>
          <cell r="H5221"/>
          <cell r="I5221"/>
          <cell r="J5221"/>
          <cell r="K5221">
            <v>100</v>
          </cell>
          <cell r="L5221" t="str">
            <v>002</v>
          </cell>
          <cell r="M5221" t="str">
            <v>2010</v>
          </cell>
          <cell r="N5221" t="str">
            <v>0003</v>
          </cell>
          <cell r="O5221" t="str">
            <v>1023</v>
          </cell>
          <cell r="P5221" t="str">
            <v>1101210</v>
          </cell>
          <cell r="Q5221" t="str">
            <v>0003</v>
          </cell>
          <cell r="R5221" t="str">
            <v>1070</v>
          </cell>
        </row>
        <row r="5222">
          <cell r="A5222">
            <v>51440771</v>
          </cell>
          <cell r="B5222" t="str">
            <v>SDUG_Old Orchard Sec 8_#2332</v>
          </cell>
          <cell r="C5222" t="str">
            <v>HDC1</v>
          </cell>
          <cell r="D5222"/>
          <cell r="E5222"/>
          <cell r="F5222"/>
          <cell r="G5222" t="str">
            <v>S/101530/CN/AF1UI</v>
          </cell>
          <cell r="H5222"/>
          <cell r="I5222"/>
          <cell r="J5222"/>
          <cell r="K5222">
            <v>100</v>
          </cell>
          <cell r="L5222" t="str">
            <v>002</v>
          </cell>
          <cell r="M5222" t="str">
            <v>2010</v>
          </cell>
          <cell r="N5222" t="str">
            <v>0003</v>
          </cell>
          <cell r="O5222" t="str">
            <v>1023</v>
          </cell>
          <cell r="P5222" t="str">
            <v>1101210</v>
          </cell>
          <cell r="Q5222" t="str">
            <v>0003</v>
          </cell>
          <cell r="R5222" t="str">
            <v>1070</v>
          </cell>
        </row>
        <row r="5223">
          <cell r="A5223">
            <v>51452020</v>
          </cell>
          <cell r="B5223" t="str">
            <v>INST_DEC</v>
          </cell>
          <cell r="C5223" t="str">
            <v>HLC1</v>
          </cell>
          <cell r="D5223"/>
          <cell r="E5223"/>
          <cell r="F5223"/>
          <cell r="G5223" t="str">
            <v>S/101459/CN/DF1UI-4</v>
          </cell>
          <cell r="H5223"/>
          <cell r="I5223"/>
          <cell r="J5223"/>
          <cell r="K5223">
            <v>100</v>
          </cell>
          <cell r="L5223" t="str">
            <v>001</v>
          </cell>
          <cell r="M5223" t="str">
            <v>2010</v>
          </cell>
          <cell r="N5223" t="str">
            <v>0003</v>
          </cell>
          <cell r="O5223" t="str">
            <v>1025</v>
          </cell>
          <cell r="P5223" t="str">
            <v>1101100</v>
          </cell>
          <cell r="Q5223" t="str">
            <v>0003</v>
          </cell>
          <cell r="R5223" t="str">
            <v>1070</v>
          </cell>
        </row>
        <row r="5224">
          <cell r="A5224">
            <v>51452020</v>
          </cell>
          <cell r="B5224" t="str">
            <v>INST_DEC</v>
          </cell>
          <cell r="C5224" t="str">
            <v>HLC1</v>
          </cell>
          <cell r="D5224"/>
          <cell r="E5224"/>
          <cell r="F5224"/>
          <cell r="G5224" t="str">
            <v>S/101459/CN/DF1UI-4</v>
          </cell>
          <cell r="H5224"/>
          <cell r="I5224"/>
          <cell r="J5224"/>
          <cell r="K5224">
            <v>100</v>
          </cell>
          <cell r="L5224" t="str">
            <v>002</v>
          </cell>
          <cell r="M5224" t="str">
            <v>2010</v>
          </cell>
          <cell r="N5224" t="str">
            <v>0003</v>
          </cell>
          <cell r="O5224" t="str">
            <v>1025</v>
          </cell>
          <cell r="P5224" t="str">
            <v>1101100</v>
          </cell>
          <cell r="Q5224" t="str">
            <v>0003</v>
          </cell>
          <cell r="R5224" t="str">
            <v>1070</v>
          </cell>
        </row>
        <row r="5225">
          <cell r="A5225">
            <v>51452020</v>
          </cell>
          <cell r="B5225" t="str">
            <v>INST_DEC</v>
          </cell>
          <cell r="C5225" t="str">
            <v>HLC1</v>
          </cell>
          <cell r="D5225"/>
          <cell r="E5225"/>
          <cell r="F5225"/>
          <cell r="G5225" t="str">
            <v>S/101459/CN/DF1UI-4</v>
          </cell>
          <cell r="H5225"/>
          <cell r="I5225"/>
          <cell r="J5225"/>
          <cell r="K5225">
            <v>100</v>
          </cell>
          <cell r="L5225" t="str">
            <v>002</v>
          </cell>
          <cell r="M5225" t="str">
            <v>2010</v>
          </cell>
          <cell r="N5225" t="str">
            <v>0003</v>
          </cell>
          <cell r="O5225" t="str">
            <v>1025</v>
          </cell>
          <cell r="P5225" t="str">
            <v>1101100</v>
          </cell>
          <cell r="Q5225" t="str">
            <v>0003</v>
          </cell>
          <cell r="R5225" t="str">
            <v>1070</v>
          </cell>
        </row>
        <row r="5226">
          <cell r="A5226">
            <v>51452020</v>
          </cell>
          <cell r="B5226" t="str">
            <v>INST_DEC</v>
          </cell>
          <cell r="C5226" t="str">
            <v>HLC1</v>
          </cell>
          <cell r="D5226"/>
          <cell r="E5226"/>
          <cell r="F5226"/>
          <cell r="G5226" t="str">
            <v>S/101459/CN/DF1UI-4</v>
          </cell>
          <cell r="H5226"/>
          <cell r="I5226"/>
          <cell r="J5226"/>
          <cell r="K5226">
            <v>100</v>
          </cell>
          <cell r="L5226" t="str">
            <v>001</v>
          </cell>
          <cell r="M5226" t="str">
            <v>2010</v>
          </cell>
          <cell r="N5226" t="str">
            <v>0003</v>
          </cell>
          <cell r="O5226" t="str">
            <v>1025</v>
          </cell>
          <cell r="P5226" t="str">
            <v>1101100</v>
          </cell>
          <cell r="Q5226" t="str">
            <v>0003</v>
          </cell>
          <cell r="R5226" t="str">
            <v>1070</v>
          </cell>
        </row>
        <row r="5227">
          <cell r="A5227">
            <v>51459651</v>
          </cell>
          <cell r="B5227" t="str">
            <v>CUST_GRAND INN SUITES_17225 HAFER</v>
          </cell>
          <cell r="C5227" t="str">
            <v>HDC1</v>
          </cell>
          <cell r="D5227"/>
          <cell r="E5227"/>
          <cell r="F5227"/>
          <cell r="G5227" t="str">
            <v>S/101675/CN/AF1HI-3</v>
          </cell>
          <cell r="H5227"/>
          <cell r="I5227"/>
          <cell r="J5227"/>
          <cell r="K5227">
            <v>100</v>
          </cell>
          <cell r="L5227" t="str">
            <v>001</v>
          </cell>
          <cell r="M5227" t="str">
            <v>2010</v>
          </cell>
          <cell r="N5227" t="str">
            <v>0003</v>
          </cell>
          <cell r="O5227" t="str">
            <v>1021</v>
          </cell>
          <cell r="P5227" t="str">
            <v>1101110</v>
          </cell>
          <cell r="Q5227" t="str">
            <v>0003</v>
          </cell>
          <cell r="R5227" t="str">
            <v>1070</v>
          </cell>
        </row>
        <row r="5228">
          <cell r="A5228">
            <v>51459651</v>
          </cell>
          <cell r="B5228" t="str">
            <v>CUST_GRAND INN SUITES_17225 HAFER</v>
          </cell>
          <cell r="C5228" t="str">
            <v>HDC1</v>
          </cell>
          <cell r="D5228"/>
          <cell r="E5228"/>
          <cell r="F5228"/>
          <cell r="G5228" t="str">
            <v>S/101675/CN/AF1HI-3</v>
          </cell>
          <cell r="H5228"/>
          <cell r="I5228"/>
          <cell r="J5228"/>
          <cell r="K5228">
            <v>100</v>
          </cell>
          <cell r="L5228" t="str">
            <v>001</v>
          </cell>
          <cell r="M5228" t="str">
            <v>2010</v>
          </cell>
          <cell r="N5228" t="str">
            <v>0003</v>
          </cell>
          <cell r="O5228" t="str">
            <v>1021</v>
          </cell>
          <cell r="P5228" t="str">
            <v>1101110</v>
          </cell>
          <cell r="Q5228" t="str">
            <v>0003</v>
          </cell>
          <cell r="R5228" t="str">
            <v>1070</v>
          </cell>
        </row>
        <row r="5229">
          <cell r="A5229">
            <v>51459651</v>
          </cell>
          <cell r="B5229" t="str">
            <v>CUST_GRAND INN SUITES_17225 HAFER</v>
          </cell>
          <cell r="C5229" t="str">
            <v>HDC1</v>
          </cell>
          <cell r="D5229"/>
          <cell r="E5229"/>
          <cell r="F5229"/>
          <cell r="G5229" t="str">
            <v>S/101675/CN/AF1HI-3</v>
          </cell>
          <cell r="H5229"/>
          <cell r="I5229"/>
          <cell r="J5229"/>
          <cell r="K5229">
            <v>100</v>
          </cell>
          <cell r="L5229" t="str">
            <v>001</v>
          </cell>
          <cell r="M5229" t="str">
            <v>2010</v>
          </cell>
          <cell r="N5229" t="str">
            <v>0003</v>
          </cell>
          <cell r="O5229" t="str">
            <v>1021</v>
          </cell>
          <cell r="P5229" t="str">
            <v>1101110</v>
          </cell>
          <cell r="Q5229" t="str">
            <v>0003</v>
          </cell>
          <cell r="R5229" t="str">
            <v>1070</v>
          </cell>
        </row>
        <row r="5230">
          <cell r="A5230">
            <v>51459651</v>
          </cell>
          <cell r="B5230" t="str">
            <v>CUST_GRAND INN SUITES_17225 HAFER</v>
          </cell>
          <cell r="C5230" t="str">
            <v>HDC1</v>
          </cell>
          <cell r="D5230"/>
          <cell r="E5230"/>
          <cell r="F5230"/>
          <cell r="G5230" t="str">
            <v>S/101675/CN/AF1HI-3</v>
          </cell>
          <cell r="H5230"/>
          <cell r="I5230"/>
          <cell r="J5230"/>
          <cell r="K5230">
            <v>100</v>
          </cell>
          <cell r="L5230" t="str">
            <v>001</v>
          </cell>
          <cell r="M5230" t="str">
            <v>2010</v>
          </cell>
          <cell r="N5230" t="str">
            <v>0003</v>
          </cell>
          <cell r="O5230" t="str">
            <v>1021</v>
          </cell>
          <cell r="P5230" t="str">
            <v>1101110</v>
          </cell>
          <cell r="Q5230" t="str">
            <v>0003</v>
          </cell>
          <cell r="R5230" t="str">
            <v>1070</v>
          </cell>
        </row>
        <row r="5231">
          <cell r="A5231">
            <v>51459651</v>
          </cell>
          <cell r="B5231" t="str">
            <v>CUST_GRAND INN SUITES_17225 HAFER</v>
          </cell>
          <cell r="C5231" t="str">
            <v>HDC1</v>
          </cell>
          <cell r="D5231"/>
          <cell r="E5231"/>
          <cell r="F5231"/>
          <cell r="G5231" t="str">
            <v>S/101675/CN/AF1HI-3</v>
          </cell>
          <cell r="H5231"/>
          <cell r="I5231"/>
          <cell r="J5231"/>
          <cell r="K5231">
            <v>100</v>
          </cell>
          <cell r="L5231" t="str">
            <v>001</v>
          </cell>
          <cell r="M5231" t="str">
            <v>2010</v>
          </cell>
          <cell r="N5231" t="str">
            <v>0003</v>
          </cell>
          <cell r="O5231" t="str">
            <v>1021</v>
          </cell>
          <cell r="P5231" t="str">
            <v>1101110</v>
          </cell>
          <cell r="Q5231" t="str">
            <v>0003</v>
          </cell>
          <cell r="R5231" t="str">
            <v>1070</v>
          </cell>
        </row>
        <row r="5232">
          <cell r="A5232">
            <v>51474852</v>
          </cell>
          <cell r="B5232" t="str">
            <v>P419 ReBuild CNG Site Twr 00057 Foundati</v>
          </cell>
          <cell r="C5232" t="str">
            <v>HTC1</v>
          </cell>
          <cell r="D5232"/>
          <cell r="E5232"/>
          <cell r="F5232"/>
          <cell r="G5232" t="str">
            <v>HLP/00/0055/TR/0005-SC</v>
          </cell>
          <cell r="H5232"/>
          <cell r="I5232"/>
          <cell r="J5232"/>
          <cell r="K5232">
            <v>100</v>
          </cell>
          <cell r="L5232" t="str">
            <v>002</v>
          </cell>
          <cell r="M5232" t="str">
            <v>2010</v>
          </cell>
          <cell r="N5232" t="str">
            <v>0003</v>
          </cell>
          <cell r="O5232" t="str">
            <v>1005</v>
          </cell>
          <cell r="P5232" t="str">
            <v>1101050</v>
          </cell>
          <cell r="Q5232" t="str">
            <v>0003</v>
          </cell>
          <cell r="R5232" t="str">
            <v>9302</v>
          </cell>
        </row>
        <row r="5233">
          <cell r="A5233">
            <v>51475075</v>
          </cell>
          <cell r="B5233" t="str">
            <v>CUST_COUNTY ROAD 213_2317_STROUHAL</v>
          </cell>
          <cell r="C5233" t="str">
            <v>HDC2</v>
          </cell>
          <cell r="D5233"/>
          <cell r="E5233"/>
          <cell r="F5233"/>
          <cell r="G5233" t="str">
            <v>S/101530/CN/AF1HR</v>
          </cell>
          <cell r="H5233"/>
          <cell r="I5233"/>
          <cell r="J5233"/>
          <cell r="K5233">
            <v>30</v>
          </cell>
          <cell r="L5233" t="str">
            <v>001</v>
          </cell>
          <cell r="M5233" t="str">
            <v>2010</v>
          </cell>
          <cell r="N5233" t="str">
            <v>0003</v>
          </cell>
          <cell r="O5233" t="str">
            <v>1023</v>
          </cell>
          <cell r="P5233" t="str">
            <v>1101210</v>
          </cell>
          <cell r="Q5233" t="str">
            <v>0003</v>
          </cell>
          <cell r="R5233" t="str">
            <v>1070</v>
          </cell>
        </row>
        <row r="5234">
          <cell r="A5234">
            <v>51475075</v>
          </cell>
          <cell r="B5234" t="str">
            <v>CUST_COUNTY ROAD 213_2317_STROUHAL</v>
          </cell>
          <cell r="C5234" t="str">
            <v>HDC2</v>
          </cell>
          <cell r="D5234"/>
          <cell r="E5234"/>
          <cell r="F5234"/>
          <cell r="G5234" t="str">
            <v>S/101530/CN/AF1HI-4</v>
          </cell>
          <cell r="H5234"/>
          <cell r="I5234"/>
          <cell r="J5234"/>
          <cell r="K5234">
            <v>70</v>
          </cell>
          <cell r="L5234" t="str">
            <v>001</v>
          </cell>
          <cell r="M5234" t="str">
            <v>2010</v>
          </cell>
          <cell r="N5234" t="str">
            <v>0003</v>
          </cell>
          <cell r="O5234" t="str">
            <v>1023</v>
          </cell>
          <cell r="P5234" t="str">
            <v>1101210</v>
          </cell>
          <cell r="Q5234" t="str">
            <v>0003</v>
          </cell>
          <cell r="R5234" t="str">
            <v>1070</v>
          </cell>
        </row>
        <row r="5235">
          <cell r="A5235">
            <v>51475075</v>
          </cell>
          <cell r="B5235" t="str">
            <v>CUST_COUNTY ROAD 213_2317_STROUHAL</v>
          </cell>
          <cell r="C5235" t="str">
            <v>HDC2</v>
          </cell>
          <cell r="D5235"/>
          <cell r="E5235"/>
          <cell r="F5235"/>
          <cell r="G5235" t="str">
            <v>S/101530/CN/AF1HI-4</v>
          </cell>
          <cell r="H5235"/>
          <cell r="I5235"/>
          <cell r="J5235"/>
          <cell r="K5235">
            <v>100</v>
          </cell>
          <cell r="L5235" t="str">
            <v>001</v>
          </cell>
          <cell r="M5235" t="str">
            <v>2010</v>
          </cell>
          <cell r="N5235" t="str">
            <v>0003</v>
          </cell>
          <cell r="O5235" t="str">
            <v>1023</v>
          </cell>
          <cell r="P5235" t="str">
            <v>1101210</v>
          </cell>
          <cell r="Q5235" t="str">
            <v>0003</v>
          </cell>
          <cell r="R5235" t="str">
            <v>1070</v>
          </cell>
        </row>
        <row r="5236">
          <cell r="A5236">
            <v>51475075</v>
          </cell>
          <cell r="B5236" t="str">
            <v>CUST_COUNTY ROAD 213_2317_STROUHAL</v>
          </cell>
          <cell r="C5236" t="str">
            <v>HDC2</v>
          </cell>
          <cell r="D5236"/>
          <cell r="E5236"/>
          <cell r="F5236"/>
          <cell r="G5236" t="str">
            <v>S/101530/CN/AF1HR</v>
          </cell>
          <cell r="H5236"/>
          <cell r="I5236"/>
          <cell r="J5236"/>
          <cell r="K5236">
            <v>30</v>
          </cell>
          <cell r="L5236" t="str">
            <v>001</v>
          </cell>
          <cell r="M5236" t="str">
            <v>2010</v>
          </cell>
          <cell r="N5236" t="str">
            <v>0003</v>
          </cell>
          <cell r="O5236" t="str">
            <v>1023</v>
          </cell>
          <cell r="P5236" t="str">
            <v>1101210</v>
          </cell>
          <cell r="Q5236" t="str">
            <v>0003</v>
          </cell>
          <cell r="R5236" t="str">
            <v>1070</v>
          </cell>
        </row>
        <row r="5237">
          <cell r="A5237">
            <v>51475075</v>
          </cell>
          <cell r="B5237" t="str">
            <v>CUST_COUNTY ROAD 213_2317_STROUHAL</v>
          </cell>
          <cell r="C5237" t="str">
            <v>HDC2</v>
          </cell>
          <cell r="D5237"/>
          <cell r="E5237"/>
          <cell r="F5237"/>
          <cell r="G5237" t="str">
            <v>S/101530/CN/AF1HI-4</v>
          </cell>
          <cell r="H5237"/>
          <cell r="I5237"/>
          <cell r="J5237"/>
          <cell r="K5237">
            <v>70</v>
          </cell>
          <cell r="L5237" t="str">
            <v>001</v>
          </cell>
          <cell r="M5237" t="str">
            <v>2010</v>
          </cell>
          <cell r="N5237" t="str">
            <v>0003</v>
          </cell>
          <cell r="O5237" t="str">
            <v>1023</v>
          </cell>
          <cell r="P5237" t="str">
            <v>1101210</v>
          </cell>
          <cell r="Q5237" t="str">
            <v>0003</v>
          </cell>
          <cell r="R5237" t="str">
            <v>1070</v>
          </cell>
        </row>
        <row r="5238">
          <cell r="A5238">
            <v>51487732</v>
          </cell>
          <cell r="B5238" t="str">
            <v>DDPR_09_SF43C_Convert 970 Ft of 12kV fee</v>
          </cell>
          <cell r="C5238" t="str">
            <v>HDC2</v>
          </cell>
          <cell r="D5238"/>
          <cell r="E5238"/>
          <cell r="F5238"/>
          <cell r="G5238" t="str">
            <v>S/101653/CN/AF1AI</v>
          </cell>
          <cell r="H5238"/>
          <cell r="I5238"/>
          <cell r="J5238"/>
          <cell r="K5238">
            <v>100</v>
          </cell>
          <cell r="L5238" t="str">
            <v>003</v>
          </cell>
          <cell r="M5238" t="str">
            <v>2010</v>
          </cell>
          <cell r="N5238" t="str">
            <v>0003</v>
          </cell>
          <cell r="O5238" t="str">
            <v>1013</v>
          </cell>
          <cell r="P5238" t="str">
            <v>1101201</v>
          </cell>
          <cell r="Q5238" t="str">
            <v>0003</v>
          </cell>
          <cell r="R5238" t="str">
            <v>1070</v>
          </cell>
        </row>
        <row r="5239">
          <cell r="A5239">
            <v>51487732</v>
          </cell>
          <cell r="B5239" t="str">
            <v>DDPR_09_SF43C_Convert 970 Ft of 12kV fee</v>
          </cell>
          <cell r="C5239" t="str">
            <v>HDC2</v>
          </cell>
          <cell r="D5239"/>
          <cell r="E5239"/>
          <cell r="F5239"/>
          <cell r="G5239" t="str">
            <v>S/101653/CN/AF1AI</v>
          </cell>
          <cell r="H5239"/>
          <cell r="I5239"/>
          <cell r="J5239"/>
          <cell r="K5239">
            <v>100</v>
          </cell>
          <cell r="L5239" t="str">
            <v>003</v>
          </cell>
          <cell r="M5239" t="str">
            <v>2010</v>
          </cell>
          <cell r="N5239" t="str">
            <v>0003</v>
          </cell>
          <cell r="O5239" t="str">
            <v>1013</v>
          </cell>
          <cell r="P5239" t="str">
            <v>1101201</v>
          </cell>
          <cell r="Q5239" t="str">
            <v>0003</v>
          </cell>
          <cell r="R5239" t="str">
            <v>1070</v>
          </cell>
        </row>
        <row r="5240">
          <cell r="A5240">
            <v>51487732</v>
          </cell>
          <cell r="B5240" t="str">
            <v>DDPR_09_SF43C_Convert 970 Ft of 12kV fee</v>
          </cell>
          <cell r="C5240" t="str">
            <v>HDC2</v>
          </cell>
          <cell r="D5240"/>
          <cell r="E5240"/>
          <cell r="F5240"/>
          <cell r="G5240" t="str">
            <v>S/101653/CN/AF1AI</v>
          </cell>
          <cell r="H5240"/>
          <cell r="I5240"/>
          <cell r="J5240"/>
          <cell r="K5240">
            <v>100</v>
          </cell>
          <cell r="L5240" t="str">
            <v>002</v>
          </cell>
          <cell r="M5240" t="str">
            <v>2010</v>
          </cell>
          <cell r="N5240" t="str">
            <v>0003</v>
          </cell>
          <cell r="O5240" t="str">
            <v>1013</v>
          </cell>
          <cell r="P5240" t="str">
            <v>1101201</v>
          </cell>
          <cell r="Q5240" t="str">
            <v>0003</v>
          </cell>
          <cell r="R5240" t="str">
            <v>1070</v>
          </cell>
        </row>
        <row r="5241">
          <cell r="A5241">
            <v>51487732</v>
          </cell>
          <cell r="B5241" t="str">
            <v>DDPR_09_SF43C_Convert 970 Ft of 12kV fee</v>
          </cell>
          <cell r="C5241" t="str">
            <v>HDC2</v>
          </cell>
          <cell r="D5241"/>
          <cell r="E5241"/>
          <cell r="F5241"/>
          <cell r="G5241" t="str">
            <v>S/101653/CN/AF1AI</v>
          </cell>
          <cell r="H5241"/>
          <cell r="I5241"/>
          <cell r="J5241"/>
          <cell r="K5241">
            <v>70</v>
          </cell>
          <cell r="L5241" t="str">
            <v>003</v>
          </cell>
          <cell r="M5241" t="str">
            <v>2010</v>
          </cell>
          <cell r="N5241" t="str">
            <v>0003</v>
          </cell>
          <cell r="O5241" t="str">
            <v>1013</v>
          </cell>
          <cell r="P5241" t="str">
            <v>1101201</v>
          </cell>
          <cell r="Q5241" t="str">
            <v>0003</v>
          </cell>
          <cell r="R5241" t="str">
            <v>1070</v>
          </cell>
        </row>
        <row r="5242">
          <cell r="A5242">
            <v>51487732</v>
          </cell>
          <cell r="B5242" t="str">
            <v>DDPR_09_SF43C_Convert 970 Ft of 12kV fee</v>
          </cell>
          <cell r="C5242" t="str">
            <v>HDC2</v>
          </cell>
          <cell r="D5242"/>
          <cell r="E5242"/>
          <cell r="F5242"/>
          <cell r="G5242" t="str">
            <v>S/101653/CN/AF1AR</v>
          </cell>
          <cell r="H5242"/>
          <cell r="I5242"/>
          <cell r="J5242"/>
          <cell r="K5242">
            <v>30</v>
          </cell>
          <cell r="L5242" t="str">
            <v>003</v>
          </cell>
          <cell r="M5242" t="str">
            <v>2010</v>
          </cell>
          <cell r="N5242" t="str">
            <v>0003</v>
          </cell>
          <cell r="O5242" t="str">
            <v>1013</v>
          </cell>
          <cell r="P5242" t="str">
            <v>1101201</v>
          </cell>
          <cell r="Q5242" t="str">
            <v>0003</v>
          </cell>
          <cell r="R5242" t="str">
            <v>1070</v>
          </cell>
        </row>
        <row r="5243">
          <cell r="A5243">
            <v>51489956</v>
          </cell>
          <cell r="B5243" t="str">
            <v>CUST_09_INSTALL PLS W/ 25KVA</v>
          </cell>
          <cell r="C5243" t="str">
            <v>HDC1</v>
          </cell>
          <cell r="D5243"/>
          <cell r="E5243"/>
          <cell r="F5243"/>
          <cell r="G5243" t="str">
            <v>S/101678/CN/AF1HI-6</v>
          </cell>
          <cell r="H5243"/>
          <cell r="I5243"/>
          <cell r="J5243"/>
          <cell r="K5243">
            <v>100</v>
          </cell>
          <cell r="L5243" t="str">
            <v>002</v>
          </cell>
          <cell r="M5243" t="str">
            <v>2010</v>
          </cell>
          <cell r="N5243" t="str">
            <v>0003</v>
          </cell>
          <cell r="O5243" t="str">
            <v>1017</v>
          </cell>
          <cell r="P5243" t="str">
            <v>1101120</v>
          </cell>
          <cell r="Q5243" t="str">
            <v>0003</v>
          </cell>
          <cell r="R5243" t="str">
            <v>1070</v>
          </cell>
        </row>
        <row r="5244">
          <cell r="A5244">
            <v>51489956</v>
          </cell>
          <cell r="B5244" t="str">
            <v>CUST_09_INSTALL PLS W/ 25KVA</v>
          </cell>
          <cell r="C5244" t="str">
            <v>HDC1</v>
          </cell>
          <cell r="D5244"/>
          <cell r="E5244"/>
          <cell r="F5244"/>
          <cell r="G5244" t="str">
            <v>S/101678/CN/AF1HI-6</v>
          </cell>
          <cell r="H5244"/>
          <cell r="I5244"/>
          <cell r="J5244"/>
          <cell r="K5244">
            <v>100</v>
          </cell>
          <cell r="L5244" t="str">
            <v>002</v>
          </cell>
          <cell r="M5244" t="str">
            <v>2010</v>
          </cell>
          <cell r="N5244" t="str">
            <v>0003</v>
          </cell>
          <cell r="O5244" t="str">
            <v>1017</v>
          </cell>
          <cell r="P5244" t="str">
            <v>1101120</v>
          </cell>
          <cell r="Q5244" t="str">
            <v>0003</v>
          </cell>
          <cell r="R5244" t="str">
            <v>1070</v>
          </cell>
        </row>
        <row r="5245">
          <cell r="A5245">
            <v>51489956</v>
          </cell>
          <cell r="B5245" t="str">
            <v>CUST_09_INSTALL PLS W/ 25KVA</v>
          </cell>
          <cell r="C5245" t="str">
            <v>HDC1</v>
          </cell>
          <cell r="D5245"/>
          <cell r="E5245"/>
          <cell r="F5245"/>
          <cell r="G5245" t="str">
            <v>S/101678/CN/AF1HI-6</v>
          </cell>
          <cell r="H5245"/>
          <cell r="I5245"/>
          <cell r="J5245"/>
          <cell r="K5245">
            <v>100</v>
          </cell>
          <cell r="L5245" t="str">
            <v>002</v>
          </cell>
          <cell r="M5245" t="str">
            <v>2010</v>
          </cell>
          <cell r="N5245" t="str">
            <v>0003</v>
          </cell>
          <cell r="O5245" t="str">
            <v>1017</v>
          </cell>
          <cell r="P5245" t="str">
            <v>1101120</v>
          </cell>
          <cell r="Q5245" t="str">
            <v>0003</v>
          </cell>
          <cell r="R5245" t="str">
            <v>1070</v>
          </cell>
        </row>
        <row r="5246">
          <cell r="A5246">
            <v>51489956</v>
          </cell>
          <cell r="B5246" t="str">
            <v>CUST_09_INSTALL PLS W/ 25KVA</v>
          </cell>
          <cell r="C5246" t="str">
            <v>HDC1</v>
          </cell>
          <cell r="D5246"/>
          <cell r="E5246"/>
          <cell r="F5246"/>
          <cell r="G5246" t="str">
            <v>S/101678/CN/AF1HI-6</v>
          </cell>
          <cell r="H5246"/>
          <cell r="I5246"/>
          <cell r="J5246"/>
          <cell r="K5246">
            <v>100</v>
          </cell>
          <cell r="L5246" t="str">
            <v>002</v>
          </cell>
          <cell r="M5246" t="str">
            <v>2010</v>
          </cell>
          <cell r="N5246" t="str">
            <v>0003</v>
          </cell>
          <cell r="O5246" t="str">
            <v>1017</v>
          </cell>
          <cell r="P5246" t="str">
            <v>1101120</v>
          </cell>
          <cell r="Q5246" t="str">
            <v>0003</v>
          </cell>
          <cell r="R5246" t="str">
            <v>1070</v>
          </cell>
        </row>
        <row r="5247">
          <cell r="A5247">
            <v>51489956</v>
          </cell>
          <cell r="B5247" t="str">
            <v>CUST_09_INSTALL PLS W/ 25KVA</v>
          </cell>
          <cell r="C5247" t="str">
            <v>HDC1</v>
          </cell>
          <cell r="D5247"/>
          <cell r="E5247"/>
          <cell r="F5247"/>
          <cell r="G5247" t="str">
            <v>S/101678/CN/AF1HI-6</v>
          </cell>
          <cell r="H5247"/>
          <cell r="I5247"/>
          <cell r="J5247"/>
          <cell r="K5247">
            <v>100</v>
          </cell>
          <cell r="L5247" t="str">
            <v>002</v>
          </cell>
          <cell r="M5247" t="str">
            <v>2010</v>
          </cell>
          <cell r="N5247" t="str">
            <v>0003</v>
          </cell>
          <cell r="O5247" t="str">
            <v>1017</v>
          </cell>
          <cell r="P5247" t="str">
            <v>1101120</v>
          </cell>
          <cell r="Q5247" t="str">
            <v>0003</v>
          </cell>
          <cell r="R5247" t="str">
            <v>1070</v>
          </cell>
        </row>
        <row r="5248">
          <cell r="A5248">
            <v>51493195</v>
          </cell>
          <cell r="B5248" t="str">
            <v>INST_DEC</v>
          </cell>
          <cell r="C5248" t="str">
            <v>HLC1</v>
          </cell>
          <cell r="D5248"/>
          <cell r="E5248"/>
          <cell r="F5248"/>
          <cell r="G5248" t="str">
            <v>S/101459/CN/DF1UI-4</v>
          </cell>
          <cell r="H5248"/>
          <cell r="I5248"/>
          <cell r="J5248"/>
          <cell r="K5248">
            <v>100</v>
          </cell>
          <cell r="L5248" t="str">
            <v>003</v>
          </cell>
          <cell r="M5248" t="str">
            <v>2010</v>
          </cell>
          <cell r="N5248" t="str">
            <v>0003</v>
          </cell>
          <cell r="O5248" t="str">
            <v>1025</v>
          </cell>
          <cell r="P5248" t="str">
            <v>1101100</v>
          </cell>
          <cell r="Q5248" t="str">
            <v>0003</v>
          </cell>
          <cell r="R5248" t="str">
            <v>1070</v>
          </cell>
        </row>
        <row r="5249">
          <cell r="A5249">
            <v>51493195</v>
          </cell>
          <cell r="B5249" t="str">
            <v>INST_DEC</v>
          </cell>
          <cell r="C5249" t="str">
            <v>HLC1</v>
          </cell>
          <cell r="D5249"/>
          <cell r="E5249"/>
          <cell r="F5249"/>
          <cell r="G5249" t="str">
            <v>S/101459/CN/DF1UI-4</v>
          </cell>
          <cell r="H5249"/>
          <cell r="I5249"/>
          <cell r="J5249"/>
          <cell r="K5249">
            <v>100</v>
          </cell>
          <cell r="L5249" t="str">
            <v>001</v>
          </cell>
          <cell r="M5249" t="str">
            <v>2010</v>
          </cell>
          <cell r="N5249" t="str">
            <v>0003</v>
          </cell>
          <cell r="O5249" t="str">
            <v>1025</v>
          </cell>
          <cell r="P5249" t="str">
            <v>1101100</v>
          </cell>
          <cell r="Q5249" t="str">
            <v>0003</v>
          </cell>
          <cell r="R5249" t="str">
            <v>1070</v>
          </cell>
        </row>
        <row r="5250">
          <cell r="A5250">
            <v>51493195</v>
          </cell>
          <cell r="B5250" t="str">
            <v>INST_DEC</v>
          </cell>
          <cell r="C5250" t="str">
            <v>HLC1</v>
          </cell>
          <cell r="D5250"/>
          <cell r="E5250"/>
          <cell r="F5250"/>
          <cell r="G5250" t="str">
            <v>S/101459/CN/DF1UI-4</v>
          </cell>
          <cell r="H5250"/>
          <cell r="I5250"/>
          <cell r="J5250"/>
          <cell r="K5250">
            <v>100</v>
          </cell>
          <cell r="L5250" t="str">
            <v>001</v>
          </cell>
          <cell r="M5250" t="str">
            <v>2010</v>
          </cell>
          <cell r="N5250" t="str">
            <v>0003</v>
          </cell>
          <cell r="O5250" t="str">
            <v>1025</v>
          </cell>
          <cell r="P5250" t="str">
            <v>1101100</v>
          </cell>
          <cell r="Q5250" t="str">
            <v>0003</v>
          </cell>
          <cell r="R5250" t="str">
            <v>1070</v>
          </cell>
        </row>
        <row r="5251">
          <cell r="A5251">
            <v>51493195</v>
          </cell>
          <cell r="B5251" t="str">
            <v>INST_DEC</v>
          </cell>
          <cell r="C5251" t="str">
            <v>HLC1</v>
          </cell>
          <cell r="D5251"/>
          <cell r="E5251"/>
          <cell r="F5251"/>
          <cell r="G5251" t="str">
            <v>S/101459/CN/DF1UI-4</v>
          </cell>
          <cell r="H5251"/>
          <cell r="I5251"/>
          <cell r="J5251"/>
          <cell r="K5251">
            <v>100</v>
          </cell>
          <cell r="L5251" t="str">
            <v>003</v>
          </cell>
          <cell r="M5251" t="str">
            <v>2010</v>
          </cell>
          <cell r="N5251" t="str">
            <v>0003</v>
          </cell>
          <cell r="O5251" t="str">
            <v>1025</v>
          </cell>
          <cell r="P5251" t="str">
            <v>1101100</v>
          </cell>
          <cell r="Q5251" t="str">
            <v>0003</v>
          </cell>
          <cell r="R5251" t="str">
            <v>1070</v>
          </cell>
        </row>
        <row r="5252">
          <cell r="A5252">
            <v>51500615</v>
          </cell>
          <cell r="B5252" t="str">
            <v>NEW PMT 750 KVA, 125' 1/0, TP 0912SOX</v>
          </cell>
          <cell r="C5252" t="str">
            <v>HXC1</v>
          </cell>
          <cell r="D5252"/>
          <cell r="E5252"/>
          <cell r="F5252"/>
          <cell r="G5252" t="str">
            <v>S/101762/CN/CF1R-I-2</v>
          </cell>
          <cell r="H5252"/>
          <cell r="I5252"/>
          <cell r="J5252"/>
          <cell r="K5252">
            <v>100</v>
          </cell>
          <cell r="L5252" t="str">
            <v>001</v>
          </cell>
          <cell r="M5252" t="str">
            <v>2010</v>
          </cell>
          <cell r="N5252" t="str">
            <v>0003</v>
          </cell>
          <cell r="O5252" t="str">
            <v>1008</v>
          </cell>
          <cell r="P5252" t="str">
            <v>1101245</v>
          </cell>
          <cell r="Q5252" t="str">
            <v>0003</v>
          </cell>
          <cell r="R5252" t="str">
            <v>1070</v>
          </cell>
        </row>
        <row r="5253">
          <cell r="A5253">
            <v>51500615</v>
          </cell>
          <cell r="B5253" t="str">
            <v>NEW PMT 750 KVA, 125' 1/0, TP 0912SOX</v>
          </cell>
          <cell r="C5253" t="str">
            <v>HXC1</v>
          </cell>
          <cell r="D5253"/>
          <cell r="E5253"/>
          <cell r="F5253"/>
          <cell r="G5253" t="str">
            <v>S/101762/CN/CF1R-I-2</v>
          </cell>
          <cell r="H5253"/>
          <cell r="I5253"/>
          <cell r="J5253"/>
          <cell r="K5253">
            <v>100</v>
          </cell>
          <cell r="L5253" t="str">
            <v>001</v>
          </cell>
          <cell r="M5253" t="str">
            <v>2010</v>
          </cell>
          <cell r="N5253" t="str">
            <v>0003</v>
          </cell>
          <cell r="O5253" t="str">
            <v>1008</v>
          </cell>
          <cell r="P5253" t="str">
            <v>1101245</v>
          </cell>
          <cell r="Q5253" t="str">
            <v>0003</v>
          </cell>
          <cell r="R5253" t="str">
            <v>1070</v>
          </cell>
        </row>
        <row r="5254">
          <cell r="A5254">
            <v>51500615</v>
          </cell>
          <cell r="B5254" t="str">
            <v>NEW PMT 750 KVA, 125' 1/0, TP 0912SOX</v>
          </cell>
          <cell r="C5254" t="str">
            <v>HXC1</v>
          </cell>
          <cell r="D5254"/>
          <cell r="E5254"/>
          <cell r="F5254"/>
          <cell r="G5254" t="str">
            <v>S/101762/CN/CF1R-I-2</v>
          </cell>
          <cell r="H5254"/>
          <cell r="I5254"/>
          <cell r="J5254"/>
          <cell r="K5254">
            <v>100</v>
          </cell>
          <cell r="L5254" t="str">
            <v>002</v>
          </cell>
          <cell r="M5254" t="str">
            <v>2010</v>
          </cell>
          <cell r="N5254" t="str">
            <v>0003</v>
          </cell>
          <cell r="O5254" t="str">
            <v>1008</v>
          </cell>
          <cell r="P5254" t="str">
            <v>1101245</v>
          </cell>
          <cell r="Q5254" t="str">
            <v>0003</v>
          </cell>
          <cell r="R5254" t="str">
            <v>1070</v>
          </cell>
        </row>
        <row r="5255">
          <cell r="A5255">
            <v>51500615</v>
          </cell>
          <cell r="B5255" t="str">
            <v>NEW PMT 750 KVA, 125' 1/0, TP 0912SOX</v>
          </cell>
          <cell r="C5255" t="str">
            <v>HXC1</v>
          </cell>
          <cell r="D5255"/>
          <cell r="E5255"/>
          <cell r="F5255"/>
          <cell r="G5255" t="str">
            <v>S/101762/CN/CF1R-I-2</v>
          </cell>
          <cell r="H5255"/>
          <cell r="I5255"/>
          <cell r="J5255"/>
          <cell r="K5255">
            <v>100</v>
          </cell>
          <cell r="L5255" t="str">
            <v>002</v>
          </cell>
          <cell r="M5255" t="str">
            <v>2010</v>
          </cell>
          <cell r="N5255" t="str">
            <v>0003</v>
          </cell>
          <cell r="O5255" t="str">
            <v>1008</v>
          </cell>
          <cell r="P5255" t="str">
            <v>1101245</v>
          </cell>
          <cell r="Q5255" t="str">
            <v>0003</v>
          </cell>
          <cell r="R5255" t="str">
            <v>1070</v>
          </cell>
        </row>
        <row r="5256">
          <cell r="A5256">
            <v>51500615</v>
          </cell>
          <cell r="B5256" t="str">
            <v>NEW PMT 750 KVA, 125' 1/0, TP 0912SOX</v>
          </cell>
          <cell r="C5256" t="str">
            <v>HXC1</v>
          </cell>
          <cell r="D5256"/>
          <cell r="E5256"/>
          <cell r="F5256"/>
          <cell r="G5256" t="str">
            <v>S/101762/CN/CF1R-I-2</v>
          </cell>
          <cell r="H5256"/>
          <cell r="I5256"/>
          <cell r="J5256"/>
          <cell r="K5256">
            <v>100</v>
          </cell>
          <cell r="L5256" t="str">
            <v>003</v>
          </cell>
          <cell r="M5256" t="str">
            <v>2010</v>
          </cell>
          <cell r="N5256" t="str">
            <v>0003</v>
          </cell>
          <cell r="O5256" t="str">
            <v>1008</v>
          </cell>
          <cell r="P5256" t="str">
            <v>1101245</v>
          </cell>
          <cell r="Q5256" t="str">
            <v>0003</v>
          </cell>
          <cell r="R5256" t="str">
            <v>1070</v>
          </cell>
        </row>
        <row r="5257">
          <cell r="A5257">
            <v>51505990</v>
          </cell>
          <cell r="B5257" t="str">
            <v>GOVP_JU-M-09-132_STAFFORD ROAD</v>
          </cell>
          <cell r="C5257" t="str">
            <v>HDC2</v>
          </cell>
          <cell r="D5257"/>
          <cell r="E5257"/>
          <cell r="F5257"/>
          <cell r="G5257" t="str">
            <v>S/101566/CE/AD3DI</v>
          </cell>
          <cell r="H5257"/>
          <cell r="I5257"/>
          <cell r="J5257"/>
          <cell r="K5257">
            <v>100</v>
          </cell>
          <cell r="L5257" t="str">
            <v>003</v>
          </cell>
          <cell r="M5257" t="str">
            <v>2010</v>
          </cell>
          <cell r="N5257" t="str">
            <v>0003</v>
          </cell>
          <cell r="O5257" t="str">
            <v>1007</v>
          </cell>
          <cell r="P5257" t="str">
            <v>1101240</v>
          </cell>
          <cell r="Q5257" t="str">
            <v>0003</v>
          </cell>
          <cell r="R5257" t="str">
            <v>1070</v>
          </cell>
        </row>
        <row r="5258">
          <cell r="A5258">
            <v>51505990</v>
          </cell>
          <cell r="B5258" t="str">
            <v>GOVP_JU-M-09-132_STAFFORD ROAD</v>
          </cell>
          <cell r="C5258" t="str">
            <v>HDC2</v>
          </cell>
          <cell r="D5258"/>
          <cell r="E5258"/>
          <cell r="F5258"/>
          <cell r="G5258" t="str">
            <v>S/101566/CE/AD3DI</v>
          </cell>
          <cell r="H5258"/>
          <cell r="I5258"/>
          <cell r="J5258"/>
          <cell r="K5258">
            <v>100</v>
          </cell>
          <cell r="L5258" t="str">
            <v>003</v>
          </cell>
          <cell r="M5258" t="str">
            <v>2010</v>
          </cell>
          <cell r="N5258" t="str">
            <v>0003</v>
          </cell>
          <cell r="O5258" t="str">
            <v>1007</v>
          </cell>
          <cell r="P5258" t="str">
            <v>1101240</v>
          </cell>
          <cell r="Q5258" t="str">
            <v>0003</v>
          </cell>
          <cell r="R5258" t="str">
            <v>1070</v>
          </cell>
        </row>
        <row r="5259">
          <cell r="A5259">
            <v>51505990</v>
          </cell>
          <cell r="B5259" t="str">
            <v>GOVP_JU-M-09-132_STAFFORD ROAD</v>
          </cell>
          <cell r="C5259" t="str">
            <v>HDC2</v>
          </cell>
          <cell r="D5259"/>
          <cell r="E5259"/>
          <cell r="F5259"/>
          <cell r="G5259" t="str">
            <v>S/101566/CE/AD3DI</v>
          </cell>
          <cell r="H5259"/>
          <cell r="I5259"/>
          <cell r="J5259"/>
          <cell r="K5259">
            <v>100</v>
          </cell>
          <cell r="L5259" t="str">
            <v>002</v>
          </cell>
          <cell r="M5259" t="str">
            <v>2010</v>
          </cell>
          <cell r="N5259" t="str">
            <v>0003</v>
          </cell>
          <cell r="O5259" t="str">
            <v>1007</v>
          </cell>
          <cell r="P5259" t="str">
            <v>1101240</v>
          </cell>
          <cell r="Q5259" t="str">
            <v>0003</v>
          </cell>
          <cell r="R5259" t="str">
            <v>1070</v>
          </cell>
        </row>
        <row r="5260">
          <cell r="A5260">
            <v>51505990</v>
          </cell>
          <cell r="B5260" t="str">
            <v>GOVP_JU-M-09-132_STAFFORD ROAD</v>
          </cell>
          <cell r="C5260" t="str">
            <v>HDC2</v>
          </cell>
          <cell r="D5260"/>
          <cell r="E5260"/>
          <cell r="F5260"/>
          <cell r="G5260" t="str">
            <v>S/101566/CE/AD3DI</v>
          </cell>
          <cell r="H5260"/>
          <cell r="I5260"/>
          <cell r="J5260"/>
          <cell r="K5260">
            <v>70</v>
          </cell>
          <cell r="L5260" t="str">
            <v>003</v>
          </cell>
          <cell r="M5260" t="str">
            <v>2010</v>
          </cell>
          <cell r="N5260" t="str">
            <v>0003</v>
          </cell>
          <cell r="O5260" t="str">
            <v>1007</v>
          </cell>
          <cell r="P5260" t="str">
            <v>1101240</v>
          </cell>
          <cell r="Q5260" t="str">
            <v>0003</v>
          </cell>
          <cell r="R5260" t="str">
            <v>1070</v>
          </cell>
        </row>
        <row r="5261">
          <cell r="A5261">
            <v>51505990</v>
          </cell>
          <cell r="B5261" t="str">
            <v>GOVP_JU-M-09-132_STAFFORD ROAD</v>
          </cell>
          <cell r="C5261" t="str">
            <v>HDC2</v>
          </cell>
          <cell r="D5261"/>
          <cell r="E5261"/>
          <cell r="F5261"/>
          <cell r="G5261" t="str">
            <v>S/101556/CE/AD3DR-1</v>
          </cell>
          <cell r="H5261"/>
          <cell r="I5261"/>
          <cell r="J5261"/>
          <cell r="K5261">
            <v>30</v>
          </cell>
          <cell r="L5261" t="str">
            <v>003</v>
          </cell>
          <cell r="M5261" t="str">
            <v>2010</v>
          </cell>
          <cell r="N5261" t="str">
            <v>0003</v>
          </cell>
          <cell r="O5261" t="str">
            <v>1007</v>
          </cell>
          <cell r="P5261" t="str">
            <v>1101240</v>
          </cell>
          <cell r="Q5261" t="str">
            <v>0003</v>
          </cell>
          <cell r="R5261" t="str">
            <v>1070</v>
          </cell>
        </row>
        <row r="5262">
          <cell r="A5262">
            <v>51509233</v>
          </cell>
          <cell r="B5262" t="str">
            <v>SDUG_WATERS EDGE SEC 9</v>
          </cell>
          <cell r="C5262" t="str">
            <v>HDC2</v>
          </cell>
          <cell r="D5262"/>
          <cell r="E5262"/>
          <cell r="F5262"/>
          <cell r="G5262" t="str">
            <v>S/101556/CN/AF1UI</v>
          </cell>
          <cell r="H5262"/>
          <cell r="I5262"/>
          <cell r="J5262"/>
          <cell r="K5262">
            <v>100</v>
          </cell>
          <cell r="L5262" t="str">
            <v>003</v>
          </cell>
          <cell r="M5262" t="str">
            <v>2010</v>
          </cell>
          <cell r="N5262" t="str">
            <v>0003</v>
          </cell>
          <cell r="O5262" t="str">
            <v>1012</v>
          </cell>
          <cell r="P5262" t="str">
            <v>1101170</v>
          </cell>
          <cell r="Q5262" t="str">
            <v>0003</v>
          </cell>
          <cell r="R5262" t="str">
            <v>1070</v>
          </cell>
        </row>
        <row r="5263">
          <cell r="A5263">
            <v>51509233</v>
          </cell>
          <cell r="B5263" t="str">
            <v>SDUG_WATERS EDGE SEC 9</v>
          </cell>
          <cell r="C5263" t="str">
            <v>HDC2</v>
          </cell>
          <cell r="D5263"/>
          <cell r="E5263"/>
          <cell r="F5263"/>
          <cell r="G5263" t="str">
            <v>S/101556/CN/AF1UI</v>
          </cell>
          <cell r="H5263"/>
          <cell r="I5263"/>
          <cell r="J5263"/>
          <cell r="K5263">
            <v>70</v>
          </cell>
          <cell r="L5263" t="str">
            <v>003</v>
          </cell>
          <cell r="M5263" t="str">
            <v>2010</v>
          </cell>
          <cell r="N5263" t="str">
            <v>0003</v>
          </cell>
          <cell r="O5263" t="str">
            <v>1012</v>
          </cell>
          <cell r="P5263" t="str">
            <v>1101170</v>
          </cell>
          <cell r="Q5263" t="str">
            <v>0003</v>
          </cell>
          <cell r="R5263" t="str">
            <v>1070</v>
          </cell>
        </row>
        <row r="5264">
          <cell r="A5264">
            <v>51509233</v>
          </cell>
          <cell r="B5264" t="str">
            <v>SDUG_WATERS EDGE SEC 9</v>
          </cell>
          <cell r="C5264" t="str">
            <v>HDC2</v>
          </cell>
          <cell r="D5264"/>
          <cell r="E5264"/>
          <cell r="F5264"/>
          <cell r="G5264" t="str">
            <v>S/101556/CN/AF1UR</v>
          </cell>
          <cell r="H5264"/>
          <cell r="I5264"/>
          <cell r="J5264"/>
          <cell r="K5264">
            <v>30</v>
          </cell>
          <cell r="L5264" t="str">
            <v>003</v>
          </cell>
          <cell r="M5264" t="str">
            <v>2010</v>
          </cell>
          <cell r="N5264" t="str">
            <v>0003</v>
          </cell>
          <cell r="O5264" t="str">
            <v>1012</v>
          </cell>
          <cell r="P5264" t="str">
            <v>1101170</v>
          </cell>
          <cell r="Q5264" t="str">
            <v>0003</v>
          </cell>
          <cell r="R5264" t="str">
            <v>1070</v>
          </cell>
        </row>
        <row r="5265">
          <cell r="A5265">
            <v>51509421</v>
          </cell>
          <cell r="B5265" t="str">
            <v>SDOH_RIVERSTONE-SECT-6_INSTALL-OVERHEAD</v>
          </cell>
          <cell r="C5265" t="str">
            <v>HDC1</v>
          </cell>
          <cell r="D5265"/>
          <cell r="E5265"/>
          <cell r="F5265"/>
          <cell r="G5265" t="str">
            <v>S/101566/CN/AF2HI</v>
          </cell>
          <cell r="H5265"/>
          <cell r="I5265"/>
          <cell r="J5265"/>
          <cell r="K5265">
            <v>100</v>
          </cell>
          <cell r="L5265" t="str">
            <v>001</v>
          </cell>
          <cell r="M5265" t="str">
            <v>2010</v>
          </cell>
          <cell r="N5265" t="str">
            <v>0003</v>
          </cell>
          <cell r="O5265" t="str">
            <v>1007</v>
          </cell>
          <cell r="P5265" t="str">
            <v>1101240</v>
          </cell>
          <cell r="Q5265" t="str">
            <v>0003</v>
          </cell>
          <cell r="R5265" t="str">
            <v>1070</v>
          </cell>
        </row>
        <row r="5266">
          <cell r="A5266">
            <v>51509544</v>
          </cell>
          <cell r="B5266" t="str">
            <v>CUST_AR44_MOSSOURI CITY SWTP</v>
          </cell>
          <cell r="C5266" t="str">
            <v>HDM2</v>
          </cell>
          <cell r="D5266"/>
          <cell r="E5266"/>
          <cell r="F5266"/>
          <cell r="G5266" t="str">
            <v>S/101566/EE/AB1Z</v>
          </cell>
          <cell r="H5266"/>
          <cell r="I5266"/>
          <cell r="J5266"/>
          <cell r="K5266">
            <v>100</v>
          </cell>
          <cell r="L5266" t="str">
            <v>003</v>
          </cell>
          <cell r="M5266" t="str">
            <v>2010</v>
          </cell>
          <cell r="N5266" t="str">
            <v>0003</v>
          </cell>
          <cell r="O5266" t="str">
            <v>1007</v>
          </cell>
          <cell r="P5266" t="str">
            <v>1101240</v>
          </cell>
          <cell r="Q5266" t="str">
            <v>0003</v>
          </cell>
          <cell r="R5266" t="str">
            <v>5930</v>
          </cell>
        </row>
        <row r="5267">
          <cell r="A5267">
            <v>51513526</v>
          </cell>
          <cell r="B5267" t="str">
            <v>GOVP_JU-M-09-141_Becker Rd to S of UP RR</v>
          </cell>
          <cell r="C5267" t="str">
            <v>HDC2</v>
          </cell>
          <cell r="D5267"/>
          <cell r="E5267"/>
          <cell r="F5267"/>
          <cell r="G5267" t="str">
            <v>S/101678/CE/AD3DI</v>
          </cell>
          <cell r="H5267"/>
          <cell r="I5267"/>
          <cell r="J5267"/>
          <cell r="K5267">
            <v>100</v>
          </cell>
          <cell r="L5267" t="str">
            <v>003</v>
          </cell>
          <cell r="M5267" t="str">
            <v>2010</v>
          </cell>
          <cell r="N5267" t="str">
            <v>0003</v>
          </cell>
          <cell r="O5267" t="str">
            <v>1017</v>
          </cell>
          <cell r="P5267" t="str">
            <v>1101120</v>
          </cell>
          <cell r="Q5267" t="str">
            <v>0003</v>
          </cell>
          <cell r="R5267" t="str">
            <v>1070</v>
          </cell>
        </row>
        <row r="5268">
          <cell r="A5268">
            <v>51513526</v>
          </cell>
          <cell r="B5268" t="str">
            <v>GOVP_JU-M-09-141_Becker Rd to S of UP RR</v>
          </cell>
          <cell r="C5268" t="str">
            <v>HDC2</v>
          </cell>
          <cell r="D5268"/>
          <cell r="E5268"/>
          <cell r="F5268"/>
          <cell r="G5268" t="str">
            <v>S/101678/CE/AD3DI</v>
          </cell>
          <cell r="H5268"/>
          <cell r="I5268"/>
          <cell r="J5268"/>
          <cell r="K5268">
            <v>100</v>
          </cell>
          <cell r="L5268" t="str">
            <v>002</v>
          </cell>
          <cell r="M5268" t="str">
            <v>2010</v>
          </cell>
          <cell r="N5268" t="str">
            <v>0003</v>
          </cell>
          <cell r="O5268" t="str">
            <v>1017</v>
          </cell>
          <cell r="P5268" t="str">
            <v>1101120</v>
          </cell>
          <cell r="Q5268" t="str">
            <v>0003</v>
          </cell>
          <cell r="R5268" t="str">
            <v>1070</v>
          </cell>
        </row>
        <row r="5269">
          <cell r="A5269">
            <v>51513526</v>
          </cell>
          <cell r="B5269" t="str">
            <v>GOVP_JU-M-09-141_Becker Rd to S of UP RR</v>
          </cell>
          <cell r="C5269" t="str">
            <v>HDC2</v>
          </cell>
          <cell r="D5269"/>
          <cell r="E5269"/>
          <cell r="F5269"/>
          <cell r="G5269" t="str">
            <v>S/101678/CE/AD3DI</v>
          </cell>
          <cell r="H5269"/>
          <cell r="I5269"/>
          <cell r="J5269"/>
          <cell r="K5269">
            <v>70</v>
          </cell>
          <cell r="L5269" t="str">
            <v>003</v>
          </cell>
          <cell r="M5269" t="str">
            <v>2010</v>
          </cell>
          <cell r="N5269" t="str">
            <v>0003</v>
          </cell>
          <cell r="O5269" t="str">
            <v>1017</v>
          </cell>
          <cell r="P5269" t="str">
            <v>1101120</v>
          </cell>
          <cell r="Q5269" t="str">
            <v>0003</v>
          </cell>
          <cell r="R5269" t="str">
            <v>1070</v>
          </cell>
        </row>
        <row r="5270">
          <cell r="A5270">
            <v>51513526</v>
          </cell>
          <cell r="B5270" t="str">
            <v>GOVP_JU-M-09-141_Becker Rd to S of UP RR</v>
          </cell>
          <cell r="C5270" t="str">
            <v>HDC2</v>
          </cell>
          <cell r="D5270"/>
          <cell r="E5270"/>
          <cell r="F5270"/>
          <cell r="G5270" t="str">
            <v>S/101678/CE/AD3DR-1</v>
          </cell>
          <cell r="H5270"/>
          <cell r="I5270"/>
          <cell r="J5270"/>
          <cell r="K5270">
            <v>30</v>
          </cell>
          <cell r="L5270" t="str">
            <v>003</v>
          </cell>
          <cell r="M5270" t="str">
            <v>2010</v>
          </cell>
          <cell r="N5270" t="str">
            <v>0003</v>
          </cell>
          <cell r="O5270" t="str">
            <v>1017</v>
          </cell>
          <cell r="P5270" t="str">
            <v>1101120</v>
          </cell>
          <cell r="Q5270" t="str">
            <v>0003</v>
          </cell>
          <cell r="R5270" t="str">
            <v>1070</v>
          </cell>
        </row>
        <row r="5271">
          <cell r="A5271">
            <v>51565303</v>
          </cell>
          <cell r="B5271" t="str">
            <v>GOVP_JU-M-09-138 N MAIN @ WALLISVILLE RD</v>
          </cell>
          <cell r="C5271" t="str">
            <v>HDC2</v>
          </cell>
          <cell r="D5271"/>
          <cell r="E5271"/>
          <cell r="F5271"/>
          <cell r="G5271" t="str">
            <v>S/101556/CE/AD3DI</v>
          </cell>
          <cell r="H5271"/>
          <cell r="I5271"/>
          <cell r="J5271"/>
          <cell r="K5271">
            <v>100</v>
          </cell>
          <cell r="L5271" t="str">
            <v>003</v>
          </cell>
          <cell r="M5271" t="str">
            <v>2010</v>
          </cell>
          <cell r="N5271" t="str">
            <v>0003</v>
          </cell>
          <cell r="O5271" t="str">
            <v>1012</v>
          </cell>
          <cell r="P5271" t="str">
            <v>1101170</v>
          </cell>
          <cell r="Q5271" t="str">
            <v>0003</v>
          </cell>
          <cell r="R5271" t="str">
            <v>1070</v>
          </cell>
        </row>
        <row r="5272">
          <cell r="A5272">
            <v>51565303</v>
          </cell>
          <cell r="B5272" t="str">
            <v>GOVP_JU-M-09-138 N MAIN @ WALLISVILLE RD</v>
          </cell>
          <cell r="C5272" t="str">
            <v>HDC2</v>
          </cell>
          <cell r="D5272"/>
          <cell r="E5272"/>
          <cell r="F5272"/>
          <cell r="G5272" t="str">
            <v>S/101556/CE/AD3DI</v>
          </cell>
          <cell r="H5272"/>
          <cell r="I5272"/>
          <cell r="J5272"/>
          <cell r="K5272">
            <v>100</v>
          </cell>
          <cell r="L5272" t="str">
            <v>002</v>
          </cell>
          <cell r="M5272" t="str">
            <v>2010</v>
          </cell>
          <cell r="N5272" t="str">
            <v>0003</v>
          </cell>
          <cell r="O5272" t="str">
            <v>1012</v>
          </cell>
          <cell r="P5272" t="str">
            <v>1101170</v>
          </cell>
          <cell r="Q5272" t="str">
            <v>0003</v>
          </cell>
          <cell r="R5272" t="str">
            <v>1070</v>
          </cell>
        </row>
        <row r="5273">
          <cell r="A5273">
            <v>51565303</v>
          </cell>
          <cell r="B5273" t="str">
            <v>GOVP_JU-M-09-138 N MAIN @ WALLISVILLE RD</v>
          </cell>
          <cell r="C5273" t="str">
            <v>HDC2</v>
          </cell>
          <cell r="D5273"/>
          <cell r="E5273"/>
          <cell r="F5273"/>
          <cell r="G5273" t="str">
            <v>S/101556/CE/AD3DI</v>
          </cell>
          <cell r="H5273"/>
          <cell r="I5273"/>
          <cell r="J5273"/>
          <cell r="K5273">
            <v>70</v>
          </cell>
          <cell r="L5273" t="str">
            <v>002</v>
          </cell>
          <cell r="M5273" t="str">
            <v>2010</v>
          </cell>
          <cell r="N5273" t="str">
            <v>0003</v>
          </cell>
          <cell r="O5273" t="str">
            <v>1012</v>
          </cell>
          <cell r="P5273" t="str">
            <v>1101170</v>
          </cell>
          <cell r="Q5273" t="str">
            <v>0003</v>
          </cell>
          <cell r="R5273" t="str">
            <v>1070</v>
          </cell>
        </row>
        <row r="5274">
          <cell r="A5274">
            <v>51565303</v>
          </cell>
          <cell r="B5274" t="str">
            <v>GOVP_JU-M-09-138 N MAIN @ WALLISVILLE RD</v>
          </cell>
          <cell r="C5274" t="str">
            <v>HDC2</v>
          </cell>
          <cell r="D5274"/>
          <cell r="E5274"/>
          <cell r="F5274"/>
          <cell r="G5274" t="str">
            <v>S/101556/CE/AD3DR-1</v>
          </cell>
          <cell r="H5274"/>
          <cell r="I5274"/>
          <cell r="J5274"/>
          <cell r="K5274">
            <v>30</v>
          </cell>
          <cell r="L5274" t="str">
            <v>002</v>
          </cell>
          <cell r="M5274" t="str">
            <v>2010</v>
          </cell>
          <cell r="N5274" t="str">
            <v>0003</v>
          </cell>
          <cell r="O5274" t="str">
            <v>1012</v>
          </cell>
          <cell r="P5274" t="str">
            <v>1101170</v>
          </cell>
          <cell r="Q5274" t="str">
            <v>0003</v>
          </cell>
          <cell r="R5274" t="str">
            <v>1070</v>
          </cell>
        </row>
        <row r="5275">
          <cell r="A5275">
            <v>51565306</v>
          </cell>
          <cell r="B5275" t="str">
            <v>CUST_MARBELLA SECT 10A TEMP</v>
          </cell>
          <cell r="C5275" t="str">
            <v>HDC1</v>
          </cell>
          <cell r="D5275"/>
          <cell r="E5275"/>
          <cell r="F5275"/>
          <cell r="G5275" t="str">
            <v>S/101575/CN/AF2HI</v>
          </cell>
          <cell r="H5275"/>
          <cell r="I5275"/>
          <cell r="J5275"/>
          <cell r="K5275">
            <v>100</v>
          </cell>
          <cell r="L5275" t="str">
            <v>003</v>
          </cell>
          <cell r="M5275" t="str">
            <v>2010</v>
          </cell>
          <cell r="N5275" t="str">
            <v>0003</v>
          </cell>
          <cell r="O5275" t="str">
            <v>1022</v>
          </cell>
          <cell r="P5275" t="str">
            <v>1101190</v>
          </cell>
          <cell r="Q5275" t="str">
            <v>0003</v>
          </cell>
          <cell r="R5275" t="str">
            <v>1070</v>
          </cell>
        </row>
        <row r="5276">
          <cell r="A5276">
            <v>51571422</v>
          </cell>
          <cell r="B5276" t="str">
            <v>NEW PMT150KVA 480Y/277v 35KV D.F.SOX MEM</v>
          </cell>
          <cell r="C5276" t="str">
            <v>HXC1</v>
          </cell>
          <cell r="D5276"/>
          <cell r="E5276"/>
          <cell r="F5276"/>
          <cell r="G5276" t="str">
            <v>S/101762/CN/CF1R-I-2</v>
          </cell>
          <cell r="H5276"/>
          <cell r="I5276"/>
          <cell r="J5276"/>
          <cell r="K5276">
            <v>100</v>
          </cell>
          <cell r="L5276" t="str">
            <v>003</v>
          </cell>
          <cell r="M5276" t="str">
            <v>2010</v>
          </cell>
          <cell r="N5276" t="str">
            <v>0003</v>
          </cell>
          <cell r="O5276" t="str">
            <v>1008</v>
          </cell>
          <cell r="P5276" t="str">
            <v>1101245</v>
          </cell>
          <cell r="Q5276" t="str">
            <v>0003</v>
          </cell>
          <cell r="R5276" t="str">
            <v>1070</v>
          </cell>
        </row>
        <row r="5277">
          <cell r="A5277">
            <v>51583015</v>
          </cell>
          <cell r="B5277" t="str">
            <v>NEW PMT 300 KVA, 82' 1/0 TP  SOX  MEM 2/</v>
          </cell>
          <cell r="C5277" t="str">
            <v>HXC1</v>
          </cell>
          <cell r="D5277"/>
          <cell r="E5277"/>
          <cell r="F5277"/>
          <cell r="G5277" t="str">
            <v>S/101762/CN/CF1R-I-2</v>
          </cell>
          <cell r="H5277"/>
          <cell r="I5277"/>
          <cell r="J5277"/>
          <cell r="K5277">
            <v>100</v>
          </cell>
          <cell r="L5277" t="str">
            <v>003</v>
          </cell>
          <cell r="M5277" t="str">
            <v>2010</v>
          </cell>
          <cell r="N5277" t="str">
            <v>0003</v>
          </cell>
          <cell r="O5277" t="str">
            <v>1008</v>
          </cell>
          <cell r="P5277" t="str">
            <v>1101245</v>
          </cell>
          <cell r="Q5277" t="str">
            <v>0003</v>
          </cell>
          <cell r="R5277" t="str">
            <v>1070</v>
          </cell>
        </row>
        <row r="5278">
          <cell r="A5278">
            <v>51583015</v>
          </cell>
          <cell r="B5278" t="str">
            <v>NEW PMT 300 KVA, 82' 1/0 TP  SOX  MEM 2/</v>
          </cell>
          <cell r="C5278" t="str">
            <v>HXC1</v>
          </cell>
          <cell r="D5278"/>
          <cell r="E5278"/>
          <cell r="F5278"/>
          <cell r="G5278" t="str">
            <v>S/101762/CN/CF1R-I-2</v>
          </cell>
          <cell r="H5278"/>
          <cell r="I5278"/>
          <cell r="J5278"/>
          <cell r="K5278">
            <v>100</v>
          </cell>
          <cell r="L5278" t="str">
            <v>003</v>
          </cell>
          <cell r="M5278" t="str">
            <v>2010</v>
          </cell>
          <cell r="N5278" t="str">
            <v>0003</v>
          </cell>
          <cell r="O5278" t="str">
            <v>1008</v>
          </cell>
          <cell r="P5278" t="str">
            <v>1101245</v>
          </cell>
          <cell r="Q5278" t="str">
            <v>0003</v>
          </cell>
          <cell r="R5278" t="str">
            <v>1070</v>
          </cell>
        </row>
        <row r="5279">
          <cell r="A5279">
            <v>51583015</v>
          </cell>
          <cell r="B5279" t="str">
            <v>NEW PMT 300 KVA, 82' 1/0 TP  SOX  MEM 2/</v>
          </cell>
          <cell r="C5279" t="str">
            <v>HXC1</v>
          </cell>
          <cell r="D5279"/>
          <cell r="E5279"/>
          <cell r="F5279"/>
          <cell r="G5279" t="str">
            <v>S/101762/CN/CF1R-I-2</v>
          </cell>
          <cell r="H5279"/>
          <cell r="I5279"/>
          <cell r="J5279"/>
          <cell r="K5279">
            <v>100</v>
          </cell>
          <cell r="L5279" t="str">
            <v>003</v>
          </cell>
          <cell r="M5279" t="str">
            <v>2010</v>
          </cell>
          <cell r="N5279" t="str">
            <v>0003</v>
          </cell>
          <cell r="O5279" t="str">
            <v>1008</v>
          </cell>
          <cell r="P5279" t="str">
            <v>1101245</v>
          </cell>
          <cell r="Q5279" t="str">
            <v>0003</v>
          </cell>
          <cell r="R5279" t="str">
            <v>1070</v>
          </cell>
        </row>
        <row r="5280">
          <cell r="A5280">
            <v>51592447</v>
          </cell>
          <cell r="B5280" t="str">
            <v>CUST_PROVIDE NON-STANDARD SVC TO CLAY</v>
          </cell>
          <cell r="C5280" t="str">
            <v>HDC2</v>
          </cell>
          <cell r="D5280"/>
          <cell r="E5280"/>
          <cell r="F5280"/>
          <cell r="G5280" t="str">
            <v>S/101574/CN/AF1HR</v>
          </cell>
          <cell r="H5280"/>
          <cell r="I5280"/>
          <cell r="J5280"/>
          <cell r="K5280">
            <v>30</v>
          </cell>
          <cell r="L5280" t="str">
            <v>003</v>
          </cell>
          <cell r="M5280" t="str">
            <v>2010</v>
          </cell>
          <cell r="N5280" t="str">
            <v>0003</v>
          </cell>
          <cell r="O5280" t="str">
            <v>1005</v>
          </cell>
          <cell r="P5280" t="str">
            <v>1101160</v>
          </cell>
          <cell r="Q5280" t="str">
            <v>0003</v>
          </cell>
          <cell r="R5280" t="str">
            <v>1070</v>
          </cell>
        </row>
        <row r="5281">
          <cell r="A5281">
            <v>51592447</v>
          </cell>
          <cell r="B5281" t="str">
            <v>CUST_PROVIDE NON-STANDARD SVC TO CLAY</v>
          </cell>
          <cell r="C5281" t="str">
            <v>HDC2</v>
          </cell>
          <cell r="D5281"/>
          <cell r="E5281"/>
          <cell r="F5281"/>
          <cell r="G5281" t="str">
            <v>S/101574/CN/AF1HI-3</v>
          </cell>
          <cell r="H5281"/>
          <cell r="I5281"/>
          <cell r="J5281"/>
          <cell r="K5281">
            <v>70</v>
          </cell>
          <cell r="L5281" t="str">
            <v>003</v>
          </cell>
          <cell r="M5281" t="str">
            <v>2010</v>
          </cell>
          <cell r="N5281" t="str">
            <v>0003</v>
          </cell>
          <cell r="O5281" t="str">
            <v>1005</v>
          </cell>
          <cell r="P5281" t="str">
            <v>1101160</v>
          </cell>
          <cell r="Q5281" t="str">
            <v>0003</v>
          </cell>
          <cell r="R5281" t="str">
            <v>1070</v>
          </cell>
        </row>
        <row r="5282">
          <cell r="A5282">
            <v>51592447</v>
          </cell>
          <cell r="B5282" t="str">
            <v>CUST_PROVIDE NON-STANDARD SVC TO CLAY</v>
          </cell>
          <cell r="C5282" t="str">
            <v>HDC2</v>
          </cell>
          <cell r="D5282"/>
          <cell r="E5282"/>
          <cell r="F5282"/>
          <cell r="G5282" t="str">
            <v>S/101574/CN/AF1HI-3</v>
          </cell>
          <cell r="H5282"/>
          <cell r="I5282"/>
          <cell r="J5282"/>
          <cell r="K5282">
            <v>100</v>
          </cell>
          <cell r="L5282" t="str">
            <v>003</v>
          </cell>
          <cell r="M5282" t="str">
            <v>2010</v>
          </cell>
          <cell r="N5282" t="str">
            <v>0003</v>
          </cell>
          <cell r="O5282" t="str">
            <v>1005</v>
          </cell>
          <cell r="P5282" t="str">
            <v>1101160</v>
          </cell>
          <cell r="Q5282" t="str">
            <v>0003</v>
          </cell>
          <cell r="R5282" t="str">
            <v>1070</v>
          </cell>
        </row>
        <row r="5283">
          <cell r="A5283">
            <v>51592447</v>
          </cell>
          <cell r="B5283" t="str">
            <v>CUST_PROVIDE NON-STANDARD SVC TO CLAY</v>
          </cell>
          <cell r="C5283" t="str">
            <v>HDC2</v>
          </cell>
          <cell r="D5283"/>
          <cell r="E5283"/>
          <cell r="F5283"/>
          <cell r="G5283" t="str">
            <v>S/101574/CN/AF1HR</v>
          </cell>
          <cell r="H5283"/>
          <cell r="I5283"/>
          <cell r="J5283"/>
          <cell r="K5283">
            <v>30</v>
          </cell>
          <cell r="L5283" t="str">
            <v>003</v>
          </cell>
          <cell r="M5283" t="str">
            <v>2010</v>
          </cell>
          <cell r="N5283" t="str">
            <v>0003</v>
          </cell>
          <cell r="O5283" t="str">
            <v>1005</v>
          </cell>
          <cell r="P5283" t="str">
            <v>1101160</v>
          </cell>
          <cell r="Q5283" t="str">
            <v>0003</v>
          </cell>
          <cell r="R5283" t="str">
            <v>1070</v>
          </cell>
        </row>
        <row r="5284">
          <cell r="A5284">
            <v>51592447</v>
          </cell>
          <cell r="B5284" t="str">
            <v>CUST_PROVIDE NON-STANDARD SVC TO CLAY</v>
          </cell>
          <cell r="C5284" t="str">
            <v>HDC2</v>
          </cell>
          <cell r="D5284"/>
          <cell r="E5284"/>
          <cell r="F5284"/>
          <cell r="G5284" t="str">
            <v>S/101574/CN/AF1HI-3</v>
          </cell>
          <cell r="H5284"/>
          <cell r="I5284"/>
          <cell r="J5284"/>
          <cell r="K5284">
            <v>70</v>
          </cell>
          <cell r="L5284" t="str">
            <v>003</v>
          </cell>
          <cell r="M5284" t="str">
            <v>2010</v>
          </cell>
          <cell r="N5284" t="str">
            <v>0003</v>
          </cell>
          <cell r="O5284" t="str">
            <v>1005</v>
          </cell>
          <cell r="P5284" t="str">
            <v>1101160</v>
          </cell>
          <cell r="Q5284" t="str">
            <v>0003</v>
          </cell>
          <cell r="R5284" t="str">
            <v>1070</v>
          </cell>
        </row>
        <row r="5285">
          <cell r="A5285">
            <v>51609428</v>
          </cell>
          <cell r="B5285" t="str">
            <v>P745 - Travis-Tidal ADSS on 138kV Ckt06I</v>
          </cell>
          <cell r="C5285" t="str">
            <v>HTC1</v>
          </cell>
          <cell r="D5285"/>
          <cell r="E5285"/>
          <cell r="F5285"/>
          <cell r="G5285" t="str">
            <v>HLP/00/0798/TR</v>
          </cell>
          <cell r="H5285"/>
          <cell r="I5285"/>
          <cell r="J5285"/>
          <cell r="K5285">
            <v>100</v>
          </cell>
          <cell r="L5285" t="str">
            <v>003</v>
          </cell>
          <cell r="M5285" t="str">
            <v>2010</v>
          </cell>
          <cell r="N5285" t="str">
            <v>0003</v>
          </cell>
          <cell r="O5285" t="str">
            <v>1005</v>
          </cell>
          <cell r="P5285" t="str">
            <v>1101050</v>
          </cell>
          <cell r="Q5285" t="str">
            <v>0003</v>
          </cell>
          <cell r="R5285" t="str">
            <v>1070</v>
          </cell>
        </row>
        <row r="5286">
          <cell r="A5286">
            <v>51609658</v>
          </cell>
          <cell r="B5286" t="str">
            <v>SDUG_Marbella Section 10a_Lp1</v>
          </cell>
          <cell r="C5286" t="str">
            <v>HDC1</v>
          </cell>
          <cell r="D5286"/>
          <cell r="E5286"/>
          <cell r="F5286"/>
          <cell r="G5286" t="str">
            <v>S/101575/CN/AF1UI</v>
          </cell>
          <cell r="H5286"/>
          <cell r="I5286"/>
          <cell r="J5286"/>
          <cell r="K5286">
            <v>100</v>
          </cell>
          <cell r="L5286" t="str">
            <v>003</v>
          </cell>
          <cell r="M5286" t="str">
            <v>2010</v>
          </cell>
          <cell r="N5286" t="str">
            <v>0003</v>
          </cell>
          <cell r="O5286" t="str">
            <v>1022</v>
          </cell>
          <cell r="P5286" t="str">
            <v>1101190</v>
          </cell>
          <cell r="Q5286" t="str">
            <v>0003</v>
          </cell>
          <cell r="R5286" t="str">
            <v>1070</v>
          </cell>
        </row>
        <row r="5287">
          <cell r="A5287">
            <v>51609658</v>
          </cell>
          <cell r="B5287" t="str">
            <v>SDUG_Marbella Section 10a_Lp1</v>
          </cell>
          <cell r="C5287" t="str">
            <v>HDC1</v>
          </cell>
          <cell r="D5287"/>
          <cell r="E5287"/>
          <cell r="F5287"/>
          <cell r="G5287" t="str">
            <v>S/101575/CN/AF1UI</v>
          </cell>
          <cell r="H5287"/>
          <cell r="I5287"/>
          <cell r="J5287"/>
          <cell r="K5287">
            <v>100</v>
          </cell>
          <cell r="L5287" t="str">
            <v>003</v>
          </cell>
          <cell r="M5287" t="str">
            <v>2010</v>
          </cell>
          <cell r="N5287" t="str">
            <v>0003</v>
          </cell>
          <cell r="O5287" t="str">
            <v>1022</v>
          </cell>
          <cell r="P5287" t="str">
            <v>1101190</v>
          </cell>
          <cell r="Q5287" t="str">
            <v>0003</v>
          </cell>
          <cell r="R5287" t="str">
            <v>1070</v>
          </cell>
        </row>
        <row r="5288">
          <cell r="A5288">
            <v>51609658</v>
          </cell>
          <cell r="B5288" t="str">
            <v>SDUG_Marbella Section 10a_Lp1</v>
          </cell>
          <cell r="C5288" t="str">
            <v>HDC1</v>
          </cell>
          <cell r="D5288"/>
          <cell r="E5288"/>
          <cell r="F5288"/>
          <cell r="G5288" t="str">
            <v>S/101575/CN/AF1UI</v>
          </cell>
          <cell r="H5288"/>
          <cell r="I5288"/>
          <cell r="J5288"/>
          <cell r="K5288">
            <v>100</v>
          </cell>
          <cell r="L5288" t="str">
            <v>002</v>
          </cell>
          <cell r="M5288" t="str">
            <v>2010</v>
          </cell>
          <cell r="N5288" t="str">
            <v>0003</v>
          </cell>
          <cell r="O5288" t="str">
            <v>1022</v>
          </cell>
          <cell r="P5288" t="str">
            <v>1101190</v>
          </cell>
          <cell r="Q5288" t="str">
            <v>0003</v>
          </cell>
          <cell r="R5288" t="str">
            <v>1070</v>
          </cell>
        </row>
        <row r="5289">
          <cell r="A5289">
            <v>51609658</v>
          </cell>
          <cell r="B5289" t="str">
            <v>SDUG_Marbella Section 10a_Lp1</v>
          </cell>
          <cell r="C5289" t="str">
            <v>HDC1</v>
          </cell>
          <cell r="D5289"/>
          <cell r="E5289"/>
          <cell r="F5289"/>
          <cell r="G5289" t="str">
            <v>S/101575/CN/AF1UI</v>
          </cell>
          <cell r="H5289"/>
          <cell r="I5289"/>
          <cell r="J5289"/>
          <cell r="K5289">
            <v>100</v>
          </cell>
          <cell r="L5289" t="str">
            <v>003</v>
          </cell>
          <cell r="M5289" t="str">
            <v>2010</v>
          </cell>
          <cell r="N5289" t="str">
            <v>0003</v>
          </cell>
          <cell r="O5289" t="str">
            <v>1022</v>
          </cell>
          <cell r="P5289" t="str">
            <v>1101190</v>
          </cell>
          <cell r="Q5289" t="str">
            <v>0003</v>
          </cell>
          <cell r="R5289" t="str">
            <v>1070</v>
          </cell>
        </row>
        <row r="5290">
          <cell r="A5290">
            <v>51611613</v>
          </cell>
          <cell r="B5290" t="str">
            <v>PMS TO (2) 5000 KVA PMT</v>
          </cell>
          <cell r="C5290" t="str">
            <v>HXC1</v>
          </cell>
          <cell r="D5290"/>
          <cell r="E5290"/>
          <cell r="F5290"/>
          <cell r="G5290" t="str">
            <v>S/101762/CN/CF1R-I-2</v>
          </cell>
          <cell r="H5290"/>
          <cell r="I5290"/>
          <cell r="J5290"/>
          <cell r="K5290">
            <v>100</v>
          </cell>
          <cell r="L5290" t="str">
            <v>002</v>
          </cell>
          <cell r="M5290" t="str">
            <v>2010</v>
          </cell>
          <cell r="N5290" t="str">
            <v>0003</v>
          </cell>
          <cell r="O5290" t="str">
            <v>1008</v>
          </cell>
          <cell r="P5290" t="str">
            <v>1101245</v>
          </cell>
          <cell r="Q5290" t="str">
            <v>0003</v>
          </cell>
          <cell r="R5290" t="str">
            <v>1070</v>
          </cell>
        </row>
        <row r="5291">
          <cell r="A5291">
            <v>51611613</v>
          </cell>
          <cell r="B5291" t="str">
            <v>PMS TO (2) 5000 KVA PMT</v>
          </cell>
          <cell r="C5291" t="str">
            <v>HXC1</v>
          </cell>
          <cell r="D5291"/>
          <cell r="E5291"/>
          <cell r="F5291"/>
          <cell r="G5291" t="str">
            <v>S/101762/CN/CF1R-I-2</v>
          </cell>
          <cell r="H5291"/>
          <cell r="I5291"/>
          <cell r="J5291"/>
          <cell r="K5291">
            <v>100</v>
          </cell>
          <cell r="L5291" t="str">
            <v>003</v>
          </cell>
          <cell r="M5291" t="str">
            <v>2010</v>
          </cell>
          <cell r="N5291" t="str">
            <v>0003</v>
          </cell>
          <cell r="O5291" t="str">
            <v>1008</v>
          </cell>
          <cell r="P5291" t="str">
            <v>1101245</v>
          </cell>
          <cell r="Q5291" t="str">
            <v>0003</v>
          </cell>
          <cell r="R5291" t="str">
            <v>1070</v>
          </cell>
        </row>
        <row r="5292">
          <cell r="A5292">
            <v>51623064</v>
          </cell>
          <cell r="B5292" t="str">
            <v>INST_UG_BAY S/C</v>
          </cell>
          <cell r="C5292" t="str">
            <v>HLC1</v>
          </cell>
          <cell r="D5292"/>
          <cell r="E5292"/>
          <cell r="F5292"/>
          <cell r="G5292" t="str">
            <v>S/101459/CN/DF1UI-4</v>
          </cell>
          <cell r="H5292"/>
          <cell r="I5292"/>
          <cell r="J5292"/>
          <cell r="K5292">
            <v>100</v>
          </cell>
          <cell r="L5292" t="str">
            <v>002</v>
          </cell>
          <cell r="M5292" t="str">
            <v>2010</v>
          </cell>
          <cell r="N5292" t="str">
            <v>0003</v>
          </cell>
          <cell r="O5292" t="str">
            <v>1025</v>
          </cell>
          <cell r="P5292" t="str">
            <v>1101100</v>
          </cell>
          <cell r="Q5292" t="str">
            <v>0003</v>
          </cell>
          <cell r="R5292" t="str">
            <v>1070</v>
          </cell>
        </row>
        <row r="5293">
          <cell r="A5293">
            <v>51623064</v>
          </cell>
          <cell r="B5293" t="str">
            <v>INST_UG_BAY S/C</v>
          </cell>
          <cell r="C5293" t="str">
            <v>HLC1</v>
          </cell>
          <cell r="D5293"/>
          <cell r="E5293"/>
          <cell r="F5293"/>
          <cell r="G5293" t="str">
            <v>S/101459/CN/DF1UI-4</v>
          </cell>
          <cell r="H5293"/>
          <cell r="I5293"/>
          <cell r="J5293"/>
          <cell r="K5293">
            <v>100</v>
          </cell>
          <cell r="L5293" t="str">
            <v>003</v>
          </cell>
          <cell r="M5293" t="str">
            <v>2010</v>
          </cell>
          <cell r="N5293" t="str">
            <v>0003</v>
          </cell>
          <cell r="O5293" t="str">
            <v>1025</v>
          </cell>
          <cell r="P5293" t="str">
            <v>1101100</v>
          </cell>
          <cell r="Q5293" t="str">
            <v>0003</v>
          </cell>
          <cell r="R5293" t="str">
            <v>1070</v>
          </cell>
        </row>
        <row r="5294">
          <cell r="A5294">
            <v>51623064</v>
          </cell>
          <cell r="B5294" t="str">
            <v>INST_UG_BAY S/C</v>
          </cell>
          <cell r="C5294" t="str">
            <v>HLC1</v>
          </cell>
          <cell r="D5294"/>
          <cell r="E5294"/>
          <cell r="F5294"/>
          <cell r="G5294" t="str">
            <v>S/101459/CN/DF1UI-4</v>
          </cell>
          <cell r="H5294"/>
          <cell r="I5294"/>
          <cell r="J5294"/>
          <cell r="K5294">
            <v>100</v>
          </cell>
          <cell r="L5294" t="str">
            <v>002</v>
          </cell>
          <cell r="M5294" t="str">
            <v>2010</v>
          </cell>
          <cell r="N5294" t="str">
            <v>0003</v>
          </cell>
          <cell r="O5294" t="str">
            <v>1025</v>
          </cell>
          <cell r="P5294" t="str">
            <v>1101100</v>
          </cell>
          <cell r="Q5294" t="str">
            <v>0003</v>
          </cell>
          <cell r="R5294" t="str">
            <v>1070</v>
          </cell>
        </row>
        <row r="5295">
          <cell r="A5295">
            <v>51623064</v>
          </cell>
          <cell r="B5295" t="str">
            <v>INST_UG_BAY S/C</v>
          </cell>
          <cell r="C5295" t="str">
            <v>HLC1</v>
          </cell>
          <cell r="D5295"/>
          <cell r="E5295"/>
          <cell r="F5295"/>
          <cell r="G5295" t="str">
            <v>S/101459/CN/DF1UI-4</v>
          </cell>
          <cell r="H5295"/>
          <cell r="I5295"/>
          <cell r="J5295"/>
          <cell r="K5295">
            <v>100</v>
          </cell>
          <cell r="L5295" t="str">
            <v>002</v>
          </cell>
          <cell r="M5295" t="str">
            <v>2010</v>
          </cell>
          <cell r="N5295" t="str">
            <v>0003</v>
          </cell>
          <cell r="O5295" t="str">
            <v>1025</v>
          </cell>
          <cell r="P5295" t="str">
            <v>1101100</v>
          </cell>
          <cell r="Q5295" t="str">
            <v>0003</v>
          </cell>
          <cell r="R5295" t="str">
            <v>1070</v>
          </cell>
        </row>
        <row r="5296">
          <cell r="A5296">
            <v>51629565</v>
          </cell>
          <cell r="B5296" t="str">
            <v>GOVP_JU-M-09-138 N MAIN @ WALLISVILLE RD</v>
          </cell>
          <cell r="C5296" t="str">
            <v>HDC2</v>
          </cell>
          <cell r="D5296"/>
          <cell r="E5296"/>
          <cell r="F5296"/>
          <cell r="G5296" t="str">
            <v>S/101556/CE/AD3DI</v>
          </cell>
          <cell r="H5296"/>
          <cell r="I5296"/>
          <cell r="J5296"/>
          <cell r="K5296">
            <v>100</v>
          </cell>
          <cell r="L5296" t="str">
            <v>003</v>
          </cell>
          <cell r="M5296" t="str">
            <v>2010</v>
          </cell>
          <cell r="N5296" t="str">
            <v>0003</v>
          </cell>
          <cell r="O5296" t="str">
            <v>1012</v>
          </cell>
          <cell r="P5296" t="str">
            <v>1101170</v>
          </cell>
          <cell r="Q5296" t="str">
            <v>0003</v>
          </cell>
          <cell r="R5296" t="str">
            <v>1070</v>
          </cell>
        </row>
        <row r="5297">
          <cell r="A5297">
            <v>51629565</v>
          </cell>
          <cell r="B5297" t="str">
            <v>GOVP_JU-M-09-138 N MAIN @ WALLISVILLE RD</v>
          </cell>
          <cell r="C5297" t="str">
            <v>HDC2</v>
          </cell>
          <cell r="D5297"/>
          <cell r="E5297"/>
          <cell r="F5297"/>
          <cell r="G5297" t="str">
            <v>S/101556/CE/AD3DI</v>
          </cell>
          <cell r="H5297"/>
          <cell r="I5297"/>
          <cell r="J5297"/>
          <cell r="K5297">
            <v>100</v>
          </cell>
          <cell r="L5297" t="str">
            <v>003</v>
          </cell>
          <cell r="M5297" t="str">
            <v>2010</v>
          </cell>
          <cell r="N5297" t="str">
            <v>0003</v>
          </cell>
          <cell r="O5297" t="str">
            <v>1012</v>
          </cell>
          <cell r="P5297" t="str">
            <v>1101170</v>
          </cell>
          <cell r="Q5297" t="str">
            <v>0003</v>
          </cell>
          <cell r="R5297" t="str">
            <v>1070</v>
          </cell>
        </row>
        <row r="5298">
          <cell r="A5298">
            <v>51629565</v>
          </cell>
          <cell r="B5298" t="str">
            <v>GOVP_JU-M-09-138 N MAIN @ WALLISVILLE RD</v>
          </cell>
          <cell r="C5298" t="str">
            <v>HDC2</v>
          </cell>
          <cell r="D5298"/>
          <cell r="E5298"/>
          <cell r="F5298"/>
          <cell r="G5298" t="str">
            <v>S/101556/CE/AD3DI</v>
          </cell>
          <cell r="H5298"/>
          <cell r="I5298"/>
          <cell r="J5298"/>
          <cell r="K5298">
            <v>100</v>
          </cell>
          <cell r="L5298" t="str">
            <v>002</v>
          </cell>
          <cell r="M5298" t="str">
            <v>2010</v>
          </cell>
          <cell r="N5298" t="str">
            <v>0003</v>
          </cell>
          <cell r="O5298" t="str">
            <v>1012</v>
          </cell>
          <cell r="P5298" t="str">
            <v>1101170</v>
          </cell>
          <cell r="Q5298" t="str">
            <v>0003</v>
          </cell>
          <cell r="R5298" t="str">
            <v>1070</v>
          </cell>
        </row>
        <row r="5299">
          <cell r="A5299">
            <v>51629565</v>
          </cell>
          <cell r="B5299" t="str">
            <v>GOVP_JU-M-09-138 N MAIN @ WALLISVILLE RD</v>
          </cell>
          <cell r="C5299" t="str">
            <v>HDC2</v>
          </cell>
          <cell r="D5299"/>
          <cell r="E5299"/>
          <cell r="F5299"/>
          <cell r="G5299" t="str">
            <v>S/101556/CE/AD3DI</v>
          </cell>
          <cell r="H5299"/>
          <cell r="I5299"/>
          <cell r="J5299"/>
          <cell r="K5299">
            <v>70</v>
          </cell>
          <cell r="L5299" t="str">
            <v>003</v>
          </cell>
          <cell r="M5299" t="str">
            <v>2010</v>
          </cell>
          <cell r="N5299" t="str">
            <v>0003</v>
          </cell>
          <cell r="O5299" t="str">
            <v>1012</v>
          </cell>
          <cell r="P5299" t="str">
            <v>1101170</v>
          </cell>
          <cell r="Q5299" t="str">
            <v>0003</v>
          </cell>
          <cell r="R5299" t="str">
            <v>1070</v>
          </cell>
        </row>
        <row r="5300">
          <cell r="A5300">
            <v>51629565</v>
          </cell>
          <cell r="B5300" t="str">
            <v>GOVP_JU-M-09-138 N MAIN @ WALLISVILLE RD</v>
          </cell>
          <cell r="C5300" t="str">
            <v>HDC2</v>
          </cell>
          <cell r="D5300"/>
          <cell r="E5300"/>
          <cell r="F5300"/>
          <cell r="G5300" t="str">
            <v>S/101556/CE/AD3DR-1</v>
          </cell>
          <cell r="H5300"/>
          <cell r="I5300"/>
          <cell r="J5300"/>
          <cell r="K5300">
            <v>30</v>
          </cell>
          <cell r="L5300" t="str">
            <v>003</v>
          </cell>
          <cell r="M5300" t="str">
            <v>2010</v>
          </cell>
          <cell r="N5300" t="str">
            <v>0003</v>
          </cell>
          <cell r="O5300" t="str">
            <v>1012</v>
          </cell>
          <cell r="P5300" t="str">
            <v>1101170</v>
          </cell>
          <cell r="Q5300" t="str">
            <v>0003</v>
          </cell>
          <cell r="R5300" t="str">
            <v>1070</v>
          </cell>
        </row>
        <row r="5301">
          <cell r="A5301">
            <v>51643158</v>
          </cell>
          <cell r="B5301" t="str">
            <v>P741 Preconstruction Order</v>
          </cell>
          <cell r="C5301" t="str">
            <v>HTC1</v>
          </cell>
          <cell r="D5301"/>
          <cell r="E5301"/>
          <cell r="F5301"/>
          <cell r="G5301" t="str">
            <v>HLP/00/0683/TR</v>
          </cell>
          <cell r="H5301"/>
          <cell r="I5301"/>
          <cell r="J5301"/>
          <cell r="K5301">
            <v>100</v>
          </cell>
          <cell r="L5301" t="str">
            <v>003</v>
          </cell>
          <cell r="M5301" t="str">
            <v>2010</v>
          </cell>
          <cell r="N5301" t="str">
            <v>0003</v>
          </cell>
          <cell r="O5301" t="str">
            <v>1005</v>
          </cell>
          <cell r="P5301" t="str">
            <v>1101050</v>
          </cell>
          <cell r="Q5301" t="str">
            <v>0003</v>
          </cell>
          <cell r="R5301" t="str">
            <v>1070</v>
          </cell>
        </row>
        <row r="5302">
          <cell r="A5302">
            <v>51643165</v>
          </cell>
          <cell r="B5302" t="str">
            <v>CUST_COUNTY ROA 267_14658_CHARLES PARTIN</v>
          </cell>
          <cell r="C5302" t="str">
            <v>HDC2</v>
          </cell>
          <cell r="D5302"/>
          <cell r="E5302"/>
          <cell r="F5302"/>
          <cell r="G5302" t="str">
            <v>S/101530/CN/AF1HI-4</v>
          </cell>
          <cell r="H5302"/>
          <cell r="I5302"/>
          <cell r="J5302"/>
          <cell r="K5302">
            <v>100</v>
          </cell>
          <cell r="L5302" t="str">
            <v>003</v>
          </cell>
          <cell r="M5302" t="str">
            <v>2010</v>
          </cell>
          <cell r="N5302" t="str">
            <v>0003</v>
          </cell>
          <cell r="O5302" t="str">
            <v>1023</v>
          </cell>
          <cell r="P5302" t="str">
            <v>1101210</v>
          </cell>
          <cell r="Q5302" t="str">
            <v>0003</v>
          </cell>
          <cell r="R5302" t="str">
            <v>1070</v>
          </cell>
        </row>
        <row r="5303">
          <cell r="A5303">
            <v>51643165</v>
          </cell>
          <cell r="B5303" t="str">
            <v>CUST_COUNTY ROA 267_14658_CHARLES PARTIN</v>
          </cell>
          <cell r="C5303" t="str">
            <v>HDC2</v>
          </cell>
          <cell r="D5303"/>
          <cell r="E5303"/>
          <cell r="F5303"/>
          <cell r="G5303" t="str">
            <v>S/101530/CN/AF1HI-4</v>
          </cell>
          <cell r="H5303"/>
          <cell r="I5303"/>
          <cell r="J5303"/>
          <cell r="K5303">
            <v>100</v>
          </cell>
          <cell r="L5303" t="str">
            <v>002</v>
          </cell>
          <cell r="M5303" t="str">
            <v>2010</v>
          </cell>
          <cell r="N5303" t="str">
            <v>0003</v>
          </cell>
          <cell r="O5303" t="str">
            <v>1023</v>
          </cell>
          <cell r="P5303" t="str">
            <v>1101210</v>
          </cell>
          <cell r="Q5303" t="str">
            <v>0003</v>
          </cell>
          <cell r="R5303" t="str">
            <v>1070</v>
          </cell>
        </row>
        <row r="5304">
          <cell r="A5304">
            <v>51643165</v>
          </cell>
          <cell r="B5304" t="str">
            <v>CUST_COUNTY ROA 267_14658_CHARLES PARTIN</v>
          </cell>
          <cell r="C5304" t="str">
            <v>HDC2</v>
          </cell>
          <cell r="D5304"/>
          <cell r="E5304"/>
          <cell r="F5304"/>
          <cell r="G5304" t="str">
            <v>S/101530/CN/AF1HR</v>
          </cell>
          <cell r="H5304"/>
          <cell r="I5304"/>
          <cell r="J5304"/>
          <cell r="K5304">
            <v>30</v>
          </cell>
          <cell r="L5304" t="str">
            <v>002</v>
          </cell>
          <cell r="M5304" t="str">
            <v>2010</v>
          </cell>
          <cell r="N5304" t="str">
            <v>0003</v>
          </cell>
          <cell r="O5304" t="str">
            <v>1023</v>
          </cell>
          <cell r="P5304" t="str">
            <v>1101210</v>
          </cell>
          <cell r="Q5304" t="str">
            <v>0003</v>
          </cell>
          <cell r="R5304" t="str">
            <v>1070</v>
          </cell>
        </row>
        <row r="5305">
          <cell r="A5305">
            <v>51643165</v>
          </cell>
          <cell r="B5305" t="str">
            <v>CUST_COUNTY ROA 267_14658_CHARLES PARTIN</v>
          </cell>
          <cell r="C5305" t="str">
            <v>HDC2</v>
          </cell>
          <cell r="D5305"/>
          <cell r="E5305"/>
          <cell r="F5305"/>
          <cell r="G5305" t="str">
            <v>S/101530/CN/AF1HI-4</v>
          </cell>
          <cell r="H5305"/>
          <cell r="I5305"/>
          <cell r="J5305"/>
          <cell r="K5305">
            <v>70</v>
          </cell>
          <cell r="L5305" t="str">
            <v>002</v>
          </cell>
          <cell r="M5305" t="str">
            <v>2010</v>
          </cell>
          <cell r="N5305" t="str">
            <v>0003</v>
          </cell>
          <cell r="O5305" t="str">
            <v>1023</v>
          </cell>
          <cell r="P5305" t="str">
            <v>1101210</v>
          </cell>
          <cell r="Q5305" t="str">
            <v>0003</v>
          </cell>
          <cell r="R5305" t="str">
            <v>1070</v>
          </cell>
        </row>
        <row r="5306">
          <cell r="A5306">
            <v>51643166</v>
          </cell>
          <cell r="B5306" t="str">
            <v>P743 Preconstruction Order</v>
          </cell>
          <cell r="C5306" t="str">
            <v>HTC1</v>
          </cell>
          <cell r="D5306"/>
          <cell r="E5306"/>
          <cell r="F5306"/>
          <cell r="G5306" t="str">
            <v>HLP/00/0787/TR</v>
          </cell>
          <cell r="H5306"/>
          <cell r="I5306"/>
          <cell r="J5306"/>
          <cell r="K5306">
            <v>100</v>
          </cell>
          <cell r="L5306" t="str">
            <v>003</v>
          </cell>
          <cell r="M5306" t="str">
            <v>2010</v>
          </cell>
          <cell r="N5306" t="str">
            <v>0003</v>
          </cell>
          <cell r="O5306" t="str">
            <v>1005</v>
          </cell>
          <cell r="P5306" t="str">
            <v>1101050</v>
          </cell>
          <cell r="Q5306" t="str">
            <v>0003</v>
          </cell>
          <cell r="R5306" t="str">
            <v>1070</v>
          </cell>
        </row>
        <row r="5307">
          <cell r="A5307">
            <v>51647076</v>
          </cell>
          <cell r="B5307" t="str">
            <v>CUST_OLD LANE CITY RD_2401_INCREAS SERV</v>
          </cell>
          <cell r="C5307" t="str">
            <v>HDC2</v>
          </cell>
          <cell r="D5307"/>
          <cell r="E5307"/>
          <cell r="F5307"/>
          <cell r="G5307" t="str">
            <v>S/101530/CN/AF1HR</v>
          </cell>
          <cell r="H5307"/>
          <cell r="I5307"/>
          <cell r="J5307"/>
          <cell r="K5307">
            <v>30</v>
          </cell>
          <cell r="L5307" t="str">
            <v>001</v>
          </cell>
          <cell r="M5307" t="str">
            <v>2010</v>
          </cell>
          <cell r="N5307" t="str">
            <v>0003</v>
          </cell>
          <cell r="O5307" t="str">
            <v>1023</v>
          </cell>
          <cell r="P5307" t="str">
            <v>1101210</v>
          </cell>
          <cell r="Q5307" t="str">
            <v>0003</v>
          </cell>
          <cell r="R5307" t="str">
            <v>1070</v>
          </cell>
        </row>
        <row r="5308">
          <cell r="A5308">
            <v>51647076</v>
          </cell>
          <cell r="B5308" t="str">
            <v>CUST_OLD LANE CITY RD_2401_INCREAS SERV</v>
          </cell>
          <cell r="C5308" t="str">
            <v>HDC2</v>
          </cell>
          <cell r="D5308"/>
          <cell r="E5308"/>
          <cell r="F5308"/>
          <cell r="G5308" t="str">
            <v>S/101530/CN/AF1HI-4</v>
          </cell>
          <cell r="H5308"/>
          <cell r="I5308"/>
          <cell r="J5308"/>
          <cell r="K5308">
            <v>70</v>
          </cell>
          <cell r="L5308" t="str">
            <v>001</v>
          </cell>
          <cell r="M5308" t="str">
            <v>2010</v>
          </cell>
          <cell r="N5308" t="str">
            <v>0003</v>
          </cell>
          <cell r="O5308" t="str">
            <v>1023</v>
          </cell>
          <cell r="P5308" t="str">
            <v>1101210</v>
          </cell>
          <cell r="Q5308" t="str">
            <v>0003</v>
          </cell>
          <cell r="R5308" t="str">
            <v>1070</v>
          </cell>
        </row>
        <row r="5309">
          <cell r="A5309">
            <v>51647076</v>
          </cell>
          <cell r="B5309" t="str">
            <v>CUST_OLD LANE CITY RD_2401_INCREAS SERV</v>
          </cell>
          <cell r="C5309" t="str">
            <v>HDC2</v>
          </cell>
          <cell r="D5309"/>
          <cell r="E5309"/>
          <cell r="F5309"/>
          <cell r="G5309" t="str">
            <v>S/101530/CN/AF1HI-4</v>
          </cell>
          <cell r="H5309"/>
          <cell r="I5309"/>
          <cell r="J5309"/>
          <cell r="K5309">
            <v>100</v>
          </cell>
          <cell r="L5309" t="str">
            <v>001</v>
          </cell>
          <cell r="M5309" t="str">
            <v>2010</v>
          </cell>
          <cell r="N5309" t="str">
            <v>0003</v>
          </cell>
          <cell r="O5309" t="str">
            <v>1023</v>
          </cell>
          <cell r="P5309" t="str">
            <v>1101210</v>
          </cell>
          <cell r="Q5309" t="str">
            <v>0003</v>
          </cell>
          <cell r="R5309" t="str">
            <v>1070</v>
          </cell>
        </row>
        <row r="5310">
          <cell r="A5310">
            <v>51647076</v>
          </cell>
          <cell r="B5310" t="str">
            <v>CUST_OLD LANE CITY RD_2401_INCREAS SERV</v>
          </cell>
          <cell r="C5310" t="str">
            <v>HDC2</v>
          </cell>
          <cell r="D5310"/>
          <cell r="E5310"/>
          <cell r="F5310"/>
          <cell r="G5310" t="str">
            <v>S/101530/CN/AF1HI-4</v>
          </cell>
          <cell r="H5310"/>
          <cell r="I5310"/>
          <cell r="J5310"/>
          <cell r="K5310">
            <v>100</v>
          </cell>
          <cell r="L5310" t="str">
            <v>001</v>
          </cell>
          <cell r="M5310" t="str">
            <v>2010</v>
          </cell>
          <cell r="N5310" t="str">
            <v>0003</v>
          </cell>
          <cell r="O5310" t="str">
            <v>1023</v>
          </cell>
          <cell r="P5310" t="str">
            <v>1101210</v>
          </cell>
          <cell r="Q5310" t="str">
            <v>0003</v>
          </cell>
          <cell r="R5310" t="str">
            <v>1070</v>
          </cell>
        </row>
        <row r="5311">
          <cell r="A5311">
            <v>51647076</v>
          </cell>
          <cell r="B5311" t="str">
            <v>CUST_OLD LANE CITY RD_2401_INCREAS SERV</v>
          </cell>
          <cell r="C5311" t="str">
            <v>HDC2</v>
          </cell>
          <cell r="D5311"/>
          <cell r="E5311"/>
          <cell r="F5311"/>
          <cell r="G5311" t="str">
            <v>S/101530/CN/AF1HI-4</v>
          </cell>
          <cell r="H5311"/>
          <cell r="I5311"/>
          <cell r="J5311"/>
          <cell r="K5311">
            <v>100</v>
          </cell>
          <cell r="L5311" t="str">
            <v>001</v>
          </cell>
          <cell r="M5311" t="str">
            <v>2010</v>
          </cell>
          <cell r="N5311" t="str">
            <v>0003</v>
          </cell>
          <cell r="O5311" t="str">
            <v>1023</v>
          </cell>
          <cell r="P5311" t="str">
            <v>1101210</v>
          </cell>
          <cell r="Q5311" t="str">
            <v>0003</v>
          </cell>
          <cell r="R5311" t="str">
            <v>1070</v>
          </cell>
        </row>
        <row r="5312">
          <cell r="A5312">
            <v>51647076</v>
          </cell>
          <cell r="B5312" t="str">
            <v>CUST_OLD LANE CITY RD_2401_INCREAS SERV</v>
          </cell>
          <cell r="C5312" t="str">
            <v>HDC2</v>
          </cell>
          <cell r="D5312"/>
          <cell r="E5312"/>
          <cell r="F5312"/>
          <cell r="G5312" t="str">
            <v>S/101530/CN/AF1HR</v>
          </cell>
          <cell r="H5312"/>
          <cell r="I5312"/>
          <cell r="J5312"/>
          <cell r="K5312">
            <v>30</v>
          </cell>
          <cell r="L5312" t="str">
            <v>001</v>
          </cell>
          <cell r="M5312" t="str">
            <v>2010</v>
          </cell>
          <cell r="N5312" t="str">
            <v>0003</v>
          </cell>
          <cell r="O5312" t="str">
            <v>1023</v>
          </cell>
          <cell r="P5312" t="str">
            <v>1101210</v>
          </cell>
          <cell r="Q5312" t="str">
            <v>0003</v>
          </cell>
          <cell r="R5312" t="str">
            <v>1070</v>
          </cell>
        </row>
        <row r="5313">
          <cell r="A5313">
            <v>51647076</v>
          </cell>
          <cell r="B5313" t="str">
            <v>CUST_OLD LANE CITY RD_2401_INCREAS SERV</v>
          </cell>
          <cell r="C5313" t="str">
            <v>HDC2</v>
          </cell>
          <cell r="D5313"/>
          <cell r="E5313"/>
          <cell r="F5313"/>
          <cell r="G5313" t="str">
            <v>S/101530/CN/AF1HI-4</v>
          </cell>
          <cell r="H5313"/>
          <cell r="I5313"/>
          <cell r="J5313"/>
          <cell r="K5313">
            <v>70</v>
          </cell>
          <cell r="L5313" t="str">
            <v>001</v>
          </cell>
          <cell r="M5313" t="str">
            <v>2010</v>
          </cell>
          <cell r="N5313" t="str">
            <v>0003</v>
          </cell>
          <cell r="O5313" t="str">
            <v>1023</v>
          </cell>
          <cell r="P5313" t="str">
            <v>1101210</v>
          </cell>
          <cell r="Q5313" t="str">
            <v>0003</v>
          </cell>
          <cell r="R5313" t="str">
            <v>1070</v>
          </cell>
        </row>
        <row r="5314">
          <cell r="A5314">
            <v>51669660</v>
          </cell>
          <cell r="B5314" t="str">
            <v>CUST_RLOC PRIMARY SERVICE_HARRIS CO</v>
          </cell>
          <cell r="C5314" t="str">
            <v>HDC2</v>
          </cell>
          <cell r="D5314"/>
          <cell r="E5314"/>
          <cell r="F5314"/>
          <cell r="G5314" t="str">
            <v>S/101570/CE/AD2DI</v>
          </cell>
          <cell r="H5314"/>
          <cell r="I5314"/>
          <cell r="J5314"/>
          <cell r="K5314">
            <v>100</v>
          </cell>
          <cell r="L5314" t="str">
            <v>003</v>
          </cell>
          <cell r="M5314" t="str">
            <v>2010</v>
          </cell>
          <cell r="N5314" t="str">
            <v>0003</v>
          </cell>
          <cell r="O5314" t="str">
            <v>1019</v>
          </cell>
          <cell r="P5314" t="str">
            <v>1101220</v>
          </cell>
          <cell r="Q5314" t="str">
            <v>0003</v>
          </cell>
          <cell r="R5314" t="str">
            <v>1070</v>
          </cell>
        </row>
        <row r="5315">
          <cell r="A5315">
            <v>51669660</v>
          </cell>
          <cell r="B5315" t="str">
            <v>CUST_RLOC PRIMARY SERVICE_HARRIS CO</v>
          </cell>
          <cell r="C5315" t="str">
            <v>HDC2</v>
          </cell>
          <cell r="D5315"/>
          <cell r="E5315"/>
          <cell r="F5315"/>
          <cell r="G5315" t="str">
            <v>S/101570/CE/AD2DI</v>
          </cell>
          <cell r="H5315"/>
          <cell r="I5315"/>
          <cell r="J5315"/>
          <cell r="K5315">
            <v>100</v>
          </cell>
          <cell r="L5315" t="str">
            <v>003</v>
          </cell>
          <cell r="M5315" t="str">
            <v>2010</v>
          </cell>
          <cell r="N5315" t="str">
            <v>0003</v>
          </cell>
          <cell r="O5315" t="str">
            <v>1019</v>
          </cell>
          <cell r="P5315" t="str">
            <v>1101220</v>
          </cell>
          <cell r="Q5315" t="str">
            <v>0003</v>
          </cell>
          <cell r="R5315" t="str">
            <v>1070</v>
          </cell>
        </row>
        <row r="5316">
          <cell r="A5316">
            <v>51669660</v>
          </cell>
          <cell r="B5316" t="str">
            <v>CUST_RLOC PRIMARY SERVICE_HARRIS CO</v>
          </cell>
          <cell r="C5316" t="str">
            <v>HDC2</v>
          </cell>
          <cell r="D5316"/>
          <cell r="E5316"/>
          <cell r="F5316"/>
          <cell r="G5316" t="str">
            <v>S/101570/CE/AD2DI</v>
          </cell>
          <cell r="H5316"/>
          <cell r="I5316"/>
          <cell r="J5316"/>
          <cell r="K5316">
            <v>100</v>
          </cell>
          <cell r="L5316" t="str">
            <v>002</v>
          </cell>
          <cell r="M5316" t="str">
            <v>2010</v>
          </cell>
          <cell r="N5316" t="str">
            <v>0003</v>
          </cell>
          <cell r="O5316" t="str">
            <v>1019</v>
          </cell>
          <cell r="P5316" t="str">
            <v>1101220</v>
          </cell>
          <cell r="Q5316" t="str">
            <v>0003</v>
          </cell>
          <cell r="R5316" t="str">
            <v>1070</v>
          </cell>
        </row>
        <row r="5317">
          <cell r="A5317">
            <v>51669660</v>
          </cell>
          <cell r="B5317" t="str">
            <v>CUST_RLOC PRIMARY SERVICE_HARRIS CO</v>
          </cell>
          <cell r="C5317" t="str">
            <v>HDC2</v>
          </cell>
          <cell r="D5317"/>
          <cell r="E5317"/>
          <cell r="F5317"/>
          <cell r="G5317" t="str">
            <v>S/101570/CE/AD2DI</v>
          </cell>
          <cell r="H5317"/>
          <cell r="I5317"/>
          <cell r="J5317"/>
          <cell r="K5317">
            <v>70</v>
          </cell>
          <cell r="L5317" t="str">
            <v>003</v>
          </cell>
          <cell r="M5317" t="str">
            <v>2010</v>
          </cell>
          <cell r="N5317" t="str">
            <v>0003</v>
          </cell>
          <cell r="O5317" t="str">
            <v>1019</v>
          </cell>
          <cell r="P5317" t="str">
            <v>1101220</v>
          </cell>
          <cell r="Q5317" t="str">
            <v>0003</v>
          </cell>
          <cell r="R5317" t="str">
            <v>1070</v>
          </cell>
        </row>
        <row r="5318">
          <cell r="A5318">
            <v>51669660</v>
          </cell>
          <cell r="B5318" t="str">
            <v>CUST_RLOC PRIMARY SERVICE_HARRIS CO</v>
          </cell>
          <cell r="C5318" t="str">
            <v>HDC2</v>
          </cell>
          <cell r="D5318"/>
          <cell r="E5318"/>
          <cell r="F5318"/>
          <cell r="G5318" t="str">
            <v>S/101570/CE/AD2DR</v>
          </cell>
          <cell r="H5318"/>
          <cell r="I5318"/>
          <cell r="J5318"/>
          <cell r="K5318">
            <v>30</v>
          </cell>
          <cell r="L5318" t="str">
            <v>003</v>
          </cell>
          <cell r="M5318" t="str">
            <v>2010</v>
          </cell>
          <cell r="N5318" t="str">
            <v>0003</v>
          </cell>
          <cell r="O5318" t="str">
            <v>1019</v>
          </cell>
          <cell r="P5318" t="str">
            <v>1101220</v>
          </cell>
          <cell r="Q5318" t="str">
            <v>0003</v>
          </cell>
          <cell r="R5318" t="str">
            <v>1070</v>
          </cell>
        </row>
        <row r="5319">
          <cell r="A5319">
            <v>51680436</v>
          </cell>
          <cell r="B5319" t="str">
            <v>CUST_09_INSTALL 2 PLS &amp; WYE BANK</v>
          </cell>
          <cell r="C5319" t="str">
            <v>HDC1</v>
          </cell>
          <cell r="D5319"/>
          <cell r="E5319"/>
          <cell r="F5319"/>
          <cell r="G5319" t="str">
            <v>S/101678/CN/AF1HI-6</v>
          </cell>
          <cell r="H5319"/>
          <cell r="I5319"/>
          <cell r="J5319"/>
          <cell r="K5319">
            <v>100</v>
          </cell>
          <cell r="L5319" t="str">
            <v>002</v>
          </cell>
          <cell r="M5319" t="str">
            <v>2010</v>
          </cell>
          <cell r="N5319" t="str">
            <v>0003</v>
          </cell>
          <cell r="O5319" t="str">
            <v>1017</v>
          </cell>
          <cell r="P5319" t="str">
            <v>1101120</v>
          </cell>
          <cell r="Q5319" t="str">
            <v>0003</v>
          </cell>
          <cell r="R5319" t="str">
            <v>1070</v>
          </cell>
        </row>
        <row r="5320">
          <cell r="A5320">
            <v>51686105</v>
          </cell>
          <cell r="B5320" t="str">
            <v>GOVP_JU-M-05-00213_KEYKENDUAL ROAD</v>
          </cell>
          <cell r="C5320" t="str">
            <v>HDC2</v>
          </cell>
          <cell r="D5320"/>
          <cell r="E5320"/>
          <cell r="F5320"/>
          <cell r="G5320" t="str">
            <v>S/101675/CE/AD3DI</v>
          </cell>
          <cell r="H5320"/>
          <cell r="I5320"/>
          <cell r="J5320"/>
          <cell r="K5320">
            <v>100</v>
          </cell>
          <cell r="L5320" t="str">
            <v>002</v>
          </cell>
          <cell r="M5320" t="str">
            <v>2010</v>
          </cell>
          <cell r="N5320" t="str">
            <v>0003</v>
          </cell>
          <cell r="O5320" t="str">
            <v>1021</v>
          </cell>
          <cell r="P5320" t="str">
            <v>1101110</v>
          </cell>
          <cell r="Q5320" t="str">
            <v>0003</v>
          </cell>
          <cell r="R5320" t="str">
            <v>1070</v>
          </cell>
        </row>
        <row r="5321">
          <cell r="A5321">
            <v>51686105</v>
          </cell>
          <cell r="B5321" t="str">
            <v>GOVP_JU-M-05-00213_KEYKENDUAL ROAD</v>
          </cell>
          <cell r="C5321" t="str">
            <v>HDC2</v>
          </cell>
          <cell r="D5321"/>
          <cell r="E5321"/>
          <cell r="F5321"/>
          <cell r="G5321" t="str">
            <v>S/101675/CE/AD3DI</v>
          </cell>
          <cell r="H5321"/>
          <cell r="I5321"/>
          <cell r="J5321"/>
          <cell r="K5321">
            <v>100</v>
          </cell>
          <cell r="L5321" t="str">
            <v>002</v>
          </cell>
          <cell r="M5321" t="str">
            <v>2010</v>
          </cell>
          <cell r="N5321" t="str">
            <v>0003</v>
          </cell>
          <cell r="O5321" t="str">
            <v>1021</v>
          </cell>
          <cell r="P5321" t="str">
            <v>1101110</v>
          </cell>
          <cell r="Q5321" t="str">
            <v>0003</v>
          </cell>
          <cell r="R5321" t="str">
            <v>1070</v>
          </cell>
        </row>
        <row r="5322">
          <cell r="A5322">
            <v>51686105</v>
          </cell>
          <cell r="B5322" t="str">
            <v>GOVP_JU-M-05-00213_KEYKENDUAL ROAD</v>
          </cell>
          <cell r="C5322" t="str">
            <v>HDC2</v>
          </cell>
          <cell r="D5322"/>
          <cell r="E5322"/>
          <cell r="F5322"/>
          <cell r="G5322" t="str">
            <v>S/101675/CE/AD3DI</v>
          </cell>
          <cell r="H5322"/>
          <cell r="I5322"/>
          <cell r="J5322"/>
          <cell r="K5322">
            <v>100</v>
          </cell>
          <cell r="L5322" t="str">
            <v>002</v>
          </cell>
          <cell r="M5322" t="str">
            <v>2010</v>
          </cell>
          <cell r="N5322" t="str">
            <v>0003</v>
          </cell>
          <cell r="O5322" t="str">
            <v>1021</v>
          </cell>
          <cell r="P5322" t="str">
            <v>1101110</v>
          </cell>
          <cell r="Q5322" t="str">
            <v>0003</v>
          </cell>
          <cell r="R5322" t="str">
            <v>1070</v>
          </cell>
        </row>
        <row r="5323">
          <cell r="A5323">
            <v>51686105</v>
          </cell>
          <cell r="B5323" t="str">
            <v>GOVP_JU-M-05-00213_KEYKENDUAL ROAD</v>
          </cell>
          <cell r="C5323" t="str">
            <v>HDC2</v>
          </cell>
          <cell r="D5323"/>
          <cell r="E5323"/>
          <cell r="F5323"/>
          <cell r="G5323" t="str">
            <v>S/101675/CE/AD3DI</v>
          </cell>
          <cell r="H5323"/>
          <cell r="I5323"/>
          <cell r="J5323"/>
          <cell r="K5323">
            <v>70</v>
          </cell>
          <cell r="L5323" t="str">
            <v>002</v>
          </cell>
          <cell r="M5323" t="str">
            <v>2010</v>
          </cell>
          <cell r="N5323" t="str">
            <v>0003</v>
          </cell>
          <cell r="O5323" t="str">
            <v>1021</v>
          </cell>
          <cell r="P5323" t="str">
            <v>1101110</v>
          </cell>
          <cell r="Q5323" t="str">
            <v>0003</v>
          </cell>
          <cell r="R5323" t="str">
            <v>1070</v>
          </cell>
        </row>
        <row r="5324">
          <cell r="A5324">
            <v>51686105</v>
          </cell>
          <cell r="B5324" t="str">
            <v>GOVP_JU-M-05-00213_KEYKENDUAL ROAD</v>
          </cell>
          <cell r="C5324" t="str">
            <v>HDC2</v>
          </cell>
          <cell r="D5324"/>
          <cell r="E5324"/>
          <cell r="F5324"/>
          <cell r="G5324" t="str">
            <v>S/101675/CE/AD3DR-1</v>
          </cell>
          <cell r="H5324"/>
          <cell r="I5324"/>
          <cell r="J5324"/>
          <cell r="K5324">
            <v>30</v>
          </cell>
          <cell r="L5324" t="str">
            <v>002</v>
          </cell>
          <cell r="M5324" t="str">
            <v>2010</v>
          </cell>
          <cell r="N5324" t="str">
            <v>0003</v>
          </cell>
          <cell r="O5324" t="str">
            <v>1021</v>
          </cell>
          <cell r="P5324" t="str">
            <v>1101110</v>
          </cell>
          <cell r="Q5324" t="str">
            <v>0003</v>
          </cell>
          <cell r="R5324" t="str">
            <v>1070</v>
          </cell>
        </row>
        <row r="5325">
          <cell r="A5325">
            <v>51687703</v>
          </cell>
          <cell r="B5325" t="str">
            <v>GOVP_JU-M-09-11_FAIRMONT PARKWY SH146</v>
          </cell>
          <cell r="C5325" t="str">
            <v>HDC2</v>
          </cell>
          <cell r="D5325"/>
          <cell r="E5325"/>
          <cell r="F5325"/>
          <cell r="G5325" t="str">
            <v>S/101574/CE/AD3DI</v>
          </cell>
          <cell r="H5325"/>
          <cell r="I5325"/>
          <cell r="J5325"/>
          <cell r="K5325">
            <v>100</v>
          </cell>
          <cell r="L5325" t="str">
            <v>003</v>
          </cell>
          <cell r="M5325" t="str">
            <v>2010</v>
          </cell>
          <cell r="N5325" t="str">
            <v>0003</v>
          </cell>
          <cell r="O5325" t="str">
            <v>1005</v>
          </cell>
          <cell r="P5325" t="str">
            <v>1101160</v>
          </cell>
          <cell r="Q5325" t="str">
            <v>0003</v>
          </cell>
          <cell r="R5325" t="str">
            <v>1070</v>
          </cell>
        </row>
        <row r="5326">
          <cell r="A5326">
            <v>51687703</v>
          </cell>
          <cell r="B5326" t="str">
            <v>GOVP_JU-M-09-11_FAIRMONT PARKWY SH146</v>
          </cell>
          <cell r="C5326" t="str">
            <v>HDC2</v>
          </cell>
          <cell r="D5326"/>
          <cell r="E5326"/>
          <cell r="F5326"/>
          <cell r="G5326" t="str">
            <v>S/101574/CE/AD3DI</v>
          </cell>
          <cell r="H5326"/>
          <cell r="I5326"/>
          <cell r="J5326"/>
          <cell r="K5326">
            <v>100</v>
          </cell>
          <cell r="L5326" t="str">
            <v>003</v>
          </cell>
          <cell r="M5326" t="str">
            <v>2010</v>
          </cell>
          <cell r="N5326" t="str">
            <v>0003</v>
          </cell>
          <cell r="O5326" t="str">
            <v>1005</v>
          </cell>
          <cell r="P5326" t="str">
            <v>1101160</v>
          </cell>
          <cell r="Q5326" t="str">
            <v>0003</v>
          </cell>
          <cell r="R5326" t="str">
            <v>1070</v>
          </cell>
        </row>
        <row r="5327">
          <cell r="A5327">
            <v>51687703</v>
          </cell>
          <cell r="B5327" t="str">
            <v>GOVP_JU-M-09-11_FAIRMONT PARKWY SH146</v>
          </cell>
          <cell r="C5327" t="str">
            <v>HDC2</v>
          </cell>
          <cell r="D5327"/>
          <cell r="E5327"/>
          <cell r="F5327"/>
          <cell r="G5327" t="str">
            <v>S/101574/CE/AD3DI</v>
          </cell>
          <cell r="H5327"/>
          <cell r="I5327"/>
          <cell r="J5327"/>
          <cell r="K5327">
            <v>100</v>
          </cell>
          <cell r="L5327" t="str">
            <v>002</v>
          </cell>
          <cell r="M5327" t="str">
            <v>2010</v>
          </cell>
          <cell r="N5327" t="str">
            <v>0003</v>
          </cell>
          <cell r="O5327" t="str">
            <v>1005</v>
          </cell>
          <cell r="P5327" t="str">
            <v>1101160</v>
          </cell>
          <cell r="Q5327" t="str">
            <v>0003</v>
          </cell>
          <cell r="R5327" t="str">
            <v>1070</v>
          </cell>
        </row>
        <row r="5328">
          <cell r="A5328">
            <v>51687703</v>
          </cell>
          <cell r="B5328" t="str">
            <v>GOVP_JU-M-09-11_FAIRMONT PARKWY SH146</v>
          </cell>
          <cell r="C5328" t="str">
            <v>HDC2</v>
          </cell>
          <cell r="D5328"/>
          <cell r="E5328"/>
          <cell r="F5328"/>
          <cell r="G5328" t="str">
            <v>S/101574/CE/AD3DI</v>
          </cell>
          <cell r="H5328"/>
          <cell r="I5328"/>
          <cell r="J5328"/>
          <cell r="K5328">
            <v>70</v>
          </cell>
          <cell r="L5328" t="str">
            <v>003</v>
          </cell>
          <cell r="M5328" t="str">
            <v>2010</v>
          </cell>
          <cell r="N5328" t="str">
            <v>0003</v>
          </cell>
          <cell r="O5328" t="str">
            <v>1005</v>
          </cell>
          <cell r="P5328" t="str">
            <v>1101160</v>
          </cell>
          <cell r="Q5328" t="str">
            <v>0003</v>
          </cell>
          <cell r="R5328" t="str">
            <v>1070</v>
          </cell>
        </row>
        <row r="5329">
          <cell r="A5329">
            <v>51687703</v>
          </cell>
          <cell r="B5329" t="str">
            <v>GOVP_JU-M-09-11_FAIRMONT PARKWY SH146</v>
          </cell>
          <cell r="C5329" t="str">
            <v>HDC2</v>
          </cell>
          <cell r="D5329"/>
          <cell r="E5329"/>
          <cell r="F5329"/>
          <cell r="G5329" t="str">
            <v>S/101574/CE/AD3DR-1</v>
          </cell>
          <cell r="H5329"/>
          <cell r="I5329"/>
          <cell r="J5329"/>
          <cell r="K5329">
            <v>30</v>
          </cell>
          <cell r="L5329" t="str">
            <v>003</v>
          </cell>
          <cell r="M5329" t="str">
            <v>2010</v>
          </cell>
          <cell r="N5329" t="str">
            <v>0003</v>
          </cell>
          <cell r="O5329" t="str">
            <v>1005</v>
          </cell>
          <cell r="P5329" t="str">
            <v>1101160</v>
          </cell>
          <cell r="Q5329" t="str">
            <v>0003</v>
          </cell>
          <cell r="R5329" t="str">
            <v>1070</v>
          </cell>
        </row>
        <row r="5330">
          <cell r="A5330">
            <v>51697272</v>
          </cell>
          <cell r="B5330" t="str">
            <v>CUST_09_#E09196 (2) 50'3 (1) 50'2 (3) 16</v>
          </cell>
          <cell r="C5330" t="str">
            <v>HDC1</v>
          </cell>
          <cell r="D5330"/>
          <cell r="E5330"/>
          <cell r="F5330"/>
          <cell r="G5330" t="str">
            <v>S/101678/CN/AF1HI-6</v>
          </cell>
          <cell r="H5330"/>
          <cell r="I5330"/>
          <cell r="J5330"/>
          <cell r="K5330">
            <v>100</v>
          </cell>
          <cell r="L5330" t="str">
            <v>001</v>
          </cell>
          <cell r="M5330" t="str">
            <v>2010</v>
          </cell>
          <cell r="N5330" t="str">
            <v>0003</v>
          </cell>
          <cell r="O5330" t="str">
            <v>1017</v>
          </cell>
          <cell r="P5330" t="str">
            <v>1101120</v>
          </cell>
          <cell r="Q5330" t="str">
            <v>0003</v>
          </cell>
          <cell r="R5330" t="str">
            <v>1070</v>
          </cell>
        </row>
        <row r="5331">
          <cell r="A5331">
            <v>51697272</v>
          </cell>
          <cell r="B5331" t="str">
            <v>CUST_09_#E09196 (2) 50'3 (1) 50'2 (3) 16</v>
          </cell>
          <cell r="C5331" t="str">
            <v>HDC1</v>
          </cell>
          <cell r="D5331"/>
          <cell r="E5331"/>
          <cell r="F5331"/>
          <cell r="G5331" t="str">
            <v>S/101678/CN/AF1HI-6</v>
          </cell>
          <cell r="H5331"/>
          <cell r="I5331"/>
          <cell r="J5331"/>
          <cell r="K5331">
            <v>100</v>
          </cell>
          <cell r="L5331" t="str">
            <v>001</v>
          </cell>
          <cell r="M5331" t="str">
            <v>2010</v>
          </cell>
          <cell r="N5331" t="str">
            <v>0003</v>
          </cell>
          <cell r="O5331" t="str">
            <v>1017</v>
          </cell>
          <cell r="P5331" t="str">
            <v>1101120</v>
          </cell>
          <cell r="Q5331" t="str">
            <v>0003</v>
          </cell>
          <cell r="R5331" t="str">
            <v>1070</v>
          </cell>
        </row>
        <row r="5332">
          <cell r="A5332">
            <v>51697272</v>
          </cell>
          <cell r="B5332" t="str">
            <v>CUST_09_#E09196 (2) 50'3 (1) 50'2 (3) 16</v>
          </cell>
          <cell r="C5332" t="str">
            <v>HDC1</v>
          </cell>
          <cell r="D5332"/>
          <cell r="E5332"/>
          <cell r="F5332"/>
          <cell r="G5332" t="str">
            <v>S/101678/CN/AF1HI-6</v>
          </cell>
          <cell r="H5332"/>
          <cell r="I5332"/>
          <cell r="J5332"/>
          <cell r="K5332">
            <v>100</v>
          </cell>
          <cell r="L5332" t="str">
            <v>001</v>
          </cell>
          <cell r="M5332" t="str">
            <v>2010</v>
          </cell>
          <cell r="N5332" t="str">
            <v>0003</v>
          </cell>
          <cell r="O5332" t="str">
            <v>1017</v>
          </cell>
          <cell r="P5332" t="str">
            <v>1101120</v>
          </cell>
          <cell r="Q5332" t="str">
            <v>0003</v>
          </cell>
          <cell r="R5332" t="str">
            <v>1070</v>
          </cell>
        </row>
        <row r="5333">
          <cell r="A5333">
            <v>51697272</v>
          </cell>
          <cell r="B5333" t="str">
            <v>CUST_09_#E09196 (2) 50'3 (1) 50'2 (3) 16</v>
          </cell>
          <cell r="C5333" t="str">
            <v>HDC1</v>
          </cell>
          <cell r="D5333"/>
          <cell r="E5333"/>
          <cell r="F5333"/>
          <cell r="G5333" t="str">
            <v>S/101678/CN/AF1HI-6</v>
          </cell>
          <cell r="H5333"/>
          <cell r="I5333"/>
          <cell r="J5333"/>
          <cell r="K5333">
            <v>100</v>
          </cell>
          <cell r="L5333" t="str">
            <v>001</v>
          </cell>
          <cell r="M5333" t="str">
            <v>2010</v>
          </cell>
          <cell r="N5333" t="str">
            <v>0003</v>
          </cell>
          <cell r="O5333" t="str">
            <v>1017</v>
          </cell>
          <cell r="P5333" t="str">
            <v>1101120</v>
          </cell>
          <cell r="Q5333" t="str">
            <v>0003</v>
          </cell>
          <cell r="R5333" t="str">
            <v>1070</v>
          </cell>
        </row>
        <row r="5334">
          <cell r="A5334">
            <v>51697272</v>
          </cell>
          <cell r="B5334" t="str">
            <v>CUST_09_#E09196 (2) 50'3 (1) 50'2 (3) 16</v>
          </cell>
          <cell r="C5334" t="str">
            <v>HDC1</v>
          </cell>
          <cell r="D5334"/>
          <cell r="E5334"/>
          <cell r="F5334"/>
          <cell r="G5334" t="str">
            <v>S/101678/CN/AF1HI-6</v>
          </cell>
          <cell r="H5334"/>
          <cell r="I5334"/>
          <cell r="J5334"/>
          <cell r="K5334">
            <v>100</v>
          </cell>
          <cell r="L5334" t="str">
            <v>001</v>
          </cell>
          <cell r="M5334" t="str">
            <v>2010</v>
          </cell>
          <cell r="N5334" t="str">
            <v>0003</v>
          </cell>
          <cell r="O5334" t="str">
            <v>1017</v>
          </cell>
          <cell r="P5334" t="str">
            <v>1101120</v>
          </cell>
          <cell r="Q5334" t="str">
            <v>0003</v>
          </cell>
          <cell r="R5334" t="str">
            <v>1070</v>
          </cell>
        </row>
        <row r="5335">
          <cell r="A5335">
            <v>51699619</v>
          </cell>
          <cell r="B5335" t="str">
            <v>ESCR_RE-ROUTE OH SEC TO URD</v>
          </cell>
          <cell r="C5335" t="str">
            <v>HDC1</v>
          </cell>
          <cell r="D5335"/>
          <cell r="E5335"/>
          <cell r="F5335"/>
          <cell r="G5335" t="str">
            <v>S/101653/CN/AF1UI</v>
          </cell>
          <cell r="H5335"/>
          <cell r="I5335"/>
          <cell r="J5335"/>
          <cell r="K5335">
            <v>100</v>
          </cell>
          <cell r="L5335" t="str">
            <v>001</v>
          </cell>
          <cell r="M5335" t="str">
            <v>2010</v>
          </cell>
          <cell r="N5335" t="str">
            <v>0003</v>
          </cell>
          <cell r="O5335" t="str">
            <v>1013</v>
          </cell>
          <cell r="P5335" t="str">
            <v>1101201</v>
          </cell>
          <cell r="Q5335" t="str">
            <v>0003</v>
          </cell>
          <cell r="R5335" t="str">
            <v>1070</v>
          </cell>
        </row>
        <row r="5336">
          <cell r="A5336">
            <v>51699619</v>
          </cell>
          <cell r="B5336" t="str">
            <v>ESCR_RE-ROUTE OH SEC TO URD</v>
          </cell>
          <cell r="C5336" t="str">
            <v>HDC1</v>
          </cell>
          <cell r="D5336"/>
          <cell r="E5336"/>
          <cell r="F5336"/>
          <cell r="G5336" t="str">
            <v>S/101653/CN/AF1UI</v>
          </cell>
          <cell r="H5336"/>
          <cell r="I5336"/>
          <cell r="J5336"/>
          <cell r="K5336">
            <v>100</v>
          </cell>
          <cell r="L5336" t="str">
            <v>001</v>
          </cell>
          <cell r="M5336" t="str">
            <v>2010</v>
          </cell>
          <cell r="N5336" t="str">
            <v>0003</v>
          </cell>
          <cell r="O5336" t="str">
            <v>1013</v>
          </cell>
          <cell r="P5336" t="str">
            <v>1101201</v>
          </cell>
          <cell r="Q5336" t="str">
            <v>0003</v>
          </cell>
          <cell r="R5336" t="str">
            <v>1070</v>
          </cell>
        </row>
        <row r="5337">
          <cell r="A5337">
            <v>51734655</v>
          </cell>
          <cell r="B5337" t="str">
            <v>CUST_0_E09182_PROVIDE SERVICE TO CHURCH*</v>
          </cell>
          <cell r="C5337" t="str">
            <v>HDC1</v>
          </cell>
          <cell r="D5337"/>
          <cell r="E5337"/>
          <cell r="F5337"/>
          <cell r="G5337" t="str">
            <v>S/101458/CN/AF1HI-2</v>
          </cell>
          <cell r="H5337"/>
          <cell r="I5337"/>
          <cell r="J5337"/>
          <cell r="K5337">
            <v>100</v>
          </cell>
          <cell r="L5337" t="str">
            <v>002</v>
          </cell>
          <cell r="M5337" t="str">
            <v>2010</v>
          </cell>
          <cell r="N5337" t="str">
            <v>0003</v>
          </cell>
          <cell r="O5337" t="str">
            <v>1024</v>
          </cell>
          <cell r="P5337" t="str">
            <v>1101130</v>
          </cell>
          <cell r="Q5337" t="str">
            <v>0003</v>
          </cell>
          <cell r="R5337" t="str">
            <v>1070</v>
          </cell>
        </row>
        <row r="5338">
          <cell r="A5338">
            <v>51734655</v>
          </cell>
          <cell r="B5338" t="str">
            <v>CUST_0_E09182_PROVIDE SERVICE TO CHURCH*</v>
          </cell>
          <cell r="C5338" t="str">
            <v>HDC1</v>
          </cell>
          <cell r="D5338"/>
          <cell r="E5338"/>
          <cell r="F5338"/>
          <cell r="G5338" t="str">
            <v>S/101458/CN/AF1HI-2</v>
          </cell>
          <cell r="H5338"/>
          <cell r="I5338"/>
          <cell r="J5338"/>
          <cell r="K5338">
            <v>100</v>
          </cell>
          <cell r="L5338" t="str">
            <v>002</v>
          </cell>
          <cell r="M5338" t="str">
            <v>2010</v>
          </cell>
          <cell r="N5338" t="str">
            <v>0003</v>
          </cell>
          <cell r="O5338" t="str">
            <v>1024</v>
          </cell>
          <cell r="P5338" t="str">
            <v>1101130</v>
          </cell>
          <cell r="Q5338" t="str">
            <v>0003</v>
          </cell>
          <cell r="R5338" t="str">
            <v>1070</v>
          </cell>
        </row>
        <row r="5339">
          <cell r="A5339">
            <v>51734655</v>
          </cell>
          <cell r="B5339" t="str">
            <v>CUST_0_E09182_PROVIDE SERVICE TO CHURCH*</v>
          </cell>
          <cell r="C5339" t="str">
            <v>HDC1</v>
          </cell>
          <cell r="D5339"/>
          <cell r="E5339"/>
          <cell r="F5339"/>
          <cell r="G5339" t="str">
            <v>S/101458/CN/AF1HI-2</v>
          </cell>
          <cell r="H5339"/>
          <cell r="I5339"/>
          <cell r="J5339"/>
          <cell r="K5339">
            <v>100</v>
          </cell>
          <cell r="L5339" t="str">
            <v>002</v>
          </cell>
          <cell r="M5339" t="str">
            <v>2010</v>
          </cell>
          <cell r="N5339" t="str">
            <v>0003</v>
          </cell>
          <cell r="O5339" t="str">
            <v>1024</v>
          </cell>
          <cell r="P5339" t="str">
            <v>1101130</v>
          </cell>
          <cell r="Q5339" t="str">
            <v>0003</v>
          </cell>
          <cell r="R5339" t="str">
            <v>1070</v>
          </cell>
        </row>
        <row r="5340">
          <cell r="A5340">
            <v>51734655</v>
          </cell>
          <cell r="B5340" t="str">
            <v>CUST_0_E09182_PROVIDE SERVICE TO CHURCH*</v>
          </cell>
          <cell r="C5340" t="str">
            <v>HDC1</v>
          </cell>
          <cell r="D5340"/>
          <cell r="E5340"/>
          <cell r="F5340"/>
          <cell r="G5340" t="str">
            <v>S/101458/CN/AF1HI-2</v>
          </cell>
          <cell r="H5340"/>
          <cell r="I5340"/>
          <cell r="J5340"/>
          <cell r="K5340">
            <v>100</v>
          </cell>
          <cell r="L5340" t="str">
            <v>002</v>
          </cell>
          <cell r="M5340" t="str">
            <v>2010</v>
          </cell>
          <cell r="N5340" t="str">
            <v>0003</v>
          </cell>
          <cell r="O5340" t="str">
            <v>1024</v>
          </cell>
          <cell r="P5340" t="str">
            <v>1101130</v>
          </cell>
          <cell r="Q5340" t="str">
            <v>0003</v>
          </cell>
          <cell r="R5340" t="str">
            <v>1070</v>
          </cell>
        </row>
        <row r="5341">
          <cell r="A5341">
            <v>51734655</v>
          </cell>
          <cell r="B5341" t="str">
            <v>CUST_0_E09182_PROVIDE SERVICE TO CHURCH*</v>
          </cell>
          <cell r="C5341" t="str">
            <v>HDC1</v>
          </cell>
          <cell r="D5341"/>
          <cell r="E5341"/>
          <cell r="F5341"/>
          <cell r="G5341" t="str">
            <v>S/101458/CN/AF1HI-2</v>
          </cell>
          <cell r="H5341"/>
          <cell r="I5341"/>
          <cell r="J5341"/>
          <cell r="K5341">
            <v>100</v>
          </cell>
          <cell r="L5341" t="str">
            <v>002</v>
          </cell>
          <cell r="M5341" t="str">
            <v>2010</v>
          </cell>
          <cell r="N5341" t="str">
            <v>0003</v>
          </cell>
          <cell r="O5341" t="str">
            <v>1024</v>
          </cell>
          <cell r="P5341" t="str">
            <v>1101130</v>
          </cell>
          <cell r="Q5341" t="str">
            <v>0003</v>
          </cell>
          <cell r="R5341" t="str">
            <v>1070</v>
          </cell>
        </row>
        <row r="5342">
          <cell r="A5342">
            <v>51737089</v>
          </cell>
          <cell r="B5342" t="str">
            <v>CUST_09_11 POLES, 3-100 KVA TRA_DEVON</v>
          </cell>
          <cell r="C5342" t="str">
            <v>HDC2</v>
          </cell>
          <cell r="D5342"/>
          <cell r="E5342"/>
          <cell r="F5342"/>
          <cell r="G5342" t="str">
            <v>S/101678/CN/AF1HR</v>
          </cell>
          <cell r="H5342"/>
          <cell r="I5342"/>
          <cell r="J5342"/>
          <cell r="K5342">
            <v>30</v>
          </cell>
          <cell r="L5342" t="str">
            <v>001</v>
          </cell>
          <cell r="M5342" t="str">
            <v>2010</v>
          </cell>
          <cell r="N5342" t="str">
            <v>0003</v>
          </cell>
          <cell r="O5342" t="str">
            <v>1017</v>
          </cell>
          <cell r="P5342" t="str">
            <v>1101120</v>
          </cell>
          <cell r="Q5342" t="str">
            <v>0003</v>
          </cell>
          <cell r="R5342" t="str">
            <v>1070</v>
          </cell>
        </row>
        <row r="5343">
          <cell r="A5343">
            <v>51737089</v>
          </cell>
          <cell r="B5343" t="str">
            <v>CUST_09_11 POLES, 3-100 KVA TRA_DEVON</v>
          </cell>
          <cell r="C5343" t="str">
            <v>HDC2</v>
          </cell>
          <cell r="D5343"/>
          <cell r="E5343"/>
          <cell r="F5343"/>
          <cell r="G5343" t="str">
            <v>S/101678/CN/AF1HI-6</v>
          </cell>
          <cell r="H5343"/>
          <cell r="I5343"/>
          <cell r="J5343"/>
          <cell r="K5343">
            <v>70</v>
          </cell>
          <cell r="L5343" t="str">
            <v>001</v>
          </cell>
          <cell r="M5343" t="str">
            <v>2010</v>
          </cell>
          <cell r="N5343" t="str">
            <v>0003</v>
          </cell>
          <cell r="O5343" t="str">
            <v>1017</v>
          </cell>
          <cell r="P5343" t="str">
            <v>1101120</v>
          </cell>
          <cell r="Q5343" t="str">
            <v>0003</v>
          </cell>
          <cell r="R5343" t="str">
            <v>1070</v>
          </cell>
        </row>
        <row r="5344">
          <cell r="A5344">
            <v>51737089</v>
          </cell>
          <cell r="B5344" t="str">
            <v>CUST_09_11 POLES, 3-100 KVA TRA_DEVON</v>
          </cell>
          <cell r="C5344" t="str">
            <v>HDC2</v>
          </cell>
          <cell r="D5344"/>
          <cell r="E5344"/>
          <cell r="F5344"/>
          <cell r="G5344" t="str">
            <v>S/101678/CN/AF1HI-6</v>
          </cell>
          <cell r="H5344"/>
          <cell r="I5344"/>
          <cell r="J5344"/>
          <cell r="K5344">
            <v>100</v>
          </cell>
          <cell r="L5344" t="str">
            <v>001</v>
          </cell>
          <cell r="M5344" t="str">
            <v>2010</v>
          </cell>
          <cell r="N5344" t="str">
            <v>0003</v>
          </cell>
          <cell r="O5344" t="str">
            <v>1017</v>
          </cell>
          <cell r="P5344" t="str">
            <v>1101120</v>
          </cell>
          <cell r="Q5344" t="str">
            <v>0003</v>
          </cell>
          <cell r="R5344" t="str">
            <v>1070</v>
          </cell>
        </row>
        <row r="5345">
          <cell r="A5345">
            <v>51737089</v>
          </cell>
          <cell r="B5345" t="str">
            <v>CUST_09_11 POLES, 3-100 KVA TRA_DEVON</v>
          </cell>
          <cell r="C5345" t="str">
            <v>HDC2</v>
          </cell>
          <cell r="D5345"/>
          <cell r="E5345"/>
          <cell r="F5345"/>
          <cell r="G5345" t="str">
            <v>S/101678/CN/AF1HR</v>
          </cell>
          <cell r="H5345"/>
          <cell r="I5345"/>
          <cell r="J5345"/>
          <cell r="K5345">
            <v>30</v>
          </cell>
          <cell r="L5345" t="str">
            <v>001</v>
          </cell>
          <cell r="M5345" t="str">
            <v>2010</v>
          </cell>
          <cell r="N5345" t="str">
            <v>0003</v>
          </cell>
          <cell r="O5345" t="str">
            <v>1017</v>
          </cell>
          <cell r="P5345" t="str">
            <v>1101120</v>
          </cell>
          <cell r="Q5345" t="str">
            <v>0003</v>
          </cell>
          <cell r="R5345" t="str">
            <v>1070</v>
          </cell>
        </row>
        <row r="5346">
          <cell r="A5346">
            <v>51737089</v>
          </cell>
          <cell r="B5346" t="str">
            <v>CUST_09_11 POLES, 3-100 KVA TRA_DEVON</v>
          </cell>
          <cell r="C5346" t="str">
            <v>HDC2</v>
          </cell>
          <cell r="D5346"/>
          <cell r="E5346"/>
          <cell r="F5346"/>
          <cell r="G5346" t="str">
            <v>S/101678/CN/AF1HI-6</v>
          </cell>
          <cell r="H5346"/>
          <cell r="I5346"/>
          <cell r="J5346"/>
          <cell r="K5346">
            <v>70</v>
          </cell>
          <cell r="L5346" t="str">
            <v>001</v>
          </cell>
          <cell r="M5346" t="str">
            <v>2010</v>
          </cell>
          <cell r="N5346" t="str">
            <v>0003</v>
          </cell>
          <cell r="O5346" t="str">
            <v>1017</v>
          </cell>
          <cell r="P5346" t="str">
            <v>1101120</v>
          </cell>
          <cell r="Q5346" t="str">
            <v>0003</v>
          </cell>
          <cell r="R5346" t="str">
            <v>1070</v>
          </cell>
        </row>
        <row r="5347">
          <cell r="A5347">
            <v>51745007</v>
          </cell>
          <cell r="B5347" t="str">
            <v>SDUG_BarringtonSec2Loop1</v>
          </cell>
          <cell r="C5347" t="str">
            <v>HDC1</v>
          </cell>
          <cell r="D5347"/>
          <cell r="E5347"/>
          <cell r="F5347"/>
          <cell r="G5347" t="str">
            <v>S/101458/CN/AF1UI</v>
          </cell>
          <cell r="H5347"/>
          <cell r="I5347"/>
          <cell r="J5347"/>
          <cell r="K5347">
            <v>100</v>
          </cell>
          <cell r="L5347" t="str">
            <v>003</v>
          </cell>
          <cell r="M5347" t="str">
            <v>2010</v>
          </cell>
          <cell r="N5347" t="str">
            <v>0003</v>
          </cell>
          <cell r="O5347" t="str">
            <v>1024</v>
          </cell>
          <cell r="P5347" t="str">
            <v>1101130</v>
          </cell>
          <cell r="Q5347" t="str">
            <v>0003</v>
          </cell>
          <cell r="R5347" t="str">
            <v>1070</v>
          </cell>
        </row>
        <row r="5348">
          <cell r="A5348">
            <v>51745007</v>
          </cell>
          <cell r="B5348" t="str">
            <v>SDUG_BarringtonSec2Loop1</v>
          </cell>
          <cell r="C5348" t="str">
            <v>HDC1</v>
          </cell>
          <cell r="D5348"/>
          <cell r="E5348"/>
          <cell r="F5348"/>
          <cell r="G5348" t="str">
            <v>S/101458/CN/AF1UI</v>
          </cell>
          <cell r="H5348"/>
          <cell r="I5348"/>
          <cell r="J5348"/>
          <cell r="K5348">
            <v>100</v>
          </cell>
          <cell r="L5348" t="str">
            <v>002</v>
          </cell>
          <cell r="M5348" t="str">
            <v>2010</v>
          </cell>
          <cell r="N5348" t="str">
            <v>0003</v>
          </cell>
          <cell r="O5348" t="str">
            <v>1024</v>
          </cell>
          <cell r="P5348" t="str">
            <v>1101130</v>
          </cell>
          <cell r="Q5348" t="str">
            <v>0003</v>
          </cell>
          <cell r="R5348" t="str">
            <v>1070</v>
          </cell>
        </row>
        <row r="5349">
          <cell r="A5349">
            <v>51745007</v>
          </cell>
          <cell r="B5349" t="str">
            <v>SDUG_BarringtonSec2Loop1</v>
          </cell>
          <cell r="C5349" t="str">
            <v>HDC1</v>
          </cell>
          <cell r="D5349"/>
          <cell r="E5349"/>
          <cell r="F5349"/>
          <cell r="G5349" t="str">
            <v>S/101458/CN/AF1UI</v>
          </cell>
          <cell r="H5349"/>
          <cell r="I5349"/>
          <cell r="J5349"/>
          <cell r="K5349">
            <v>100</v>
          </cell>
          <cell r="L5349" t="str">
            <v>002</v>
          </cell>
          <cell r="M5349" t="str">
            <v>2010</v>
          </cell>
          <cell r="N5349" t="str">
            <v>0003</v>
          </cell>
          <cell r="O5349" t="str">
            <v>1024</v>
          </cell>
          <cell r="P5349" t="str">
            <v>1101130</v>
          </cell>
          <cell r="Q5349" t="str">
            <v>0003</v>
          </cell>
          <cell r="R5349" t="str">
            <v>1070</v>
          </cell>
        </row>
        <row r="5350">
          <cell r="A5350">
            <v>51745007</v>
          </cell>
          <cell r="B5350" t="str">
            <v>SDUG_BarringtonSec2Loop1</v>
          </cell>
          <cell r="C5350" t="str">
            <v>HDC1</v>
          </cell>
          <cell r="D5350"/>
          <cell r="E5350"/>
          <cell r="F5350"/>
          <cell r="G5350" t="str">
            <v>S/101458/CN/AF1UI</v>
          </cell>
          <cell r="H5350"/>
          <cell r="I5350"/>
          <cell r="J5350"/>
          <cell r="K5350">
            <v>100</v>
          </cell>
          <cell r="L5350" t="str">
            <v>003</v>
          </cell>
          <cell r="M5350" t="str">
            <v>2010</v>
          </cell>
          <cell r="N5350" t="str">
            <v>0003</v>
          </cell>
          <cell r="O5350" t="str">
            <v>1024</v>
          </cell>
          <cell r="P5350" t="str">
            <v>1101130</v>
          </cell>
          <cell r="Q5350" t="str">
            <v>0003</v>
          </cell>
          <cell r="R5350" t="str">
            <v>1070</v>
          </cell>
        </row>
        <row r="5351">
          <cell r="A5351">
            <v>51750749</v>
          </cell>
          <cell r="B5351" t="str">
            <v>CUST_DORIS RD_111_KANSAS CITY SOUTHERN</v>
          </cell>
          <cell r="C5351" t="str">
            <v>HDC1</v>
          </cell>
          <cell r="D5351"/>
          <cell r="E5351"/>
          <cell r="F5351"/>
          <cell r="G5351" t="str">
            <v>S/101530/CN/AF1HI-4</v>
          </cell>
          <cell r="H5351"/>
          <cell r="I5351"/>
          <cell r="J5351"/>
          <cell r="K5351">
            <v>100</v>
          </cell>
          <cell r="L5351" t="str">
            <v>003</v>
          </cell>
          <cell r="M5351" t="str">
            <v>2010</v>
          </cell>
          <cell r="N5351" t="str">
            <v>0003</v>
          </cell>
          <cell r="O5351" t="str">
            <v>1023</v>
          </cell>
          <cell r="P5351" t="str">
            <v>1101210</v>
          </cell>
          <cell r="Q5351" t="str">
            <v>0003</v>
          </cell>
          <cell r="R5351" t="str">
            <v>1070</v>
          </cell>
        </row>
        <row r="5352">
          <cell r="A5352">
            <v>51750749</v>
          </cell>
          <cell r="B5352" t="str">
            <v>CUST_DORIS RD_111_KANSAS CITY SOUTHERN</v>
          </cell>
          <cell r="C5352" t="str">
            <v>HDC1</v>
          </cell>
          <cell r="D5352"/>
          <cell r="E5352"/>
          <cell r="F5352"/>
          <cell r="G5352" t="str">
            <v>S/101530/CN/AF1HI-4</v>
          </cell>
          <cell r="H5352"/>
          <cell r="I5352"/>
          <cell r="J5352"/>
          <cell r="K5352">
            <v>100</v>
          </cell>
          <cell r="L5352" t="str">
            <v>002</v>
          </cell>
          <cell r="M5352" t="str">
            <v>2010</v>
          </cell>
          <cell r="N5352" t="str">
            <v>0003</v>
          </cell>
          <cell r="O5352" t="str">
            <v>1023</v>
          </cell>
          <cell r="P5352" t="str">
            <v>1101210</v>
          </cell>
          <cell r="Q5352" t="str">
            <v>0003</v>
          </cell>
          <cell r="R5352" t="str">
            <v>1070</v>
          </cell>
        </row>
        <row r="5353">
          <cell r="A5353">
            <v>51750749</v>
          </cell>
          <cell r="B5353" t="str">
            <v>CUST_DORIS RD_111_KANSAS CITY SOUTHERN</v>
          </cell>
          <cell r="C5353" t="str">
            <v>HDC1</v>
          </cell>
          <cell r="D5353"/>
          <cell r="E5353"/>
          <cell r="F5353"/>
          <cell r="G5353" t="str">
            <v>S/101530/CN/AF1HI-4</v>
          </cell>
          <cell r="H5353"/>
          <cell r="I5353"/>
          <cell r="J5353"/>
          <cell r="K5353">
            <v>100</v>
          </cell>
          <cell r="L5353" t="str">
            <v>003</v>
          </cell>
          <cell r="M5353" t="str">
            <v>2010</v>
          </cell>
          <cell r="N5353" t="str">
            <v>0003</v>
          </cell>
          <cell r="O5353" t="str">
            <v>1023</v>
          </cell>
          <cell r="P5353" t="str">
            <v>1101210</v>
          </cell>
          <cell r="Q5353" t="str">
            <v>0003</v>
          </cell>
          <cell r="R5353" t="str">
            <v>1070</v>
          </cell>
        </row>
        <row r="5354">
          <cell r="A5354">
            <v>51765973</v>
          </cell>
          <cell r="B5354" t="str">
            <v>SDOH_KATY CREEK RANCH SECTION 6</v>
          </cell>
          <cell r="C5354" t="str">
            <v>HDC1</v>
          </cell>
          <cell r="D5354"/>
          <cell r="E5354"/>
          <cell r="F5354"/>
          <cell r="G5354" t="str">
            <v>S/101570/CN/AF2HI</v>
          </cell>
          <cell r="H5354"/>
          <cell r="I5354"/>
          <cell r="J5354"/>
          <cell r="K5354">
            <v>100</v>
          </cell>
          <cell r="L5354" t="str">
            <v>003</v>
          </cell>
          <cell r="M5354" t="str">
            <v>2010</v>
          </cell>
          <cell r="N5354" t="str">
            <v>0003</v>
          </cell>
          <cell r="O5354" t="str">
            <v>1019</v>
          </cell>
          <cell r="P5354" t="str">
            <v>1101220</v>
          </cell>
          <cell r="Q5354" t="str">
            <v>0003</v>
          </cell>
          <cell r="R5354" t="str">
            <v>1070</v>
          </cell>
        </row>
        <row r="5355">
          <cell r="A5355">
            <v>51768754</v>
          </cell>
          <cell r="B5355" t="str">
            <v>DDPU_E07253_CD06A_HIGHWAY 146 @ S FM 565</v>
          </cell>
          <cell r="C5355" t="str">
            <v>HDC2</v>
          </cell>
          <cell r="D5355"/>
          <cell r="E5355"/>
          <cell r="F5355"/>
          <cell r="G5355" t="str">
            <v>S/101556/CN/AF2AI</v>
          </cell>
          <cell r="H5355"/>
          <cell r="I5355"/>
          <cell r="J5355"/>
          <cell r="K5355">
            <v>100</v>
          </cell>
          <cell r="L5355" t="str">
            <v>003</v>
          </cell>
          <cell r="M5355" t="str">
            <v>2010</v>
          </cell>
          <cell r="N5355" t="str">
            <v>0003</v>
          </cell>
          <cell r="O5355" t="str">
            <v>1012</v>
          </cell>
          <cell r="P5355" t="str">
            <v>1101170</v>
          </cell>
          <cell r="Q5355" t="str">
            <v>0003</v>
          </cell>
          <cell r="R5355" t="str">
            <v>1070</v>
          </cell>
        </row>
        <row r="5356">
          <cell r="A5356">
            <v>51768754</v>
          </cell>
          <cell r="B5356" t="str">
            <v>DDPU_E07253_CD06A_HIGHWAY 146 @ S FM 565</v>
          </cell>
          <cell r="C5356" t="str">
            <v>HDC2</v>
          </cell>
          <cell r="D5356"/>
          <cell r="E5356"/>
          <cell r="F5356"/>
          <cell r="G5356" t="str">
            <v>S/101556/CN/AF2AI</v>
          </cell>
          <cell r="H5356"/>
          <cell r="I5356"/>
          <cell r="J5356"/>
          <cell r="K5356">
            <v>100</v>
          </cell>
          <cell r="L5356" t="str">
            <v>003</v>
          </cell>
          <cell r="M5356" t="str">
            <v>2010</v>
          </cell>
          <cell r="N5356" t="str">
            <v>0003</v>
          </cell>
          <cell r="O5356" t="str">
            <v>1012</v>
          </cell>
          <cell r="P5356" t="str">
            <v>1101170</v>
          </cell>
          <cell r="Q5356" t="str">
            <v>0003</v>
          </cell>
          <cell r="R5356" t="str">
            <v>1070</v>
          </cell>
        </row>
        <row r="5357">
          <cell r="A5357">
            <v>51768754</v>
          </cell>
          <cell r="B5357" t="str">
            <v>DDPU_E07253_CD06A_HIGHWAY 146 @ S FM 565</v>
          </cell>
          <cell r="C5357" t="str">
            <v>HDC2</v>
          </cell>
          <cell r="D5357"/>
          <cell r="E5357"/>
          <cell r="F5357"/>
          <cell r="G5357" t="str">
            <v>S/101556/CN/AF2AI</v>
          </cell>
          <cell r="H5357"/>
          <cell r="I5357"/>
          <cell r="J5357"/>
          <cell r="K5357">
            <v>100</v>
          </cell>
          <cell r="L5357" t="str">
            <v>002</v>
          </cell>
          <cell r="M5357" t="str">
            <v>2010</v>
          </cell>
          <cell r="N5357" t="str">
            <v>0003</v>
          </cell>
          <cell r="O5357" t="str">
            <v>1012</v>
          </cell>
          <cell r="P5357" t="str">
            <v>1101170</v>
          </cell>
          <cell r="Q5357" t="str">
            <v>0003</v>
          </cell>
          <cell r="R5357" t="str">
            <v>1070</v>
          </cell>
        </row>
        <row r="5358">
          <cell r="A5358">
            <v>51768754</v>
          </cell>
          <cell r="B5358" t="str">
            <v>DDPU_E07253_CD06A_HIGHWAY 146 @ S FM 565</v>
          </cell>
          <cell r="C5358" t="str">
            <v>HDC2</v>
          </cell>
          <cell r="D5358"/>
          <cell r="E5358"/>
          <cell r="F5358"/>
          <cell r="G5358" t="str">
            <v>S/101556/CN/AF2AI</v>
          </cell>
          <cell r="H5358"/>
          <cell r="I5358"/>
          <cell r="J5358"/>
          <cell r="K5358">
            <v>70</v>
          </cell>
          <cell r="L5358" t="str">
            <v>003</v>
          </cell>
          <cell r="M5358" t="str">
            <v>2010</v>
          </cell>
          <cell r="N5358" t="str">
            <v>0003</v>
          </cell>
          <cell r="O5358" t="str">
            <v>1012</v>
          </cell>
          <cell r="P5358" t="str">
            <v>1101170</v>
          </cell>
          <cell r="Q5358" t="str">
            <v>0003</v>
          </cell>
          <cell r="R5358" t="str">
            <v>1070</v>
          </cell>
        </row>
        <row r="5359">
          <cell r="A5359">
            <v>51768754</v>
          </cell>
          <cell r="B5359" t="str">
            <v>DDPU_E07253_CD06A_HIGHWAY 146 @ S FM 565</v>
          </cell>
          <cell r="C5359" t="str">
            <v>HDC2</v>
          </cell>
          <cell r="D5359"/>
          <cell r="E5359"/>
          <cell r="F5359"/>
          <cell r="G5359" t="str">
            <v>S/101556/CN/AF2AR-1</v>
          </cell>
          <cell r="H5359"/>
          <cell r="I5359"/>
          <cell r="J5359"/>
          <cell r="K5359">
            <v>30</v>
          </cell>
          <cell r="L5359" t="str">
            <v>003</v>
          </cell>
          <cell r="M5359" t="str">
            <v>2010</v>
          </cell>
          <cell r="N5359" t="str">
            <v>0003</v>
          </cell>
          <cell r="O5359" t="str">
            <v>1012</v>
          </cell>
          <cell r="P5359" t="str">
            <v>1101170</v>
          </cell>
          <cell r="Q5359" t="str">
            <v>0003</v>
          </cell>
          <cell r="R5359" t="str">
            <v>1070</v>
          </cell>
        </row>
        <row r="5360">
          <cell r="A5360">
            <v>51785289</v>
          </cell>
          <cell r="B5360" t="str">
            <v>NEW PMT(2)1500 KVA 35KV 480Y/277V</v>
          </cell>
          <cell r="C5360" t="str">
            <v>HXC1</v>
          </cell>
          <cell r="D5360"/>
          <cell r="E5360"/>
          <cell r="F5360"/>
          <cell r="G5360" t="str">
            <v>S/101762/CN/CF1R-I-2</v>
          </cell>
          <cell r="H5360"/>
          <cell r="I5360"/>
          <cell r="J5360"/>
          <cell r="K5360">
            <v>100</v>
          </cell>
          <cell r="L5360" t="str">
            <v>001</v>
          </cell>
          <cell r="M5360" t="str">
            <v>2010</v>
          </cell>
          <cell r="N5360" t="str">
            <v>0003</v>
          </cell>
          <cell r="O5360" t="str">
            <v>1008</v>
          </cell>
          <cell r="P5360" t="str">
            <v>1101245</v>
          </cell>
          <cell r="Q5360" t="str">
            <v>0003</v>
          </cell>
          <cell r="R5360" t="str">
            <v>1070</v>
          </cell>
        </row>
        <row r="5361">
          <cell r="A5361">
            <v>51785289</v>
          </cell>
          <cell r="B5361" t="str">
            <v>NEW PMT(2)1500 KVA 35KV 480Y/277V</v>
          </cell>
          <cell r="C5361" t="str">
            <v>HXC1</v>
          </cell>
          <cell r="D5361"/>
          <cell r="E5361"/>
          <cell r="F5361"/>
          <cell r="G5361" t="str">
            <v>S/101762/CN/CF1R-I-2</v>
          </cell>
          <cell r="H5361"/>
          <cell r="I5361"/>
          <cell r="J5361"/>
          <cell r="K5361">
            <v>100</v>
          </cell>
          <cell r="L5361" t="str">
            <v>001</v>
          </cell>
          <cell r="M5361" t="str">
            <v>2010</v>
          </cell>
          <cell r="N5361" t="str">
            <v>0003</v>
          </cell>
          <cell r="O5361" t="str">
            <v>1008</v>
          </cell>
          <cell r="P5361" t="str">
            <v>1101245</v>
          </cell>
          <cell r="Q5361" t="str">
            <v>0003</v>
          </cell>
          <cell r="R5361" t="str">
            <v>1070</v>
          </cell>
        </row>
        <row r="5362">
          <cell r="A5362">
            <v>51785289</v>
          </cell>
          <cell r="B5362" t="str">
            <v>NEW PMT(2)1500 KVA 35KV 480Y/277V</v>
          </cell>
          <cell r="C5362" t="str">
            <v>HXC1</v>
          </cell>
          <cell r="D5362"/>
          <cell r="E5362"/>
          <cell r="F5362"/>
          <cell r="G5362" t="str">
            <v>S/101762/CN/CF1R-I-2</v>
          </cell>
          <cell r="H5362"/>
          <cell r="I5362"/>
          <cell r="J5362"/>
          <cell r="K5362">
            <v>100</v>
          </cell>
          <cell r="L5362" t="str">
            <v>001</v>
          </cell>
          <cell r="M5362" t="str">
            <v>2010</v>
          </cell>
          <cell r="N5362" t="str">
            <v>0003</v>
          </cell>
          <cell r="O5362" t="str">
            <v>1008</v>
          </cell>
          <cell r="P5362" t="str">
            <v>1101245</v>
          </cell>
          <cell r="Q5362" t="str">
            <v>0003</v>
          </cell>
          <cell r="R5362" t="str">
            <v>1070</v>
          </cell>
        </row>
        <row r="5363">
          <cell r="A5363">
            <v>51786916</v>
          </cell>
          <cell r="B5363" t="str">
            <v>GOVP_JU-M-07-0151_ORANGE ST @ Mykawa</v>
          </cell>
          <cell r="C5363" t="str">
            <v>HDC2</v>
          </cell>
          <cell r="D5363"/>
          <cell r="E5363"/>
          <cell r="F5363"/>
          <cell r="G5363" t="str">
            <v>S/101574/CE/AD3DI</v>
          </cell>
          <cell r="H5363"/>
          <cell r="I5363"/>
          <cell r="J5363"/>
          <cell r="K5363">
            <v>100</v>
          </cell>
          <cell r="L5363" t="str">
            <v>001</v>
          </cell>
          <cell r="M5363" t="str">
            <v>2010</v>
          </cell>
          <cell r="N5363" t="str">
            <v>0003</v>
          </cell>
          <cell r="O5363" t="str">
            <v>1005</v>
          </cell>
          <cell r="P5363" t="str">
            <v>1101160</v>
          </cell>
          <cell r="Q5363" t="str">
            <v>0003</v>
          </cell>
          <cell r="R5363" t="str">
            <v>1070</v>
          </cell>
        </row>
        <row r="5364">
          <cell r="A5364">
            <v>51786916</v>
          </cell>
          <cell r="B5364" t="str">
            <v>GOVP_JU-M-07-0151_ORANGE ST @ Mykawa</v>
          </cell>
          <cell r="C5364" t="str">
            <v>HDC2</v>
          </cell>
          <cell r="D5364"/>
          <cell r="E5364"/>
          <cell r="F5364"/>
          <cell r="G5364" t="str">
            <v>S/101574/CE/AD3DI</v>
          </cell>
          <cell r="H5364"/>
          <cell r="I5364"/>
          <cell r="J5364"/>
          <cell r="K5364">
            <v>100</v>
          </cell>
          <cell r="L5364" t="str">
            <v>003</v>
          </cell>
          <cell r="M5364" t="str">
            <v>2010</v>
          </cell>
          <cell r="N5364" t="str">
            <v>0003</v>
          </cell>
          <cell r="O5364" t="str">
            <v>1005</v>
          </cell>
          <cell r="P5364" t="str">
            <v>1101160</v>
          </cell>
          <cell r="Q5364" t="str">
            <v>0003</v>
          </cell>
          <cell r="R5364" t="str">
            <v>1070</v>
          </cell>
        </row>
        <row r="5365">
          <cell r="A5365">
            <v>51786916</v>
          </cell>
          <cell r="B5365" t="str">
            <v>GOVP_JU-M-07-0151_ORANGE ST @ Mykawa</v>
          </cell>
          <cell r="C5365" t="str">
            <v>HDC2</v>
          </cell>
          <cell r="D5365"/>
          <cell r="E5365"/>
          <cell r="F5365"/>
          <cell r="G5365" t="str">
            <v>S/101574/CE/AD3DI</v>
          </cell>
          <cell r="H5365"/>
          <cell r="I5365"/>
          <cell r="J5365"/>
          <cell r="K5365">
            <v>100</v>
          </cell>
          <cell r="L5365" t="str">
            <v>002</v>
          </cell>
          <cell r="M5365" t="str">
            <v>2010</v>
          </cell>
          <cell r="N5365" t="str">
            <v>0003</v>
          </cell>
          <cell r="O5365" t="str">
            <v>1005</v>
          </cell>
          <cell r="P5365" t="str">
            <v>1101160</v>
          </cell>
          <cell r="Q5365" t="str">
            <v>0003</v>
          </cell>
          <cell r="R5365" t="str">
            <v>1070</v>
          </cell>
        </row>
        <row r="5366">
          <cell r="A5366">
            <v>51786916</v>
          </cell>
          <cell r="B5366" t="str">
            <v>GOVP_JU-M-07-0151_ORANGE ST @ Mykawa</v>
          </cell>
          <cell r="C5366" t="str">
            <v>HDC2</v>
          </cell>
          <cell r="D5366"/>
          <cell r="E5366"/>
          <cell r="F5366"/>
          <cell r="G5366" t="str">
            <v>S/101574/CE/AD3DI</v>
          </cell>
          <cell r="H5366"/>
          <cell r="I5366"/>
          <cell r="J5366"/>
          <cell r="K5366">
            <v>70</v>
          </cell>
          <cell r="L5366" t="str">
            <v>001</v>
          </cell>
          <cell r="M5366" t="str">
            <v>2010</v>
          </cell>
          <cell r="N5366" t="str">
            <v>0003</v>
          </cell>
          <cell r="O5366" t="str">
            <v>1005</v>
          </cell>
          <cell r="P5366" t="str">
            <v>1101160</v>
          </cell>
          <cell r="Q5366" t="str">
            <v>0003</v>
          </cell>
          <cell r="R5366" t="str">
            <v>1070</v>
          </cell>
        </row>
        <row r="5367">
          <cell r="A5367">
            <v>51786916</v>
          </cell>
          <cell r="B5367" t="str">
            <v>GOVP_JU-M-07-0151_ORANGE ST @ Mykawa</v>
          </cell>
          <cell r="C5367" t="str">
            <v>HDC2</v>
          </cell>
          <cell r="D5367"/>
          <cell r="E5367"/>
          <cell r="F5367"/>
          <cell r="G5367" t="str">
            <v>S/101574/CE/AD3DR-1</v>
          </cell>
          <cell r="H5367"/>
          <cell r="I5367"/>
          <cell r="J5367"/>
          <cell r="K5367">
            <v>30</v>
          </cell>
          <cell r="L5367" t="str">
            <v>001</v>
          </cell>
          <cell r="M5367" t="str">
            <v>2010</v>
          </cell>
          <cell r="N5367" t="str">
            <v>0003</v>
          </cell>
          <cell r="O5367" t="str">
            <v>1005</v>
          </cell>
          <cell r="P5367" t="str">
            <v>1101160</v>
          </cell>
          <cell r="Q5367" t="str">
            <v>0003</v>
          </cell>
          <cell r="R5367" t="str">
            <v>1070</v>
          </cell>
        </row>
        <row r="5368">
          <cell r="A5368">
            <v>51810246</v>
          </cell>
          <cell r="B5368" t="str">
            <v>CUST_09_(4)50'2 (5)50'3 (3)50 KVA 19.9</v>
          </cell>
          <cell r="C5368" t="str">
            <v>HDC1</v>
          </cell>
          <cell r="D5368"/>
          <cell r="E5368"/>
          <cell r="F5368"/>
          <cell r="G5368" t="str">
            <v>S/101678/CN/AF1HI-6</v>
          </cell>
          <cell r="H5368"/>
          <cell r="I5368"/>
          <cell r="J5368"/>
          <cell r="K5368">
            <v>100</v>
          </cell>
          <cell r="L5368" t="str">
            <v>001</v>
          </cell>
          <cell r="M5368" t="str">
            <v>2010</v>
          </cell>
          <cell r="N5368" t="str">
            <v>0003</v>
          </cell>
          <cell r="O5368" t="str">
            <v>1017</v>
          </cell>
          <cell r="P5368" t="str">
            <v>1101120</v>
          </cell>
          <cell r="Q5368" t="str">
            <v>0003</v>
          </cell>
          <cell r="R5368" t="str">
            <v>1070</v>
          </cell>
        </row>
        <row r="5369">
          <cell r="A5369">
            <v>51810246</v>
          </cell>
          <cell r="B5369" t="str">
            <v>CUST_09_(4)50'2 (5)50'3 (3)50 KVA 19.9</v>
          </cell>
          <cell r="C5369" t="str">
            <v>HDC1</v>
          </cell>
          <cell r="D5369"/>
          <cell r="E5369"/>
          <cell r="F5369"/>
          <cell r="G5369" t="str">
            <v>S/101678/CN/AF1HI-6</v>
          </cell>
          <cell r="H5369"/>
          <cell r="I5369"/>
          <cell r="J5369"/>
          <cell r="K5369">
            <v>100</v>
          </cell>
          <cell r="L5369" t="str">
            <v>002</v>
          </cell>
          <cell r="M5369" t="str">
            <v>2010</v>
          </cell>
          <cell r="N5369" t="str">
            <v>0003</v>
          </cell>
          <cell r="O5369" t="str">
            <v>1017</v>
          </cell>
          <cell r="P5369" t="str">
            <v>1101120</v>
          </cell>
          <cell r="Q5369" t="str">
            <v>0003</v>
          </cell>
          <cell r="R5369" t="str">
            <v>1070</v>
          </cell>
        </row>
        <row r="5370">
          <cell r="A5370">
            <v>51810246</v>
          </cell>
          <cell r="B5370" t="str">
            <v>CUST_09_(4)50'2 (5)50'3 (3)50 KVA 19.9</v>
          </cell>
          <cell r="C5370" t="str">
            <v>HDC1</v>
          </cell>
          <cell r="D5370"/>
          <cell r="E5370"/>
          <cell r="F5370"/>
          <cell r="G5370" t="str">
            <v>S/101678/CN/AF1HI-6</v>
          </cell>
          <cell r="H5370"/>
          <cell r="I5370"/>
          <cell r="J5370"/>
          <cell r="K5370">
            <v>100</v>
          </cell>
          <cell r="L5370" t="str">
            <v>001</v>
          </cell>
          <cell r="M5370" t="str">
            <v>2010</v>
          </cell>
          <cell r="N5370" t="str">
            <v>0003</v>
          </cell>
          <cell r="O5370" t="str">
            <v>1017</v>
          </cell>
          <cell r="P5370" t="str">
            <v>1101120</v>
          </cell>
          <cell r="Q5370" t="str">
            <v>0003</v>
          </cell>
          <cell r="R5370" t="str">
            <v>1070</v>
          </cell>
        </row>
        <row r="5371">
          <cell r="A5371">
            <v>51810246</v>
          </cell>
          <cell r="B5371" t="str">
            <v>CUST_09_(4)50'2 (5)50'3 (3)50 KVA 19.9</v>
          </cell>
          <cell r="C5371" t="str">
            <v>HDC1</v>
          </cell>
          <cell r="D5371"/>
          <cell r="E5371"/>
          <cell r="F5371"/>
          <cell r="G5371" t="str">
            <v>S/101678/CN/AF1HI-6</v>
          </cell>
          <cell r="H5371"/>
          <cell r="I5371"/>
          <cell r="J5371"/>
          <cell r="K5371">
            <v>100</v>
          </cell>
          <cell r="L5371" t="str">
            <v>001</v>
          </cell>
          <cell r="M5371" t="str">
            <v>2010</v>
          </cell>
          <cell r="N5371" t="str">
            <v>0003</v>
          </cell>
          <cell r="O5371" t="str">
            <v>1017</v>
          </cell>
          <cell r="P5371" t="str">
            <v>1101120</v>
          </cell>
          <cell r="Q5371" t="str">
            <v>0003</v>
          </cell>
          <cell r="R5371" t="str">
            <v>1070</v>
          </cell>
        </row>
        <row r="5372">
          <cell r="A5372">
            <v>51810246</v>
          </cell>
          <cell r="B5372" t="str">
            <v>CUST_09_(4)50'2 (5)50'3 (3)50 KVA 19.9</v>
          </cell>
          <cell r="C5372" t="str">
            <v>HDC1</v>
          </cell>
          <cell r="D5372"/>
          <cell r="E5372"/>
          <cell r="F5372"/>
          <cell r="G5372" t="str">
            <v>S/101678/CN/AF1HI-6</v>
          </cell>
          <cell r="H5372"/>
          <cell r="I5372"/>
          <cell r="J5372"/>
          <cell r="K5372">
            <v>100</v>
          </cell>
          <cell r="L5372" t="str">
            <v>002</v>
          </cell>
          <cell r="M5372" t="str">
            <v>2010</v>
          </cell>
          <cell r="N5372" t="str">
            <v>0003</v>
          </cell>
          <cell r="O5372" t="str">
            <v>1017</v>
          </cell>
          <cell r="P5372" t="str">
            <v>1101120</v>
          </cell>
          <cell r="Q5372" t="str">
            <v>0003</v>
          </cell>
          <cell r="R5372" t="str">
            <v>1070</v>
          </cell>
        </row>
        <row r="5373">
          <cell r="A5373">
            <v>51821678</v>
          </cell>
          <cell r="B5373" t="str">
            <v>CUST_0_9200 COUNTY ROAD 196</v>
          </cell>
          <cell r="C5373" t="str">
            <v>HDC1</v>
          </cell>
          <cell r="D5373"/>
          <cell r="E5373"/>
          <cell r="F5373"/>
          <cell r="G5373" t="str">
            <v>S/101652/CN/AF1HI-2</v>
          </cell>
          <cell r="H5373"/>
          <cell r="I5373"/>
          <cell r="J5373"/>
          <cell r="K5373">
            <v>100</v>
          </cell>
          <cell r="L5373" t="str">
            <v>002</v>
          </cell>
          <cell r="M5373" t="str">
            <v>2010</v>
          </cell>
          <cell r="N5373" t="str">
            <v>0003</v>
          </cell>
          <cell r="O5373" t="str">
            <v>1020</v>
          </cell>
          <cell r="P5373" t="str">
            <v>1101202</v>
          </cell>
          <cell r="Q5373" t="str">
            <v>0003</v>
          </cell>
          <cell r="R5373" t="str">
            <v>1070</v>
          </cell>
        </row>
        <row r="5374">
          <cell r="A5374">
            <v>51821678</v>
          </cell>
          <cell r="B5374" t="str">
            <v>CUST_0_9200 COUNTY ROAD 196</v>
          </cell>
          <cell r="C5374" t="str">
            <v>HDC1</v>
          </cell>
          <cell r="D5374"/>
          <cell r="E5374"/>
          <cell r="F5374"/>
          <cell r="G5374" t="str">
            <v>S/101652/CN/AF1HI-2</v>
          </cell>
          <cell r="H5374"/>
          <cell r="I5374"/>
          <cell r="J5374"/>
          <cell r="K5374">
            <v>100</v>
          </cell>
          <cell r="L5374" t="str">
            <v>002</v>
          </cell>
          <cell r="M5374" t="str">
            <v>2010</v>
          </cell>
          <cell r="N5374" t="str">
            <v>0003</v>
          </cell>
          <cell r="O5374" t="str">
            <v>1020</v>
          </cell>
          <cell r="P5374" t="str">
            <v>1101202</v>
          </cell>
          <cell r="Q5374" t="str">
            <v>0003</v>
          </cell>
          <cell r="R5374" t="str">
            <v>1070</v>
          </cell>
        </row>
        <row r="5375">
          <cell r="A5375">
            <v>51821678</v>
          </cell>
          <cell r="B5375" t="str">
            <v>CUST_0_9200 COUNTY ROAD 196</v>
          </cell>
          <cell r="C5375" t="str">
            <v>HDC1</v>
          </cell>
          <cell r="D5375"/>
          <cell r="E5375"/>
          <cell r="F5375"/>
          <cell r="G5375" t="str">
            <v>S/101652/CN/AF1HI-2</v>
          </cell>
          <cell r="H5375"/>
          <cell r="I5375"/>
          <cell r="J5375"/>
          <cell r="K5375">
            <v>100</v>
          </cell>
          <cell r="L5375" t="str">
            <v>003</v>
          </cell>
          <cell r="M5375" t="str">
            <v>2010</v>
          </cell>
          <cell r="N5375" t="str">
            <v>0003</v>
          </cell>
          <cell r="O5375" t="str">
            <v>1020</v>
          </cell>
          <cell r="P5375" t="str">
            <v>1101202</v>
          </cell>
          <cell r="Q5375" t="str">
            <v>0003</v>
          </cell>
          <cell r="R5375" t="str">
            <v>1070</v>
          </cell>
        </row>
        <row r="5376">
          <cell r="A5376">
            <v>51821678</v>
          </cell>
          <cell r="B5376" t="str">
            <v>CUST_0_9200 COUNTY ROAD 196</v>
          </cell>
          <cell r="C5376" t="str">
            <v>HDC1</v>
          </cell>
          <cell r="D5376"/>
          <cell r="E5376"/>
          <cell r="F5376"/>
          <cell r="G5376" t="str">
            <v>S/101652/CN/AF1HI-2</v>
          </cell>
          <cell r="H5376"/>
          <cell r="I5376"/>
          <cell r="J5376"/>
          <cell r="K5376">
            <v>100</v>
          </cell>
          <cell r="L5376" t="str">
            <v>002</v>
          </cell>
          <cell r="M5376" t="str">
            <v>2010</v>
          </cell>
          <cell r="N5376" t="str">
            <v>0003</v>
          </cell>
          <cell r="O5376" t="str">
            <v>1020</v>
          </cell>
          <cell r="P5376" t="str">
            <v>1101202</v>
          </cell>
          <cell r="Q5376" t="str">
            <v>0003</v>
          </cell>
          <cell r="R5376" t="str">
            <v>1070</v>
          </cell>
        </row>
        <row r="5377">
          <cell r="A5377">
            <v>51821678</v>
          </cell>
          <cell r="B5377" t="str">
            <v>CUST_0_9200 COUNTY ROAD 196</v>
          </cell>
          <cell r="C5377" t="str">
            <v>HDC1</v>
          </cell>
          <cell r="D5377"/>
          <cell r="E5377"/>
          <cell r="F5377"/>
          <cell r="G5377" t="str">
            <v>S/101652/CN/AF1HI-2</v>
          </cell>
          <cell r="H5377"/>
          <cell r="I5377"/>
          <cell r="J5377"/>
          <cell r="K5377">
            <v>100</v>
          </cell>
          <cell r="L5377" t="str">
            <v>002</v>
          </cell>
          <cell r="M5377" t="str">
            <v>2010</v>
          </cell>
          <cell r="N5377" t="str">
            <v>0003</v>
          </cell>
          <cell r="O5377" t="str">
            <v>1020</v>
          </cell>
          <cell r="P5377" t="str">
            <v>1101202</v>
          </cell>
          <cell r="Q5377" t="str">
            <v>0003</v>
          </cell>
          <cell r="R5377" t="str">
            <v>1070</v>
          </cell>
        </row>
        <row r="5378">
          <cell r="A5378">
            <v>51825902</v>
          </cell>
          <cell r="B5378" t="str">
            <v>CUST_WESTGREEN_750_XMFR_BANK</v>
          </cell>
          <cell r="C5378" t="str">
            <v>HDC1</v>
          </cell>
          <cell r="D5378"/>
          <cell r="E5378"/>
          <cell r="F5378"/>
          <cell r="G5378" t="str">
            <v>S/101570/CN/AF1HI-3</v>
          </cell>
          <cell r="H5378"/>
          <cell r="I5378"/>
          <cell r="J5378"/>
          <cell r="K5378">
            <v>100</v>
          </cell>
          <cell r="L5378" t="str">
            <v>001</v>
          </cell>
          <cell r="M5378" t="str">
            <v>2010</v>
          </cell>
          <cell r="N5378" t="str">
            <v>0003</v>
          </cell>
          <cell r="O5378" t="str">
            <v>1019</v>
          </cell>
          <cell r="P5378" t="str">
            <v>1101220</v>
          </cell>
          <cell r="Q5378" t="str">
            <v>0003</v>
          </cell>
          <cell r="R5378" t="str">
            <v>1070</v>
          </cell>
        </row>
        <row r="5379">
          <cell r="A5379">
            <v>51825902</v>
          </cell>
          <cell r="B5379" t="str">
            <v>CUST_WESTGREEN_750_XMFR_BANK</v>
          </cell>
          <cell r="C5379" t="str">
            <v>HDC1</v>
          </cell>
          <cell r="D5379"/>
          <cell r="E5379"/>
          <cell r="F5379"/>
          <cell r="G5379" t="str">
            <v>S/101570/CN/AF1HI-3</v>
          </cell>
          <cell r="H5379"/>
          <cell r="I5379"/>
          <cell r="J5379"/>
          <cell r="K5379">
            <v>100</v>
          </cell>
          <cell r="L5379" t="str">
            <v>001</v>
          </cell>
          <cell r="M5379" t="str">
            <v>2010</v>
          </cell>
          <cell r="N5379" t="str">
            <v>0003</v>
          </cell>
          <cell r="O5379" t="str">
            <v>1019</v>
          </cell>
          <cell r="P5379" t="str">
            <v>1101220</v>
          </cell>
          <cell r="Q5379" t="str">
            <v>0003</v>
          </cell>
          <cell r="R5379" t="str">
            <v>1070</v>
          </cell>
        </row>
        <row r="5380">
          <cell r="A5380">
            <v>51825902</v>
          </cell>
          <cell r="B5380" t="str">
            <v>CUST_WESTGREEN_750_XMFR_BANK</v>
          </cell>
          <cell r="C5380" t="str">
            <v>HDC1</v>
          </cell>
          <cell r="D5380"/>
          <cell r="E5380"/>
          <cell r="F5380"/>
          <cell r="G5380" t="str">
            <v>S/101570/CN/AF1HI-3</v>
          </cell>
          <cell r="H5380"/>
          <cell r="I5380"/>
          <cell r="J5380"/>
          <cell r="K5380">
            <v>100</v>
          </cell>
          <cell r="L5380" t="str">
            <v>001</v>
          </cell>
          <cell r="M5380" t="str">
            <v>2010</v>
          </cell>
          <cell r="N5380" t="str">
            <v>0003</v>
          </cell>
          <cell r="O5380" t="str">
            <v>1019</v>
          </cell>
          <cell r="P5380" t="str">
            <v>1101220</v>
          </cell>
          <cell r="Q5380" t="str">
            <v>0003</v>
          </cell>
          <cell r="R5380" t="str">
            <v>1070</v>
          </cell>
        </row>
        <row r="5381">
          <cell r="A5381">
            <v>51825902</v>
          </cell>
          <cell r="B5381" t="str">
            <v>CUST_WESTGREEN_750_XMFR_BANK</v>
          </cell>
          <cell r="C5381" t="str">
            <v>HDC1</v>
          </cell>
          <cell r="D5381"/>
          <cell r="E5381"/>
          <cell r="F5381"/>
          <cell r="G5381" t="str">
            <v>S/101570/CN/AF1HI-3</v>
          </cell>
          <cell r="H5381"/>
          <cell r="I5381"/>
          <cell r="J5381"/>
          <cell r="K5381">
            <v>100</v>
          </cell>
          <cell r="L5381" t="str">
            <v>001</v>
          </cell>
          <cell r="M5381" t="str">
            <v>2010</v>
          </cell>
          <cell r="N5381" t="str">
            <v>0003</v>
          </cell>
          <cell r="O5381" t="str">
            <v>1019</v>
          </cell>
          <cell r="P5381" t="str">
            <v>1101220</v>
          </cell>
          <cell r="Q5381" t="str">
            <v>0003</v>
          </cell>
          <cell r="R5381" t="str">
            <v>1070</v>
          </cell>
        </row>
        <row r="5382">
          <cell r="A5382">
            <v>51825902</v>
          </cell>
          <cell r="B5382" t="str">
            <v>CUST_WESTGREEN_750_XMFR_BANK</v>
          </cell>
          <cell r="C5382" t="str">
            <v>HDC1</v>
          </cell>
          <cell r="D5382"/>
          <cell r="E5382"/>
          <cell r="F5382"/>
          <cell r="G5382" t="str">
            <v>S/101570/CN/AF1HI-3</v>
          </cell>
          <cell r="H5382"/>
          <cell r="I5382"/>
          <cell r="J5382"/>
          <cell r="K5382">
            <v>100</v>
          </cell>
          <cell r="L5382" t="str">
            <v>001</v>
          </cell>
          <cell r="M5382" t="str">
            <v>2010</v>
          </cell>
          <cell r="N5382" t="str">
            <v>0003</v>
          </cell>
          <cell r="O5382" t="str">
            <v>1019</v>
          </cell>
          <cell r="P5382" t="str">
            <v>1101220</v>
          </cell>
          <cell r="Q5382" t="str">
            <v>0003</v>
          </cell>
          <cell r="R5382" t="str">
            <v>1070</v>
          </cell>
        </row>
        <row r="5383">
          <cell r="A5383">
            <v>51826014</v>
          </cell>
          <cell r="B5383" t="str">
            <v>GOVP_JU-M-09-132_STAFFORD ROAD &amp; STAFFOR</v>
          </cell>
          <cell r="C5383" t="str">
            <v>HDC2</v>
          </cell>
          <cell r="D5383"/>
          <cell r="E5383"/>
          <cell r="F5383"/>
          <cell r="G5383" t="str">
            <v>S/101566/CE/AD3DI</v>
          </cell>
          <cell r="H5383"/>
          <cell r="I5383"/>
          <cell r="J5383"/>
          <cell r="K5383">
            <v>100</v>
          </cell>
          <cell r="L5383" t="str">
            <v>002</v>
          </cell>
          <cell r="M5383" t="str">
            <v>2010</v>
          </cell>
          <cell r="N5383" t="str">
            <v>0003</v>
          </cell>
          <cell r="O5383" t="str">
            <v>1007</v>
          </cell>
          <cell r="P5383" t="str">
            <v>1101240</v>
          </cell>
          <cell r="Q5383" t="str">
            <v>0003</v>
          </cell>
          <cell r="R5383" t="str">
            <v>1070</v>
          </cell>
        </row>
        <row r="5384">
          <cell r="A5384">
            <v>51826014</v>
          </cell>
          <cell r="B5384" t="str">
            <v>GOVP_JU-M-09-132_STAFFORD ROAD &amp; STAFFOR</v>
          </cell>
          <cell r="C5384" t="str">
            <v>HDC2</v>
          </cell>
          <cell r="D5384"/>
          <cell r="E5384"/>
          <cell r="F5384"/>
          <cell r="G5384" t="str">
            <v>S/101566/CE/AD3DI</v>
          </cell>
          <cell r="H5384"/>
          <cell r="I5384"/>
          <cell r="J5384"/>
          <cell r="K5384">
            <v>100</v>
          </cell>
          <cell r="L5384" t="str">
            <v>002</v>
          </cell>
          <cell r="M5384" t="str">
            <v>2010</v>
          </cell>
          <cell r="N5384" t="str">
            <v>0003</v>
          </cell>
          <cell r="O5384" t="str">
            <v>1007</v>
          </cell>
          <cell r="P5384" t="str">
            <v>1101240</v>
          </cell>
          <cell r="Q5384" t="str">
            <v>0003</v>
          </cell>
          <cell r="R5384" t="str">
            <v>1070</v>
          </cell>
        </row>
        <row r="5385">
          <cell r="A5385">
            <v>51826014</v>
          </cell>
          <cell r="B5385" t="str">
            <v>GOVP_JU-M-09-132_STAFFORD ROAD &amp; STAFFOR</v>
          </cell>
          <cell r="C5385" t="str">
            <v>HDC2</v>
          </cell>
          <cell r="D5385"/>
          <cell r="E5385"/>
          <cell r="F5385"/>
          <cell r="G5385" t="str">
            <v>S/101566/CE/AD3DI</v>
          </cell>
          <cell r="H5385"/>
          <cell r="I5385"/>
          <cell r="J5385"/>
          <cell r="K5385">
            <v>100</v>
          </cell>
          <cell r="L5385" t="str">
            <v>002</v>
          </cell>
          <cell r="M5385" t="str">
            <v>2010</v>
          </cell>
          <cell r="N5385" t="str">
            <v>0003</v>
          </cell>
          <cell r="O5385" t="str">
            <v>1007</v>
          </cell>
          <cell r="P5385" t="str">
            <v>1101240</v>
          </cell>
          <cell r="Q5385" t="str">
            <v>0003</v>
          </cell>
          <cell r="R5385" t="str">
            <v>1070</v>
          </cell>
        </row>
        <row r="5386">
          <cell r="A5386">
            <v>51826014</v>
          </cell>
          <cell r="B5386" t="str">
            <v>GOVP_JU-M-09-132_STAFFORD ROAD &amp; STAFFOR</v>
          </cell>
          <cell r="C5386" t="str">
            <v>HDC2</v>
          </cell>
          <cell r="D5386"/>
          <cell r="E5386"/>
          <cell r="F5386"/>
          <cell r="G5386" t="str">
            <v>S/101566/CE/AD3DI</v>
          </cell>
          <cell r="H5386"/>
          <cell r="I5386"/>
          <cell r="J5386"/>
          <cell r="K5386">
            <v>70</v>
          </cell>
          <cell r="L5386" t="str">
            <v>002</v>
          </cell>
          <cell r="M5386" t="str">
            <v>2010</v>
          </cell>
          <cell r="N5386" t="str">
            <v>0003</v>
          </cell>
          <cell r="O5386" t="str">
            <v>1007</v>
          </cell>
          <cell r="P5386" t="str">
            <v>1101240</v>
          </cell>
          <cell r="Q5386" t="str">
            <v>0003</v>
          </cell>
          <cell r="R5386" t="str">
            <v>1070</v>
          </cell>
        </row>
        <row r="5387">
          <cell r="A5387">
            <v>51826014</v>
          </cell>
          <cell r="B5387" t="str">
            <v>GOVP_JU-M-09-132_STAFFORD ROAD &amp; STAFFOR</v>
          </cell>
          <cell r="C5387" t="str">
            <v>HDC2</v>
          </cell>
          <cell r="D5387"/>
          <cell r="E5387"/>
          <cell r="F5387"/>
          <cell r="G5387" t="str">
            <v>S/101556/CE/AD3DR-1</v>
          </cell>
          <cell r="H5387"/>
          <cell r="I5387"/>
          <cell r="J5387"/>
          <cell r="K5387">
            <v>30</v>
          </cell>
          <cell r="L5387" t="str">
            <v>002</v>
          </cell>
          <cell r="M5387" t="str">
            <v>2010</v>
          </cell>
          <cell r="N5387" t="str">
            <v>0003</v>
          </cell>
          <cell r="O5387" t="str">
            <v>1007</v>
          </cell>
          <cell r="P5387" t="str">
            <v>1101240</v>
          </cell>
          <cell r="Q5387" t="str">
            <v>0003</v>
          </cell>
          <cell r="R5387" t="str">
            <v>1070</v>
          </cell>
        </row>
        <row r="5388">
          <cell r="A5388">
            <v>51826672</v>
          </cell>
          <cell r="B5388" t="str">
            <v>GOVP_JU-M-09-132_STAFFORD RD &amp; CASH RD</v>
          </cell>
          <cell r="C5388" t="str">
            <v>HDC2</v>
          </cell>
          <cell r="D5388"/>
          <cell r="E5388"/>
          <cell r="F5388"/>
          <cell r="G5388" t="str">
            <v>S/101566/CE/AD3DI</v>
          </cell>
          <cell r="H5388"/>
          <cell r="I5388"/>
          <cell r="J5388"/>
          <cell r="K5388">
            <v>100</v>
          </cell>
          <cell r="L5388" t="str">
            <v>003</v>
          </cell>
          <cell r="M5388" t="str">
            <v>2010</v>
          </cell>
          <cell r="N5388" t="str">
            <v>0003</v>
          </cell>
          <cell r="O5388" t="str">
            <v>1007</v>
          </cell>
          <cell r="P5388" t="str">
            <v>1101240</v>
          </cell>
          <cell r="Q5388" t="str">
            <v>0003</v>
          </cell>
          <cell r="R5388" t="str">
            <v>1070</v>
          </cell>
        </row>
        <row r="5389">
          <cell r="A5389">
            <v>51826672</v>
          </cell>
          <cell r="B5389" t="str">
            <v>GOVP_JU-M-09-132_STAFFORD RD &amp; CASH RD</v>
          </cell>
          <cell r="C5389" t="str">
            <v>HDC2</v>
          </cell>
          <cell r="D5389"/>
          <cell r="E5389"/>
          <cell r="F5389"/>
          <cell r="G5389" t="str">
            <v>S/101566/CE/AD3DI</v>
          </cell>
          <cell r="H5389"/>
          <cell r="I5389"/>
          <cell r="J5389"/>
          <cell r="K5389">
            <v>100</v>
          </cell>
          <cell r="L5389" t="str">
            <v>003</v>
          </cell>
          <cell r="M5389" t="str">
            <v>2010</v>
          </cell>
          <cell r="N5389" t="str">
            <v>0003</v>
          </cell>
          <cell r="O5389" t="str">
            <v>1007</v>
          </cell>
          <cell r="P5389" t="str">
            <v>1101240</v>
          </cell>
          <cell r="Q5389" t="str">
            <v>0003</v>
          </cell>
          <cell r="R5389" t="str">
            <v>1070</v>
          </cell>
        </row>
        <row r="5390">
          <cell r="A5390">
            <v>51826672</v>
          </cell>
          <cell r="B5390" t="str">
            <v>GOVP_JU-M-09-132_STAFFORD RD &amp; CASH RD</v>
          </cell>
          <cell r="C5390" t="str">
            <v>HDC2</v>
          </cell>
          <cell r="D5390"/>
          <cell r="E5390"/>
          <cell r="F5390"/>
          <cell r="G5390" t="str">
            <v>S/101566/CE/AD3DI</v>
          </cell>
          <cell r="H5390"/>
          <cell r="I5390"/>
          <cell r="J5390"/>
          <cell r="K5390">
            <v>100</v>
          </cell>
          <cell r="L5390" t="str">
            <v>002</v>
          </cell>
          <cell r="M5390" t="str">
            <v>2010</v>
          </cell>
          <cell r="N5390" t="str">
            <v>0003</v>
          </cell>
          <cell r="O5390" t="str">
            <v>1007</v>
          </cell>
          <cell r="P5390" t="str">
            <v>1101240</v>
          </cell>
          <cell r="Q5390" t="str">
            <v>0003</v>
          </cell>
          <cell r="R5390" t="str">
            <v>1070</v>
          </cell>
        </row>
        <row r="5391">
          <cell r="A5391">
            <v>51826672</v>
          </cell>
          <cell r="B5391" t="str">
            <v>GOVP_JU-M-09-132_STAFFORD RD &amp; CASH RD</v>
          </cell>
          <cell r="C5391" t="str">
            <v>HDC2</v>
          </cell>
          <cell r="D5391"/>
          <cell r="E5391"/>
          <cell r="F5391"/>
          <cell r="G5391" t="str">
            <v>S/101566/CE/AD3DI</v>
          </cell>
          <cell r="H5391"/>
          <cell r="I5391"/>
          <cell r="J5391"/>
          <cell r="K5391">
            <v>70</v>
          </cell>
          <cell r="L5391" t="str">
            <v>003</v>
          </cell>
          <cell r="M5391" t="str">
            <v>2010</v>
          </cell>
          <cell r="N5391" t="str">
            <v>0003</v>
          </cell>
          <cell r="O5391" t="str">
            <v>1007</v>
          </cell>
          <cell r="P5391" t="str">
            <v>1101240</v>
          </cell>
          <cell r="Q5391" t="str">
            <v>0003</v>
          </cell>
          <cell r="R5391" t="str">
            <v>1070</v>
          </cell>
        </row>
        <row r="5392">
          <cell r="A5392">
            <v>51826672</v>
          </cell>
          <cell r="B5392" t="str">
            <v>GOVP_JU-M-09-132_STAFFORD RD &amp; CASH RD</v>
          </cell>
          <cell r="C5392" t="str">
            <v>HDC2</v>
          </cell>
          <cell r="D5392"/>
          <cell r="E5392"/>
          <cell r="F5392"/>
          <cell r="G5392" t="str">
            <v>S/101556/CE/AD3DR-1</v>
          </cell>
          <cell r="H5392"/>
          <cell r="I5392"/>
          <cell r="J5392"/>
          <cell r="K5392">
            <v>30</v>
          </cell>
          <cell r="L5392" t="str">
            <v>003</v>
          </cell>
          <cell r="M5392" t="str">
            <v>2010</v>
          </cell>
          <cell r="N5392" t="str">
            <v>0003</v>
          </cell>
          <cell r="O5392" t="str">
            <v>1007</v>
          </cell>
          <cell r="P5392" t="str">
            <v>1101240</v>
          </cell>
          <cell r="Q5392" t="str">
            <v>0003</v>
          </cell>
          <cell r="R5392" t="str">
            <v>1070</v>
          </cell>
        </row>
        <row r="5393">
          <cell r="A5393">
            <v>51849859</v>
          </cell>
          <cell r="B5393" t="str">
            <v>CUST_SPING_GREEN_4140</v>
          </cell>
          <cell r="C5393" t="str">
            <v>HDC1</v>
          </cell>
          <cell r="D5393"/>
          <cell r="E5393"/>
          <cell r="F5393"/>
          <cell r="G5393" t="str">
            <v>S/101570/CN/AF1HI-3</v>
          </cell>
          <cell r="H5393"/>
          <cell r="I5393"/>
          <cell r="J5393"/>
          <cell r="K5393">
            <v>100</v>
          </cell>
          <cell r="L5393" t="str">
            <v>002</v>
          </cell>
          <cell r="M5393" t="str">
            <v>2010</v>
          </cell>
          <cell r="N5393" t="str">
            <v>0003</v>
          </cell>
          <cell r="O5393" t="str">
            <v>1019</v>
          </cell>
          <cell r="P5393" t="str">
            <v>1101220</v>
          </cell>
          <cell r="Q5393" t="str">
            <v>0003</v>
          </cell>
          <cell r="R5393" t="str">
            <v>1070</v>
          </cell>
        </row>
        <row r="5394">
          <cell r="A5394">
            <v>51849859</v>
          </cell>
          <cell r="B5394" t="str">
            <v>CUST_SPING_GREEN_4140</v>
          </cell>
          <cell r="C5394" t="str">
            <v>HDC1</v>
          </cell>
          <cell r="D5394"/>
          <cell r="E5394"/>
          <cell r="F5394"/>
          <cell r="G5394" t="str">
            <v>S/101570/CN/AF1HI-3</v>
          </cell>
          <cell r="H5394"/>
          <cell r="I5394"/>
          <cell r="J5394"/>
          <cell r="K5394">
            <v>100</v>
          </cell>
          <cell r="L5394" t="str">
            <v>002</v>
          </cell>
          <cell r="M5394" t="str">
            <v>2010</v>
          </cell>
          <cell r="N5394" t="str">
            <v>0003</v>
          </cell>
          <cell r="O5394" t="str">
            <v>1019</v>
          </cell>
          <cell r="P5394" t="str">
            <v>1101220</v>
          </cell>
          <cell r="Q5394" t="str">
            <v>0003</v>
          </cell>
          <cell r="R5394" t="str">
            <v>1070</v>
          </cell>
        </row>
        <row r="5395">
          <cell r="A5395">
            <v>51849859</v>
          </cell>
          <cell r="B5395" t="str">
            <v>CUST_SPING_GREEN_4140</v>
          </cell>
          <cell r="C5395" t="str">
            <v>HDC1</v>
          </cell>
          <cell r="D5395"/>
          <cell r="E5395"/>
          <cell r="F5395"/>
          <cell r="G5395" t="str">
            <v>S/101570/CN/AF1HI-3</v>
          </cell>
          <cell r="H5395"/>
          <cell r="I5395"/>
          <cell r="J5395"/>
          <cell r="K5395">
            <v>100</v>
          </cell>
          <cell r="L5395" t="str">
            <v>003</v>
          </cell>
          <cell r="M5395" t="str">
            <v>2010</v>
          </cell>
          <cell r="N5395" t="str">
            <v>0003</v>
          </cell>
          <cell r="O5395" t="str">
            <v>1019</v>
          </cell>
          <cell r="P5395" t="str">
            <v>1101220</v>
          </cell>
          <cell r="Q5395" t="str">
            <v>0003</v>
          </cell>
          <cell r="R5395" t="str">
            <v>1070</v>
          </cell>
        </row>
        <row r="5396">
          <cell r="A5396">
            <v>51849859</v>
          </cell>
          <cell r="B5396" t="str">
            <v>CUST_SPING_GREEN_4140</v>
          </cell>
          <cell r="C5396" t="str">
            <v>HDC1</v>
          </cell>
          <cell r="D5396"/>
          <cell r="E5396"/>
          <cell r="F5396"/>
          <cell r="G5396" t="str">
            <v>S/101570/CN/AF1HI-3</v>
          </cell>
          <cell r="H5396"/>
          <cell r="I5396"/>
          <cell r="J5396"/>
          <cell r="K5396">
            <v>100</v>
          </cell>
          <cell r="L5396" t="str">
            <v>002</v>
          </cell>
          <cell r="M5396" t="str">
            <v>2010</v>
          </cell>
          <cell r="N5396" t="str">
            <v>0003</v>
          </cell>
          <cell r="O5396" t="str">
            <v>1019</v>
          </cell>
          <cell r="P5396" t="str">
            <v>1101220</v>
          </cell>
          <cell r="Q5396" t="str">
            <v>0003</v>
          </cell>
          <cell r="R5396" t="str">
            <v>1070</v>
          </cell>
        </row>
        <row r="5397">
          <cell r="A5397">
            <v>51849859</v>
          </cell>
          <cell r="B5397" t="str">
            <v>CUST_SPING_GREEN_4140</v>
          </cell>
          <cell r="C5397" t="str">
            <v>HDC1</v>
          </cell>
          <cell r="D5397"/>
          <cell r="E5397"/>
          <cell r="F5397"/>
          <cell r="G5397" t="str">
            <v>S/101570/CN/AF1HI-3</v>
          </cell>
          <cell r="H5397"/>
          <cell r="I5397"/>
          <cell r="J5397"/>
          <cell r="K5397">
            <v>100</v>
          </cell>
          <cell r="L5397" t="str">
            <v>002</v>
          </cell>
          <cell r="M5397" t="str">
            <v>2010</v>
          </cell>
          <cell r="N5397" t="str">
            <v>0003</v>
          </cell>
          <cell r="O5397" t="str">
            <v>1019</v>
          </cell>
          <cell r="P5397" t="str">
            <v>1101220</v>
          </cell>
          <cell r="Q5397" t="str">
            <v>0003</v>
          </cell>
          <cell r="R5397" t="str">
            <v>1070</v>
          </cell>
        </row>
        <row r="5398">
          <cell r="A5398">
            <v>51854482</v>
          </cell>
          <cell r="B5398" t="str">
            <v>GOVP_JU-M-09-132_STAFFORD ROAD &amp; STAFFOR</v>
          </cell>
          <cell r="C5398" t="str">
            <v>HDC2</v>
          </cell>
          <cell r="D5398"/>
          <cell r="E5398"/>
          <cell r="F5398"/>
          <cell r="G5398" t="str">
            <v>S/101566/CE/AD3DI</v>
          </cell>
          <cell r="H5398"/>
          <cell r="I5398"/>
          <cell r="J5398"/>
          <cell r="K5398">
            <v>100</v>
          </cell>
          <cell r="L5398" t="str">
            <v>003</v>
          </cell>
          <cell r="M5398" t="str">
            <v>2010</v>
          </cell>
          <cell r="N5398" t="str">
            <v>0003</v>
          </cell>
          <cell r="O5398" t="str">
            <v>1007</v>
          </cell>
          <cell r="P5398" t="str">
            <v>1101240</v>
          </cell>
          <cell r="Q5398" t="str">
            <v>0003</v>
          </cell>
          <cell r="R5398" t="str">
            <v>1070</v>
          </cell>
        </row>
        <row r="5399">
          <cell r="A5399">
            <v>51854482</v>
          </cell>
          <cell r="B5399" t="str">
            <v>GOVP_JU-M-09-132_STAFFORD ROAD &amp; STAFFOR</v>
          </cell>
          <cell r="C5399" t="str">
            <v>HDC2</v>
          </cell>
          <cell r="D5399"/>
          <cell r="E5399"/>
          <cell r="F5399"/>
          <cell r="G5399" t="str">
            <v>S/101566/CE/AD3DI</v>
          </cell>
          <cell r="H5399"/>
          <cell r="I5399"/>
          <cell r="J5399"/>
          <cell r="K5399">
            <v>100</v>
          </cell>
          <cell r="L5399" t="str">
            <v>003</v>
          </cell>
          <cell r="M5399" t="str">
            <v>2010</v>
          </cell>
          <cell r="N5399" t="str">
            <v>0003</v>
          </cell>
          <cell r="O5399" t="str">
            <v>1007</v>
          </cell>
          <cell r="P5399" t="str">
            <v>1101240</v>
          </cell>
          <cell r="Q5399" t="str">
            <v>0003</v>
          </cell>
          <cell r="R5399" t="str">
            <v>1070</v>
          </cell>
        </row>
        <row r="5400">
          <cell r="A5400">
            <v>51854482</v>
          </cell>
          <cell r="B5400" t="str">
            <v>GOVP_JU-M-09-132_STAFFORD ROAD &amp; STAFFOR</v>
          </cell>
          <cell r="C5400" t="str">
            <v>HDC2</v>
          </cell>
          <cell r="D5400"/>
          <cell r="E5400"/>
          <cell r="F5400"/>
          <cell r="G5400" t="str">
            <v>S/101566/CE/AD3DI</v>
          </cell>
          <cell r="H5400"/>
          <cell r="I5400"/>
          <cell r="J5400"/>
          <cell r="K5400">
            <v>100</v>
          </cell>
          <cell r="L5400" t="str">
            <v>002</v>
          </cell>
          <cell r="M5400" t="str">
            <v>2010</v>
          </cell>
          <cell r="N5400" t="str">
            <v>0003</v>
          </cell>
          <cell r="O5400" t="str">
            <v>1007</v>
          </cell>
          <cell r="P5400" t="str">
            <v>1101240</v>
          </cell>
          <cell r="Q5400" t="str">
            <v>0003</v>
          </cell>
          <cell r="R5400" t="str">
            <v>1070</v>
          </cell>
        </row>
        <row r="5401">
          <cell r="A5401">
            <v>51854482</v>
          </cell>
          <cell r="B5401" t="str">
            <v>GOVP_JU-M-09-132_STAFFORD ROAD &amp; STAFFOR</v>
          </cell>
          <cell r="C5401" t="str">
            <v>HDC2</v>
          </cell>
          <cell r="D5401"/>
          <cell r="E5401"/>
          <cell r="F5401"/>
          <cell r="G5401" t="str">
            <v>S/101566/CE/AD3DI</v>
          </cell>
          <cell r="H5401"/>
          <cell r="I5401"/>
          <cell r="J5401"/>
          <cell r="K5401">
            <v>70</v>
          </cell>
          <cell r="L5401" t="str">
            <v>003</v>
          </cell>
          <cell r="M5401" t="str">
            <v>2010</v>
          </cell>
          <cell r="N5401" t="str">
            <v>0003</v>
          </cell>
          <cell r="O5401" t="str">
            <v>1007</v>
          </cell>
          <cell r="P5401" t="str">
            <v>1101240</v>
          </cell>
          <cell r="Q5401" t="str">
            <v>0003</v>
          </cell>
          <cell r="R5401" t="str">
            <v>1070</v>
          </cell>
        </row>
        <row r="5402">
          <cell r="A5402">
            <v>51854482</v>
          </cell>
          <cell r="B5402" t="str">
            <v>GOVP_JU-M-09-132_STAFFORD ROAD &amp; STAFFOR</v>
          </cell>
          <cell r="C5402" t="str">
            <v>HDC2</v>
          </cell>
          <cell r="D5402"/>
          <cell r="E5402"/>
          <cell r="F5402"/>
          <cell r="G5402" t="str">
            <v>S/101556/CE/AD3DR-1</v>
          </cell>
          <cell r="H5402"/>
          <cell r="I5402"/>
          <cell r="J5402"/>
          <cell r="K5402">
            <v>30</v>
          </cell>
          <cell r="L5402" t="str">
            <v>003</v>
          </cell>
          <cell r="M5402" t="str">
            <v>2010</v>
          </cell>
          <cell r="N5402" t="str">
            <v>0003</v>
          </cell>
          <cell r="O5402" t="str">
            <v>1007</v>
          </cell>
          <cell r="P5402" t="str">
            <v>1101240</v>
          </cell>
          <cell r="Q5402" t="str">
            <v>0003</v>
          </cell>
          <cell r="R5402" t="str">
            <v>1070</v>
          </cell>
        </row>
        <row r="5403">
          <cell r="A5403">
            <v>51857134</v>
          </cell>
          <cell r="B5403" t="str">
            <v>GOVP_JU-M-08-0093_SOUTHMORE AVE Phase 1</v>
          </cell>
          <cell r="C5403" t="str">
            <v>HDC2</v>
          </cell>
          <cell r="D5403"/>
          <cell r="E5403"/>
          <cell r="F5403"/>
          <cell r="G5403" t="str">
            <v>S/101574/CE/AD3DI</v>
          </cell>
          <cell r="H5403"/>
          <cell r="I5403"/>
          <cell r="J5403"/>
          <cell r="K5403">
            <v>100</v>
          </cell>
          <cell r="L5403" t="str">
            <v>003</v>
          </cell>
          <cell r="M5403" t="str">
            <v>2010</v>
          </cell>
          <cell r="N5403" t="str">
            <v>0003</v>
          </cell>
          <cell r="O5403" t="str">
            <v>1005</v>
          </cell>
          <cell r="P5403" t="str">
            <v>1101160</v>
          </cell>
          <cell r="Q5403" t="str">
            <v>0003</v>
          </cell>
          <cell r="R5403" t="str">
            <v>1070</v>
          </cell>
        </row>
        <row r="5404">
          <cell r="A5404">
            <v>51857134</v>
          </cell>
          <cell r="B5404" t="str">
            <v>GOVP_JU-M-08-0093_SOUTHMORE AVE Phase 1</v>
          </cell>
          <cell r="C5404" t="str">
            <v>HDC2</v>
          </cell>
          <cell r="D5404"/>
          <cell r="E5404"/>
          <cell r="F5404"/>
          <cell r="G5404" t="str">
            <v>S/101574/CE/AD3DI</v>
          </cell>
          <cell r="H5404"/>
          <cell r="I5404"/>
          <cell r="J5404"/>
          <cell r="K5404">
            <v>70</v>
          </cell>
          <cell r="L5404" t="str">
            <v>003</v>
          </cell>
          <cell r="M5404" t="str">
            <v>2010</v>
          </cell>
          <cell r="N5404" t="str">
            <v>0003</v>
          </cell>
          <cell r="O5404" t="str">
            <v>1005</v>
          </cell>
          <cell r="P5404" t="str">
            <v>1101160</v>
          </cell>
          <cell r="Q5404" t="str">
            <v>0003</v>
          </cell>
          <cell r="R5404" t="str">
            <v>1070</v>
          </cell>
        </row>
        <row r="5405">
          <cell r="A5405">
            <v>51857134</v>
          </cell>
          <cell r="B5405" t="str">
            <v>GOVP_JU-M-08-0093_SOUTHMORE AVE Phase 1</v>
          </cell>
          <cell r="C5405" t="str">
            <v>HDC2</v>
          </cell>
          <cell r="D5405"/>
          <cell r="E5405"/>
          <cell r="F5405"/>
          <cell r="G5405" t="str">
            <v>S/101574/CE/AD3DR-1</v>
          </cell>
          <cell r="H5405"/>
          <cell r="I5405"/>
          <cell r="J5405"/>
          <cell r="K5405">
            <v>30</v>
          </cell>
          <cell r="L5405" t="str">
            <v>003</v>
          </cell>
          <cell r="M5405" t="str">
            <v>2010</v>
          </cell>
          <cell r="N5405" t="str">
            <v>0003</v>
          </cell>
          <cell r="O5405" t="str">
            <v>1005</v>
          </cell>
          <cell r="P5405" t="str">
            <v>1101160</v>
          </cell>
          <cell r="Q5405" t="str">
            <v>0003</v>
          </cell>
          <cell r="R5405" t="str">
            <v>1070</v>
          </cell>
        </row>
        <row r="5406">
          <cell r="A5406">
            <v>51884111</v>
          </cell>
          <cell r="B5406" t="str">
            <v>CUST_10050 EMNORA LN.-SPRINGWOOD TWNHMS</v>
          </cell>
          <cell r="C5406" t="str">
            <v>HDC2</v>
          </cell>
          <cell r="D5406"/>
          <cell r="E5406"/>
          <cell r="F5406"/>
          <cell r="G5406" t="str">
            <v>S/101627/CN/AF1HR</v>
          </cell>
          <cell r="H5406"/>
          <cell r="I5406"/>
          <cell r="J5406"/>
          <cell r="K5406">
            <v>30</v>
          </cell>
          <cell r="L5406" t="str">
            <v>003</v>
          </cell>
          <cell r="M5406" t="str">
            <v>2010</v>
          </cell>
          <cell r="N5406" t="str">
            <v>0003</v>
          </cell>
          <cell r="O5406" t="str">
            <v>1006</v>
          </cell>
          <cell r="P5406" t="str">
            <v>1101230</v>
          </cell>
          <cell r="Q5406" t="str">
            <v>0003</v>
          </cell>
          <cell r="R5406" t="str">
            <v>1070</v>
          </cell>
        </row>
        <row r="5407">
          <cell r="A5407">
            <v>51884111</v>
          </cell>
          <cell r="B5407" t="str">
            <v>CUST_10050 EMNORA LN.-SPRINGWOOD TWNHMS</v>
          </cell>
          <cell r="C5407" t="str">
            <v>HDC2</v>
          </cell>
          <cell r="D5407"/>
          <cell r="E5407"/>
          <cell r="F5407"/>
          <cell r="G5407" t="str">
            <v>S/101627/CN/AF1HI-3</v>
          </cell>
          <cell r="H5407"/>
          <cell r="I5407"/>
          <cell r="J5407"/>
          <cell r="K5407">
            <v>70</v>
          </cell>
          <cell r="L5407" t="str">
            <v>003</v>
          </cell>
          <cell r="M5407" t="str">
            <v>2010</v>
          </cell>
          <cell r="N5407" t="str">
            <v>0003</v>
          </cell>
          <cell r="O5407" t="str">
            <v>1006</v>
          </cell>
          <cell r="P5407" t="str">
            <v>1101230</v>
          </cell>
          <cell r="Q5407" t="str">
            <v>0003</v>
          </cell>
          <cell r="R5407" t="str">
            <v>1070</v>
          </cell>
        </row>
        <row r="5408">
          <cell r="A5408">
            <v>51884111</v>
          </cell>
          <cell r="B5408" t="str">
            <v>CUST_10050 EMNORA LN.-SPRINGWOOD TWNHMS</v>
          </cell>
          <cell r="C5408" t="str">
            <v>HDC2</v>
          </cell>
          <cell r="D5408"/>
          <cell r="E5408"/>
          <cell r="F5408"/>
          <cell r="G5408" t="str">
            <v>S/101627/CN/AF1HI-3</v>
          </cell>
          <cell r="H5408"/>
          <cell r="I5408"/>
          <cell r="J5408"/>
          <cell r="K5408">
            <v>100</v>
          </cell>
          <cell r="L5408" t="str">
            <v>002</v>
          </cell>
          <cell r="M5408" t="str">
            <v>2010</v>
          </cell>
          <cell r="N5408" t="str">
            <v>0003</v>
          </cell>
          <cell r="O5408" t="str">
            <v>1006</v>
          </cell>
          <cell r="P5408" t="str">
            <v>1101230</v>
          </cell>
          <cell r="Q5408" t="str">
            <v>0003</v>
          </cell>
          <cell r="R5408" t="str">
            <v>1070</v>
          </cell>
        </row>
        <row r="5409">
          <cell r="A5409">
            <v>51884111</v>
          </cell>
          <cell r="B5409" t="str">
            <v>CUST_10050 EMNORA LN.-SPRINGWOOD TWNHMS</v>
          </cell>
          <cell r="C5409" t="str">
            <v>HDC2</v>
          </cell>
          <cell r="D5409"/>
          <cell r="E5409"/>
          <cell r="F5409"/>
          <cell r="G5409" t="str">
            <v>S/101627/CN/AF1HI-3</v>
          </cell>
          <cell r="H5409"/>
          <cell r="I5409"/>
          <cell r="J5409"/>
          <cell r="K5409">
            <v>100</v>
          </cell>
          <cell r="L5409" t="str">
            <v>003</v>
          </cell>
          <cell r="M5409" t="str">
            <v>2010</v>
          </cell>
          <cell r="N5409" t="str">
            <v>0003</v>
          </cell>
          <cell r="O5409" t="str">
            <v>1006</v>
          </cell>
          <cell r="P5409" t="str">
            <v>1101230</v>
          </cell>
          <cell r="Q5409" t="str">
            <v>0003</v>
          </cell>
          <cell r="R5409" t="str">
            <v>1070</v>
          </cell>
        </row>
        <row r="5410">
          <cell r="A5410">
            <v>51884111</v>
          </cell>
          <cell r="B5410" t="str">
            <v>CUST_10050 EMNORA LN.-SPRINGWOOD TWNHMS</v>
          </cell>
          <cell r="C5410" t="str">
            <v>HDC2</v>
          </cell>
          <cell r="D5410"/>
          <cell r="E5410"/>
          <cell r="F5410"/>
          <cell r="G5410" t="str">
            <v>S/101627/CN/AF1HI-3</v>
          </cell>
          <cell r="H5410"/>
          <cell r="I5410"/>
          <cell r="J5410"/>
          <cell r="K5410">
            <v>100</v>
          </cell>
          <cell r="L5410" t="str">
            <v>003</v>
          </cell>
          <cell r="M5410" t="str">
            <v>2010</v>
          </cell>
          <cell r="N5410" t="str">
            <v>0003</v>
          </cell>
          <cell r="O5410" t="str">
            <v>1006</v>
          </cell>
          <cell r="P5410" t="str">
            <v>1101230</v>
          </cell>
          <cell r="Q5410" t="str">
            <v>0003</v>
          </cell>
          <cell r="R5410" t="str">
            <v>1070</v>
          </cell>
        </row>
        <row r="5411">
          <cell r="A5411">
            <v>51884111</v>
          </cell>
          <cell r="B5411" t="str">
            <v>CUST_10050 EMNORA LN.-SPRINGWOOD TWNHMS</v>
          </cell>
          <cell r="C5411" t="str">
            <v>HDC2</v>
          </cell>
          <cell r="D5411"/>
          <cell r="E5411"/>
          <cell r="F5411"/>
          <cell r="G5411" t="str">
            <v>S/101627/CN/AF1HR</v>
          </cell>
          <cell r="H5411"/>
          <cell r="I5411"/>
          <cell r="J5411"/>
          <cell r="K5411">
            <v>30</v>
          </cell>
          <cell r="L5411" t="str">
            <v>003</v>
          </cell>
          <cell r="M5411" t="str">
            <v>2010</v>
          </cell>
          <cell r="N5411" t="str">
            <v>0003</v>
          </cell>
          <cell r="O5411" t="str">
            <v>1006</v>
          </cell>
          <cell r="P5411" t="str">
            <v>1101230</v>
          </cell>
          <cell r="Q5411" t="str">
            <v>0003</v>
          </cell>
          <cell r="R5411" t="str">
            <v>1070</v>
          </cell>
        </row>
        <row r="5412">
          <cell r="A5412">
            <v>51884111</v>
          </cell>
          <cell r="B5412" t="str">
            <v>CUST_10050 EMNORA LN.-SPRINGWOOD TWNHMS</v>
          </cell>
          <cell r="C5412" t="str">
            <v>HDC2</v>
          </cell>
          <cell r="D5412"/>
          <cell r="E5412"/>
          <cell r="F5412"/>
          <cell r="G5412" t="str">
            <v>S/101627/CN/AF1HI-3</v>
          </cell>
          <cell r="H5412"/>
          <cell r="I5412"/>
          <cell r="J5412"/>
          <cell r="K5412">
            <v>70</v>
          </cell>
          <cell r="L5412" t="str">
            <v>003</v>
          </cell>
          <cell r="M5412" t="str">
            <v>2010</v>
          </cell>
          <cell r="N5412" t="str">
            <v>0003</v>
          </cell>
          <cell r="O5412" t="str">
            <v>1006</v>
          </cell>
          <cell r="P5412" t="str">
            <v>1101230</v>
          </cell>
          <cell r="Q5412" t="str">
            <v>0003</v>
          </cell>
          <cell r="R5412" t="str">
            <v>1070</v>
          </cell>
        </row>
        <row r="5413">
          <cell r="A5413">
            <v>51890902</v>
          </cell>
          <cell r="B5413" t="str">
            <v>NEW PMT 150 KVA, 83' 1/0 TP  SOX 1/13/10</v>
          </cell>
          <cell r="C5413" t="str">
            <v>HXC1</v>
          </cell>
          <cell r="D5413"/>
          <cell r="E5413"/>
          <cell r="F5413"/>
          <cell r="G5413" t="str">
            <v>S/101762/CN/CF1R-I-2</v>
          </cell>
          <cell r="H5413"/>
          <cell r="I5413"/>
          <cell r="J5413"/>
          <cell r="K5413">
            <v>100</v>
          </cell>
          <cell r="L5413" t="str">
            <v>001</v>
          </cell>
          <cell r="M5413" t="str">
            <v>2010</v>
          </cell>
          <cell r="N5413" t="str">
            <v>0003</v>
          </cell>
          <cell r="O5413" t="str">
            <v>1008</v>
          </cell>
          <cell r="P5413" t="str">
            <v>1101245</v>
          </cell>
          <cell r="Q5413" t="str">
            <v>0003</v>
          </cell>
          <cell r="R5413" t="str">
            <v>1070</v>
          </cell>
        </row>
        <row r="5414">
          <cell r="A5414">
            <v>51890902</v>
          </cell>
          <cell r="B5414" t="str">
            <v>NEW PMT 150 KVA, 83' 1/0 TP  SOX 1/13/10</v>
          </cell>
          <cell r="C5414" t="str">
            <v>HXC1</v>
          </cell>
          <cell r="D5414"/>
          <cell r="E5414"/>
          <cell r="F5414"/>
          <cell r="G5414" t="str">
            <v>S/101762/CN/CF1R-I-2</v>
          </cell>
          <cell r="H5414"/>
          <cell r="I5414"/>
          <cell r="J5414"/>
          <cell r="K5414">
            <v>100</v>
          </cell>
          <cell r="L5414" t="str">
            <v>002</v>
          </cell>
          <cell r="M5414" t="str">
            <v>2010</v>
          </cell>
          <cell r="N5414" t="str">
            <v>0003</v>
          </cell>
          <cell r="O5414" t="str">
            <v>1008</v>
          </cell>
          <cell r="P5414" t="str">
            <v>1101245</v>
          </cell>
          <cell r="Q5414" t="str">
            <v>0003</v>
          </cell>
          <cell r="R5414" t="str">
            <v>1070</v>
          </cell>
        </row>
        <row r="5415">
          <cell r="A5415">
            <v>51890902</v>
          </cell>
          <cell r="B5415" t="str">
            <v>NEW PMT 150 KVA, 83' 1/0 TP  SOX 1/13/10</v>
          </cell>
          <cell r="C5415" t="str">
            <v>HXC1</v>
          </cell>
          <cell r="D5415"/>
          <cell r="E5415"/>
          <cell r="F5415"/>
          <cell r="G5415" t="str">
            <v>S/101762/CN/CF1R-I-2</v>
          </cell>
          <cell r="H5415"/>
          <cell r="I5415"/>
          <cell r="J5415"/>
          <cell r="K5415">
            <v>100</v>
          </cell>
          <cell r="L5415" t="str">
            <v>002</v>
          </cell>
          <cell r="M5415" t="str">
            <v>2010</v>
          </cell>
          <cell r="N5415" t="str">
            <v>0003</v>
          </cell>
          <cell r="O5415" t="str">
            <v>1008</v>
          </cell>
          <cell r="P5415" t="str">
            <v>1101245</v>
          </cell>
          <cell r="Q5415" t="str">
            <v>0003</v>
          </cell>
          <cell r="R5415" t="str">
            <v>1070</v>
          </cell>
        </row>
        <row r="5416">
          <cell r="A5416">
            <v>51890902</v>
          </cell>
          <cell r="B5416" t="str">
            <v>NEW PMT 150 KVA, 83' 1/0 TP  SOX 1/13/10</v>
          </cell>
          <cell r="C5416" t="str">
            <v>HXC1</v>
          </cell>
          <cell r="D5416"/>
          <cell r="E5416"/>
          <cell r="F5416"/>
          <cell r="G5416" t="str">
            <v>S/101762/CN/CF1R-I-2</v>
          </cell>
          <cell r="H5416"/>
          <cell r="I5416"/>
          <cell r="J5416"/>
          <cell r="K5416">
            <v>100</v>
          </cell>
          <cell r="L5416" t="str">
            <v>002</v>
          </cell>
          <cell r="M5416" t="str">
            <v>2010</v>
          </cell>
          <cell r="N5416" t="str">
            <v>0003</v>
          </cell>
          <cell r="O5416" t="str">
            <v>1008</v>
          </cell>
          <cell r="P5416" t="str">
            <v>1101245</v>
          </cell>
          <cell r="Q5416" t="str">
            <v>0003</v>
          </cell>
          <cell r="R5416" t="str">
            <v>1070</v>
          </cell>
        </row>
        <row r="5417">
          <cell r="A5417">
            <v>51890902</v>
          </cell>
          <cell r="B5417" t="str">
            <v>NEW PMT 150 KVA, 83' 1/0 TP  SOX 1/13/10</v>
          </cell>
          <cell r="C5417" t="str">
            <v>HXC1</v>
          </cell>
          <cell r="D5417"/>
          <cell r="E5417"/>
          <cell r="F5417"/>
          <cell r="G5417" t="str">
            <v>S/101762/CN/CF1R-I-2</v>
          </cell>
          <cell r="H5417"/>
          <cell r="I5417"/>
          <cell r="J5417"/>
          <cell r="K5417">
            <v>100</v>
          </cell>
          <cell r="L5417" t="str">
            <v>003</v>
          </cell>
          <cell r="M5417" t="str">
            <v>2010</v>
          </cell>
          <cell r="N5417" t="str">
            <v>0003</v>
          </cell>
          <cell r="O5417" t="str">
            <v>1008</v>
          </cell>
          <cell r="P5417" t="str">
            <v>1101245</v>
          </cell>
          <cell r="Q5417" t="str">
            <v>0003</v>
          </cell>
          <cell r="R5417" t="str">
            <v>1070</v>
          </cell>
        </row>
        <row r="5418">
          <cell r="A5418">
            <v>51896727</v>
          </cell>
          <cell r="B5418" t="str">
            <v>SDUG_SPRINGFIELD ESTATES SEC. 9</v>
          </cell>
          <cell r="C5418" t="str">
            <v>HDC1</v>
          </cell>
          <cell r="D5418"/>
          <cell r="E5418"/>
          <cell r="F5418"/>
          <cell r="G5418" t="str">
            <v>S/101556/CN/AF1UI</v>
          </cell>
          <cell r="H5418"/>
          <cell r="I5418"/>
          <cell r="J5418"/>
          <cell r="K5418">
            <v>100</v>
          </cell>
          <cell r="L5418" t="str">
            <v>003</v>
          </cell>
          <cell r="M5418" t="str">
            <v>2010</v>
          </cell>
          <cell r="N5418" t="str">
            <v>0003</v>
          </cell>
          <cell r="O5418" t="str">
            <v>1012</v>
          </cell>
          <cell r="P5418" t="str">
            <v>1101170</v>
          </cell>
          <cell r="Q5418" t="str">
            <v>0003</v>
          </cell>
          <cell r="R5418" t="str">
            <v>1070</v>
          </cell>
        </row>
        <row r="5419">
          <cell r="A5419">
            <v>51896727</v>
          </cell>
          <cell r="B5419" t="str">
            <v>SDUG_SPRINGFIELD ESTATES SEC. 9</v>
          </cell>
          <cell r="C5419" t="str">
            <v>HDC1</v>
          </cell>
          <cell r="D5419"/>
          <cell r="E5419"/>
          <cell r="F5419"/>
          <cell r="G5419" t="str">
            <v>S/101556/CN/AF1UI</v>
          </cell>
          <cell r="H5419"/>
          <cell r="I5419"/>
          <cell r="J5419"/>
          <cell r="K5419">
            <v>100</v>
          </cell>
          <cell r="L5419" t="str">
            <v>003</v>
          </cell>
          <cell r="M5419" t="str">
            <v>2010</v>
          </cell>
          <cell r="N5419" t="str">
            <v>0003</v>
          </cell>
          <cell r="O5419" t="str">
            <v>1012</v>
          </cell>
          <cell r="P5419" t="str">
            <v>1101170</v>
          </cell>
          <cell r="Q5419" t="str">
            <v>0003</v>
          </cell>
          <cell r="R5419" t="str">
            <v>1070</v>
          </cell>
        </row>
        <row r="5420">
          <cell r="A5420">
            <v>51896727</v>
          </cell>
          <cell r="B5420" t="str">
            <v>SDUG_SPRINGFIELD ESTATES SEC. 9</v>
          </cell>
          <cell r="C5420" t="str">
            <v>HDC1</v>
          </cell>
          <cell r="D5420"/>
          <cell r="E5420"/>
          <cell r="F5420"/>
          <cell r="G5420" t="str">
            <v>S/101556/CN/AF1UI</v>
          </cell>
          <cell r="H5420"/>
          <cell r="I5420"/>
          <cell r="J5420"/>
          <cell r="K5420">
            <v>100</v>
          </cell>
          <cell r="L5420" t="str">
            <v>002</v>
          </cell>
          <cell r="M5420" t="str">
            <v>2010</v>
          </cell>
          <cell r="N5420" t="str">
            <v>0003</v>
          </cell>
          <cell r="O5420" t="str">
            <v>1012</v>
          </cell>
          <cell r="P5420" t="str">
            <v>1101170</v>
          </cell>
          <cell r="Q5420" t="str">
            <v>0003</v>
          </cell>
          <cell r="R5420" t="str">
            <v>1070</v>
          </cell>
        </row>
        <row r="5421">
          <cell r="A5421">
            <v>51896727</v>
          </cell>
          <cell r="B5421" t="str">
            <v>SDUG_SPRINGFIELD ESTATES SEC. 9</v>
          </cell>
          <cell r="C5421" t="str">
            <v>HDC1</v>
          </cell>
          <cell r="D5421"/>
          <cell r="E5421"/>
          <cell r="F5421"/>
          <cell r="G5421" t="str">
            <v>S/101556/CN/AF1UI</v>
          </cell>
          <cell r="H5421"/>
          <cell r="I5421"/>
          <cell r="J5421"/>
          <cell r="K5421">
            <v>100</v>
          </cell>
          <cell r="L5421" t="str">
            <v>003</v>
          </cell>
          <cell r="M5421" t="str">
            <v>2010</v>
          </cell>
          <cell r="N5421" t="str">
            <v>0003</v>
          </cell>
          <cell r="O5421" t="str">
            <v>1012</v>
          </cell>
          <cell r="P5421" t="str">
            <v>1101170</v>
          </cell>
          <cell r="Q5421" t="str">
            <v>0003</v>
          </cell>
          <cell r="R5421" t="str">
            <v>1070</v>
          </cell>
        </row>
        <row r="5422">
          <cell r="A5422">
            <v>51915109</v>
          </cell>
          <cell r="B5422" t="str">
            <v>CUST_10_1-60H2 1-55'2 3-55'4 1-55'3 TOMB</v>
          </cell>
          <cell r="C5422" t="str">
            <v>HDC2</v>
          </cell>
          <cell r="D5422"/>
          <cell r="E5422"/>
          <cell r="F5422"/>
          <cell r="G5422" t="str">
            <v>S/101678/CN/AF1HR</v>
          </cell>
          <cell r="H5422"/>
          <cell r="I5422"/>
          <cell r="J5422"/>
          <cell r="K5422">
            <v>30</v>
          </cell>
          <cell r="L5422" t="str">
            <v>002</v>
          </cell>
          <cell r="M5422" t="str">
            <v>2010</v>
          </cell>
          <cell r="N5422" t="str">
            <v>0003</v>
          </cell>
          <cell r="O5422" t="str">
            <v>1017</v>
          </cell>
          <cell r="P5422" t="str">
            <v>1101120</v>
          </cell>
          <cell r="Q5422" t="str">
            <v>0003</v>
          </cell>
          <cell r="R5422" t="str">
            <v>1070</v>
          </cell>
        </row>
        <row r="5423">
          <cell r="A5423">
            <v>51915109</v>
          </cell>
          <cell r="B5423" t="str">
            <v>CUST_10_1-60H2 1-55'2 3-55'4 1-55'3 TOMB</v>
          </cell>
          <cell r="C5423" t="str">
            <v>HDC2</v>
          </cell>
          <cell r="D5423"/>
          <cell r="E5423"/>
          <cell r="F5423"/>
          <cell r="G5423" t="str">
            <v>S/101678/CN/AF1HI-6</v>
          </cell>
          <cell r="H5423"/>
          <cell r="I5423"/>
          <cell r="J5423"/>
          <cell r="K5423">
            <v>70</v>
          </cell>
          <cell r="L5423" t="str">
            <v>002</v>
          </cell>
          <cell r="M5423" t="str">
            <v>2010</v>
          </cell>
          <cell r="N5423" t="str">
            <v>0003</v>
          </cell>
          <cell r="O5423" t="str">
            <v>1017</v>
          </cell>
          <cell r="P5423" t="str">
            <v>1101120</v>
          </cell>
          <cell r="Q5423" t="str">
            <v>0003</v>
          </cell>
          <cell r="R5423" t="str">
            <v>1070</v>
          </cell>
        </row>
        <row r="5424">
          <cell r="A5424">
            <v>51915109</v>
          </cell>
          <cell r="B5424" t="str">
            <v>CUST_10_1-60H2 1-55'2 3-55'4 1-55'3 TOMB</v>
          </cell>
          <cell r="C5424" t="str">
            <v>HDC2</v>
          </cell>
          <cell r="D5424"/>
          <cell r="E5424"/>
          <cell r="F5424"/>
          <cell r="G5424" t="str">
            <v>S/101678/CN/AF1HI-6</v>
          </cell>
          <cell r="H5424"/>
          <cell r="I5424"/>
          <cell r="J5424"/>
          <cell r="K5424">
            <v>100</v>
          </cell>
          <cell r="L5424" t="str">
            <v>003</v>
          </cell>
          <cell r="M5424" t="str">
            <v>2010</v>
          </cell>
          <cell r="N5424" t="str">
            <v>0003</v>
          </cell>
          <cell r="O5424" t="str">
            <v>1017</v>
          </cell>
          <cell r="P5424" t="str">
            <v>1101120</v>
          </cell>
          <cell r="Q5424" t="str">
            <v>0003</v>
          </cell>
          <cell r="R5424" t="str">
            <v>1070</v>
          </cell>
        </row>
        <row r="5425">
          <cell r="A5425">
            <v>51915109</v>
          </cell>
          <cell r="B5425" t="str">
            <v>CUST_10_1-60H2 1-55'2 3-55'4 1-55'3 TOMB</v>
          </cell>
          <cell r="C5425" t="str">
            <v>HDC2</v>
          </cell>
          <cell r="D5425"/>
          <cell r="E5425"/>
          <cell r="F5425"/>
          <cell r="G5425" t="str">
            <v>S/101678/CN/AF1HI-6</v>
          </cell>
          <cell r="H5425"/>
          <cell r="I5425"/>
          <cell r="J5425"/>
          <cell r="K5425">
            <v>100</v>
          </cell>
          <cell r="L5425" t="str">
            <v>001</v>
          </cell>
          <cell r="M5425" t="str">
            <v>2010</v>
          </cell>
          <cell r="N5425" t="str">
            <v>0003</v>
          </cell>
          <cell r="O5425" t="str">
            <v>1017</v>
          </cell>
          <cell r="P5425" t="str">
            <v>1101120</v>
          </cell>
          <cell r="Q5425" t="str">
            <v>0003</v>
          </cell>
          <cell r="R5425" t="str">
            <v>1070</v>
          </cell>
        </row>
        <row r="5426">
          <cell r="A5426">
            <v>51915109</v>
          </cell>
          <cell r="B5426" t="str">
            <v>CUST_10_1-60H2 1-55'2 3-55'4 1-55'3 TOMB</v>
          </cell>
          <cell r="C5426" t="str">
            <v>HDC2</v>
          </cell>
          <cell r="D5426"/>
          <cell r="E5426"/>
          <cell r="F5426"/>
          <cell r="G5426" t="str">
            <v>S/101678/CN/AF1HI-6</v>
          </cell>
          <cell r="H5426"/>
          <cell r="I5426"/>
          <cell r="J5426"/>
          <cell r="K5426">
            <v>100</v>
          </cell>
          <cell r="L5426" t="str">
            <v>001</v>
          </cell>
          <cell r="M5426" t="str">
            <v>2010</v>
          </cell>
          <cell r="N5426" t="str">
            <v>0003</v>
          </cell>
          <cell r="O5426" t="str">
            <v>1017</v>
          </cell>
          <cell r="P5426" t="str">
            <v>1101120</v>
          </cell>
          <cell r="Q5426" t="str">
            <v>0003</v>
          </cell>
          <cell r="R5426" t="str">
            <v>1070</v>
          </cell>
        </row>
        <row r="5427">
          <cell r="A5427">
            <v>51915109</v>
          </cell>
          <cell r="B5427" t="str">
            <v>CUST_10_1-60H2 1-55'2 3-55'4 1-55'3 TOMB</v>
          </cell>
          <cell r="C5427" t="str">
            <v>HDC2</v>
          </cell>
          <cell r="D5427"/>
          <cell r="E5427"/>
          <cell r="F5427"/>
          <cell r="G5427" t="str">
            <v>S/101678/CN/AF1HR</v>
          </cell>
          <cell r="H5427"/>
          <cell r="I5427"/>
          <cell r="J5427"/>
          <cell r="K5427">
            <v>30</v>
          </cell>
          <cell r="L5427" t="str">
            <v>003</v>
          </cell>
          <cell r="M5427" t="str">
            <v>2010</v>
          </cell>
          <cell r="N5427" t="str">
            <v>0003</v>
          </cell>
          <cell r="O5427" t="str">
            <v>1017</v>
          </cell>
          <cell r="P5427" t="str">
            <v>1101120</v>
          </cell>
          <cell r="Q5427" t="str">
            <v>0003</v>
          </cell>
          <cell r="R5427" t="str">
            <v>1070</v>
          </cell>
        </row>
        <row r="5428">
          <cell r="A5428">
            <v>51915109</v>
          </cell>
          <cell r="B5428" t="str">
            <v>CUST_10_1-60H2 1-55'2 3-55'4 1-55'3 TOMB</v>
          </cell>
          <cell r="C5428" t="str">
            <v>HDC2</v>
          </cell>
          <cell r="D5428"/>
          <cell r="E5428"/>
          <cell r="F5428"/>
          <cell r="G5428" t="str">
            <v>S/101678/CN/AF1HI-6</v>
          </cell>
          <cell r="H5428"/>
          <cell r="I5428"/>
          <cell r="J5428"/>
          <cell r="K5428">
            <v>70</v>
          </cell>
          <cell r="L5428" t="str">
            <v>003</v>
          </cell>
          <cell r="M5428" t="str">
            <v>2010</v>
          </cell>
          <cell r="N5428" t="str">
            <v>0003</v>
          </cell>
          <cell r="O5428" t="str">
            <v>1017</v>
          </cell>
          <cell r="P5428" t="str">
            <v>1101120</v>
          </cell>
          <cell r="Q5428" t="str">
            <v>0003</v>
          </cell>
          <cell r="R5428" t="str">
            <v>1070</v>
          </cell>
        </row>
        <row r="5429">
          <cell r="A5429">
            <v>51921267</v>
          </cell>
          <cell r="B5429" t="str">
            <v>CUST_THE ENSTEIN SCHOOL_NEW SVC</v>
          </cell>
          <cell r="C5429" t="str">
            <v>HDC1</v>
          </cell>
          <cell r="D5429"/>
          <cell r="E5429"/>
          <cell r="F5429"/>
          <cell r="G5429" t="str">
            <v>S/101530/CN/AF1HI-4</v>
          </cell>
          <cell r="H5429"/>
          <cell r="I5429"/>
          <cell r="J5429"/>
          <cell r="K5429">
            <v>100</v>
          </cell>
          <cell r="L5429" t="str">
            <v>002</v>
          </cell>
          <cell r="M5429" t="str">
            <v>2010</v>
          </cell>
          <cell r="N5429" t="str">
            <v>0003</v>
          </cell>
          <cell r="O5429" t="str">
            <v>1023</v>
          </cell>
          <cell r="P5429" t="str">
            <v>1101210</v>
          </cell>
          <cell r="Q5429" t="str">
            <v>0003</v>
          </cell>
          <cell r="R5429" t="str">
            <v>1070</v>
          </cell>
        </row>
        <row r="5430">
          <cell r="A5430">
            <v>51921267</v>
          </cell>
          <cell r="B5430" t="str">
            <v>CUST_THE ENSTEIN SCHOOL_NEW SVC</v>
          </cell>
          <cell r="C5430" t="str">
            <v>HDC1</v>
          </cell>
          <cell r="D5430"/>
          <cell r="E5430"/>
          <cell r="F5430"/>
          <cell r="G5430" t="str">
            <v>S/101530/CN/AF1HI-4</v>
          </cell>
          <cell r="H5430"/>
          <cell r="I5430"/>
          <cell r="J5430"/>
          <cell r="K5430">
            <v>100</v>
          </cell>
          <cell r="L5430" t="str">
            <v>002</v>
          </cell>
          <cell r="M5430" t="str">
            <v>2010</v>
          </cell>
          <cell r="N5430" t="str">
            <v>0003</v>
          </cell>
          <cell r="O5430" t="str">
            <v>1023</v>
          </cell>
          <cell r="P5430" t="str">
            <v>1101210</v>
          </cell>
          <cell r="Q5430" t="str">
            <v>0003</v>
          </cell>
          <cell r="R5430" t="str">
            <v>1070</v>
          </cell>
        </row>
        <row r="5431">
          <cell r="A5431">
            <v>51921267</v>
          </cell>
          <cell r="B5431" t="str">
            <v>CUST_THE ENSTEIN SCHOOL_NEW SVC</v>
          </cell>
          <cell r="C5431" t="str">
            <v>HDC1</v>
          </cell>
          <cell r="D5431"/>
          <cell r="E5431"/>
          <cell r="F5431"/>
          <cell r="G5431" t="str">
            <v>S/101530/CN/AF1HI-4</v>
          </cell>
          <cell r="H5431"/>
          <cell r="I5431"/>
          <cell r="J5431"/>
          <cell r="K5431">
            <v>100</v>
          </cell>
          <cell r="L5431" t="str">
            <v>003</v>
          </cell>
          <cell r="M5431" t="str">
            <v>2010</v>
          </cell>
          <cell r="N5431" t="str">
            <v>0003</v>
          </cell>
          <cell r="O5431" t="str">
            <v>1023</v>
          </cell>
          <cell r="P5431" t="str">
            <v>1101210</v>
          </cell>
          <cell r="Q5431" t="str">
            <v>0003</v>
          </cell>
          <cell r="R5431" t="str">
            <v>1070</v>
          </cell>
        </row>
        <row r="5432">
          <cell r="A5432">
            <v>51921267</v>
          </cell>
          <cell r="B5432" t="str">
            <v>CUST_THE ENSTEIN SCHOOL_NEW SVC</v>
          </cell>
          <cell r="C5432" t="str">
            <v>HDC1</v>
          </cell>
          <cell r="D5432"/>
          <cell r="E5432"/>
          <cell r="F5432"/>
          <cell r="G5432" t="str">
            <v>S/101530/CN/AF1HI-4</v>
          </cell>
          <cell r="H5432"/>
          <cell r="I5432"/>
          <cell r="J5432"/>
          <cell r="K5432">
            <v>100</v>
          </cell>
          <cell r="L5432" t="str">
            <v>002</v>
          </cell>
          <cell r="M5432" t="str">
            <v>2010</v>
          </cell>
          <cell r="N5432" t="str">
            <v>0003</v>
          </cell>
          <cell r="O5432" t="str">
            <v>1023</v>
          </cell>
          <cell r="P5432" t="str">
            <v>1101210</v>
          </cell>
          <cell r="Q5432" t="str">
            <v>0003</v>
          </cell>
          <cell r="R5432" t="str">
            <v>1070</v>
          </cell>
        </row>
        <row r="5433">
          <cell r="A5433">
            <v>51921267</v>
          </cell>
          <cell r="B5433" t="str">
            <v>CUST_THE ENSTEIN SCHOOL_NEW SVC</v>
          </cell>
          <cell r="C5433" t="str">
            <v>HDC1</v>
          </cell>
          <cell r="D5433"/>
          <cell r="E5433"/>
          <cell r="F5433"/>
          <cell r="G5433" t="str">
            <v>S/101530/CN/AF1HI-4</v>
          </cell>
          <cell r="H5433"/>
          <cell r="I5433"/>
          <cell r="J5433"/>
          <cell r="K5433">
            <v>100</v>
          </cell>
          <cell r="L5433" t="str">
            <v>002</v>
          </cell>
          <cell r="M5433" t="str">
            <v>2010</v>
          </cell>
          <cell r="N5433" t="str">
            <v>0003</v>
          </cell>
          <cell r="O5433" t="str">
            <v>1023</v>
          </cell>
          <cell r="P5433" t="str">
            <v>1101210</v>
          </cell>
          <cell r="Q5433" t="str">
            <v>0003</v>
          </cell>
          <cell r="R5433" t="str">
            <v>1070</v>
          </cell>
        </row>
        <row r="5434">
          <cell r="A5434">
            <v>51923967</v>
          </cell>
          <cell r="B5434" t="str">
            <v>CUST_523 RANKIN CIRCLE N_CANYON MANUF.</v>
          </cell>
          <cell r="C5434" t="str">
            <v>HDC1</v>
          </cell>
          <cell r="D5434"/>
          <cell r="E5434"/>
          <cell r="F5434"/>
          <cell r="G5434" t="str">
            <v>S/101675/CN/AF1HI-3</v>
          </cell>
          <cell r="H5434"/>
          <cell r="I5434"/>
          <cell r="J5434"/>
          <cell r="K5434">
            <v>100</v>
          </cell>
          <cell r="L5434" t="str">
            <v>002</v>
          </cell>
          <cell r="M5434" t="str">
            <v>2010</v>
          </cell>
          <cell r="N5434" t="str">
            <v>0003</v>
          </cell>
          <cell r="O5434" t="str">
            <v>1021</v>
          </cell>
          <cell r="P5434" t="str">
            <v>1101110</v>
          </cell>
          <cell r="Q5434" t="str">
            <v>0003</v>
          </cell>
          <cell r="R5434" t="str">
            <v>1070</v>
          </cell>
        </row>
        <row r="5435">
          <cell r="A5435">
            <v>51923967</v>
          </cell>
          <cell r="B5435" t="str">
            <v>CUST_523 RANKIN CIRCLE N_CANYON MANUF.</v>
          </cell>
          <cell r="C5435" t="str">
            <v>HDC1</v>
          </cell>
          <cell r="D5435"/>
          <cell r="E5435"/>
          <cell r="F5435"/>
          <cell r="G5435" t="str">
            <v>S/101675/CN/AF1HI-3</v>
          </cell>
          <cell r="H5435"/>
          <cell r="I5435"/>
          <cell r="J5435"/>
          <cell r="K5435">
            <v>100</v>
          </cell>
          <cell r="L5435" t="str">
            <v>002</v>
          </cell>
          <cell r="M5435" t="str">
            <v>2010</v>
          </cell>
          <cell r="N5435" t="str">
            <v>0003</v>
          </cell>
          <cell r="O5435" t="str">
            <v>1021</v>
          </cell>
          <cell r="P5435" t="str">
            <v>1101110</v>
          </cell>
          <cell r="Q5435" t="str">
            <v>0003</v>
          </cell>
          <cell r="R5435" t="str">
            <v>1070</v>
          </cell>
        </row>
        <row r="5436">
          <cell r="A5436">
            <v>51923967</v>
          </cell>
          <cell r="B5436" t="str">
            <v>CUST_523 RANKIN CIRCLE N_CANYON MANUF.</v>
          </cell>
          <cell r="C5436" t="str">
            <v>HDC1</v>
          </cell>
          <cell r="D5436"/>
          <cell r="E5436"/>
          <cell r="F5436"/>
          <cell r="G5436" t="str">
            <v>S/101675/CN/AF1HI-3</v>
          </cell>
          <cell r="H5436"/>
          <cell r="I5436"/>
          <cell r="J5436"/>
          <cell r="K5436">
            <v>100</v>
          </cell>
          <cell r="L5436" t="str">
            <v>002</v>
          </cell>
          <cell r="M5436" t="str">
            <v>2010</v>
          </cell>
          <cell r="N5436" t="str">
            <v>0003</v>
          </cell>
          <cell r="O5436" t="str">
            <v>1021</v>
          </cell>
          <cell r="P5436" t="str">
            <v>1101110</v>
          </cell>
          <cell r="Q5436" t="str">
            <v>0003</v>
          </cell>
          <cell r="R5436" t="str">
            <v>1070</v>
          </cell>
        </row>
        <row r="5437">
          <cell r="A5437">
            <v>51923967</v>
          </cell>
          <cell r="B5437" t="str">
            <v>CUST_523 RANKIN CIRCLE N_CANYON MANUF.</v>
          </cell>
          <cell r="C5437" t="str">
            <v>HDC1</v>
          </cell>
          <cell r="D5437"/>
          <cell r="E5437"/>
          <cell r="F5437"/>
          <cell r="G5437" t="str">
            <v>S/101675/CN/AF1HI-3</v>
          </cell>
          <cell r="H5437"/>
          <cell r="I5437"/>
          <cell r="J5437"/>
          <cell r="K5437">
            <v>100</v>
          </cell>
          <cell r="L5437" t="str">
            <v>002</v>
          </cell>
          <cell r="M5437" t="str">
            <v>2010</v>
          </cell>
          <cell r="N5437" t="str">
            <v>0003</v>
          </cell>
          <cell r="O5437" t="str">
            <v>1021</v>
          </cell>
          <cell r="P5437" t="str">
            <v>1101110</v>
          </cell>
          <cell r="Q5437" t="str">
            <v>0003</v>
          </cell>
          <cell r="R5437" t="str">
            <v>1070</v>
          </cell>
        </row>
        <row r="5438">
          <cell r="A5438">
            <v>51923967</v>
          </cell>
          <cell r="B5438" t="str">
            <v>CUST_523 RANKIN CIRCLE N_CANYON MANUF.</v>
          </cell>
          <cell r="C5438" t="str">
            <v>HDC1</v>
          </cell>
          <cell r="D5438"/>
          <cell r="E5438"/>
          <cell r="F5438"/>
          <cell r="G5438" t="str">
            <v>S/101675/CN/AF1HI-3</v>
          </cell>
          <cell r="H5438"/>
          <cell r="I5438"/>
          <cell r="J5438"/>
          <cell r="K5438">
            <v>100</v>
          </cell>
          <cell r="L5438" t="str">
            <v>002</v>
          </cell>
          <cell r="M5438" t="str">
            <v>2010</v>
          </cell>
          <cell r="N5438" t="str">
            <v>0003</v>
          </cell>
          <cell r="O5438" t="str">
            <v>1021</v>
          </cell>
          <cell r="P5438" t="str">
            <v>1101110</v>
          </cell>
          <cell r="Q5438" t="str">
            <v>0003</v>
          </cell>
          <cell r="R5438" t="str">
            <v>1070</v>
          </cell>
        </row>
        <row r="5439">
          <cell r="A5439">
            <v>51934679</v>
          </cell>
          <cell r="B5439" t="str">
            <v>CUST_KLEIN OAK HS_NORTHCREST DR_22603</v>
          </cell>
          <cell r="C5439" t="str">
            <v>HDC1</v>
          </cell>
          <cell r="D5439"/>
          <cell r="E5439"/>
          <cell r="F5439"/>
          <cell r="G5439" t="str">
            <v>S/101675/CN/AF1HI-3</v>
          </cell>
          <cell r="H5439"/>
          <cell r="I5439"/>
          <cell r="J5439"/>
          <cell r="K5439">
            <v>100</v>
          </cell>
          <cell r="L5439" t="str">
            <v>002</v>
          </cell>
          <cell r="M5439" t="str">
            <v>2010</v>
          </cell>
          <cell r="N5439" t="str">
            <v>0003</v>
          </cell>
          <cell r="O5439" t="str">
            <v>1021</v>
          </cell>
          <cell r="P5439" t="str">
            <v>1101110</v>
          </cell>
          <cell r="Q5439" t="str">
            <v>0003</v>
          </cell>
          <cell r="R5439" t="str">
            <v>1070</v>
          </cell>
        </row>
        <row r="5440">
          <cell r="A5440">
            <v>51934679</v>
          </cell>
          <cell r="B5440" t="str">
            <v>CUST_KLEIN OAK HS_NORTHCREST DR_22603</v>
          </cell>
          <cell r="C5440" t="str">
            <v>HDC1</v>
          </cell>
          <cell r="D5440"/>
          <cell r="E5440"/>
          <cell r="F5440"/>
          <cell r="G5440" t="str">
            <v>S/101675/CN/AF1HI-3</v>
          </cell>
          <cell r="H5440"/>
          <cell r="I5440"/>
          <cell r="J5440"/>
          <cell r="K5440">
            <v>100</v>
          </cell>
          <cell r="L5440" t="str">
            <v>003</v>
          </cell>
          <cell r="M5440" t="str">
            <v>2010</v>
          </cell>
          <cell r="N5440" t="str">
            <v>0003</v>
          </cell>
          <cell r="O5440" t="str">
            <v>1021</v>
          </cell>
          <cell r="P5440" t="str">
            <v>1101110</v>
          </cell>
          <cell r="Q5440" t="str">
            <v>0003</v>
          </cell>
          <cell r="R5440" t="str">
            <v>1070</v>
          </cell>
        </row>
        <row r="5441">
          <cell r="A5441">
            <v>51934679</v>
          </cell>
          <cell r="B5441" t="str">
            <v>CUST_KLEIN OAK HS_NORTHCREST DR_22603</v>
          </cell>
          <cell r="C5441" t="str">
            <v>HDC1</v>
          </cell>
          <cell r="D5441"/>
          <cell r="E5441"/>
          <cell r="F5441"/>
          <cell r="G5441" t="str">
            <v>S/101675/CN/AF1HI-3</v>
          </cell>
          <cell r="H5441"/>
          <cell r="I5441"/>
          <cell r="J5441"/>
          <cell r="K5441">
            <v>100</v>
          </cell>
          <cell r="L5441" t="str">
            <v>003</v>
          </cell>
          <cell r="M5441" t="str">
            <v>2010</v>
          </cell>
          <cell r="N5441" t="str">
            <v>0003</v>
          </cell>
          <cell r="O5441" t="str">
            <v>1021</v>
          </cell>
          <cell r="P5441" t="str">
            <v>1101110</v>
          </cell>
          <cell r="Q5441" t="str">
            <v>0003</v>
          </cell>
          <cell r="R5441" t="str">
            <v>1070</v>
          </cell>
        </row>
        <row r="5442">
          <cell r="A5442">
            <v>51934679</v>
          </cell>
          <cell r="B5442" t="str">
            <v>CUST_KLEIN OAK HS_NORTHCREST DR_22603</v>
          </cell>
          <cell r="C5442" t="str">
            <v>HDC1</v>
          </cell>
          <cell r="D5442"/>
          <cell r="E5442"/>
          <cell r="F5442"/>
          <cell r="G5442" t="str">
            <v>S/101675/CN/AF1HI-3</v>
          </cell>
          <cell r="H5442"/>
          <cell r="I5442"/>
          <cell r="J5442"/>
          <cell r="K5442">
            <v>100</v>
          </cell>
          <cell r="L5442" t="str">
            <v>001</v>
          </cell>
          <cell r="M5442" t="str">
            <v>2010</v>
          </cell>
          <cell r="N5442" t="str">
            <v>0003</v>
          </cell>
          <cell r="O5442" t="str">
            <v>1021</v>
          </cell>
          <cell r="P5442" t="str">
            <v>1101110</v>
          </cell>
          <cell r="Q5442" t="str">
            <v>0003</v>
          </cell>
          <cell r="R5442" t="str">
            <v>1070</v>
          </cell>
        </row>
        <row r="5443">
          <cell r="A5443">
            <v>51934679</v>
          </cell>
          <cell r="B5443" t="str">
            <v>CUST_KLEIN OAK HS_NORTHCREST DR_22603</v>
          </cell>
          <cell r="C5443" t="str">
            <v>HDC1</v>
          </cell>
          <cell r="D5443"/>
          <cell r="E5443"/>
          <cell r="F5443"/>
          <cell r="G5443" t="str">
            <v>S/101675/CN/AF1HI-3</v>
          </cell>
          <cell r="H5443"/>
          <cell r="I5443"/>
          <cell r="J5443"/>
          <cell r="K5443">
            <v>100</v>
          </cell>
          <cell r="L5443" t="str">
            <v>003</v>
          </cell>
          <cell r="M5443" t="str">
            <v>2010</v>
          </cell>
          <cell r="N5443" t="str">
            <v>0003</v>
          </cell>
          <cell r="O5443" t="str">
            <v>1021</v>
          </cell>
          <cell r="P5443" t="str">
            <v>1101110</v>
          </cell>
          <cell r="Q5443" t="str">
            <v>0003</v>
          </cell>
          <cell r="R5443" t="str">
            <v>1070</v>
          </cell>
        </row>
        <row r="5444">
          <cell r="A5444">
            <v>51936725</v>
          </cell>
          <cell r="B5444" t="str">
            <v>DDPR_10_PZ46F_BUILD</v>
          </cell>
          <cell r="C5444" t="str">
            <v>HDC1</v>
          </cell>
          <cell r="D5444"/>
          <cell r="E5444"/>
          <cell r="F5444"/>
          <cell r="G5444" t="str">
            <v>S/101653/CN/AF1AI</v>
          </cell>
          <cell r="H5444"/>
          <cell r="I5444"/>
          <cell r="J5444"/>
          <cell r="K5444">
            <v>100</v>
          </cell>
          <cell r="L5444" t="str">
            <v>003</v>
          </cell>
          <cell r="M5444" t="str">
            <v>2010</v>
          </cell>
          <cell r="N5444" t="str">
            <v>0003</v>
          </cell>
          <cell r="O5444" t="str">
            <v>1013</v>
          </cell>
          <cell r="P5444" t="str">
            <v>1101201</v>
          </cell>
          <cell r="Q5444" t="str">
            <v>0003</v>
          </cell>
          <cell r="R5444" t="str">
            <v>1070</v>
          </cell>
        </row>
        <row r="5445">
          <cell r="A5445">
            <v>51936725</v>
          </cell>
          <cell r="B5445" t="str">
            <v>DDPR_10_PZ46F_BUILD</v>
          </cell>
          <cell r="C5445" t="str">
            <v>HDC1</v>
          </cell>
          <cell r="D5445"/>
          <cell r="E5445"/>
          <cell r="F5445"/>
          <cell r="G5445" t="str">
            <v>S/101653/CN/AF1AI</v>
          </cell>
          <cell r="H5445"/>
          <cell r="I5445"/>
          <cell r="J5445"/>
          <cell r="K5445">
            <v>100</v>
          </cell>
          <cell r="L5445" t="str">
            <v>003</v>
          </cell>
          <cell r="M5445" t="str">
            <v>2010</v>
          </cell>
          <cell r="N5445" t="str">
            <v>0003</v>
          </cell>
          <cell r="O5445" t="str">
            <v>1013</v>
          </cell>
          <cell r="P5445" t="str">
            <v>1101201</v>
          </cell>
          <cell r="Q5445" t="str">
            <v>0003</v>
          </cell>
          <cell r="R5445" t="str">
            <v>1070</v>
          </cell>
        </row>
        <row r="5446">
          <cell r="A5446">
            <v>51936725</v>
          </cell>
          <cell r="B5446" t="str">
            <v>DDPR_10_PZ46F_BUILD</v>
          </cell>
          <cell r="C5446" t="str">
            <v>HDC1</v>
          </cell>
          <cell r="D5446"/>
          <cell r="E5446"/>
          <cell r="F5446"/>
          <cell r="G5446" t="str">
            <v>S/101653/CN/AF1AI</v>
          </cell>
          <cell r="H5446"/>
          <cell r="I5446"/>
          <cell r="J5446"/>
          <cell r="K5446">
            <v>100</v>
          </cell>
          <cell r="L5446" t="str">
            <v>002</v>
          </cell>
          <cell r="M5446" t="str">
            <v>2010</v>
          </cell>
          <cell r="N5446" t="str">
            <v>0003</v>
          </cell>
          <cell r="O5446" t="str">
            <v>1013</v>
          </cell>
          <cell r="P5446" t="str">
            <v>1101201</v>
          </cell>
          <cell r="Q5446" t="str">
            <v>0003</v>
          </cell>
          <cell r="R5446" t="str">
            <v>1070</v>
          </cell>
        </row>
        <row r="5447">
          <cell r="A5447">
            <v>51936725</v>
          </cell>
          <cell r="B5447" t="str">
            <v>DDPR_10_PZ46F_BUILD</v>
          </cell>
          <cell r="C5447" t="str">
            <v>HDC1</v>
          </cell>
          <cell r="D5447"/>
          <cell r="E5447"/>
          <cell r="F5447"/>
          <cell r="G5447" t="str">
            <v>S/101653/CN/AF1AI</v>
          </cell>
          <cell r="H5447"/>
          <cell r="I5447"/>
          <cell r="J5447"/>
          <cell r="K5447">
            <v>100</v>
          </cell>
          <cell r="L5447" t="str">
            <v>003</v>
          </cell>
          <cell r="M5447" t="str">
            <v>2010</v>
          </cell>
          <cell r="N5447" t="str">
            <v>0003</v>
          </cell>
          <cell r="O5447" t="str">
            <v>1013</v>
          </cell>
          <cell r="P5447" t="str">
            <v>1101201</v>
          </cell>
          <cell r="Q5447" t="str">
            <v>0003</v>
          </cell>
          <cell r="R5447" t="str">
            <v>1070</v>
          </cell>
        </row>
        <row r="5448">
          <cell r="A5448">
            <v>51963329</v>
          </cell>
          <cell r="B5448" t="str">
            <v>CUST_WESSON SAND CO_NEW SVC</v>
          </cell>
          <cell r="C5448" t="str">
            <v>HDC1</v>
          </cell>
          <cell r="D5448"/>
          <cell r="E5448"/>
          <cell r="F5448"/>
          <cell r="G5448" t="str">
            <v>S/101530/CN/AF1HI-4</v>
          </cell>
          <cell r="H5448"/>
          <cell r="I5448"/>
          <cell r="J5448"/>
          <cell r="K5448">
            <v>100</v>
          </cell>
          <cell r="L5448" t="str">
            <v>003</v>
          </cell>
          <cell r="M5448" t="str">
            <v>2010</v>
          </cell>
          <cell r="N5448" t="str">
            <v>0003</v>
          </cell>
          <cell r="O5448" t="str">
            <v>1023</v>
          </cell>
          <cell r="P5448" t="str">
            <v>1101210</v>
          </cell>
          <cell r="Q5448" t="str">
            <v>0003</v>
          </cell>
          <cell r="R5448" t="str">
            <v>1070</v>
          </cell>
        </row>
        <row r="5449">
          <cell r="A5449">
            <v>51963329</v>
          </cell>
          <cell r="B5449" t="str">
            <v>CUST_WESSON SAND CO_NEW SVC</v>
          </cell>
          <cell r="C5449" t="str">
            <v>HDC1</v>
          </cell>
          <cell r="D5449"/>
          <cell r="E5449"/>
          <cell r="F5449"/>
          <cell r="G5449" t="str">
            <v>S/101530/CN/AF1HI-4</v>
          </cell>
          <cell r="H5449"/>
          <cell r="I5449"/>
          <cell r="J5449"/>
          <cell r="K5449">
            <v>100</v>
          </cell>
          <cell r="L5449" t="str">
            <v>003</v>
          </cell>
          <cell r="M5449" t="str">
            <v>2010</v>
          </cell>
          <cell r="N5449" t="str">
            <v>0003</v>
          </cell>
          <cell r="O5449" t="str">
            <v>1023</v>
          </cell>
          <cell r="P5449" t="str">
            <v>1101210</v>
          </cell>
          <cell r="Q5449" t="str">
            <v>0003</v>
          </cell>
          <cell r="R5449" t="str">
            <v>1070</v>
          </cell>
        </row>
        <row r="5450">
          <cell r="A5450">
            <v>51963329</v>
          </cell>
          <cell r="B5450" t="str">
            <v>CUST_WESSON SAND CO_NEW SVC</v>
          </cell>
          <cell r="C5450" t="str">
            <v>HDC1</v>
          </cell>
          <cell r="D5450"/>
          <cell r="E5450"/>
          <cell r="F5450"/>
          <cell r="G5450" t="str">
            <v>S/101530/CN/AF1HI-4</v>
          </cell>
          <cell r="H5450"/>
          <cell r="I5450"/>
          <cell r="J5450"/>
          <cell r="K5450">
            <v>100</v>
          </cell>
          <cell r="L5450" t="str">
            <v>003</v>
          </cell>
          <cell r="M5450" t="str">
            <v>2010</v>
          </cell>
          <cell r="N5450" t="str">
            <v>0003</v>
          </cell>
          <cell r="O5450" t="str">
            <v>1023</v>
          </cell>
          <cell r="P5450" t="str">
            <v>1101210</v>
          </cell>
          <cell r="Q5450" t="str">
            <v>0003</v>
          </cell>
          <cell r="R5450" t="str">
            <v>1070</v>
          </cell>
        </row>
        <row r="5451">
          <cell r="A5451">
            <v>51963329</v>
          </cell>
          <cell r="B5451" t="str">
            <v>CUST_WESSON SAND CO_NEW SVC</v>
          </cell>
          <cell r="C5451" t="str">
            <v>HDC1</v>
          </cell>
          <cell r="D5451"/>
          <cell r="E5451"/>
          <cell r="F5451"/>
          <cell r="G5451" t="str">
            <v>S/101530/CN/AF1HI-4</v>
          </cell>
          <cell r="H5451"/>
          <cell r="I5451"/>
          <cell r="J5451"/>
          <cell r="K5451">
            <v>100</v>
          </cell>
          <cell r="L5451" t="str">
            <v>002</v>
          </cell>
          <cell r="M5451" t="str">
            <v>2010</v>
          </cell>
          <cell r="N5451" t="str">
            <v>0003</v>
          </cell>
          <cell r="O5451" t="str">
            <v>1023</v>
          </cell>
          <cell r="P5451" t="str">
            <v>1101210</v>
          </cell>
          <cell r="Q5451" t="str">
            <v>0003</v>
          </cell>
          <cell r="R5451" t="str">
            <v>1070</v>
          </cell>
        </row>
        <row r="5452">
          <cell r="A5452">
            <v>51963329</v>
          </cell>
          <cell r="B5452" t="str">
            <v>CUST_WESSON SAND CO_NEW SVC</v>
          </cell>
          <cell r="C5452" t="str">
            <v>HDC1</v>
          </cell>
          <cell r="D5452"/>
          <cell r="E5452"/>
          <cell r="F5452"/>
          <cell r="G5452" t="str">
            <v>S/101530/CN/AF1HI-4</v>
          </cell>
          <cell r="H5452"/>
          <cell r="I5452"/>
          <cell r="J5452"/>
          <cell r="K5452">
            <v>100</v>
          </cell>
          <cell r="L5452" t="str">
            <v>003</v>
          </cell>
          <cell r="M5452" t="str">
            <v>2010</v>
          </cell>
          <cell r="N5452" t="str">
            <v>0003</v>
          </cell>
          <cell r="O5452" t="str">
            <v>1023</v>
          </cell>
          <cell r="P5452" t="str">
            <v>1101210</v>
          </cell>
          <cell r="Q5452" t="str">
            <v>0003</v>
          </cell>
          <cell r="R5452" t="str">
            <v>1070</v>
          </cell>
        </row>
        <row r="5453">
          <cell r="A5453">
            <v>51985417</v>
          </cell>
          <cell r="B5453" t="str">
            <v>SDUG CINCO RANCH SW 33B</v>
          </cell>
          <cell r="C5453" t="str">
            <v>HDC1</v>
          </cell>
          <cell r="D5453"/>
          <cell r="E5453"/>
          <cell r="F5453"/>
          <cell r="G5453" t="str">
            <v>S/101570/CN/AF1UI</v>
          </cell>
          <cell r="H5453"/>
          <cell r="I5453"/>
          <cell r="J5453"/>
          <cell r="K5453">
            <v>100</v>
          </cell>
          <cell r="L5453" t="str">
            <v>003</v>
          </cell>
          <cell r="M5453" t="str">
            <v>2010</v>
          </cell>
          <cell r="N5453" t="str">
            <v>0003</v>
          </cell>
          <cell r="O5453" t="str">
            <v>1019</v>
          </cell>
          <cell r="P5453" t="str">
            <v>1101220</v>
          </cell>
          <cell r="Q5453" t="str">
            <v>0003</v>
          </cell>
          <cell r="R5453" t="str">
            <v>1070</v>
          </cell>
        </row>
        <row r="5454">
          <cell r="A5454">
            <v>51985417</v>
          </cell>
          <cell r="B5454" t="str">
            <v>SDUG CINCO RANCH SW 33B</v>
          </cell>
          <cell r="C5454" t="str">
            <v>HDC1</v>
          </cell>
          <cell r="D5454"/>
          <cell r="E5454"/>
          <cell r="F5454"/>
          <cell r="G5454" t="str">
            <v>S/101570/CN/AF1UI</v>
          </cell>
          <cell r="H5454"/>
          <cell r="I5454"/>
          <cell r="J5454"/>
          <cell r="K5454">
            <v>100</v>
          </cell>
          <cell r="L5454" t="str">
            <v>003</v>
          </cell>
          <cell r="M5454" t="str">
            <v>2010</v>
          </cell>
          <cell r="N5454" t="str">
            <v>0003</v>
          </cell>
          <cell r="O5454" t="str">
            <v>1019</v>
          </cell>
          <cell r="P5454" t="str">
            <v>1101220</v>
          </cell>
          <cell r="Q5454" t="str">
            <v>0003</v>
          </cell>
          <cell r="R5454" t="str">
            <v>1070</v>
          </cell>
        </row>
        <row r="5455">
          <cell r="A5455">
            <v>51985637</v>
          </cell>
          <cell r="B5455" t="str">
            <v>CUST_23655 FM 1462 Road</v>
          </cell>
          <cell r="C5455" t="str">
            <v>HDC1</v>
          </cell>
          <cell r="D5455"/>
          <cell r="E5455"/>
          <cell r="F5455"/>
          <cell r="G5455" t="str">
            <v>S/101530/CN/AF1HI-4</v>
          </cell>
          <cell r="H5455"/>
          <cell r="I5455"/>
          <cell r="J5455"/>
          <cell r="K5455">
            <v>100</v>
          </cell>
          <cell r="L5455" t="str">
            <v>003</v>
          </cell>
          <cell r="M5455" t="str">
            <v>2010</v>
          </cell>
          <cell r="N5455" t="str">
            <v>0003</v>
          </cell>
          <cell r="O5455" t="str">
            <v>1023</v>
          </cell>
          <cell r="P5455" t="str">
            <v>1101210</v>
          </cell>
          <cell r="Q5455" t="str">
            <v>0003</v>
          </cell>
          <cell r="R5455" t="str">
            <v>1070</v>
          </cell>
        </row>
        <row r="5456">
          <cell r="A5456">
            <v>51985637</v>
          </cell>
          <cell r="B5456" t="str">
            <v>CUST_23655 FM 1462 Road</v>
          </cell>
          <cell r="C5456" t="str">
            <v>HDC1</v>
          </cell>
          <cell r="D5456"/>
          <cell r="E5456"/>
          <cell r="F5456"/>
          <cell r="G5456" t="str">
            <v>S/101530/CN/AF1HI-4</v>
          </cell>
          <cell r="H5456"/>
          <cell r="I5456"/>
          <cell r="J5456"/>
          <cell r="K5456">
            <v>100</v>
          </cell>
          <cell r="L5456" t="str">
            <v>003</v>
          </cell>
          <cell r="M5456" t="str">
            <v>2010</v>
          </cell>
          <cell r="N5456" t="str">
            <v>0003</v>
          </cell>
          <cell r="O5456" t="str">
            <v>1023</v>
          </cell>
          <cell r="P5456" t="str">
            <v>1101210</v>
          </cell>
          <cell r="Q5456" t="str">
            <v>0003</v>
          </cell>
          <cell r="R5456" t="str">
            <v>1070</v>
          </cell>
        </row>
        <row r="5457">
          <cell r="A5457">
            <v>51985637</v>
          </cell>
          <cell r="B5457" t="str">
            <v>CUST_23655 FM 1462 Road</v>
          </cell>
          <cell r="C5457" t="str">
            <v>HDC1</v>
          </cell>
          <cell r="D5457"/>
          <cell r="E5457"/>
          <cell r="F5457"/>
          <cell r="G5457" t="str">
            <v>S/101530/CN/AF1HI-4</v>
          </cell>
          <cell r="H5457"/>
          <cell r="I5457"/>
          <cell r="J5457"/>
          <cell r="K5457">
            <v>100</v>
          </cell>
          <cell r="L5457" t="str">
            <v>002</v>
          </cell>
          <cell r="M5457" t="str">
            <v>2010</v>
          </cell>
          <cell r="N5457" t="str">
            <v>0003</v>
          </cell>
          <cell r="O5457" t="str">
            <v>1023</v>
          </cell>
          <cell r="P5457" t="str">
            <v>1101210</v>
          </cell>
          <cell r="Q5457" t="str">
            <v>0003</v>
          </cell>
          <cell r="R5457" t="str">
            <v>1070</v>
          </cell>
        </row>
        <row r="5458">
          <cell r="A5458">
            <v>51985637</v>
          </cell>
          <cell r="B5458" t="str">
            <v>CUST_23655 FM 1462 Road</v>
          </cell>
          <cell r="C5458" t="str">
            <v>HDC1</v>
          </cell>
          <cell r="D5458"/>
          <cell r="E5458"/>
          <cell r="F5458"/>
          <cell r="G5458" t="str">
            <v>S/101530/CN/AF1HI-4</v>
          </cell>
          <cell r="H5458"/>
          <cell r="I5458"/>
          <cell r="J5458"/>
          <cell r="K5458">
            <v>100</v>
          </cell>
          <cell r="L5458" t="str">
            <v>002</v>
          </cell>
          <cell r="M5458" t="str">
            <v>2010</v>
          </cell>
          <cell r="N5458" t="str">
            <v>0003</v>
          </cell>
          <cell r="O5458" t="str">
            <v>1023</v>
          </cell>
          <cell r="P5458" t="str">
            <v>1101210</v>
          </cell>
          <cell r="Q5458" t="str">
            <v>0003</v>
          </cell>
          <cell r="R5458" t="str">
            <v>1070</v>
          </cell>
        </row>
        <row r="5459">
          <cell r="A5459">
            <v>51985637</v>
          </cell>
          <cell r="B5459" t="str">
            <v>CUST_23655 FM 1462 Road</v>
          </cell>
          <cell r="C5459" t="str">
            <v>HDC1</v>
          </cell>
          <cell r="D5459"/>
          <cell r="E5459"/>
          <cell r="F5459"/>
          <cell r="G5459" t="str">
            <v>S/101530/CN/AF1HI-4</v>
          </cell>
          <cell r="H5459"/>
          <cell r="I5459"/>
          <cell r="J5459"/>
          <cell r="K5459">
            <v>100</v>
          </cell>
          <cell r="L5459" t="str">
            <v>003</v>
          </cell>
          <cell r="M5459" t="str">
            <v>2010</v>
          </cell>
          <cell r="N5459" t="str">
            <v>0003</v>
          </cell>
          <cell r="O5459" t="str">
            <v>1023</v>
          </cell>
          <cell r="P5459" t="str">
            <v>1101210</v>
          </cell>
          <cell r="Q5459" t="str">
            <v>0003</v>
          </cell>
          <cell r="R5459" t="str">
            <v>1070</v>
          </cell>
        </row>
        <row r="5460">
          <cell r="A5460">
            <v>51994804</v>
          </cell>
          <cell r="B5460" t="str">
            <v>DDPU_09_E09176_Stablewood Farms N. 5 &amp; 7</v>
          </cell>
          <cell r="C5460" t="str">
            <v>HDC1</v>
          </cell>
          <cell r="D5460"/>
          <cell r="E5460"/>
          <cell r="F5460"/>
          <cell r="G5460" t="str">
            <v>S/101678/CN/AF2AI</v>
          </cell>
          <cell r="H5460"/>
          <cell r="I5460"/>
          <cell r="J5460"/>
          <cell r="K5460">
            <v>100</v>
          </cell>
          <cell r="L5460" t="str">
            <v>002</v>
          </cell>
          <cell r="M5460" t="str">
            <v>2010</v>
          </cell>
          <cell r="N5460" t="str">
            <v>0003</v>
          </cell>
          <cell r="O5460" t="str">
            <v>1017</v>
          </cell>
          <cell r="P5460" t="str">
            <v>1101120</v>
          </cell>
          <cell r="Q5460" t="str">
            <v>0003</v>
          </cell>
          <cell r="R5460" t="str">
            <v>1070</v>
          </cell>
        </row>
        <row r="5461">
          <cell r="A5461">
            <v>52005207</v>
          </cell>
          <cell r="B5461" t="str">
            <v>GOVP_JU-M-06-0187_FM 2004 BETWEEN 288</v>
          </cell>
          <cell r="C5461" t="str">
            <v>HDC2</v>
          </cell>
          <cell r="D5461"/>
          <cell r="E5461"/>
          <cell r="F5461"/>
          <cell r="G5461" t="str">
            <v>S/101652/CE/AD3DI</v>
          </cell>
          <cell r="H5461"/>
          <cell r="I5461"/>
          <cell r="J5461"/>
          <cell r="K5461">
            <v>100</v>
          </cell>
          <cell r="L5461" t="str">
            <v>002</v>
          </cell>
          <cell r="M5461" t="str">
            <v>2010</v>
          </cell>
          <cell r="N5461" t="str">
            <v>0003</v>
          </cell>
          <cell r="O5461" t="str">
            <v>1020</v>
          </cell>
          <cell r="P5461" t="str">
            <v>1101202</v>
          </cell>
          <cell r="Q5461" t="str">
            <v>0003</v>
          </cell>
          <cell r="R5461" t="str">
            <v>1070</v>
          </cell>
        </row>
        <row r="5462">
          <cell r="A5462">
            <v>52005207</v>
          </cell>
          <cell r="B5462" t="str">
            <v>GOVP_JU-M-06-0187_FM 2004 BETWEEN 288</v>
          </cell>
          <cell r="C5462" t="str">
            <v>HDC2</v>
          </cell>
          <cell r="D5462"/>
          <cell r="E5462"/>
          <cell r="F5462"/>
          <cell r="G5462" t="str">
            <v>S/101652/CE/AD3DI</v>
          </cell>
          <cell r="H5462"/>
          <cell r="I5462"/>
          <cell r="J5462"/>
          <cell r="K5462">
            <v>100</v>
          </cell>
          <cell r="L5462" t="str">
            <v>003</v>
          </cell>
          <cell r="M5462" t="str">
            <v>2010</v>
          </cell>
          <cell r="N5462" t="str">
            <v>0003</v>
          </cell>
          <cell r="O5462" t="str">
            <v>1020</v>
          </cell>
          <cell r="P5462" t="str">
            <v>1101202</v>
          </cell>
          <cell r="Q5462" t="str">
            <v>0003</v>
          </cell>
          <cell r="R5462" t="str">
            <v>1070</v>
          </cell>
        </row>
        <row r="5463">
          <cell r="A5463">
            <v>52005207</v>
          </cell>
          <cell r="B5463" t="str">
            <v>GOVP_JU-M-06-0187_FM 2004 BETWEEN 288</v>
          </cell>
          <cell r="C5463" t="str">
            <v>HDC2</v>
          </cell>
          <cell r="D5463"/>
          <cell r="E5463"/>
          <cell r="F5463"/>
          <cell r="G5463" t="str">
            <v>S/101652/CE/AD3DI</v>
          </cell>
          <cell r="H5463"/>
          <cell r="I5463"/>
          <cell r="J5463"/>
          <cell r="K5463">
            <v>100</v>
          </cell>
          <cell r="L5463" t="str">
            <v>002</v>
          </cell>
          <cell r="M5463" t="str">
            <v>2010</v>
          </cell>
          <cell r="N5463" t="str">
            <v>0003</v>
          </cell>
          <cell r="O5463" t="str">
            <v>1020</v>
          </cell>
          <cell r="P5463" t="str">
            <v>1101202</v>
          </cell>
          <cell r="Q5463" t="str">
            <v>0003</v>
          </cell>
          <cell r="R5463" t="str">
            <v>1070</v>
          </cell>
        </row>
        <row r="5464">
          <cell r="A5464">
            <v>52005207</v>
          </cell>
          <cell r="B5464" t="str">
            <v>GOVP_JU-M-06-0187_FM 2004 BETWEEN 288</v>
          </cell>
          <cell r="C5464" t="str">
            <v>HDC2</v>
          </cell>
          <cell r="D5464"/>
          <cell r="E5464"/>
          <cell r="F5464"/>
          <cell r="G5464" t="str">
            <v>S/101652/CE/AD3DI</v>
          </cell>
          <cell r="H5464"/>
          <cell r="I5464"/>
          <cell r="J5464"/>
          <cell r="K5464">
            <v>70</v>
          </cell>
          <cell r="L5464" t="str">
            <v>002</v>
          </cell>
          <cell r="M5464" t="str">
            <v>2010</v>
          </cell>
          <cell r="N5464" t="str">
            <v>0003</v>
          </cell>
          <cell r="O5464" t="str">
            <v>1020</v>
          </cell>
          <cell r="P5464" t="str">
            <v>1101202</v>
          </cell>
          <cell r="Q5464" t="str">
            <v>0003</v>
          </cell>
          <cell r="R5464" t="str">
            <v>1070</v>
          </cell>
        </row>
        <row r="5465">
          <cell r="A5465">
            <v>52005207</v>
          </cell>
          <cell r="B5465" t="str">
            <v>GOVP_JU-M-06-0187_FM 2004 BETWEEN 288</v>
          </cell>
          <cell r="C5465" t="str">
            <v>HDC2</v>
          </cell>
          <cell r="D5465"/>
          <cell r="E5465"/>
          <cell r="F5465"/>
          <cell r="G5465" t="str">
            <v>S/101652/CE/AD3DR-1</v>
          </cell>
          <cell r="H5465"/>
          <cell r="I5465"/>
          <cell r="J5465"/>
          <cell r="K5465">
            <v>30</v>
          </cell>
          <cell r="L5465" t="str">
            <v>002</v>
          </cell>
          <cell r="M5465" t="str">
            <v>2010</v>
          </cell>
          <cell r="N5465" t="str">
            <v>0003</v>
          </cell>
          <cell r="O5465" t="str">
            <v>1020</v>
          </cell>
          <cell r="P5465" t="str">
            <v>1101202</v>
          </cell>
          <cell r="Q5465" t="str">
            <v>0003</v>
          </cell>
          <cell r="R5465" t="str">
            <v>1070</v>
          </cell>
        </row>
        <row r="5466">
          <cell r="A5466">
            <v>52010121</v>
          </cell>
          <cell r="B5466" t="str">
            <v>CUST_REMOVE SECONDARY REQUESTED BY CUST</v>
          </cell>
          <cell r="C5466" t="str">
            <v>HDC2</v>
          </cell>
          <cell r="D5466"/>
          <cell r="E5466"/>
          <cell r="F5466"/>
          <cell r="G5466" t="str">
            <v>S/101627/CE/AD2DI</v>
          </cell>
          <cell r="H5466"/>
          <cell r="I5466"/>
          <cell r="J5466"/>
          <cell r="K5466">
            <v>70</v>
          </cell>
          <cell r="L5466" t="str">
            <v>002</v>
          </cell>
          <cell r="M5466" t="str">
            <v>2010</v>
          </cell>
          <cell r="N5466" t="str">
            <v>0003</v>
          </cell>
          <cell r="O5466" t="str">
            <v>1006</v>
          </cell>
          <cell r="P5466" t="str">
            <v>1101230</v>
          </cell>
          <cell r="Q5466" t="str">
            <v>0003</v>
          </cell>
          <cell r="R5466" t="str">
            <v>1070</v>
          </cell>
        </row>
        <row r="5467">
          <cell r="A5467">
            <v>52010121</v>
          </cell>
          <cell r="B5467" t="str">
            <v>CUST_REMOVE SECONDARY REQUESTED BY CUST</v>
          </cell>
          <cell r="C5467" t="str">
            <v>HDC2</v>
          </cell>
          <cell r="D5467"/>
          <cell r="E5467"/>
          <cell r="F5467"/>
          <cell r="G5467" t="str">
            <v>S/101627/CE/AD2DR</v>
          </cell>
          <cell r="H5467"/>
          <cell r="I5467"/>
          <cell r="J5467"/>
          <cell r="K5467">
            <v>30</v>
          </cell>
          <cell r="L5467" t="str">
            <v>002</v>
          </cell>
          <cell r="M5467" t="str">
            <v>2010</v>
          </cell>
          <cell r="N5467" t="str">
            <v>0003</v>
          </cell>
          <cell r="O5467" t="str">
            <v>1006</v>
          </cell>
          <cell r="P5467" t="str">
            <v>1101230</v>
          </cell>
          <cell r="Q5467" t="str">
            <v>0003</v>
          </cell>
          <cell r="R5467" t="str">
            <v>1070</v>
          </cell>
        </row>
        <row r="5468">
          <cell r="A5468">
            <v>52010121</v>
          </cell>
          <cell r="B5468" t="str">
            <v>CUST_REMOVE SECONDARY REQUESTED BY CUST</v>
          </cell>
          <cell r="C5468" t="str">
            <v>HDC2</v>
          </cell>
          <cell r="D5468"/>
          <cell r="E5468"/>
          <cell r="F5468"/>
          <cell r="G5468" t="str">
            <v>S/101627/CE/AD2DI</v>
          </cell>
          <cell r="H5468"/>
          <cell r="I5468"/>
          <cell r="J5468"/>
          <cell r="K5468">
            <v>100</v>
          </cell>
          <cell r="L5468" t="str">
            <v>002</v>
          </cell>
          <cell r="M5468" t="str">
            <v>2010</v>
          </cell>
          <cell r="N5468" t="str">
            <v>0003</v>
          </cell>
          <cell r="O5468" t="str">
            <v>1006</v>
          </cell>
          <cell r="P5468" t="str">
            <v>1101230</v>
          </cell>
          <cell r="Q5468" t="str">
            <v>0003</v>
          </cell>
          <cell r="R5468" t="str">
            <v>1070</v>
          </cell>
        </row>
        <row r="5469">
          <cell r="A5469">
            <v>52010121</v>
          </cell>
          <cell r="B5469" t="str">
            <v>CUST_REMOVE SECONDARY REQUESTED BY CUST</v>
          </cell>
          <cell r="C5469" t="str">
            <v>HDC2</v>
          </cell>
          <cell r="D5469"/>
          <cell r="E5469"/>
          <cell r="F5469"/>
          <cell r="G5469" t="str">
            <v>S/101627/CE/AD2DI</v>
          </cell>
          <cell r="H5469"/>
          <cell r="I5469"/>
          <cell r="J5469"/>
          <cell r="K5469">
            <v>100</v>
          </cell>
          <cell r="L5469" t="str">
            <v>002</v>
          </cell>
          <cell r="M5469" t="str">
            <v>2010</v>
          </cell>
          <cell r="N5469" t="str">
            <v>0003</v>
          </cell>
          <cell r="O5469" t="str">
            <v>1006</v>
          </cell>
          <cell r="P5469" t="str">
            <v>1101230</v>
          </cell>
          <cell r="Q5469" t="str">
            <v>0003</v>
          </cell>
          <cell r="R5469" t="str">
            <v>1070</v>
          </cell>
        </row>
        <row r="5470">
          <cell r="A5470">
            <v>52010121</v>
          </cell>
          <cell r="B5470" t="str">
            <v>CUST_REMOVE SECONDARY REQUESTED BY CUST</v>
          </cell>
          <cell r="C5470" t="str">
            <v>HDC2</v>
          </cell>
          <cell r="D5470"/>
          <cell r="E5470"/>
          <cell r="F5470"/>
          <cell r="G5470" t="str">
            <v>S/101627/CE/AD2DI</v>
          </cell>
          <cell r="H5470"/>
          <cell r="I5470"/>
          <cell r="J5470"/>
          <cell r="K5470">
            <v>100</v>
          </cell>
          <cell r="L5470" t="str">
            <v>002</v>
          </cell>
          <cell r="M5470" t="str">
            <v>2010</v>
          </cell>
          <cell r="N5470" t="str">
            <v>0003</v>
          </cell>
          <cell r="O5470" t="str">
            <v>1006</v>
          </cell>
          <cell r="P5470" t="str">
            <v>1101230</v>
          </cell>
          <cell r="Q5470" t="str">
            <v>0003</v>
          </cell>
          <cell r="R5470" t="str">
            <v>1070</v>
          </cell>
        </row>
        <row r="5471">
          <cell r="A5471">
            <v>52010121</v>
          </cell>
          <cell r="B5471" t="str">
            <v>CUST_REMOVE SECONDARY REQUESTED BY CUST</v>
          </cell>
          <cell r="C5471" t="str">
            <v>HDC2</v>
          </cell>
          <cell r="D5471"/>
          <cell r="E5471"/>
          <cell r="F5471"/>
          <cell r="G5471" t="str">
            <v>S/101627/CE/AD2DI</v>
          </cell>
          <cell r="H5471"/>
          <cell r="I5471"/>
          <cell r="J5471"/>
          <cell r="K5471">
            <v>70</v>
          </cell>
          <cell r="L5471" t="str">
            <v>002</v>
          </cell>
          <cell r="M5471" t="str">
            <v>2010</v>
          </cell>
          <cell r="N5471" t="str">
            <v>0003</v>
          </cell>
          <cell r="O5471" t="str">
            <v>1006</v>
          </cell>
          <cell r="P5471" t="str">
            <v>1101230</v>
          </cell>
          <cell r="Q5471" t="str">
            <v>0003</v>
          </cell>
          <cell r="R5471" t="str">
            <v>1070</v>
          </cell>
        </row>
        <row r="5472">
          <cell r="A5472">
            <v>52010121</v>
          </cell>
          <cell r="B5472" t="str">
            <v>CUST_REMOVE SECONDARY REQUESTED BY CUST</v>
          </cell>
          <cell r="C5472" t="str">
            <v>HDC2</v>
          </cell>
          <cell r="D5472"/>
          <cell r="E5472"/>
          <cell r="F5472"/>
          <cell r="G5472" t="str">
            <v>S/101627/CE/AD2DR</v>
          </cell>
          <cell r="H5472"/>
          <cell r="I5472"/>
          <cell r="J5472"/>
          <cell r="K5472">
            <v>30</v>
          </cell>
          <cell r="L5472" t="str">
            <v>002</v>
          </cell>
          <cell r="M5472" t="str">
            <v>2010</v>
          </cell>
          <cell r="N5472" t="str">
            <v>0003</v>
          </cell>
          <cell r="O5472" t="str">
            <v>1006</v>
          </cell>
          <cell r="P5472" t="str">
            <v>1101230</v>
          </cell>
          <cell r="Q5472" t="str">
            <v>0003</v>
          </cell>
          <cell r="R5472" t="str">
            <v>1070</v>
          </cell>
        </row>
        <row r="5473">
          <cell r="A5473">
            <v>52023318</v>
          </cell>
          <cell r="B5473" t="str">
            <v>GOVP_JU-L-09-205 JASMINE TO FM528</v>
          </cell>
          <cell r="C5473" t="str">
            <v>HDC2</v>
          </cell>
          <cell r="D5473"/>
          <cell r="E5473"/>
          <cell r="F5473"/>
          <cell r="G5473" t="str">
            <v>S/101574/CE/AD3DI</v>
          </cell>
          <cell r="H5473"/>
          <cell r="I5473"/>
          <cell r="J5473"/>
          <cell r="K5473">
            <v>100</v>
          </cell>
          <cell r="L5473" t="str">
            <v>001</v>
          </cell>
          <cell r="M5473" t="str">
            <v>2010</v>
          </cell>
          <cell r="N5473" t="str">
            <v>0003</v>
          </cell>
          <cell r="O5473" t="str">
            <v>1005</v>
          </cell>
          <cell r="P5473" t="str">
            <v>1101160</v>
          </cell>
          <cell r="Q5473" t="str">
            <v>0003</v>
          </cell>
          <cell r="R5473" t="str">
            <v>1070</v>
          </cell>
        </row>
        <row r="5474">
          <cell r="A5474">
            <v>52023318</v>
          </cell>
          <cell r="B5474" t="str">
            <v>GOVP_JU-L-09-205 JASMINE TO FM528</v>
          </cell>
          <cell r="C5474" t="str">
            <v>HDC2</v>
          </cell>
          <cell r="D5474"/>
          <cell r="E5474"/>
          <cell r="F5474"/>
          <cell r="G5474" t="str">
            <v>S/101574/CE/AD3DI</v>
          </cell>
          <cell r="H5474"/>
          <cell r="I5474"/>
          <cell r="J5474"/>
          <cell r="K5474">
            <v>100</v>
          </cell>
          <cell r="L5474" t="str">
            <v>001</v>
          </cell>
          <cell r="M5474" t="str">
            <v>2010</v>
          </cell>
          <cell r="N5474" t="str">
            <v>0003</v>
          </cell>
          <cell r="O5474" t="str">
            <v>1005</v>
          </cell>
          <cell r="P5474" t="str">
            <v>1101160</v>
          </cell>
          <cell r="Q5474" t="str">
            <v>0003</v>
          </cell>
          <cell r="R5474" t="str">
            <v>1070</v>
          </cell>
        </row>
        <row r="5475">
          <cell r="A5475">
            <v>52023318</v>
          </cell>
          <cell r="B5475" t="str">
            <v>GOVP_JU-L-09-205 JASMINE TO FM528</v>
          </cell>
          <cell r="C5475" t="str">
            <v>HDC2</v>
          </cell>
          <cell r="D5475"/>
          <cell r="E5475"/>
          <cell r="F5475"/>
          <cell r="G5475" t="str">
            <v>S/101574/CE/AD3DI</v>
          </cell>
          <cell r="H5475"/>
          <cell r="I5475"/>
          <cell r="J5475"/>
          <cell r="K5475">
            <v>100</v>
          </cell>
          <cell r="L5475" t="str">
            <v>001</v>
          </cell>
          <cell r="M5475" t="str">
            <v>2010</v>
          </cell>
          <cell r="N5475" t="str">
            <v>0003</v>
          </cell>
          <cell r="O5475" t="str">
            <v>1005</v>
          </cell>
          <cell r="P5475" t="str">
            <v>1101160</v>
          </cell>
          <cell r="Q5475" t="str">
            <v>0003</v>
          </cell>
          <cell r="R5475" t="str">
            <v>1070</v>
          </cell>
        </row>
        <row r="5476">
          <cell r="A5476">
            <v>52023318</v>
          </cell>
          <cell r="B5476" t="str">
            <v>GOVP_JU-L-09-205 JASMINE TO FM528</v>
          </cell>
          <cell r="C5476" t="str">
            <v>HDC2</v>
          </cell>
          <cell r="D5476"/>
          <cell r="E5476"/>
          <cell r="F5476"/>
          <cell r="G5476" t="str">
            <v>S/101574/CE/AD3DI</v>
          </cell>
          <cell r="H5476"/>
          <cell r="I5476"/>
          <cell r="J5476"/>
          <cell r="K5476">
            <v>70</v>
          </cell>
          <cell r="L5476" t="str">
            <v>003</v>
          </cell>
          <cell r="M5476" t="str">
            <v>2010</v>
          </cell>
          <cell r="N5476" t="str">
            <v>0003</v>
          </cell>
          <cell r="O5476" t="str">
            <v>1005</v>
          </cell>
          <cell r="P5476" t="str">
            <v>1101160</v>
          </cell>
          <cell r="Q5476" t="str">
            <v>0003</v>
          </cell>
          <cell r="R5476" t="str">
            <v>1070</v>
          </cell>
        </row>
        <row r="5477">
          <cell r="A5477">
            <v>52023318</v>
          </cell>
          <cell r="B5477" t="str">
            <v>GOVP_JU-L-09-205 JASMINE TO FM528</v>
          </cell>
          <cell r="C5477" t="str">
            <v>HDC2</v>
          </cell>
          <cell r="D5477"/>
          <cell r="E5477"/>
          <cell r="F5477"/>
          <cell r="G5477" t="str">
            <v>S/101574/CE/AD3DR-1</v>
          </cell>
          <cell r="H5477"/>
          <cell r="I5477"/>
          <cell r="J5477"/>
          <cell r="K5477">
            <v>30</v>
          </cell>
          <cell r="L5477" t="str">
            <v>003</v>
          </cell>
          <cell r="M5477" t="str">
            <v>2010</v>
          </cell>
          <cell r="N5477" t="str">
            <v>0003</v>
          </cell>
          <cell r="O5477" t="str">
            <v>1005</v>
          </cell>
          <cell r="P5477" t="str">
            <v>1101160</v>
          </cell>
          <cell r="Q5477" t="str">
            <v>0003</v>
          </cell>
          <cell r="R5477" t="str">
            <v>1070</v>
          </cell>
        </row>
        <row r="5478">
          <cell r="A5478">
            <v>52045922</v>
          </cell>
          <cell r="B5478" t="str">
            <v>CUST_0_ 0_1906 Decker  (Additional Svc)</v>
          </cell>
          <cell r="C5478" t="str">
            <v>HDC1</v>
          </cell>
          <cell r="D5478"/>
          <cell r="E5478"/>
          <cell r="F5478"/>
          <cell r="G5478" t="str">
            <v>S/101556/CN/AF1HI-4</v>
          </cell>
          <cell r="H5478"/>
          <cell r="I5478"/>
          <cell r="J5478"/>
          <cell r="K5478">
            <v>100</v>
          </cell>
          <cell r="L5478" t="str">
            <v>001</v>
          </cell>
          <cell r="M5478" t="str">
            <v>2010</v>
          </cell>
          <cell r="N5478" t="str">
            <v>0003</v>
          </cell>
          <cell r="O5478" t="str">
            <v>1012</v>
          </cell>
          <cell r="P5478" t="str">
            <v>1101170</v>
          </cell>
          <cell r="Q5478" t="str">
            <v>0003</v>
          </cell>
          <cell r="R5478" t="str">
            <v>1070</v>
          </cell>
        </row>
        <row r="5479">
          <cell r="A5479">
            <v>52062543</v>
          </cell>
          <cell r="B5479" t="str">
            <v>GOVP_JU-M-08-0093_SOUTHMORE AVE PHASE 1</v>
          </cell>
          <cell r="C5479" t="str">
            <v>HDC2</v>
          </cell>
          <cell r="D5479"/>
          <cell r="E5479"/>
          <cell r="F5479"/>
          <cell r="G5479" t="str">
            <v>S/101574/CE/AD3DI</v>
          </cell>
          <cell r="H5479"/>
          <cell r="I5479"/>
          <cell r="J5479"/>
          <cell r="K5479">
            <v>100</v>
          </cell>
          <cell r="L5479" t="str">
            <v>003</v>
          </cell>
          <cell r="M5479" t="str">
            <v>2010</v>
          </cell>
          <cell r="N5479" t="str">
            <v>0003</v>
          </cell>
          <cell r="O5479" t="str">
            <v>1005</v>
          </cell>
          <cell r="P5479" t="str">
            <v>1101160</v>
          </cell>
          <cell r="Q5479" t="str">
            <v>0003</v>
          </cell>
          <cell r="R5479" t="str">
            <v>1070</v>
          </cell>
        </row>
        <row r="5480">
          <cell r="A5480">
            <v>52062543</v>
          </cell>
          <cell r="B5480" t="str">
            <v>GOVP_JU-M-08-0093_SOUTHMORE AVE PHASE 1</v>
          </cell>
          <cell r="C5480" t="str">
            <v>HDC2</v>
          </cell>
          <cell r="D5480"/>
          <cell r="E5480"/>
          <cell r="F5480"/>
          <cell r="G5480" t="str">
            <v>S/101574/CE/AD3DI</v>
          </cell>
          <cell r="H5480"/>
          <cell r="I5480"/>
          <cell r="J5480"/>
          <cell r="K5480">
            <v>70</v>
          </cell>
          <cell r="L5480" t="str">
            <v>003</v>
          </cell>
          <cell r="M5480" t="str">
            <v>2010</v>
          </cell>
          <cell r="N5480" t="str">
            <v>0003</v>
          </cell>
          <cell r="O5480" t="str">
            <v>1005</v>
          </cell>
          <cell r="P5480" t="str">
            <v>1101160</v>
          </cell>
          <cell r="Q5480" t="str">
            <v>0003</v>
          </cell>
          <cell r="R5480" t="str">
            <v>1070</v>
          </cell>
        </row>
        <row r="5481">
          <cell r="A5481">
            <v>52062543</v>
          </cell>
          <cell r="B5481" t="str">
            <v>GOVP_JU-M-08-0093_SOUTHMORE AVE PHASE 1</v>
          </cell>
          <cell r="C5481" t="str">
            <v>HDC2</v>
          </cell>
          <cell r="D5481"/>
          <cell r="E5481"/>
          <cell r="F5481"/>
          <cell r="G5481" t="str">
            <v>S/101574/CE/AD3DR-1</v>
          </cell>
          <cell r="H5481"/>
          <cell r="I5481"/>
          <cell r="J5481"/>
          <cell r="K5481">
            <v>30</v>
          </cell>
          <cell r="L5481" t="str">
            <v>003</v>
          </cell>
          <cell r="M5481" t="str">
            <v>2010</v>
          </cell>
          <cell r="N5481" t="str">
            <v>0003</v>
          </cell>
          <cell r="O5481" t="str">
            <v>1005</v>
          </cell>
          <cell r="P5481" t="str">
            <v>1101160</v>
          </cell>
          <cell r="Q5481" t="str">
            <v>0003</v>
          </cell>
          <cell r="R5481" t="str">
            <v>1070</v>
          </cell>
        </row>
        <row r="5482">
          <cell r="A5482">
            <v>52063581</v>
          </cell>
          <cell r="B5482" t="str">
            <v>GOVP_JU-M-08-0093_SOUTHMORE AVE Phase 1</v>
          </cell>
          <cell r="C5482" t="str">
            <v>HDC2</v>
          </cell>
          <cell r="D5482"/>
          <cell r="E5482"/>
          <cell r="F5482"/>
          <cell r="G5482" t="str">
            <v>S/101574/CE/AD3DI</v>
          </cell>
          <cell r="H5482"/>
          <cell r="I5482"/>
          <cell r="J5482"/>
          <cell r="K5482">
            <v>100</v>
          </cell>
          <cell r="L5482" t="str">
            <v>003</v>
          </cell>
          <cell r="M5482" t="str">
            <v>2010</v>
          </cell>
          <cell r="N5482" t="str">
            <v>0003</v>
          </cell>
          <cell r="O5482" t="str">
            <v>1005</v>
          </cell>
          <cell r="P5482" t="str">
            <v>1101160</v>
          </cell>
          <cell r="Q5482" t="str">
            <v>0003</v>
          </cell>
          <cell r="R5482" t="str">
            <v>1070</v>
          </cell>
        </row>
        <row r="5483">
          <cell r="A5483">
            <v>52063581</v>
          </cell>
          <cell r="B5483" t="str">
            <v>GOVP_JU-M-08-0093_SOUTHMORE AVE Phase 1</v>
          </cell>
          <cell r="C5483" t="str">
            <v>HDC2</v>
          </cell>
          <cell r="D5483"/>
          <cell r="E5483"/>
          <cell r="F5483"/>
          <cell r="G5483" t="str">
            <v>S/101574/CE/AD3DI</v>
          </cell>
          <cell r="H5483"/>
          <cell r="I5483"/>
          <cell r="J5483"/>
          <cell r="K5483">
            <v>70</v>
          </cell>
          <cell r="L5483" t="str">
            <v>003</v>
          </cell>
          <cell r="M5483" t="str">
            <v>2010</v>
          </cell>
          <cell r="N5483" t="str">
            <v>0003</v>
          </cell>
          <cell r="O5483" t="str">
            <v>1005</v>
          </cell>
          <cell r="P5483" t="str">
            <v>1101160</v>
          </cell>
          <cell r="Q5483" t="str">
            <v>0003</v>
          </cell>
          <cell r="R5483" t="str">
            <v>1070</v>
          </cell>
        </row>
        <row r="5484">
          <cell r="A5484">
            <v>52063581</v>
          </cell>
          <cell r="B5484" t="str">
            <v>GOVP_JU-M-08-0093_SOUTHMORE AVE Phase 1</v>
          </cell>
          <cell r="C5484" t="str">
            <v>HDC2</v>
          </cell>
          <cell r="D5484"/>
          <cell r="E5484"/>
          <cell r="F5484"/>
          <cell r="G5484" t="str">
            <v>S/101574/CE/AD3DR-1</v>
          </cell>
          <cell r="H5484"/>
          <cell r="I5484"/>
          <cell r="J5484"/>
          <cell r="K5484">
            <v>30</v>
          </cell>
          <cell r="L5484" t="str">
            <v>003</v>
          </cell>
          <cell r="M5484" t="str">
            <v>2010</v>
          </cell>
          <cell r="N5484" t="str">
            <v>0003</v>
          </cell>
          <cell r="O5484" t="str">
            <v>1005</v>
          </cell>
          <cell r="P5484" t="str">
            <v>1101160</v>
          </cell>
          <cell r="Q5484" t="str">
            <v>0003</v>
          </cell>
          <cell r="R5484" t="str">
            <v>1070</v>
          </cell>
        </row>
        <row r="5485">
          <cell r="A5485">
            <v>52065044</v>
          </cell>
          <cell r="B5485" t="str">
            <v>INST_DEC</v>
          </cell>
          <cell r="C5485" t="str">
            <v>HLC1</v>
          </cell>
          <cell r="D5485"/>
          <cell r="E5485"/>
          <cell r="F5485"/>
          <cell r="G5485" t="str">
            <v>S/101459/CN/DF1UI-4</v>
          </cell>
          <cell r="H5485"/>
          <cell r="I5485"/>
          <cell r="J5485"/>
          <cell r="K5485">
            <v>100</v>
          </cell>
          <cell r="L5485" t="str">
            <v>002</v>
          </cell>
          <cell r="M5485" t="str">
            <v>2010</v>
          </cell>
          <cell r="N5485" t="str">
            <v>0003</v>
          </cell>
          <cell r="O5485" t="str">
            <v>1025</v>
          </cell>
          <cell r="P5485" t="str">
            <v>1101100</v>
          </cell>
          <cell r="Q5485" t="str">
            <v>0003</v>
          </cell>
          <cell r="R5485" t="str">
            <v>1070</v>
          </cell>
        </row>
        <row r="5486">
          <cell r="A5486">
            <v>52065044</v>
          </cell>
          <cell r="B5486" t="str">
            <v>INST_DEC</v>
          </cell>
          <cell r="C5486" t="str">
            <v>HLC1</v>
          </cell>
          <cell r="D5486"/>
          <cell r="E5486"/>
          <cell r="F5486"/>
          <cell r="G5486" t="str">
            <v>S/101459/CN/DF1UI-4</v>
          </cell>
          <cell r="H5486"/>
          <cell r="I5486"/>
          <cell r="J5486"/>
          <cell r="K5486">
            <v>100</v>
          </cell>
          <cell r="L5486" t="str">
            <v>002</v>
          </cell>
          <cell r="M5486" t="str">
            <v>2010</v>
          </cell>
          <cell r="N5486" t="str">
            <v>0003</v>
          </cell>
          <cell r="O5486" t="str">
            <v>1025</v>
          </cell>
          <cell r="P5486" t="str">
            <v>1101100</v>
          </cell>
          <cell r="Q5486" t="str">
            <v>0003</v>
          </cell>
          <cell r="R5486" t="str">
            <v>1070</v>
          </cell>
        </row>
        <row r="5487">
          <cell r="A5487">
            <v>52065044</v>
          </cell>
          <cell r="B5487" t="str">
            <v>INST_DEC</v>
          </cell>
          <cell r="C5487" t="str">
            <v>HLC1</v>
          </cell>
          <cell r="D5487"/>
          <cell r="E5487"/>
          <cell r="F5487"/>
          <cell r="G5487" t="str">
            <v>S/101459/CN/DF1UI-4</v>
          </cell>
          <cell r="H5487"/>
          <cell r="I5487"/>
          <cell r="J5487"/>
          <cell r="K5487">
            <v>100</v>
          </cell>
          <cell r="L5487" t="str">
            <v>002</v>
          </cell>
          <cell r="M5487" t="str">
            <v>2010</v>
          </cell>
          <cell r="N5487" t="str">
            <v>0003</v>
          </cell>
          <cell r="O5487" t="str">
            <v>1025</v>
          </cell>
          <cell r="P5487" t="str">
            <v>1101100</v>
          </cell>
          <cell r="Q5487" t="str">
            <v>0003</v>
          </cell>
          <cell r="R5487" t="str">
            <v>1070</v>
          </cell>
        </row>
        <row r="5488">
          <cell r="A5488">
            <v>52065044</v>
          </cell>
          <cell r="B5488" t="str">
            <v>INST_DEC</v>
          </cell>
          <cell r="C5488" t="str">
            <v>HLC1</v>
          </cell>
          <cell r="D5488"/>
          <cell r="E5488"/>
          <cell r="F5488"/>
          <cell r="G5488" t="str">
            <v>S/101459/CN/DF1UI-4</v>
          </cell>
          <cell r="H5488"/>
          <cell r="I5488"/>
          <cell r="J5488"/>
          <cell r="K5488">
            <v>100</v>
          </cell>
          <cell r="L5488" t="str">
            <v>002</v>
          </cell>
          <cell r="M5488" t="str">
            <v>2010</v>
          </cell>
          <cell r="N5488" t="str">
            <v>0003</v>
          </cell>
          <cell r="O5488" t="str">
            <v>1025</v>
          </cell>
          <cell r="P5488" t="str">
            <v>1101100</v>
          </cell>
          <cell r="Q5488" t="str">
            <v>0003</v>
          </cell>
          <cell r="R5488" t="str">
            <v>1070</v>
          </cell>
        </row>
        <row r="5489">
          <cell r="A5489">
            <v>52068648</v>
          </cell>
          <cell r="B5489" t="str">
            <v>SDUG_SILVER RANCH SECTION 3</v>
          </cell>
          <cell r="C5489" t="str">
            <v>HDC1</v>
          </cell>
          <cell r="D5489"/>
          <cell r="E5489"/>
          <cell r="F5489"/>
          <cell r="G5489" t="str">
            <v>S/101570/CN/AF1UI</v>
          </cell>
          <cell r="H5489"/>
          <cell r="I5489"/>
          <cell r="J5489"/>
          <cell r="K5489">
            <v>100</v>
          </cell>
          <cell r="L5489" t="str">
            <v>003</v>
          </cell>
          <cell r="M5489" t="str">
            <v>2010</v>
          </cell>
          <cell r="N5489" t="str">
            <v>0003</v>
          </cell>
          <cell r="O5489" t="str">
            <v>1019</v>
          </cell>
          <cell r="P5489" t="str">
            <v>1101220</v>
          </cell>
          <cell r="Q5489" t="str">
            <v>0003</v>
          </cell>
          <cell r="R5489" t="str">
            <v>1070</v>
          </cell>
        </row>
        <row r="5490">
          <cell r="A5490">
            <v>52068648</v>
          </cell>
          <cell r="B5490" t="str">
            <v>SDUG_SILVER RANCH SECTION 3</v>
          </cell>
          <cell r="C5490" t="str">
            <v>HDC1</v>
          </cell>
          <cell r="D5490"/>
          <cell r="E5490"/>
          <cell r="F5490"/>
          <cell r="G5490" t="str">
            <v>S/101570/CN/AF1UI</v>
          </cell>
          <cell r="H5490"/>
          <cell r="I5490"/>
          <cell r="J5490"/>
          <cell r="K5490">
            <v>100</v>
          </cell>
          <cell r="L5490" t="str">
            <v>003</v>
          </cell>
          <cell r="M5490" t="str">
            <v>2010</v>
          </cell>
          <cell r="N5490" t="str">
            <v>0003</v>
          </cell>
          <cell r="O5490" t="str">
            <v>1019</v>
          </cell>
          <cell r="P5490" t="str">
            <v>1101220</v>
          </cell>
          <cell r="Q5490" t="str">
            <v>0003</v>
          </cell>
          <cell r="R5490" t="str">
            <v>1070</v>
          </cell>
        </row>
        <row r="5491">
          <cell r="A5491">
            <v>52068648</v>
          </cell>
          <cell r="B5491" t="str">
            <v>SDUG_SILVER RANCH SECTION 3</v>
          </cell>
          <cell r="C5491" t="str">
            <v>HDC1</v>
          </cell>
          <cell r="D5491"/>
          <cell r="E5491"/>
          <cell r="F5491"/>
          <cell r="G5491" t="str">
            <v>S/101570/CN/AF1UI</v>
          </cell>
          <cell r="H5491"/>
          <cell r="I5491"/>
          <cell r="J5491"/>
          <cell r="K5491">
            <v>100</v>
          </cell>
          <cell r="L5491" t="str">
            <v>002</v>
          </cell>
          <cell r="M5491" t="str">
            <v>2010</v>
          </cell>
          <cell r="N5491" t="str">
            <v>0003</v>
          </cell>
          <cell r="O5491" t="str">
            <v>1019</v>
          </cell>
          <cell r="P5491" t="str">
            <v>1101220</v>
          </cell>
          <cell r="Q5491" t="str">
            <v>0003</v>
          </cell>
          <cell r="R5491" t="str">
            <v>1070</v>
          </cell>
        </row>
        <row r="5492">
          <cell r="A5492">
            <v>52068648</v>
          </cell>
          <cell r="B5492" t="str">
            <v>SDUG_SILVER RANCH SECTION 3</v>
          </cell>
          <cell r="C5492" t="str">
            <v>HDC1</v>
          </cell>
          <cell r="D5492"/>
          <cell r="E5492"/>
          <cell r="F5492"/>
          <cell r="G5492" t="str">
            <v>S/101570/CN/AF1UI</v>
          </cell>
          <cell r="H5492"/>
          <cell r="I5492"/>
          <cell r="J5492"/>
          <cell r="K5492">
            <v>100</v>
          </cell>
          <cell r="L5492" t="str">
            <v>003</v>
          </cell>
          <cell r="M5492" t="str">
            <v>2010</v>
          </cell>
          <cell r="N5492" t="str">
            <v>0003</v>
          </cell>
          <cell r="O5492" t="str">
            <v>1019</v>
          </cell>
          <cell r="P5492" t="str">
            <v>1101220</v>
          </cell>
          <cell r="Q5492" t="str">
            <v>0003</v>
          </cell>
          <cell r="R5492" t="str">
            <v>1070</v>
          </cell>
        </row>
        <row r="5493">
          <cell r="A5493">
            <v>52084920</v>
          </cell>
          <cell r="B5493" t="str">
            <v>CUST_TURNDOWN_7821 COUNTY ROAD 168</v>
          </cell>
          <cell r="C5493" t="str">
            <v>HDC1</v>
          </cell>
          <cell r="D5493"/>
          <cell r="E5493"/>
          <cell r="F5493"/>
          <cell r="G5493" t="str">
            <v>S/101652/CN/AF1HI-2</v>
          </cell>
          <cell r="H5493"/>
          <cell r="I5493"/>
          <cell r="J5493"/>
          <cell r="K5493">
            <v>100</v>
          </cell>
          <cell r="L5493" t="str">
            <v>003</v>
          </cell>
          <cell r="M5493" t="str">
            <v>2010</v>
          </cell>
          <cell r="N5493" t="str">
            <v>0003</v>
          </cell>
          <cell r="O5493" t="str">
            <v>1020</v>
          </cell>
          <cell r="P5493" t="str">
            <v>1101202</v>
          </cell>
          <cell r="Q5493" t="str">
            <v>0003</v>
          </cell>
          <cell r="R5493" t="str">
            <v>1070</v>
          </cell>
        </row>
        <row r="5494">
          <cell r="A5494">
            <v>52084920</v>
          </cell>
          <cell r="B5494" t="str">
            <v>CUST_TURNDOWN_7821 COUNTY ROAD 168</v>
          </cell>
          <cell r="C5494" t="str">
            <v>HDC1</v>
          </cell>
          <cell r="D5494"/>
          <cell r="E5494"/>
          <cell r="F5494"/>
          <cell r="G5494" t="str">
            <v>S/101652/CN/AF1HI-2</v>
          </cell>
          <cell r="H5494"/>
          <cell r="I5494"/>
          <cell r="J5494"/>
          <cell r="K5494">
            <v>100</v>
          </cell>
          <cell r="L5494" t="str">
            <v>003</v>
          </cell>
          <cell r="M5494" t="str">
            <v>2010</v>
          </cell>
          <cell r="N5494" t="str">
            <v>0003</v>
          </cell>
          <cell r="O5494" t="str">
            <v>1020</v>
          </cell>
          <cell r="P5494" t="str">
            <v>1101202</v>
          </cell>
          <cell r="Q5494" t="str">
            <v>0003</v>
          </cell>
          <cell r="R5494" t="str">
            <v>1070</v>
          </cell>
        </row>
        <row r="5495">
          <cell r="A5495">
            <v>52084920</v>
          </cell>
          <cell r="B5495" t="str">
            <v>CUST_TURNDOWN_7821 COUNTY ROAD 168</v>
          </cell>
          <cell r="C5495" t="str">
            <v>HDC1</v>
          </cell>
          <cell r="D5495"/>
          <cell r="E5495"/>
          <cell r="F5495"/>
          <cell r="G5495" t="str">
            <v>S/101652/CN/AF1HI-2</v>
          </cell>
          <cell r="H5495"/>
          <cell r="I5495"/>
          <cell r="J5495"/>
          <cell r="K5495">
            <v>100</v>
          </cell>
          <cell r="L5495" t="str">
            <v>003</v>
          </cell>
          <cell r="M5495" t="str">
            <v>2010</v>
          </cell>
          <cell r="N5495" t="str">
            <v>0003</v>
          </cell>
          <cell r="O5495" t="str">
            <v>1020</v>
          </cell>
          <cell r="P5495" t="str">
            <v>1101202</v>
          </cell>
          <cell r="Q5495" t="str">
            <v>0003</v>
          </cell>
          <cell r="R5495" t="str">
            <v>1070</v>
          </cell>
        </row>
        <row r="5496">
          <cell r="A5496">
            <v>52084920</v>
          </cell>
          <cell r="B5496" t="str">
            <v>CUST_TURNDOWN_7821 COUNTY ROAD 168</v>
          </cell>
          <cell r="C5496" t="str">
            <v>HDC1</v>
          </cell>
          <cell r="D5496"/>
          <cell r="E5496"/>
          <cell r="F5496"/>
          <cell r="G5496" t="str">
            <v>S/101652/CN/AF1HI-2</v>
          </cell>
          <cell r="H5496"/>
          <cell r="I5496"/>
          <cell r="J5496"/>
          <cell r="K5496">
            <v>100</v>
          </cell>
          <cell r="L5496" t="str">
            <v>002</v>
          </cell>
          <cell r="M5496" t="str">
            <v>2010</v>
          </cell>
          <cell r="N5496" t="str">
            <v>0003</v>
          </cell>
          <cell r="O5496" t="str">
            <v>1020</v>
          </cell>
          <cell r="P5496" t="str">
            <v>1101202</v>
          </cell>
          <cell r="Q5496" t="str">
            <v>0003</v>
          </cell>
          <cell r="R5496" t="str">
            <v>1070</v>
          </cell>
        </row>
        <row r="5497">
          <cell r="A5497">
            <v>52084920</v>
          </cell>
          <cell r="B5497" t="str">
            <v>CUST_TURNDOWN_7821 COUNTY ROAD 168</v>
          </cell>
          <cell r="C5497" t="str">
            <v>HDC1</v>
          </cell>
          <cell r="D5497"/>
          <cell r="E5497"/>
          <cell r="F5497"/>
          <cell r="G5497" t="str">
            <v>S/101652/CN/AF1HI-2</v>
          </cell>
          <cell r="H5497"/>
          <cell r="I5497"/>
          <cell r="J5497"/>
          <cell r="K5497">
            <v>100</v>
          </cell>
          <cell r="L5497" t="str">
            <v>003</v>
          </cell>
          <cell r="M5497" t="str">
            <v>2010</v>
          </cell>
          <cell r="N5497" t="str">
            <v>0003</v>
          </cell>
          <cell r="O5497" t="str">
            <v>1020</v>
          </cell>
          <cell r="P5497" t="str">
            <v>1101202</v>
          </cell>
          <cell r="Q5497" t="str">
            <v>0003</v>
          </cell>
          <cell r="R5497" t="str">
            <v>1070</v>
          </cell>
        </row>
        <row r="5498">
          <cell r="A5498">
            <v>52125195</v>
          </cell>
          <cell r="B5498" t="str">
            <v>CUST_URD LOOP SINGLE CUST</v>
          </cell>
          <cell r="C5498" t="str">
            <v>HDC1</v>
          </cell>
          <cell r="D5498"/>
          <cell r="E5498"/>
          <cell r="F5498"/>
          <cell r="G5498" t="str">
            <v>S/101530/CN/AF1UI</v>
          </cell>
          <cell r="H5498"/>
          <cell r="I5498"/>
          <cell r="J5498"/>
          <cell r="K5498">
            <v>100</v>
          </cell>
          <cell r="L5498" t="str">
            <v>002</v>
          </cell>
          <cell r="M5498" t="str">
            <v>2010</v>
          </cell>
          <cell r="N5498" t="str">
            <v>0003</v>
          </cell>
          <cell r="O5498" t="str">
            <v>1023</v>
          </cell>
          <cell r="P5498" t="str">
            <v>1101210</v>
          </cell>
          <cell r="Q5498" t="str">
            <v>0003</v>
          </cell>
          <cell r="R5498" t="str">
            <v>1070</v>
          </cell>
        </row>
        <row r="5499">
          <cell r="A5499">
            <v>52125195</v>
          </cell>
          <cell r="B5499" t="str">
            <v>CUST_URD LOOP SINGLE CUST</v>
          </cell>
          <cell r="C5499" t="str">
            <v>HDC1</v>
          </cell>
          <cell r="D5499"/>
          <cell r="E5499"/>
          <cell r="F5499"/>
          <cell r="G5499" t="str">
            <v>S/101530/CN/AF1UI</v>
          </cell>
          <cell r="H5499"/>
          <cell r="I5499"/>
          <cell r="J5499"/>
          <cell r="K5499">
            <v>100</v>
          </cell>
          <cell r="L5499" t="str">
            <v>002</v>
          </cell>
          <cell r="M5499" t="str">
            <v>2010</v>
          </cell>
          <cell r="N5499" t="str">
            <v>0003</v>
          </cell>
          <cell r="O5499" t="str">
            <v>1023</v>
          </cell>
          <cell r="P5499" t="str">
            <v>1101210</v>
          </cell>
          <cell r="Q5499" t="str">
            <v>0003</v>
          </cell>
          <cell r="R5499" t="str">
            <v>1070</v>
          </cell>
        </row>
        <row r="5500">
          <cell r="A5500">
            <v>52125195</v>
          </cell>
          <cell r="B5500" t="str">
            <v>CUST_URD LOOP SINGLE CUST</v>
          </cell>
          <cell r="C5500" t="str">
            <v>HDC1</v>
          </cell>
          <cell r="D5500"/>
          <cell r="E5500"/>
          <cell r="F5500"/>
          <cell r="G5500" t="str">
            <v>S/101530/CN/AF1UI</v>
          </cell>
          <cell r="H5500"/>
          <cell r="I5500"/>
          <cell r="J5500"/>
          <cell r="K5500">
            <v>100</v>
          </cell>
          <cell r="L5500" t="str">
            <v>002</v>
          </cell>
          <cell r="M5500" t="str">
            <v>2010</v>
          </cell>
          <cell r="N5500" t="str">
            <v>0003</v>
          </cell>
          <cell r="O5500" t="str">
            <v>1023</v>
          </cell>
          <cell r="P5500" t="str">
            <v>1101210</v>
          </cell>
          <cell r="Q5500" t="str">
            <v>0003</v>
          </cell>
          <cell r="R5500" t="str">
            <v>1070</v>
          </cell>
        </row>
        <row r="5501">
          <cell r="A5501">
            <v>52125195</v>
          </cell>
          <cell r="B5501" t="str">
            <v>CUST_URD LOOP SINGLE CUST</v>
          </cell>
          <cell r="C5501" t="str">
            <v>HDC1</v>
          </cell>
          <cell r="D5501"/>
          <cell r="E5501"/>
          <cell r="F5501"/>
          <cell r="G5501" t="str">
            <v>S/101530/CN/AF1UI</v>
          </cell>
          <cell r="H5501"/>
          <cell r="I5501"/>
          <cell r="J5501"/>
          <cell r="K5501">
            <v>100</v>
          </cell>
          <cell r="L5501" t="str">
            <v>002</v>
          </cell>
          <cell r="M5501" t="str">
            <v>2010</v>
          </cell>
          <cell r="N5501" t="str">
            <v>0003</v>
          </cell>
          <cell r="O5501" t="str">
            <v>1023</v>
          </cell>
          <cell r="P5501" t="str">
            <v>1101210</v>
          </cell>
          <cell r="Q5501" t="str">
            <v>0003</v>
          </cell>
          <cell r="R5501" t="str">
            <v>1070</v>
          </cell>
        </row>
        <row r="5502">
          <cell r="A5502">
            <v>52174540</v>
          </cell>
          <cell r="B5502" t="str">
            <v>CUST_SRV_PETROCHEM FIELD SERVICES_277/48</v>
          </cell>
          <cell r="C5502" t="str">
            <v>HDC1</v>
          </cell>
          <cell r="D5502"/>
          <cell r="E5502"/>
          <cell r="F5502"/>
          <cell r="G5502" t="str">
            <v>S/101458/CN/AF1HI-2</v>
          </cell>
          <cell r="H5502"/>
          <cell r="I5502"/>
          <cell r="J5502"/>
          <cell r="K5502">
            <v>100</v>
          </cell>
          <cell r="L5502" t="str">
            <v>003</v>
          </cell>
          <cell r="M5502" t="str">
            <v>2010</v>
          </cell>
          <cell r="N5502" t="str">
            <v>0003</v>
          </cell>
          <cell r="O5502" t="str">
            <v>1024</v>
          </cell>
          <cell r="P5502" t="str">
            <v>1101130</v>
          </cell>
          <cell r="Q5502" t="str">
            <v>0003</v>
          </cell>
          <cell r="R5502" t="str">
            <v>1070</v>
          </cell>
        </row>
        <row r="5503">
          <cell r="A5503">
            <v>52174540</v>
          </cell>
          <cell r="B5503" t="str">
            <v>CUST_SRV_PETROCHEM FIELD SERVICES_277/48</v>
          </cell>
          <cell r="C5503" t="str">
            <v>HDC1</v>
          </cell>
          <cell r="D5503"/>
          <cell r="E5503"/>
          <cell r="F5503"/>
          <cell r="G5503" t="str">
            <v>S/101458/CN/AF1HI-2</v>
          </cell>
          <cell r="H5503"/>
          <cell r="I5503"/>
          <cell r="J5503"/>
          <cell r="K5503">
            <v>100</v>
          </cell>
          <cell r="L5503" t="str">
            <v>003</v>
          </cell>
          <cell r="M5503" t="str">
            <v>2010</v>
          </cell>
          <cell r="N5503" t="str">
            <v>0003</v>
          </cell>
          <cell r="O5503" t="str">
            <v>1024</v>
          </cell>
          <cell r="P5503" t="str">
            <v>1101130</v>
          </cell>
          <cell r="Q5503" t="str">
            <v>0003</v>
          </cell>
          <cell r="R5503" t="str">
            <v>1070</v>
          </cell>
        </row>
        <row r="5504">
          <cell r="A5504">
            <v>52174540</v>
          </cell>
          <cell r="B5504" t="str">
            <v>CUST_SRV_PETROCHEM FIELD SERVICES_277/48</v>
          </cell>
          <cell r="C5504" t="str">
            <v>HDC1</v>
          </cell>
          <cell r="D5504"/>
          <cell r="E5504"/>
          <cell r="F5504"/>
          <cell r="G5504" t="str">
            <v>S/101458/CN/AF1HI-2</v>
          </cell>
          <cell r="H5504"/>
          <cell r="I5504"/>
          <cell r="J5504"/>
          <cell r="K5504">
            <v>100</v>
          </cell>
          <cell r="L5504" t="str">
            <v>003</v>
          </cell>
          <cell r="M5504" t="str">
            <v>2010</v>
          </cell>
          <cell r="N5504" t="str">
            <v>0003</v>
          </cell>
          <cell r="O5504" t="str">
            <v>1024</v>
          </cell>
          <cell r="P5504" t="str">
            <v>1101130</v>
          </cell>
          <cell r="Q5504" t="str">
            <v>0003</v>
          </cell>
          <cell r="R5504" t="str">
            <v>1070</v>
          </cell>
        </row>
        <row r="5505">
          <cell r="A5505">
            <v>52174540</v>
          </cell>
          <cell r="B5505" t="str">
            <v>CUST_SRV_PETROCHEM FIELD SERVICES_277/48</v>
          </cell>
          <cell r="C5505" t="str">
            <v>HDC1</v>
          </cell>
          <cell r="D5505"/>
          <cell r="E5505"/>
          <cell r="F5505"/>
          <cell r="G5505" t="str">
            <v>S/101458/CN/AF1HI-2</v>
          </cell>
          <cell r="H5505"/>
          <cell r="I5505"/>
          <cell r="J5505"/>
          <cell r="K5505">
            <v>100</v>
          </cell>
          <cell r="L5505" t="str">
            <v>003</v>
          </cell>
          <cell r="M5505" t="str">
            <v>2010</v>
          </cell>
          <cell r="N5505" t="str">
            <v>0003</v>
          </cell>
          <cell r="O5505" t="str">
            <v>1024</v>
          </cell>
          <cell r="P5505" t="str">
            <v>1101130</v>
          </cell>
          <cell r="Q5505" t="str">
            <v>0003</v>
          </cell>
          <cell r="R5505" t="str">
            <v>1070</v>
          </cell>
        </row>
        <row r="5506">
          <cell r="A5506">
            <v>52181657</v>
          </cell>
          <cell r="B5506" t="str">
            <v>NEW PMT 150KVA 35kV 208Y/120V</v>
          </cell>
          <cell r="C5506" t="str">
            <v>HXC1</v>
          </cell>
          <cell r="D5506"/>
          <cell r="E5506"/>
          <cell r="F5506"/>
          <cell r="G5506" t="str">
            <v>S/101762/CN/CF1R-I-2</v>
          </cell>
          <cell r="H5506"/>
          <cell r="I5506"/>
          <cell r="J5506"/>
          <cell r="K5506">
            <v>100</v>
          </cell>
          <cell r="L5506" t="str">
            <v>002</v>
          </cell>
          <cell r="M5506" t="str">
            <v>2010</v>
          </cell>
          <cell r="N5506" t="str">
            <v>0003</v>
          </cell>
          <cell r="O5506" t="str">
            <v>1008</v>
          </cell>
          <cell r="P5506" t="str">
            <v>1101245</v>
          </cell>
          <cell r="Q5506" t="str">
            <v>0003</v>
          </cell>
          <cell r="R5506" t="str">
            <v>1070</v>
          </cell>
        </row>
        <row r="5507">
          <cell r="A5507">
            <v>52181657</v>
          </cell>
          <cell r="B5507" t="str">
            <v>NEW PMT 150KVA 35kV 208Y/120V</v>
          </cell>
          <cell r="C5507" t="str">
            <v>HXC1</v>
          </cell>
          <cell r="D5507"/>
          <cell r="E5507"/>
          <cell r="F5507"/>
          <cell r="G5507" t="str">
            <v>S/101762/CN/CF1R-I-2</v>
          </cell>
          <cell r="H5507"/>
          <cell r="I5507"/>
          <cell r="J5507"/>
          <cell r="K5507">
            <v>100</v>
          </cell>
          <cell r="L5507" t="str">
            <v>002</v>
          </cell>
          <cell r="M5507" t="str">
            <v>2010</v>
          </cell>
          <cell r="N5507" t="str">
            <v>0003</v>
          </cell>
          <cell r="O5507" t="str">
            <v>1008</v>
          </cell>
          <cell r="P5507" t="str">
            <v>1101245</v>
          </cell>
          <cell r="Q5507" t="str">
            <v>0003</v>
          </cell>
          <cell r="R5507" t="str">
            <v>1070</v>
          </cell>
        </row>
        <row r="5508">
          <cell r="A5508">
            <v>52181657</v>
          </cell>
          <cell r="B5508" t="str">
            <v>NEW PMT 150KVA 35kV 208Y/120V</v>
          </cell>
          <cell r="C5508" t="str">
            <v>HXC1</v>
          </cell>
          <cell r="D5508"/>
          <cell r="E5508"/>
          <cell r="F5508"/>
          <cell r="G5508" t="str">
            <v>S/101762/CN/CF1R-I-2</v>
          </cell>
          <cell r="H5508"/>
          <cell r="I5508"/>
          <cell r="J5508"/>
          <cell r="K5508">
            <v>100</v>
          </cell>
          <cell r="L5508" t="str">
            <v>002</v>
          </cell>
          <cell r="M5508" t="str">
            <v>2010</v>
          </cell>
          <cell r="N5508" t="str">
            <v>0003</v>
          </cell>
          <cell r="O5508" t="str">
            <v>1008</v>
          </cell>
          <cell r="P5508" t="str">
            <v>1101245</v>
          </cell>
          <cell r="Q5508" t="str">
            <v>0003</v>
          </cell>
          <cell r="R5508" t="str">
            <v>1070</v>
          </cell>
        </row>
        <row r="5509">
          <cell r="A5509">
            <v>52181657</v>
          </cell>
          <cell r="B5509" t="str">
            <v>NEW PMT 150KVA 35kV 208Y/120V</v>
          </cell>
          <cell r="C5509" t="str">
            <v>HXC1</v>
          </cell>
          <cell r="D5509"/>
          <cell r="E5509"/>
          <cell r="F5509"/>
          <cell r="G5509" t="str">
            <v>S/101762/CN/CF1R-I-2</v>
          </cell>
          <cell r="H5509"/>
          <cell r="I5509"/>
          <cell r="J5509"/>
          <cell r="K5509">
            <v>100</v>
          </cell>
          <cell r="L5509" t="str">
            <v>002</v>
          </cell>
          <cell r="M5509" t="str">
            <v>2010</v>
          </cell>
          <cell r="N5509" t="str">
            <v>0003</v>
          </cell>
          <cell r="O5509" t="str">
            <v>1008</v>
          </cell>
          <cell r="P5509" t="str">
            <v>1101245</v>
          </cell>
          <cell r="Q5509" t="str">
            <v>0003</v>
          </cell>
          <cell r="R5509" t="str">
            <v>1070</v>
          </cell>
        </row>
        <row r="5510">
          <cell r="A5510">
            <v>52188414</v>
          </cell>
          <cell r="B5510" t="str">
            <v>GOVP_09_JU-M-07-0129_L YORK AT AIRLINE</v>
          </cell>
          <cell r="C5510" t="str">
            <v>HDC2</v>
          </cell>
          <cell r="D5510"/>
          <cell r="E5510"/>
          <cell r="F5510"/>
          <cell r="G5510" t="str">
            <v>S/101675/CE/AD3DI</v>
          </cell>
          <cell r="H5510"/>
          <cell r="I5510"/>
          <cell r="J5510"/>
          <cell r="K5510">
            <v>100</v>
          </cell>
          <cell r="L5510" t="str">
            <v>003</v>
          </cell>
          <cell r="M5510" t="str">
            <v>2010</v>
          </cell>
          <cell r="N5510" t="str">
            <v>0003</v>
          </cell>
          <cell r="O5510" t="str">
            <v>1021</v>
          </cell>
          <cell r="P5510" t="str">
            <v>1101110</v>
          </cell>
          <cell r="Q5510" t="str">
            <v>0003</v>
          </cell>
          <cell r="R5510" t="str">
            <v>1070</v>
          </cell>
        </row>
        <row r="5511">
          <cell r="A5511">
            <v>52188414</v>
          </cell>
          <cell r="B5511" t="str">
            <v>GOVP_09_JU-M-07-0129_L YORK AT AIRLINE</v>
          </cell>
          <cell r="C5511" t="str">
            <v>HDC2</v>
          </cell>
          <cell r="D5511"/>
          <cell r="E5511"/>
          <cell r="F5511"/>
          <cell r="G5511" t="str">
            <v>S/101675/CE/AD3DI</v>
          </cell>
          <cell r="H5511"/>
          <cell r="I5511"/>
          <cell r="J5511"/>
          <cell r="K5511">
            <v>100</v>
          </cell>
          <cell r="L5511" t="str">
            <v>003</v>
          </cell>
          <cell r="M5511" t="str">
            <v>2010</v>
          </cell>
          <cell r="N5511" t="str">
            <v>0003</v>
          </cell>
          <cell r="O5511" t="str">
            <v>1021</v>
          </cell>
          <cell r="P5511" t="str">
            <v>1101110</v>
          </cell>
          <cell r="Q5511" t="str">
            <v>0003</v>
          </cell>
          <cell r="R5511" t="str">
            <v>1070</v>
          </cell>
        </row>
        <row r="5512">
          <cell r="A5512">
            <v>52188414</v>
          </cell>
          <cell r="B5512" t="str">
            <v>GOVP_09_JU-M-07-0129_L YORK AT AIRLINE</v>
          </cell>
          <cell r="C5512" t="str">
            <v>HDC2</v>
          </cell>
          <cell r="D5512"/>
          <cell r="E5512"/>
          <cell r="F5512"/>
          <cell r="G5512" t="str">
            <v>S/101675/CE/AD3DI</v>
          </cell>
          <cell r="H5512"/>
          <cell r="I5512"/>
          <cell r="J5512"/>
          <cell r="K5512">
            <v>100</v>
          </cell>
          <cell r="L5512" t="str">
            <v>002</v>
          </cell>
          <cell r="M5512" t="str">
            <v>2010</v>
          </cell>
          <cell r="N5512" t="str">
            <v>0003</v>
          </cell>
          <cell r="O5512" t="str">
            <v>1021</v>
          </cell>
          <cell r="P5512" t="str">
            <v>1101110</v>
          </cell>
          <cell r="Q5512" t="str">
            <v>0003</v>
          </cell>
          <cell r="R5512" t="str">
            <v>1070</v>
          </cell>
        </row>
        <row r="5513">
          <cell r="A5513">
            <v>52188414</v>
          </cell>
          <cell r="B5513" t="str">
            <v>GOVP_09_JU-M-07-0129_L YORK AT AIRLINE</v>
          </cell>
          <cell r="C5513" t="str">
            <v>HDC2</v>
          </cell>
          <cell r="D5513"/>
          <cell r="E5513"/>
          <cell r="F5513"/>
          <cell r="G5513" t="str">
            <v>S/101675/CE/AD3DI</v>
          </cell>
          <cell r="H5513"/>
          <cell r="I5513"/>
          <cell r="J5513"/>
          <cell r="K5513">
            <v>70</v>
          </cell>
          <cell r="L5513" t="str">
            <v>003</v>
          </cell>
          <cell r="M5513" t="str">
            <v>2010</v>
          </cell>
          <cell r="N5513" t="str">
            <v>0003</v>
          </cell>
          <cell r="O5513" t="str">
            <v>1021</v>
          </cell>
          <cell r="P5513" t="str">
            <v>1101110</v>
          </cell>
          <cell r="Q5513" t="str">
            <v>0003</v>
          </cell>
          <cell r="R5513" t="str">
            <v>1070</v>
          </cell>
        </row>
        <row r="5514">
          <cell r="A5514">
            <v>52188414</v>
          </cell>
          <cell r="B5514" t="str">
            <v>GOVP_09_JU-M-07-0129_L YORK AT AIRLINE</v>
          </cell>
          <cell r="C5514" t="str">
            <v>HDC2</v>
          </cell>
          <cell r="D5514"/>
          <cell r="E5514"/>
          <cell r="F5514"/>
          <cell r="G5514" t="str">
            <v>S/101675/CE/AD3DR-1</v>
          </cell>
          <cell r="H5514"/>
          <cell r="I5514"/>
          <cell r="J5514"/>
          <cell r="K5514">
            <v>30</v>
          </cell>
          <cell r="L5514" t="str">
            <v>003</v>
          </cell>
          <cell r="M5514" t="str">
            <v>2010</v>
          </cell>
          <cell r="N5514" t="str">
            <v>0003</v>
          </cell>
          <cell r="O5514" t="str">
            <v>1021</v>
          </cell>
          <cell r="P5514" t="str">
            <v>1101110</v>
          </cell>
          <cell r="Q5514" t="str">
            <v>0003</v>
          </cell>
          <cell r="R5514" t="str">
            <v>1070</v>
          </cell>
        </row>
        <row r="5515">
          <cell r="A5515">
            <v>52189345</v>
          </cell>
          <cell r="B5515" t="str">
            <v>GOVP_JU-M-07-0173_BURKE ROAD</v>
          </cell>
          <cell r="C5515" t="str">
            <v>HDC2</v>
          </cell>
          <cell r="D5515"/>
          <cell r="E5515"/>
          <cell r="F5515"/>
          <cell r="G5515" t="str">
            <v>S/101574/CE/AD3DI</v>
          </cell>
          <cell r="H5515"/>
          <cell r="I5515"/>
          <cell r="J5515"/>
          <cell r="K5515">
            <v>100</v>
          </cell>
          <cell r="L5515" t="str">
            <v>001</v>
          </cell>
          <cell r="M5515" t="str">
            <v>2010</v>
          </cell>
          <cell r="N5515" t="str">
            <v>0003</v>
          </cell>
          <cell r="O5515" t="str">
            <v>1005</v>
          </cell>
          <cell r="P5515" t="str">
            <v>1101160</v>
          </cell>
          <cell r="Q5515" t="str">
            <v>0003</v>
          </cell>
          <cell r="R5515" t="str">
            <v>1070</v>
          </cell>
        </row>
        <row r="5516">
          <cell r="A5516">
            <v>52189345</v>
          </cell>
          <cell r="B5516" t="str">
            <v>GOVP_JU-M-07-0173_BURKE ROAD</v>
          </cell>
          <cell r="C5516" t="str">
            <v>HDC2</v>
          </cell>
          <cell r="D5516"/>
          <cell r="E5516"/>
          <cell r="F5516"/>
          <cell r="G5516" t="str">
            <v>S/101574/CE/AD3DI</v>
          </cell>
          <cell r="H5516"/>
          <cell r="I5516"/>
          <cell r="J5516"/>
          <cell r="K5516">
            <v>100</v>
          </cell>
          <cell r="L5516" t="str">
            <v>001</v>
          </cell>
          <cell r="M5516" t="str">
            <v>2010</v>
          </cell>
          <cell r="N5516" t="str">
            <v>0003</v>
          </cell>
          <cell r="O5516" t="str">
            <v>1005</v>
          </cell>
          <cell r="P5516" t="str">
            <v>1101160</v>
          </cell>
          <cell r="Q5516" t="str">
            <v>0003</v>
          </cell>
          <cell r="R5516" t="str">
            <v>1070</v>
          </cell>
        </row>
        <row r="5517">
          <cell r="A5517">
            <v>52189345</v>
          </cell>
          <cell r="B5517" t="str">
            <v>GOVP_JU-M-07-0173_BURKE ROAD</v>
          </cell>
          <cell r="C5517" t="str">
            <v>HDC2</v>
          </cell>
          <cell r="D5517"/>
          <cell r="E5517"/>
          <cell r="F5517"/>
          <cell r="G5517" t="str">
            <v>S/101574/CE/AD3DI</v>
          </cell>
          <cell r="H5517"/>
          <cell r="I5517"/>
          <cell r="J5517"/>
          <cell r="K5517">
            <v>100</v>
          </cell>
          <cell r="L5517" t="str">
            <v>001</v>
          </cell>
          <cell r="M5517" t="str">
            <v>2010</v>
          </cell>
          <cell r="N5517" t="str">
            <v>0003</v>
          </cell>
          <cell r="O5517" t="str">
            <v>1005</v>
          </cell>
          <cell r="P5517" t="str">
            <v>1101160</v>
          </cell>
          <cell r="Q5517" t="str">
            <v>0003</v>
          </cell>
          <cell r="R5517" t="str">
            <v>1070</v>
          </cell>
        </row>
        <row r="5518">
          <cell r="A5518">
            <v>52189345</v>
          </cell>
          <cell r="B5518" t="str">
            <v>GOVP_JU-M-07-0173_BURKE ROAD</v>
          </cell>
          <cell r="C5518" t="str">
            <v>HDC2</v>
          </cell>
          <cell r="D5518"/>
          <cell r="E5518"/>
          <cell r="F5518"/>
          <cell r="G5518" t="str">
            <v>S/101574/CE/AD3DI</v>
          </cell>
          <cell r="H5518"/>
          <cell r="I5518"/>
          <cell r="J5518"/>
          <cell r="K5518">
            <v>70</v>
          </cell>
          <cell r="L5518" t="str">
            <v>001</v>
          </cell>
          <cell r="M5518" t="str">
            <v>2010</v>
          </cell>
          <cell r="N5518" t="str">
            <v>0003</v>
          </cell>
          <cell r="O5518" t="str">
            <v>1005</v>
          </cell>
          <cell r="P5518" t="str">
            <v>1101160</v>
          </cell>
          <cell r="Q5518" t="str">
            <v>0003</v>
          </cell>
          <cell r="R5518" t="str">
            <v>1070</v>
          </cell>
        </row>
        <row r="5519">
          <cell r="A5519">
            <v>52189345</v>
          </cell>
          <cell r="B5519" t="str">
            <v>GOVP_JU-M-07-0173_BURKE ROAD</v>
          </cell>
          <cell r="C5519" t="str">
            <v>HDC2</v>
          </cell>
          <cell r="D5519"/>
          <cell r="E5519"/>
          <cell r="F5519"/>
          <cell r="G5519" t="str">
            <v>S/101574/CE/AD3DR-1</v>
          </cell>
          <cell r="H5519"/>
          <cell r="I5519"/>
          <cell r="J5519"/>
          <cell r="K5519">
            <v>30</v>
          </cell>
          <cell r="L5519" t="str">
            <v>001</v>
          </cell>
          <cell r="M5519" t="str">
            <v>2010</v>
          </cell>
          <cell r="N5519" t="str">
            <v>0003</v>
          </cell>
          <cell r="O5519" t="str">
            <v>1005</v>
          </cell>
          <cell r="P5519" t="str">
            <v>1101160</v>
          </cell>
          <cell r="Q5519" t="str">
            <v>0003</v>
          </cell>
          <cell r="R5519" t="str">
            <v>1070</v>
          </cell>
        </row>
        <row r="5520">
          <cell r="A5520">
            <v>52193063</v>
          </cell>
          <cell r="B5520" t="str">
            <v>CUST_16600 PINE FOREST LN._NEW SVC</v>
          </cell>
          <cell r="C5520" t="str">
            <v>HDC1</v>
          </cell>
          <cell r="D5520"/>
          <cell r="E5520"/>
          <cell r="F5520"/>
          <cell r="G5520" t="str">
            <v>S/101627/CN/AF1HI-3</v>
          </cell>
          <cell r="H5520"/>
          <cell r="I5520"/>
          <cell r="J5520"/>
          <cell r="K5520">
            <v>100</v>
          </cell>
          <cell r="L5520" t="str">
            <v>002</v>
          </cell>
          <cell r="M5520" t="str">
            <v>2010</v>
          </cell>
          <cell r="N5520" t="str">
            <v>0003</v>
          </cell>
          <cell r="O5520" t="str">
            <v>1006</v>
          </cell>
          <cell r="P5520" t="str">
            <v>1101230</v>
          </cell>
          <cell r="Q5520" t="str">
            <v>0003</v>
          </cell>
          <cell r="R5520" t="str">
            <v>1070</v>
          </cell>
        </row>
        <row r="5521">
          <cell r="A5521">
            <v>52193063</v>
          </cell>
          <cell r="B5521" t="str">
            <v>CUST_16600 PINE FOREST LN._NEW SVC</v>
          </cell>
          <cell r="C5521" t="str">
            <v>HDC1</v>
          </cell>
          <cell r="D5521"/>
          <cell r="E5521"/>
          <cell r="F5521"/>
          <cell r="G5521" t="str">
            <v>S/101627/CN/AF1HI-3</v>
          </cell>
          <cell r="H5521"/>
          <cell r="I5521"/>
          <cell r="J5521"/>
          <cell r="K5521">
            <v>100</v>
          </cell>
          <cell r="L5521" t="str">
            <v>001</v>
          </cell>
          <cell r="M5521" t="str">
            <v>2010</v>
          </cell>
          <cell r="N5521" t="str">
            <v>0003</v>
          </cell>
          <cell r="O5521" t="str">
            <v>1006</v>
          </cell>
          <cell r="P5521" t="str">
            <v>1101230</v>
          </cell>
          <cell r="Q5521" t="str">
            <v>0003</v>
          </cell>
          <cell r="R5521" t="str">
            <v>1070</v>
          </cell>
        </row>
        <row r="5522">
          <cell r="A5522">
            <v>52193063</v>
          </cell>
          <cell r="B5522" t="str">
            <v>CUST_16600 PINE FOREST LN._NEW SVC</v>
          </cell>
          <cell r="C5522" t="str">
            <v>HDC1</v>
          </cell>
          <cell r="D5522"/>
          <cell r="E5522"/>
          <cell r="F5522"/>
          <cell r="G5522" t="str">
            <v>S/101627/CN/AF1HI-3</v>
          </cell>
          <cell r="H5522"/>
          <cell r="I5522"/>
          <cell r="J5522"/>
          <cell r="K5522">
            <v>100</v>
          </cell>
          <cell r="L5522" t="str">
            <v>002</v>
          </cell>
          <cell r="M5522" t="str">
            <v>2010</v>
          </cell>
          <cell r="N5522" t="str">
            <v>0003</v>
          </cell>
          <cell r="O5522" t="str">
            <v>1006</v>
          </cell>
          <cell r="P5522" t="str">
            <v>1101230</v>
          </cell>
          <cell r="Q5522" t="str">
            <v>0003</v>
          </cell>
          <cell r="R5522" t="str">
            <v>1070</v>
          </cell>
        </row>
        <row r="5523">
          <cell r="A5523">
            <v>52193063</v>
          </cell>
          <cell r="B5523" t="str">
            <v>CUST_16600 PINE FOREST LN._NEW SVC</v>
          </cell>
          <cell r="C5523" t="str">
            <v>HDC1</v>
          </cell>
          <cell r="D5523"/>
          <cell r="E5523"/>
          <cell r="F5523"/>
          <cell r="G5523" t="str">
            <v>S/101627/CN/AF1HI-3</v>
          </cell>
          <cell r="H5523"/>
          <cell r="I5523"/>
          <cell r="J5523"/>
          <cell r="K5523">
            <v>100</v>
          </cell>
          <cell r="L5523" t="str">
            <v>002</v>
          </cell>
          <cell r="M5523" t="str">
            <v>2010</v>
          </cell>
          <cell r="N5523" t="str">
            <v>0003</v>
          </cell>
          <cell r="O5523" t="str">
            <v>1006</v>
          </cell>
          <cell r="P5523" t="str">
            <v>1101230</v>
          </cell>
          <cell r="Q5523" t="str">
            <v>0003</v>
          </cell>
          <cell r="R5523" t="str">
            <v>1070</v>
          </cell>
        </row>
        <row r="5524">
          <cell r="A5524">
            <v>52193063</v>
          </cell>
          <cell r="B5524" t="str">
            <v>CUST_16600 PINE FOREST LN._NEW SVC</v>
          </cell>
          <cell r="C5524" t="str">
            <v>HDC1</v>
          </cell>
          <cell r="D5524"/>
          <cell r="E5524"/>
          <cell r="F5524"/>
          <cell r="G5524" t="str">
            <v>S/101627/CN/AF1HI-3</v>
          </cell>
          <cell r="H5524"/>
          <cell r="I5524"/>
          <cell r="J5524"/>
          <cell r="K5524">
            <v>100</v>
          </cell>
          <cell r="L5524" t="str">
            <v>002</v>
          </cell>
          <cell r="M5524" t="str">
            <v>2010</v>
          </cell>
          <cell r="N5524" t="str">
            <v>0003</v>
          </cell>
          <cell r="O5524" t="str">
            <v>1006</v>
          </cell>
          <cell r="P5524" t="str">
            <v>1101230</v>
          </cell>
          <cell r="Q5524" t="str">
            <v>0003</v>
          </cell>
          <cell r="R5524" t="str">
            <v>1070</v>
          </cell>
        </row>
        <row r="5525">
          <cell r="A5525">
            <v>52211248</v>
          </cell>
          <cell r="B5525" t="str">
            <v>APTS_KENNEDY PLACE APARTMENTS_OVH</v>
          </cell>
          <cell r="C5525" t="str">
            <v>HDC2</v>
          </cell>
          <cell r="D5525"/>
          <cell r="E5525"/>
          <cell r="F5525"/>
          <cell r="G5525" t="str">
            <v>S/101653/CN/AF2HI</v>
          </cell>
          <cell r="H5525"/>
          <cell r="I5525"/>
          <cell r="J5525"/>
          <cell r="K5525">
            <v>100</v>
          </cell>
          <cell r="L5525" t="str">
            <v>001</v>
          </cell>
          <cell r="M5525" t="str">
            <v>2010</v>
          </cell>
          <cell r="N5525" t="str">
            <v>0003</v>
          </cell>
          <cell r="O5525" t="str">
            <v>1013</v>
          </cell>
          <cell r="P5525" t="str">
            <v>1101201</v>
          </cell>
          <cell r="Q5525" t="str">
            <v>0003</v>
          </cell>
          <cell r="R5525" t="str">
            <v>1070</v>
          </cell>
        </row>
        <row r="5526">
          <cell r="A5526">
            <v>52211248</v>
          </cell>
          <cell r="B5526" t="str">
            <v>APTS_KENNEDY PLACE APARTMENTS_OVH</v>
          </cell>
          <cell r="C5526" t="str">
            <v>HDC2</v>
          </cell>
          <cell r="D5526"/>
          <cell r="E5526"/>
          <cell r="F5526"/>
          <cell r="G5526" t="str">
            <v>S/101653/CN/AF2HI</v>
          </cell>
          <cell r="H5526"/>
          <cell r="I5526"/>
          <cell r="J5526"/>
          <cell r="K5526">
            <v>100</v>
          </cell>
          <cell r="L5526" t="str">
            <v>001</v>
          </cell>
          <cell r="M5526" t="str">
            <v>2010</v>
          </cell>
          <cell r="N5526" t="str">
            <v>0003</v>
          </cell>
          <cell r="O5526" t="str">
            <v>1013</v>
          </cell>
          <cell r="P5526" t="str">
            <v>1101201</v>
          </cell>
          <cell r="Q5526" t="str">
            <v>0003</v>
          </cell>
          <cell r="R5526" t="str">
            <v>1070</v>
          </cell>
        </row>
        <row r="5527">
          <cell r="A5527">
            <v>52211248</v>
          </cell>
          <cell r="B5527" t="str">
            <v>APTS_KENNEDY PLACE APARTMENTS_OVH</v>
          </cell>
          <cell r="C5527" t="str">
            <v>HDC2</v>
          </cell>
          <cell r="D5527"/>
          <cell r="E5527"/>
          <cell r="F5527"/>
          <cell r="G5527" t="str">
            <v>S/101653/CN/AF2HI</v>
          </cell>
          <cell r="H5527"/>
          <cell r="I5527"/>
          <cell r="J5527"/>
          <cell r="K5527">
            <v>100</v>
          </cell>
          <cell r="L5527" t="str">
            <v>001</v>
          </cell>
          <cell r="M5527" t="str">
            <v>2010</v>
          </cell>
          <cell r="N5527" t="str">
            <v>0003</v>
          </cell>
          <cell r="O5527" t="str">
            <v>1013</v>
          </cell>
          <cell r="P5527" t="str">
            <v>1101201</v>
          </cell>
          <cell r="Q5527" t="str">
            <v>0003</v>
          </cell>
          <cell r="R5527" t="str">
            <v>1070</v>
          </cell>
        </row>
        <row r="5528">
          <cell r="A5528">
            <v>52211248</v>
          </cell>
          <cell r="B5528" t="str">
            <v>APTS_KENNEDY PLACE APARTMENTS_OVH</v>
          </cell>
          <cell r="C5528" t="str">
            <v>HDC2</v>
          </cell>
          <cell r="D5528"/>
          <cell r="E5528"/>
          <cell r="F5528"/>
          <cell r="G5528" t="str">
            <v>S/101653/CN/AF2HI</v>
          </cell>
          <cell r="H5528"/>
          <cell r="I5528"/>
          <cell r="J5528"/>
          <cell r="K5528">
            <v>70</v>
          </cell>
          <cell r="L5528" t="str">
            <v>001</v>
          </cell>
          <cell r="M5528" t="str">
            <v>2010</v>
          </cell>
          <cell r="N5528" t="str">
            <v>0003</v>
          </cell>
          <cell r="O5528" t="str">
            <v>1013</v>
          </cell>
          <cell r="P5528" t="str">
            <v>1101201</v>
          </cell>
          <cell r="Q5528" t="str">
            <v>0003</v>
          </cell>
          <cell r="R5528" t="str">
            <v>1070</v>
          </cell>
        </row>
        <row r="5529">
          <cell r="A5529">
            <v>52211248</v>
          </cell>
          <cell r="B5529" t="str">
            <v>APTS_KENNEDY PLACE APARTMENTS_OVH</v>
          </cell>
          <cell r="C5529" t="str">
            <v>HDC2</v>
          </cell>
          <cell r="D5529"/>
          <cell r="E5529"/>
          <cell r="F5529"/>
          <cell r="G5529" t="str">
            <v>S/101653/CN/AF2HR-1</v>
          </cell>
          <cell r="H5529"/>
          <cell r="I5529"/>
          <cell r="J5529"/>
          <cell r="K5529">
            <v>30</v>
          </cell>
          <cell r="L5529" t="str">
            <v>001</v>
          </cell>
          <cell r="M5529" t="str">
            <v>2010</v>
          </cell>
          <cell r="N5529" t="str">
            <v>0003</v>
          </cell>
          <cell r="O5529" t="str">
            <v>1013</v>
          </cell>
          <cell r="P5529" t="str">
            <v>1101201</v>
          </cell>
          <cell r="Q5529" t="str">
            <v>0003</v>
          </cell>
          <cell r="R5529" t="str">
            <v>1070</v>
          </cell>
        </row>
        <row r="5530">
          <cell r="A5530">
            <v>52211257</v>
          </cell>
          <cell r="B5530" t="str">
            <v>SDUG_FAIRFIELD VILLAGE NORTH_13_PHASE 2</v>
          </cell>
          <cell r="C5530" t="str">
            <v>HDC1</v>
          </cell>
          <cell r="D5530"/>
          <cell r="E5530"/>
          <cell r="F5530"/>
          <cell r="G5530" t="str">
            <v>S/101678/CN/AF1UI-1</v>
          </cell>
          <cell r="H5530"/>
          <cell r="I5530"/>
          <cell r="J5530"/>
          <cell r="K5530">
            <v>100</v>
          </cell>
          <cell r="L5530" t="str">
            <v>003</v>
          </cell>
          <cell r="M5530" t="str">
            <v>2010</v>
          </cell>
          <cell r="N5530" t="str">
            <v>0003</v>
          </cell>
          <cell r="O5530" t="str">
            <v>1017</v>
          </cell>
          <cell r="P5530" t="str">
            <v>1101120</v>
          </cell>
          <cell r="Q5530" t="str">
            <v>0003</v>
          </cell>
          <cell r="R5530" t="str">
            <v>1070</v>
          </cell>
        </row>
        <row r="5531">
          <cell r="A5531">
            <v>52211257</v>
          </cell>
          <cell r="B5531" t="str">
            <v>SDUG_FAIRFIELD VILLAGE NORTH_13_PHASE 2</v>
          </cell>
          <cell r="C5531" t="str">
            <v>HDC1</v>
          </cell>
          <cell r="D5531"/>
          <cell r="E5531"/>
          <cell r="F5531"/>
          <cell r="G5531" t="str">
            <v>S/101678/CN/AF1UI-1</v>
          </cell>
          <cell r="H5531"/>
          <cell r="I5531"/>
          <cell r="J5531"/>
          <cell r="K5531">
            <v>100</v>
          </cell>
          <cell r="L5531" t="str">
            <v>003</v>
          </cell>
          <cell r="M5531" t="str">
            <v>2010</v>
          </cell>
          <cell r="N5531" t="str">
            <v>0003</v>
          </cell>
          <cell r="O5531" t="str">
            <v>1017</v>
          </cell>
          <cell r="P5531" t="str">
            <v>1101120</v>
          </cell>
          <cell r="Q5531" t="str">
            <v>0003</v>
          </cell>
          <cell r="R5531" t="str">
            <v>1070</v>
          </cell>
        </row>
        <row r="5532">
          <cell r="A5532">
            <v>52212760</v>
          </cell>
          <cell r="B5532" t="str">
            <v>CUST_HARRIS COUNTY MUD #166</v>
          </cell>
          <cell r="C5532" t="str">
            <v>HDC1</v>
          </cell>
          <cell r="D5532"/>
          <cell r="E5532"/>
          <cell r="F5532"/>
          <cell r="G5532" t="str">
            <v>S/101627/CN/AF1HI-3</v>
          </cell>
          <cell r="H5532"/>
          <cell r="I5532"/>
          <cell r="J5532"/>
          <cell r="K5532">
            <v>100</v>
          </cell>
          <cell r="L5532" t="str">
            <v>003</v>
          </cell>
          <cell r="M5532" t="str">
            <v>2010</v>
          </cell>
          <cell r="N5532" t="str">
            <v>0003</v>
          </cell>
          <cell r="O5532" t="str">
            <v>1006</v>
          </cell>
          <cell r="P5532" t="str">
            <v>1101230</v>
          </cell>
          <cell r="Q5532" t="str">
            <v>0003</v>
          </cell>
          <cell r="R5532" t="str">
            <v>1070</v>
          </cell>
        </row>
        <row r="5533">
          <cell r="A5533">
            <v>52212760</v>
          </cell>
          <cell r="B5533" t="str">
            <v>CUST_HARRIS COUNTY MUD #166</v>
          </cell>
          <cell r="C5533" t="str">
            <v>HDC1</v>
          </cell>
          <cell r="D5533"/>
          <cell r="E5533"/>
          <cell r="F5533"/>
          <cell r="G5533" t="str">
            <v>S/101627/CN/AF1HI-3</v>
          </cell>
          <cell r="H5533"/>
          <cell r="I5533"/>
          <cell r="J5533"/>
          <cell r="K5533">
            <v>100</v>
          </cell>
          <cell r="L5533" t="str">
            <v>003</v>
          </cell>
          <cell r="M5533" t="str">
            <v>2010</v>
          </cell>
          <cell r="N5533" t="str">
            <v>0003</v>
          </cell>
          <cell r="O5533" t="str">
            <v>1006</v>
          </cell>
          <cell r="P5533" t="str">
            <v>1101230</v>
          </cell>
          <cell r="Q5533" t="str">
            <v>0003</v>
          </cell>
          <cell r="R5533" t="str">
            <v>1070</v>
          </cell>
        </row>
        <row r="5534">
          <cell r="A5534">
            <v>52212760</v>
          </cell>
          <cell r="B5534" t="str">
            <v>CUST_HARRIS COUNTY MUD #166</v>
          </cell>
          <cell r="C5534" t="str">
            <v>HDC1</v>
          </cell>
          <cell r="D5534"/>
          <cell r="E5534"/>
          <cell r="F5534"/>
          <cell r="G5534" t="str">
            <v>S/101627/CN/AF1HI-3</v>
          </cell>
          <cell r="H5534"/>
          <cell r="I5534"/>
          <cell r="J5534"/>
          <cell r="K5534">
            <v>100</v>
          </cell>
          <cell r="L5534" t="str">
            <v>003</v>
          </cell>
          <cell r="M5534" t="str">
            <v>2010</v>
          </cell>
          <cell r="N5534" t="str">
            <v>0003</v>
          </cell>
          <cell r="O5534" t="str">
            <v>1006</v>
          </cell>
          <cell r="P5534" t="str">
            <v>1101230</v>
          </cell>
          <cell r="Q5534" t="str">
            <v>0003</v>
          </cell>
          <cell r="R5534" t="str">
            <v>1070</v>
          </cell>
        </row>
        <row r="5535">
          <cell r="A5535">
            <v>52212760</v>
          </cell>
          <cell r="B5535" t="str">
            <v>CUST_HARRIS COUNTY MUD #166</v>
          </cell>
          <cell r="C5535" t="str">
            <v>HDC1</v>
          </cell>
          <cell r="D5535"/>
          <cell r="E5535"/>
          <cell r="F5535"/>
          <cell r="G5535" t="str">
            <v>S/101627/CN/AF1HI-3</v>
          </cell>
          <cell r="H5535"/>
          <cell r="I5535"/>
          <cell r="J5535"/>
          <cell r="K5535">
            <v>100</v>
          </cell>
          <cell r="L5535" t="str">
            <v>002</v>
          </cell>
          <cell r="M5535" t="str">
            <v>2010</v>
          </cell>
          <cell r="N5535" t="str">
            <v>0003</v>
          </cell>
          <cell r="O5535" t="str">
            <v>1006</v>
          </cell>
          <cell r="P5535" t="str">
            <v>1101230</v>
          </cell>
          <cell r="Q5535" t="str">
            <v>0003</v>
          </cell>
          <cell r="R5535" t="str">
            <v>1070</v>
          </cell>
        </row>
        <row r="5536">
          <cell r="A5536">
            <v>52212760</v>
          </cell>
          <cell r="B5536" t="str">
            <v>CUST_HARRIS COUNTY MUD #166</v>
          </cell>
          <cell r="C5536" t="str">
            <v>HDC1</v>
          </cell>
          <cell r="D5536"/>
          <cell r="E5536"/>
          <cell r="F5536"/>
          <cell r="G5536" t="str">
            <v>S/101627/CN/AF1HI-3</v>
          </cell>
          <cell r="H5536"/>
          <cell r="I5536"/>
          <cell r="J5536"/>
          <cell r="K5536">
            <v>100</v>
          </cell>
          <cell r="L5536" t="str">
            <v>003</v>
          </cell>
          <cell r="M5536" t="str">
            <v>2010</v>
          </cell>
          <cell r="N5536" t="str">
            <v>0003</v>
          </cell>
          <cell r="O5536" t="str">
            <v>1006</v>
          </cell>
          <cell r="P5536" t="str">
            <v>1101230</v>
          </cell>
          <cell r="Q5536" t="str">
            <v>0003</v>
          </cell>
          <cell r="R5536" t="str">
            <v>1070</v>
          </cell>
        </row>
        <row r="5537">
          <cell r="A5537">
            <v>52258516</v>
          </cell>
          <cell r="B5537" t="str">
            <v>APTs_SouthAcresRanch_OVH</v>
          </cell>
          <cell r="C5537" t="str">
            <v>HDC1</v>
          </cell>
          <cell r="D5537"/>
          <cell r="E5537"/>
          <cell r="F5537"/>
          <cell r="G5537" t="str">
            <v>S/101652/CN/AF2HI</v>
          </cell>
          <cell r="H5537"/>
          <cell r="I5537"/>
          <cell r="J5537"/>
          <cell r="K5537">
            <v>100</v>
          </cell>
          <cell r="L5537" t="str">
            <v>003</v>
          </cell>
          <cell r="M5537" t="str">
            <v>2010</v>
          </cell>
          <cell r="N5537" t="str">
            <v>0003</v>
          </cell>
          <cell r="O5537" t="str">
            <v>1020</v>
          </cell>
          <cell r="P5537" t="str">
            <v>1101202</v>
          </cell>
          <cell r="Q5537" t="str">
            <v>0003</v>
          </cell>
          <cell r="R5537" t="str">
            <v>1070</v>
          </cell>
        </row>
        <row r="5538">
          <cell r="A5538">
            <v>52314280</v>
          </cell>
          <cell r="B5538" t="str">
            <v>SDUG_OAK WALK 3_RELOCATION</v>
          </cell>
          <cell r="C5538" t="str">
            <v>HDC2</v>
          </cell>
          <cell r="D5538"/>
          <cell r="E5538"/>
          <cell r="F5538"/>
          <cell r="G5538" t="str">
            <v>S/101566/CN/AF1UI-1</v>
          </cell>
          <cell r="H5538"/>
          <cell r="I5538"/>
          <cell r="J5538"/>
          <cell r="K5538">
            <v>100</v>
          </cell>
          <cell r="L5538" t="str">
            <v>003</v>
          </cell>
          <cell r="M5538" t="str">
            <v>2010</v>
          </cell>
          <cell r="N5538" t="str">
            <v>0003</v>
          </cell>
          <cell r="O5538" t="str">
            <v>1007</v>
          </cell>
          <cell r="P5538" t="str">
            <v>1101240</v>
          </cell>
          <cell r="Q5538" t="str">
            <v>0003</v>
          </cell>
          <cell r="R5538" t="str">
            <v>1070</v>
          </cell>
        </row>
        <row r="5539">
          <cell r="A5539">
            <v>52314280</v>
          </cell>
          <cell r="B5539" t="str">
            <v>SDUG_OAK WALK 3_RELOCATION</v>
          </cell>
          <cell r="C5539" t="str">
            <v>HDC2</v>
          </cell>
          <cell r="D5539"/>
          <cell r="E5539"/>
          <cell r="F5539"/>
          <cell r="G5539" t="str">
            <v>S/101566/CN/AF1UR</v>
          </cell>
          <cell r="H5539"/>
          <cell r="I5539"/>
          <cell r="J5539"/>
          <cell r="K5539">
            <v>30</v>
          </cell>
          <cell r="L5539" t="str">
            <v>003</v>
          </cell>
          <cell r="M5539" t="str">
            <v>2010</v>
          </cell>
          <cell r="N5539" t="str">
            <v>0003</v>
          </cell>
          <cell r="O5539" t="str">
            <v>1007</v>
          </cell>
          <cell r="P5539" t="str">
            <v>1101240</v>
          </cell>
          <cell r="Q5539" t="str">
            <v>0003</v>
          </cell>
          <cell r="R5539" t="str">
            <v>1070</v>
          </cell>
        </row>
        <row r="5540">
          <cell r="A5540">
            <v>52314280</v>
          </cell>
          <cell r="B5540" t="str">
            <v>SDUG_OAK WALK 3_RELOCATION</v>
          </cell>
          <cell r="C5540" t="str">
            <v>HDC2</v>
          </cell>
          <cell r="D5540"/>
          <cell r="E5540"/>
          <cell r="F5540"/>
          <cell r="G5540" t="str">
            <v>S/101566/CN/AF1UI-1</v>
          </cell>
          <cell r="H5540"/>
          <cell r="I5540"/>
          <cell r="J5540"/>
          <cell r="K5540">
            <v>70</v>
          </cell>
          <cell r="L5540" t="str">
            <v>003</v>
          </cell>
          <cell r="M5540" t="str">
            <v>2010</v>
          </cell>
          <cell r="N5540" t="str">
            <v>0003</v>
          </cell>
          <cell r="O5540" t="str">
            <v>1007</v>
          </cell>
          <cell r="P5540" t="str">
            <v>1101240</v>
          </cell>
          <cell r="Q5540" t="str">
            <v>0003</v>
          </cell>
          <cell r="R5540" t="str">
            <v>1070</v>
          </cell>
        </row>
        <row r="5541">
          <cell r="A5541">
            <v>52322559</v>
          </cell>
          <cell r="B5541" t="str">
            <v>GOVP_JU-M-09-169 FM 2100 MAIN ST CROSBY</v>
          </cell>
          <cell r="C5541" t="str">
            <v>HDC2</v>
          </cell>
          <cell r="D5541"/>
          <cell r="E5541"/>
          <cell r="F5541"/>
          <cell r="G5541" t="str">
            <v>S/101556/CE/AD3DI</v>
          </cell>
          <cell r="H5541"/>
          <cell r="I5541"/>
          <cell r="J5541"/>
          <cell r="K5541">
            <v>100</v>
          </cell>
          <cell r="L5541" t="str">
            <v>003</v>
          </cell>
          <cell r="M5541" t="str">
            <v>2010</v>
          </cell>
          <cell r="N5541" t="str">
            <v>0003</v>
          </cell>
          <cell r="O5541" t="str">
            <v>1012</v>
          </cell>
          <cell r="P5541" t="str">
            <v>1101170</v>
          </cell>
          <cell r="Q5541" t="str">
            <v>0003</v>
          </cell>
          <cell r="R5541" t="str">
            <v>1070</v>
          </cell>
        </row>
        <row r="5542">
          <cell r="A5542">
            <v>52322559</v>
          </cell>
          <cell r="B5542" t="str">
            <v>GOVP_JU-M-09-169 FM 2100 MAIN ST CROSBY</v>
          </cell>
          <cell r="C5542" t="str">
            <v>HDC2</v>
          </cell>
          <cell r="D5542"/>
          <cell r="E5542"/>
          <cell r="F5542"/>
          <cell r="G5542" t="str">
            <v>S/101556/CE/AD3DI</v>
          </cell>
          <cell r="H5542"/>
          <cell r="I5542"/>
          <cell r="J5542"/>
          <cell r="K5542">
            <v>100</v>
          </cell>
          <cell r="L5542" t="str">
            <v>003</v>
          </cell>
          <cell r="M5542" t="str">
            <v>2010</v>
          </cell>
          <cell r="N5542" t="str">
            <v>0003</v>
          </cell>
          <cell r="O5542" t="str">
            <v>1012</v>
          </cell>
          <cell r="P5542" t="str">
            <v>1101170</v>
          </cell>
          <cell r="Q5542" t="str">
            <v>0003</v>
          </cell>
          <cell r="R5542" t="str">
            <v>1070</v>
          </cell>
        </row>
        <row r="5543">
          <cell r="A5543">
            <v>52322559</v>
          </cell>
          <cell r="B5543" t="str">
            <v>GOVP_JU-M-09-169 FM 2100 MAIN ST CROSBY</v>
          </cell>
          <cell r="C5543" t="str">
            <v>HDC2</v>
          </cell>
          <cell r="D5543"/>
          <cell r="E5543"/>
          <cell r="F5543"/>
          <cell r="G5543" t="str">
            <v>S/101556/CE/AD3DI</v>
          </cell>
          <cell r="H5543"/>
          <cell r="I5543"/>
          <cell r="J5543"/>
          <cell r="K5543">
            <v>100</v>
          </cell>
          <cell r="L5543" t="str">
            <v>002</v>
          </cell>
          <cell r="M5543" t="str">
            <v>2010</v>
          </cell>
          <cell r="N5543" t="str">
            <v>0003</v>
          </cell>
          <cell r="O5543" t="str">
            <v>1012</v>
          </cell>
          <cell r="P5543" t="str">
            <v>1101170</v>
          </cell>
          <cell r="Q5543" t="str">
            <v>0003</v>
          </cell>
          <cell r="R5543" t="str">
            <v>1070</v>
          </cell>
        </row>
        <row r="5544">
          <cell r="A5544">
            <v>52322559</v>
          </cell>
          <cell r="B5544" t="str">
            <v>GOVP_JU-M-09-169 FM 2100 MAIN ST CROSBY</v>
          </cell>
          <cell r="C5544" t="str">
            <v>HDC2</v>
          </cell>
          <cell r="D5544"/>
          <cell r="E5544"/>
          <cell r="F5544"/>
          <cell r="G5544" t="str">
            <v>S/101556/CE/AD3DI</v>
          </cell>
          <cell r="H5544"/>
          <cell r="I5544"/>
          <cell r="J5544"/>
          <cell r="K5544">
            <v>70</v>
          </cell>
          <cell r="L5544" t="str">
            <v>003</v>
          </cell>
          <cell r="M5544" t="str">
            <v>2010</v>
          </cell>
          <cell r="N5544" t="str">
            <v>0003</v>
          </cell>
          <cell r="O5544" t="str">
            <v>1012</v>
          </cell>
          <cell r="P5544" t="str">
            <v>1101170</v>
          </cell>
          <cell r="Q5544" t="str">
            <v>0003</v>
          </cell>
          <cell r="R5544" t="str">
            <v>1070</v>
          </cell>
        </row>
        <row r="5545">
          <cell r="A5545">
            <v>52322559</v>
          </cell>
          <cell r="B5545" t="str">
            <v>GOVP_JU-M-09-169 FM 2100 MAIN ST CROSBY</v>
          </cell>
          <cell r="C5545" t="str">
            <v>HDC2</v>
          </cell>
          <cell r="D5545"/>
          <cell r="E5545"/>
          <cell r="F5545"/>
          <cell r="G5545" t="str">
            <v>S/101556/CE/AD3DR-1</v>
          </cell>
          <cell r="H5545"/>
          <cell r="I5545"/>
          <cell r="J5545"/>
          <cell r="K5545">
            <v>30</v>
          </cell>
          <cell r="L5545" t="str">
            <v>003</v>
          </cell>
          <cell r="M5545" t="str">
            <v>2010</v>
          </cell>
          <cell r="N5545" t="str">
            <v>0003</v>
          </cell>
          <cell r="O5545" t="str">
            <v>1012</v>
          </cell>
          <cell r="P5545" t="str">
            <v>1101170</v>
          </cell>
          <cell r="Q5545" t="str">
            <v>0003</v>
          </cell>
          <cell r="R5545" t="str">
            <v>1070</v>
          </cell>
        </row>
        <row r="5546">
          <cell r="A5546">
            <v>52322709</v>
          </cell>
          <cell r="B5546" t="str">
            <v>CEPP _CNTR_BUILD DUCT</v>
          </cell>
          <cell r="C5546" t="str">
            <v>HXC2</v>
          </cell>
          <cell r="D5546"/>
          <cell r="E5546"/>
          <cell r="F5546"/>
          <cell r="G5546" t="str">
            <v>S/101762/CE/CE1B-I</v>
          </cell>
          <cell r="H5546"/>
          <cell r="I5546"/>
          <cell r="J5546"/>
          <cell r="K5546">
            <v>80</v>
          </cell>
          <cell r="L5546" t="str">
            <v>003</v>
          </cell>
          <cell r="M5546" t="str">
            <v>2010</v>
          </cell>
          <cell r="N5546" t="str">
            <v>0003</v>
          </cell>
          <cell r="O5546" t="str">
            <v>1008</v>
          </cell>
          <cell r="P5546" t="str">
            <v>1101245</v>
          </cell>
          <cell r="Q5546" t="str">
            <v>0003</v>
          </cell>
          <cell r="R5546" t="str">
            <v>1070</v>
          </cell>
        </row>
        <row r="5547">
          <cell r="A5547">
            <v>52322709</v>
          </cell>
          <cell r="B5547" t="str">
            <v>CEPP _CNTR_BUILD DUCT</v>
          </cell>
          <cell r="C5547" t="str">
            <v>HXC2</v>
          </cell>
          <cell r="D5547"/>
          <cell r="E5547"/>
          <cell r="F5547"/>
          <cell r="G5547" t="str">
            <v>S/101762/CE/CE1B-I</v>
          </cell>
          <cell r="H5547"/>
          <cell r="I5547"/>
          <cell r="J5547"/>
          <cell r="K5547">
            <v>100</v>
          </cell>
          <cell r="L5547" t="str">
            <v>003</v>
          </cell>
          <cell r="M5547" t="str">
            <v>2010</v>
          </cell>
          <cell r="N5547" t="str">
            <v>0003</v>
          </cell>
          <cell r="O5547" t="str">
            <v>1008</v>
          </cell>
          <cell r="P5547" t="str">
            <v>1101245</v>
          </cell>
          <cell r="Q5547" t="str">
            <v>0003</v>
          </cell>
          <cell r="R5547" t="str">
            <v>1070</v>
          </cell>
        </row>
        <row r="5548">
          <cell r="A5548">
            <v>52322709</v>
          </cell>
          <cell r="B5548" t="str">
            <v>CEPP _CNTR_BUILD DUCT</v>
          </cell>
          <cell r="C5548" t="str">
            <v>HXC2</v>
          </cell>
          <cell r="D5548"/>
          <cell r="E5548"/>
          <cell r="F5548"/>
          <cell r="G5548" t="str">
            <v>S/101762/CE/CE1B-I</v>
          </cell>
          <cell r="H5548"/>
          <cell r="I5548"/>
          <cell r="J5548"/>
          <cell r="K5548">
            <v>100</v>
          </cell>
          <cell r="L5548" t="str">
            <v>002</v>
          </cell>
          <cell r="M5548" t="str">
            <v>2010</v>
          </cell>
          <cell r="N5548" t="str">
            <v>0003</v>
          </cell>
          <cell r="O5548" t="str">
            <v>1008</v>
          </cell>
          <cell r="P5548" t="str">
            <v>1101245</v>
          </cell>
          <cell r="Q5548" t="str">
            <v>0003</v>
          </cell>
          <cell r="R5548" t="str">
            <v>1070</v>
          </cell>
        </row>
        <row r="5549">
          <cell r="A5549">
            <v>52322709</v>
          </cell>
          <cell r="B5549" t="str">
            <v>CEPP _CNTR_BUILD DUCT</v>
          </cell>
          <cell r="C5549" t="str">
            <v>HXC2</v>
          </cell>
          <cell r="D5549"/>
          <cell r="E5549"/>
          <cell r="F5549"/>
          <cell r="G5549" t="str">
            <v>S/101762/CE/CE1B-I</v>
          </cell>
          <cell r="H5549"/>
          <cell r="I5549"/>
          <cell r="J5549"/>
          <cell r="K5549">
            <v>80</v>
          </cell>
          <cell r="L5549" t="str">
            <v>003</v>
          </cell>
          <cell r="M5549" t="str">
            <v>2010</v>
          </cell>
          <cell r="N5549" t="str">
            <v>0003</v>
          </cell>
          <cell r="O5549" t="str">
            <v>1008</v>
          </cell>
          <cell r="P5549" t="str">
            <v>1101245</v>
          </cell>
          <cell r="Q5549" t="str">
            <v>0003</v>
          </cell>
          <cell r="R5549" t="str">
            <v>1070</v>
          </cell>
        </row>
        <row r="5550">
          <cell r="A5550">
            <v>52322709</v>
          </cell>
          <cell r="B5550" t="str">
            <v>CEPP _CNTR_BUILD DUCT</v>
          </cell>
          <cell r="C5550" t="str">
            <v>HXC2</v>
          </cell>
          <cell r="D5550"/>
          <cell r="E5550"/>
          <cell r="F5550"/>
          <cell r="G5550" t="str">
            <v>S/101762/CE/CE1B-R-1</v>
          </cell>
          <cell r="H5550"/>
          <cell r="I5550"/>
          <cell r="J5550"/>
          <cell r="K5550">
            <v>20</v>
          </cell>
          <cell r="L5550" t="str">
            <v>003</v>
          </cell>
          <cell r="M5550" t="str">
            <v>2010</v>
          </cell>
          <cell r="N5550" t="str">
            <v>0003</v>
          </cell>
          <cell r="O5550" t="str">
            <v>1008</v>
          </cell>
          <cell r="P5550" t="str">
            <v>1101245</v>
          </cell>
          <cell r="Q5550" t="str">
            <v>0003</v>
          </cell>
          <cell r="R5550" t="str">
            <v>1070</v>
          </cell>
        </row>
        <row r="5551">
          <cell r="A5551">
            <v>52322709</v>
          </cell>
          <cell r="B5551" t="str">
            <v>CEPP _CNTR_BUILD DUCT</v>
          </cell>
          <cell r="C5551" t="str">
            <v>HXC2</v>
          </cell>
          <cell r="D5551"/>
          <cell r="E5551"/>
          <cell r="F5551"/>
          <cell r="G5551" t="str">
            <v>S/101762/CE/CE1B-R-1</v>
          </cell>
          <cell r="H5551"/>
          <cell r="I5551"/>
          <cell r="J5551"/>
          <cell r="K5551">
            <v>20</v>
          </cell>
          <cell r="L5551" t="str">
            <v>003</v>
          </cell>
          <cell r="M5551" t="str">
            <v>2010</v>
          </cell>
          <cell r="N5551" t="str">
            <v>0003</v>
          </cell>
          <cell r="O5551" t="str">
            <v>1008</v>
          </cell>
          <cell r="P5551" t="str">
            <v>1101245</v>
          </cell>
          <cell r="Q5551" t="str">
            <v>0003</v>
          </cell>
          <cell r="R5551" t="str">
            <v>1070</v>
          </cell>
        </row>
        <row r="5552">
          <cell r="A5552">
            <v>52326549</v>
          </cell>
          <cell r="B5552" t="str">
            <v>CUST_MIKE BEER JR_NEW SERVICE</v>
          </cell>
          <cell r="C5552" t="str">
            <v>HDC1</v>
          </cell>
          <cell r="D5552"/>
          <cell r="E5552"/>
          <cell r="F5552"/>
          <cell r="G5552" t="str">
            <v>S/101652/CN/AF1HI-2</v>
          </cell>
          <cell r="H5552"/>
          <cell r="I5552"/>
          <cell r="J5552"/>
          <cell r="K5552">
            <v>100</v>
          </cell>
          <cell r="L5552" t="str">
            <v>003</v>
          </cell>
          <cell r="M5552" t="str">
            <v>2010</v>
          </cell>
          <cell r="N5552" t="str">
            <v>0003</v>
          </cell>
          <cell r="O5552" t="str">
            <v>1020</v>
          </cell>
          <cell r="P5552" t="str">
            <v>1101202</v>
          </cell>
          <cell r="Q5552" t="str">
            <v>0003</v>
          </cell>
          <cell r="R5552" t="str">
            <v>1070</v>
          </cell>
        </row>
        <row r="5553">
          <cell r="A5553">
            <v>52326549</v>
          </cell>
          <cell r="B5553" t="str">
            <v>CUST_MIKE BEER JR_NEW SERVICE</v>
          </cell>
          <cell r="C5553" t="str">
            <v>HDC1</v>
          </cell>
          <cell r="D5553"/>
          <cell r="E5553"/>
          <cell r="F5553"/>
          <cell r="G5553" t="str">
            <v>S/101652/CN/AF1HI-2</v>
          </cell>
          <cell r="H5553"/>
          <cell r="I5553"/>
          <cell r="J5553"/>
          <cell r="K5553">
            <v>100</v>
          </cell>
          <cell r="L5553" t="str">
            <v>003</v>
          </cell>
          <cell r="M5553" t="str">
            <v>2010</v>
          </cell>
          <cell r="N5553" t="str">
            <v>0003</v>
          </cell>
          <cell r="O5553" t="str">
            <v>1020</v>
          </cell>
          <cell r="P5553" t="str">
            <v>1101202</v>
          </cell>
          <cell r="Q5553" t="str">
            <v>0003</v>
          </cell>
          <cell r="R5553" t="str">
            <v>1070</v>
          </cell>
        </row>
        <row r="5554">
          <cell r="A5554">
            <v>52326549</v>
          </cell>
          <cell r="B5554" t="str">
            <v>CUST_MIKE BEER JR_NEW SERVICE</v>
          </cell>
          <cell r="C5554" t="str">
            <v>HDC1</v>
          </cell>
          <cell r="D5554"/>
          <cell r="E5554"/>
          <cell r="F5554"/>
          <cell r="G5554" t="str">
            <v>S/101652/CN/AF1HI-2</v>
          </cell>
          <cell r="H5554"/>
          <cell r="I5554"/>
          <cell r="J5554"/>
          <cell r="K5554">
            <v>100</v>
          </cell>
          <cell r="L5554" t="str">
            <v>003</v>
          </cell>
          <cell r="M5554" t="str">
            <v>2010</v>
          </cell>
          <cell r="N5554" t="str">
            <v>0003</v>
          </cell>
          <cell r="O5554" t="str">
            <v>1020</v>
          </cell>
          <cell r="P5554" t="str">
            <v>1101202</v>
          </cell>
          <cell r="Q5554" t="str">
            <v>0003</v>
          </cell>
          <cell r="R5554" t="str">
            <v>1070</v>
          </cell>
        </row>
        <row r="5555">
          <cell r="A5555">
            <v>52326549</v>
          </cell>
          <cell r="B5555" t="str">
            <v>CUST_MIKE BEER JR_NEW SERVICE</v>
          </cell>
          <cell r="C5555" t="str">
            <v>HDC1</v>
          </cell>
          <cell r="D5555"/>
          <cell r="E5555"/>
          <cell r="F5555"/>
          <cell r="G5555" t="str">
            <v>S/101652/CN/AF1HI-2</v>
          </cell>
          <cell r="H5555"/>
          <cell r="I5555"/>
          <cell r="J5555"/>
          <cell r="K5555">
            <v>100</v>
          </cell>
          <cell r="L5555" t="str">
            <v>002</v>
          </cell>
          <cell r="M5555" t="str">
            <v>2010</v>
          </cell>
          <cell r="N5555" t="str">
            <v>0003</v>
          </cell>
          <cell r="O5555" t="str">
            <v>1020</v>
          </cell>
          <cell r="P5555" t="str">
            <v>1101202</v>
          </cell>
          <cell r="Q5555" t="str">
            <v>0003</v>
          </cell>
          <cell r="R5555" t="str">
            <v>1070</v>
          </cell>
        </row>
        <row r="5556">
          <cell r="A5556">
            <v>52326549</v>
          </cell>
          <cell r="B5556" t="str">
            <v>CUST_MIKE BEER JR_NEW SERVICE</v>
          </cell>
          <cell r="C5556" t="str">
            <v>HDC1</v>
          </cell>
          <cell r="D5556"/>
          <cell r="E5556"/>
          <cell r="F5556"/>
          <cell r="G5556" t="str">
            <v>S/101652/CN/AF1HI-2</v>
          </cell>
          <cell r="H5556"/>
          <cell r="I5556"/>
          <cell r="J5556"/>
          <cell r="K5556">
            <v>100</v>
          </cell>
          <cell r="L5556" t="str">
            <v>003</v>
          </cell>
          <cell r="M5556" t="str">
            <v>2010</v>
          </cell>
          <cell r="N5556" t="str">
            <v>0003</v>
          </cell>
          <cell r="O5556" t="str">
            <v>1020</v>
          </cell>
          <cell r="P5556" t="str">
            <v>1101202</v>
          </cell>
          <cell r="Q5556" t="str">
            <v>0003</v>
          </cell>
          <cell r="R5556" t="str">
            <v>1070</v>
          </cell>
        </row>
        <row r="5557">
          <cell r="A5557">
            <v>52329697</v>
          </cell>
          <cell r="B5557" t="str">
            <v>CUST_STONE RIVER CENTER_2 TP's MUD</v>
          </cell>
          <cell r="C5557" t="str">
            <v>HDC1</v>
          </cell>
          <cell r="D5557"/>
          <cell r="E5557"/>
          <cell r="F5557"/>
          <cell r="G5557" t="str">
            <v>S/101566/CN/AF1HI-3</v>
          </cell>
          <cell r="H5557"/>
          <cell r="I5557"/>
          <cell r="J5557"/>
          <cell r="K5557">
            <v>100</v>
          </cell>
          <cell r="L5557" t="str">
            <v>001</v>
          </cell>
          <cell r="M5557" t="str">
            <v>2010</v>
          </cell>
          <cell r="N5557" t="str">
            <v>0003</v>
          </cell>
          <cell r="O5557" t="str">
            <v>1007</v>
          </cell>
          <cell r="P5557" t="str">
            <v>1101240</v>
          </cell>
          <cell r="Q5557" t="str">
            <v>0003</v>
          </cell>
          <cell r="R5557" t="str">
            <v>1070</v>
          </cell>
        </row>
        <row r="5558">
          <cell r="A5558">
            <v>52329697</v>
          </cell>
          <cell r="B5558" t="str">
            <v>CUST_STONE RIVER CENTER_2 TP's MUD</v>
          </cell>
          <cell r="C5558" t="str">
            <v>HDC1</v>
          </cell>
          <cell r="D5558"/>
          <cell r="E5558"/>
          <cell r="F5558"/>
          <cell r="G5558" t="str">
            <v>S/101566/CN/AF1HI-3</v>
          </cell>
          <cell r="H5558"/>
          <cell r="I5558"/>
          <cell r="J5558"/>
          <cell r="K5558">
            <v>100</v>
          </cell>
          <cell r="L5558" t="str">
            <v>001</v>
          </cell>
          <cell r="M5558" t="str">
            <v>2010</v>
          </cell>
          <cell r="N5558" t="str">
            <v>0003</v>
          </cell>
          <cell r="O5558" t="str">
            <v>1007</v>
          </cell>
          <cell r="P5558" t="str">
            <v>1101240</v>
          </cell>
          <cell r="Q5558" t="str">
            <v>0003</v>
          </cell>
          <cell r="R5558" t="str">
            <v>1070</v>
          </cell>
        </row>
        <row r="5559">
          <cell r="A5559">
            <v>52329697</v>
          </cell>
          <cell r="B5559" t="str">
            <v>CUST_STONE RIVER CENTER_2 TP's MUD</v>
          </cell>
          <cell r="C5559" t="str">
            <v>HDC1</v>
          </cell>
          <cell r="D5559"/>
          <cell r="E5559"/>
          <cell r="F5559"/>
          <cell r="G5559" t="str">
            <v>S/101566/CN/AF1HI-3</v>
          </cell>
          <cell r="H5559"/>
          <cell r="I5559"/>
          <cell r="J5559"/>
          <cell r="K5559">
            <v>100</v>
          </cell>
          <cell r="L5559" t="str">
            <v>001</v>
          </cell>
          <cell r="M5559" t="str">
            <v>2010</v>
          </cell>
          <cell r="N5559" t="str">
            <v>0003</v>
          </cell>
          <cell r="O5559" t="str">
            <v>1007</v>
          </cell>
          <cell r="P5559" t="str">
            <v>1101240</v>
          </cell>
          <cell r="Q5559" t="str">
            <v>0003</v>
          </cell>
          <cell r="R5559" t="str">
            <v>1070</v>
          </cell>
        </row>
        <row r="5560">
          <cell r="A5560">
            <v>52329697</v>
          </cell>
          <cell r="B5560" t="str">
            <v>CUST_STONE RIVER CENTER_2 TP's MUD</v>
          </cell>
          <cell r="C5560" t="str">
            <v>HDC1</v>
          </cell>
          <cell r="D5560"/>
          <cell r="E5560"/>
          <cell r="F5560"/>
          <cell r="G5560" t="str">
            <v>S/101566/CN/AF1HI-3</v>
          </cell>
          <cell r="H5560"/>
          <cell r="I5560"/>
          <cell r="J5560"/>
          <cell r="K5560">
            <v>100</v>
          </cell>
          <cell r="L5560" t="str">
            <v>001</v>
          </cell>
          <cell r="M5560" t="str">
            <v>2010</v>
          </cell>
          <cell r="N5560" t="str">
            <v>0003</v>
          </cell>
          <cell r="O5560" t="str">
            <v>1007</v>
          </cell>
          <cell r="P5560" t="str">
            <v>1101240</v>
          </cell>
          <cell r="Q5560" t="str">
            <v>0003</v>
          </cell>
          <cell r="R5560" t="str">
            <v>1070</v>
          </cell>
        </row>
        <row r="5561">
          <cell r="A5561">
            <v>52329697</v>
          </cell>
          <cell r="B5561" t="str">
            <v>CUST_STONE RIVER CENTER_2 TP's MUD</v>
          </cell>
          <cell r="C5561" t="str">
            <v>HDC1</v>
          </cell>
          <cell r="D5561"/>
          <cell r="E5561"/>
          <cell r="F5561"/>
          <cell r="G5561" t="str">
            <v>S/101566/CN/AF1HI-3</v>
          </cell>
          <cell r="H5561"/>
          <cell r="I5561"/>
          <cell r="J5561"/>
          <cell r="K5561">
            <v>100</v>
          </cell>
          <cell r="L5561" t="str">
            <v>001</v>
          </cell>
          <cell r="M5561" t="str">
            <v>2010</v>
          </cell>
          <cell r="N5561" t="str">
            <v>0003</v>
          </cell>
          <cell r="O5561" t="str">
            <v>1007</v>
          </cell>
          <cell r="P5561" t="str">
            <v>1101240</v>
          </cell>
          <cell r="Q5561" t="str">
            <v>0003</v>
          </cell>
          <cell r="R5561" t="str">
            <v>1070</v>
          </cell>
        </row>
        <row r="5562">
          <cell r="A5562">
            <v>52334088</v>
          </cell>
          <cell r="B5562" t="str">
            <v>CUST_EO9216_ 0_1455 Manor Dr.</v>
          </cell>
          <cell r="C5562" t="str">
            <v>HDC1</v>
          </cell>
          <cell r="D5562"/>
          <cell r="E5562"/>
          <cell r="F5562"/>
          <cell r="G5562" t="str">
            <v>S/101556/CN/AF1HI-4</v>
          </cell>
          <cell r="H5562"/>
          <cell r="I5562"/>
          <cell r="J5562"/>
          <cell r="K5562">
            <v>100</v>
          </cell>
          <cell r="L5562" t="str">
            <v>003</v>
          </cell>
          <cell r="M5562" t="str">
            <v>2010</v>
          </cell>
          <cell r="N5562" t="str">
            <v>0003</v>
          </cell>
          <cell r="O5562" t="str">
            <v>1012</v>
          </cell>
          <cell r="P5562" t="str">
            <v>1101170</v>
          </cell>
          <cell r="Q5562" t="str">
            <v>0003</v>
          </cell>
          <cell r="R5562" t="str">
            <v>1070</v>
          </cell>
        </row>
        <row r="5563">
          <cell r="A5563">
            <v>52334088</v>
          </cell>
          <cell r="B5563" t="str">
            <v>CUST_EO9216_ 0_1455 Manor Dr.</v>
          </cell>
          <cell r="C5563" t="str">
            <v>HDC1</v>
          </cell>
          <cell r="D5563"/>
          <cell r="E5563"/>
          <cell r="F5563"/>
          <cell r="G5563" t="str">
            <v>S/101556/CN/AF1HI-4</v>
          </cell>
          <cell r="H5563"/>
          <cell r="I5563"/>
          <cell r="J5563"/>
          <cell r="K5563">
            <v>100</v>
          </cell>
          <cell r="L5563" t="str">
            <v>003</v>
          </cell>
          <cell r="M5563" t="str">
            <v>2010</v>
          </cell>
          <cell r="N5563" t="str">
            <v>0003</v>
          </cell>
          <cell r="O5563" t="str">
            <v>1012</v>
          </cell>
          <cell r="P5563" t="str">
            <v>1101170</v>
          </cell>
          <cell r="Q5563" t="str">
            <v>0003</v>
          </cell>
          <cell r="R5563" t="str">
            <v>1070</v>
          </cell>
        </row>
        <row r="5564">
          <cell r="A5564">
            <v>52334088</v>
          </cell>
          <cell r="B5564" t="str">
            <v>CUST_EO9216_ 0_1455 Manor Dr.</v>
          </cell>
          <cell r="C5564" t="str">
            <v>HDC1</v>
          </cell>
          <cell r="D5564"/>
          <cell r="E5564"/>
          <cell r="F5564"/>
          <cell r="G5564" t="str">
            <v>S/101556/CN/AF1HI-4</v>
          </cell>
          <cell r="H5564"/>
          <cell r="I5564"/>
          <cell r="J5564"/>
          <cell r="K5564">
            <v>100</v>
          </cell>
          <cell r="L5564" t="str">
            <v>003</v>
          </cell>
          <cell r="M5564" t="str">
            <v>2010</v>
          </cell>
          <cell r="N5564" t="str">
            <v>0003</v>
          </cell>
          <cell r="O5564" t="str">
            <v>1012</v>
          </cell>
          <cell r="P5564" t="str">
            <v>1101170</v>
          </cell>
          <cell r="Q5564" t="str">
            <v>0003</v>
          </cell>
          <cell r="R5564" t="str">
            <v>1070</v>
          </cell>
        </row>
        <row r="5565">
          <cell r="A5565">
            <v>52334088</v>
          </cell>
          <cell r="B5565" t="str">
            <v>CUST_EO9216_ 0_1455 Manor Dr.</v>
          </cell>
          <cell r="C5565" t="str">
            <v>HDC1</v>
          </cell>
          <cell r="D5565"/>
          <cell r="E5565"/>
          <cell r="F5565"/>
          <cell r="G5565" t="str">
            <v>S/101556/CN/AF1HI-4</v>
          </cell>
          <cell r="H5565"/>
          <cell r="I5565"/>
          <cell r="J5565"/>
          <cell r="K5565">
            <v>100</v>
          </cell>
          <cell r="L5565" t="str">
            <v>002</v>
          </cell>
          <cell r="M5565" t="str">
            <v>2010</v>
          </cell>
          <cell r="N5565" t="str">
            <v>0003</v>
          </cell>
          <cell r="O5565" t="str">
            <v>1012</v>
          </cell>
          <cell r="P5565" t="str">
            <v>1101170</v>
          </cell>
          <cell r="Q5565" t="str">
            <v>0003</v>
          </cell>
          <cell r="R5565" t="str">
            <v>1070</v>
          </cell>
        </row>
        <row r="5566">
          <cell r="A5566">
            <v>52334088</v>
          </cell>
          <cell r="B5566" t="str">
            <v>CUST_EO9216_ 0_1455 Manor Dr.</v>
          </cell>
          <cell r="C5566" t="str">
            <v>HDC1</v>
          </cell>
          <cell r="D5566"/>
          <cell r="E5566"/>
          <cell r="F5566"/>
          <cell r="G5566" t="str">
            <v>S/101556/CN/AF1HI-4</v>
          </cell>
          <cell r="H5566"/>
          <cell r="I5566"/>
          <cell r="J5566"/>
          <cell r="K5566">
            <v>100</v>
          </cell>
          <cell r="L5566" t="str">
            <v>003</v>
          </cell>
          <cell r="M5566" t="str">
            <v>2010</v>
          </cell>
          <cell r="N5566" t="str">
            <v>0003</v>
          </cell>
          <cell r="O5566" t="str">
            <v>1012</v>
          </cell>
          <cell r="P5566" t="str">
            <v>1101170</v>
          </cell>
          <cell r="Q5566" t="str">
            <v>0003</v>
          </cell>
          <cell r="R5566" t="str">
            <v>1070</v>
          </cell>
        </row>
        <row r="5567">
          <cell r="A5567">
            <v>52351861</v>
          </cell>
          <cell r="B5567" t="str">
            <v>GOVP_JU-M-09-190_KATY-FORT BENDCOUNTY RD</v>
          </cell>
          <cell r="C5567" t="str">
            <v>HDC2</v>
          </cell>
          <cell r="D5567"/>
          <cell r="E5567"/>
          <cell r="F5567"/>
          <cell r="G5567" t="str">
            <v>S/101570/CE/AD3DI</v>
          </cell>
          <cell r="H5567"/>
          <cell r="I5567"/>
          <cell r="J5567"/>
          <cell r="K5567">
            <v>100</v>
          </cell>
          <cell r="L5567" t="str">
            <v>001</v>
          </cell>
          <cell r="M5567" t="str">
            <v>2010</v>
          </cell>
          <cell r="N5567" t="str">
            <v>0003</v>
          </cell>
          <cell r="O5567" t="str">
            <v>1019</v>
          </cell>
          <cell r="P5567" t="str">
            <v>1101220</v>
          </cell>
          <cell r="Q5567" t="str">
            <v>0003</v>
          </cell>
          <cell r="R5567" t="str">
            <v>1070</v>
          </cell>
        </row>
        <row r="5568">
          <cell r="A5568">
            <v>52351861</v>
          </cell>
          <cell r="B5568" t="str">
            <v>GOVP_JU-M-09-190_KATY-FORT BENDCOUNTY RD</v>
          </cell>
          <cell r="C5568" t="str">
            <v>HDC2</v>
          </cell>
          <cell r="D5568"/>
          <cell r="E5568"/>
          <cell r="F5568"/>
          <cell r="G5568" t="str">
            <v>S/101570/CE/AD3DI</v>
          </cell>
          <cell r="H5568"/>
          <cell r="I5568"/>
          <cell r="J5568"/>
          <cell r="K5568">
            <v>100</v>
          </cell>
          <cell r="L5568" t="str">
            <v>001</v>
          </cell>
          <cell r="M5568" t="str">
            <v>2010</v>
          </cell>
          <cell r="N5568" t="str">
            <v>0003</v>
          </cell>
          <cell r="O5568" t="str">
            <v>1019</v>
          </cell>
          <cell r="P5568" t="str">
            <v>1101220</v>
          </cell>
          <cell r="Q5568" t="str">
            <v>0003</v>
          </cell>
          <cell r="R5568" t="str">
            <v>1070</v>
          </cell>
        </row>
        <row r="5569">
          <cell r="A5569">
            <v>52351861</v>
          </cell>
          <cell r="B5569" t="str">
            <v>GOVP_JU-M-09-190_KATY-FORT BENDCOUNTY RD</v>
          </cell>
          <cell r="C5569" t="str">
            <v>HDC2</v>
          </cell>
          <cell r="D5569"/>
          <cell r="E5569"/>
          <cell r="F5569"/>
          <cell r="G5569" t="str">
            <v>S/101570/CE/AD3DI</v>
          </cell>
          <cell r="H5569"/>
          <cell r="I5569"/>
          <cell r="J5569"/>
          <cell r="K5569">
            <v>100</v>
          </cell>
          <cell r="L5569" t="str">
            <v>001</v>
          </cell>
          <cell r="M5569" t="str">
            <v>2010</v>
          </cell>
          <cell r="N5569" t="str">
            <v>0003</v>
          </cell>
          <cell r="O5569" t="str">
            <v>1019</v>
          </cell>
          <cell r="P5569" t="str">
            <v>1101220</v>
          </cell>
          <cell r="Q5569" t="str">
            <v>0003</v>
          </cell>
          <cell r="R5569" t="str">
            <v>1070</v>
          </cell>
        </row>
        <row r="5570">
          <cell r="A5570">
            <v>52351861</v>
          </cell>
          <cell r="B5570" t="str">
            <v>GOVP_JU-M-09-190_KATY-FORT BENDCOUNTY RD</v>
          </cell>
          <cell r="C5570" t="str">
            <v>HDC2</v>
          </cell>
          <cell r="D5570"/>
          <cell r="E5570"/>
          <cell r="F5570"/>
          <cell r="G5570" t="str">
            <v>S/101570/CE/AD3DI</v>
          </cell>
          <cell r="H5570"/>
          <cell r="I5570"/>
          <cell r="J5570"/>
          <cell r="K5570">
            <v>70</v>
          </cell>
          <cell r="L5570" t="str">
            <v>001</v>
          </cell>
          <cell r="M5570" t="str">
            <v>2010</v>
          </cell>
          <cell r="N5570" t="str">
            <v>0003</v>
          </cell>
          <cell r="O5570" t="str">
            <v>1019</v>
          </cell>
          <cell r="P5570" t="str">
            <v>1101220</v>
          </cell>
          <cell r="Q5570" t="str">
            <v>0003</v>
          </cell>
          <cell r="R5570" t="str">
            <v>1070</v>
          </cell>
        </row>
        <row r="5571">
          <cell r="A5571">
            <v>52351861</v>
          </cell>
          <cell r="B5571" t="str">
            <v>GOVP_JU-M-09-190_KATY-FORT BENDCOUNTY RD</v>
          </cell>
          <cell r="C5571" t="str">
            <v>HDC2</v>
          </cell>
          <cell r="D5571"/>
          <cell r="E5571"/>
          <cell r="F5571"/>
          <cell r="G5571" t="str">
            <v>S/101570/CE/AD3DR-1</v>
          </cell>
          <cell r="H5571"/>
          <cell r="I5571"/>
          <cell r="J5571"/>
          <cell r="K5571">
            <v>30</v>
          </cell>
          <cell r="L5571" t="str">
            <v>001</v>
          </cell>
          <cell r="M5571" t="str">
            <v>2010</v>
          </cell>
          <cell r="N5571" t="str">
            <v>0003</v>
          </cell>
          <cell r="O5571" t="str">
            <v>1019</v>
          </cell>
          <cell r="P5571" t="str">
            <v>1101220</v>
          </cell>
          <cell r="Q5571" t="str">
            <v>0003</v>
          </cell>
          <cell r="R5571" t="str">
            <v>1070</v>
          </cell>
        </row>
        <row r="5572">
          <cell r="A5572">
            <v>52378987</v>
          </cell>
          <cell r="B5572" t="str">
            <v>DDPU_09_FR44_ E09198_SUB DBL CKT TIE</v>
          </cell>
          <cell r="C5572" t="str">
            <v>HDC1</v>
          </cell>
          <cell r="D5572"/>
          <cell r="E5572"/>
          <cell r="F5572"/>
          <cell r="G5572" t="str">
            <v>S/101675/CN/AF2AI</v>
          </cell>
          <cell r="H5572"/>
          <cell r="I5572"/>
          <cell r="J5572"/>
          <cell r="K5572">
            <v>100</v>
          </cell>
          <cell r="L5572" t="str">
            <v>003</v>
          </cell>
          <cell r="M5572" t="str">
            <v>2010</v>
          </cell>
          <cell r="N5572" t="str">
            <v>0003</v>
          </cell>
          <cell r="O5572" t="str">
            <v>1021</v>
          </cell>
          <cell r="P5572" t="str">
            <v>1101110</v>
          </cell>
          <cell r="Q5572" t="str">
            <v>0003</v>
          </cell>
          <cell r="R5572" t="str">
            <v>1070</v>
          </cell>
        </row>
        <row r="5573">
          <cell r="A5573">
            <v>52391348</v>
          </cell>
          <cell r="B5573" t="str">
            <v>CUST_*HISD_RELOC_SVC_5627_JASON_ST_HEROD</v>
          </cell>
          <cell r="C5573" t="str">
            <v>HDC1</v>
          </cell>
          <cell r="D5573"/>
          <cell r="E5573"/>
          <cell r="F5573"/>
          <cell r="G5573" t="str">
            <v>S/101652/CN/AF1HI-2</v>
          </cell>
          <cell r="H5573"/>
          <cell r="I5573"/>
          <cell r="J5573"/>
          <cell r="K5573">
            <v>100</v>
          </cell>
          <cell r="L5573" t="str">
            <v>001</v>
          </cell>
          <cell r="M5573" t="str">
            <v>2010</v>
          </cell>
          <cell r="N5573" t="str">
            <v>0003</v>
          </cell>
          <cell r="O5573" t="str">
            <v>1020</v>
          </cell>
          <cell r="P5573" t="str">
            <v>1101202</v>
          </cell>
          <cell r="Q5573" t="str">
            <v>0003</v>
          </cell>
          <cell r="R5573" t="str">
            <v>1070</v>
          </cell>
        </row>
        <row r="5574">
          <cell r="A5574">
            <v>52391348</v>
          </cell>
          <cell r="B5574" t="str">
            <v>CUST_*HISD_RELOC_SVC_5627_JASON_ST_HEROD</v>
          </cell>
          <cell r="C5574" t="str">
            <v>HDC1</v>
          </cell>
          <cell r="D5574"/>
          <cell r="E5574"/>
          <cell r="F5574"/>
          <cell r="G5574" t="str">
            <v>S/101652/CN/AF1HI-2</v>
          </cell>
          <cell r="H5574"/>
          <cell r="I5574"/>
          <cell r="J5574"/>
          <cell r="K5574">
            <v>100</v>
          </cell>
          <cell r="L5574" t="str">
            <v>002</v>
          </cell>
          <cell r="M5574" t="str">
            <v>2010</v>
          </cell>
          <cell r="N5574" t="str">
            <v>0003</v>
          </cell>
          <cell r="O5574" t="str">
            <v>1020</v>
          </cell>
          <cell r="P5574" t="str">
            <v>1101202</v>
          </cell>
          <cell r="Q5574" t="str">
            <v>0003</v>
          </cell>
          <cell r="R5574" t="str">
            <v>1070</v>
          </cell>
        </row>
        <row r="5575">
          <cell r="A5575">
            <v>52391348</v>
          </cell>
          <cell r="B5575" t="str">
            <v>CUST_*HISD_RELOC_SVC_5627_JASON_ST_HEROD</v>
          </cell>
          <cell r="C5575" t="str">
            <v>HDC1</v>
          </cell>
          <cell r="D5575"/>
          <cell r="E5575"/>
          <cell r="F5575"/>
          <cell r="G5575" t="str">
            <v>S/101652/CN/AF1HI-2</v>
          </cell>
          <cell r="H5575"/>
          <cell r="I5575"/>
          <cell r="J5575"/>
          <cell r="K5575">
            <v>100</v>
          </cell>
          <cell r="L5575" t="str">
            <v>003</v>
          </cell>
          <cell r="M5575" t="str">
            <v>2010</v>
          </cell>
          <cell r="N5575" t="str">
            <v>0003</v>
          </cell>
          <cell r="O5575" t="str">
            <v>1020</v>
          </cell>
          <cell r="P5575" t="str">
            <v>1101202</v>
          </cell>
          <cell r="Q5575" t="str">
            <v>0003</v>
          </cell>
          <cell r="R5575" t="str">
            <v>1070</v>
          </cell>
        </row>
        <row r="5576">
          <cell r="A5576">
            <v>52391348</v>
          </cell>
          <cell r="B5576" t="str">
            <v>CUST_*HISD_RELOC_SVC_5627_JASON_ST_HEROD</v>
          </cell>
          <cell r="C5576" t="str">
            <v>HDC1</v>
          </cell>
          <cell r="D5576"/>
          <cell r="E5576"/>
          <cell r="F5576"/>
          <cell r="G5576" t="str">
            <v>S/101652/CN/AF1HI-2</v>
          </cell>
          <cell r="H5576"/>
          <cell r="I5576"/>
          <cell r="J5576"/>
          <cell r="K5576">
            <v>100</v>
          </cell>
          <cell r="L5576" t="str">
            <v>002</v>
          </cell>
          <cell r="M5576" t="str">
            <v>2010</v>
          </cell>
          <cell r="N5576" t="str">
            <v>0003</v>
          </cell>
          <cell r="O5576" t="str">
            <v>1020</v>
          </cell>
          <cell r="P5576" t="str">
            <v>1101202</v>
          </cell>
          <cell r="Q5576" t="str">
            <v>0003</v>
          </cell>
          <cell r="R5576" t="str">
            <v>1070</v>
          </cell>
        </row>
        <row r="5577">
          <cell r="A5577">
            <v>52391348</v>
          </cell>
          <cell r="B5577" t="str">
            <v>CUST_*HISD_RELOC_SVC_5627_JASON_ST_HEROD</v>
          </cell>
          <cell r="C5577" t="str">
            <v>HDC1</v>
          </cell>
          <cell r="D5577"/>
          <cell r="E5577"/>
          <cell r="F5577"/>
          <cell r="G5577" t="str">
            <v>S/101652/CN/AF1HI-2</v>
          </cell>
          <cell r="H5577"/>
          <cell r="I5577"/>
          <cell r="J5577"/>
          <cell r="K5577">
            <v>100</v>
          </cell>
          <cell r="L5577" t="str">
            <v>002</v>
          </cell>
          <cell r="M5577" t="str">
            <v>2010</v>
          </cell>
          <cell r="N5577" t="str">
            <v>0003</v>
          </cell>
          <cell r="O5577" t="str">
            <v>1020</v>
          </cell>
          <cell r="P5577" t="str">
            <v>1101202</v>
          </cell>
          <cell r="Q5577" t="str">
            <v>0003</v>
          </cell>
          <cell r="R5577" t="str">
            <v>1070</v>
          </cell>
        </row>
        <row r="5578">
          <cell r="A5578">
            <v>52396468</v>
          </cell>
          <cell r="B5578" t="str">
            <v>CUST_0_ 0_4724 Decker Dr.</v>
          </cell>
          <cell r="C5578" t="str">
            <v>HDC1</v>
          </cell>
          <cell r="D5578"/>
          <cell r="E5578"/>
          <cell r="F5578"/>
          <cell r="G5578" t="str">
            <v>S/101556/CN/AF1HI-4</v>
          </cell>
          <cell r="H5578"/>
          <cell r="I5578"/>
          <cell r="J5578"/>
          <cell r="K5578">
            <v>100</v>
          </cell>
          <cell r="L5578" t="str">
            <v>003</v>
          </cell>
          <cell r="M5578" t="str">
            <v>2010</v>
          </cell>
          <cell r="N5578" t="str">
            <v>0003</v>
          </cell>
          <cell r="O5578" t="str">
            <v>1012</v>
          </cell>
          <cell r="P5578" t="str">
            <v>1101170</v>
          </cell>
          <cell r="Q5578" t="str">
            <v>0003</v>
          </cell>
          <cell r="R5578" t="str">
            <v>1070</v>
          </cell>
        </row>
        <row r="5579">
          <cell r="A5579">
            <v>52409309</v>
          </cell>
          <cell r="B5579" t="str">
            <v>CUST_WINDMERE_30022_LINE_XMFR</v>
          </cell>
          <cell r="C5579" t="str">
            <v>HDC1</v>
          </cell>
          <cell r="D5579"/>
          <cell r="E5579"/>
          <cell r="F5579"/>
          <cell r="G5579" t="str">
            <v>S/101570/CN/AF1HI-3</v>
          </cell>
          <cell r="H5579"/>
          <cell r="I5579"/>
          <cell r="J5579"/>
          <cell r="K5579">
            <v>100</v>
          </cell>
          <cell r="L5579" t="str">
            <v>003</v>
          </cell>
          <cell r="M5579" t="str">
            <v>2010</v>
          </cell>
          <cell r="N5579" t="str">
            <v>0003</v>
          </cell>
          <cell r="O5579" t="str">
            <v>1019</v>
          </cell>
          <cell r="P5579" t="str">
            <v>1101220</v>
          </cell>
          <cell r="Q5579" t="str">
            <v>0003</v>
          </cell>
          <cell r="R5579" t="str">
            <v>1070</v>
          </cell>
        </row>
        <row r="5580">
          <cell r="A5580">
            <v>52409309</v>
          </cell>
          <cell r="B5580" t="str">
            <v>CUST_WINDMERE_30022_LINE_XMFR</v>
          </cell>
          <cell r="C5580" t="str">
            <v>HDC1</v>
          </cell>
          <cell r="D5580"/>
          <cell r="E5580"/>
          <cell r="F5580"/>
          <cell r="G5580" t="str">
            <v>S/101570/CN/AF1HI-3</v>
          </cell>
          <cell r="H5580"/>
          <cell r="I5580"/>
          <cell r="J5580"/>
          <cell r="K5580">
            <v>100</v>
          </cell>
          <cell r="L5580" t="str">
            <v>003</v>
          </cell>
          <cell r="M5580" t="str">
            <v>2010</v>
          </cell>
          <cell r="N5580" t="str">
            <v>0003</v>
          </cell>
          <cell r="O5580" t="str">
            <v>1019</v>
          </cell>
          <cell r="P5580" t="str">
            <v>1101220</v>
          </cell>
          <cell r="Q5580" t="str">
            <v>0003</v>
          </cell>
          <cell r="R5580" t="str">
            <v>1070</v>
          </cell>
        </row>
        <row r="5581">
          <cell r="A5581">
            <v>52409309</v>
          </cell>
          <cell r="B5581" t="str">
            <v>CUST_WINDMERE_30022_LINE_XMFR</v>
          </cell>
          <cell r="C5581" t="str">
            <v>HDC1</v>
          </cell>
          <cell r="D5581"/>
          <cell r="E5581"/>
          <cell r="F5581"/>
          <cell r="G5581" t="str">
            <v>S/101570/CN/AF1HI-3</v>
          </cell>
          <cell r="H5581"/>
          <cell r="I5581"/>
          <cell r="J5581"/>
          <cell r="K5581">
            <v>100</v>
          </cell>
          <cell r="L5581" t="str">
            <v>003</v>
          </cell>
          <cell r="M5581" t="str">
            <v>2010</v>
          </cell>
          <cell r="N5581" t="str">
            <v>0003</v>
          </cell>
          <cell r="O5581" t="str">
            <v>1019</v>
          </cell>
          <cell r="P5581" t="str">
            <v>1101220</v>
          </cell>
          <cell r="Q5581" t="str">
            <v>0003</v>
          </cell>
          <cell r="R5581" t="str">
            <v>1070</v>
          </cell>
        </row>
        <row r="5582">
          <cell r="A5582">
            <v>52409309</v>
          </cell>
          <cell r="B5582" t="str">
            <v>CUST_WINDMERE_30022_LINE_XMFR</v>
          </cell>
          <cell r="C5582" t="str">
            <v>HDC1</v>
          </cell>
          <cell r="D5582"/>
          <cell r="E5582"/>
          <cell r="F5582"/>
          <cell r="G5582" t="str">
            <v>S/101570/CN/AF1HI-3</v>
          </cell>
          <cell r="H5582"/>
          <cell r="I5582"/>
          <cell r="J5582"/>
          <cell r="K5582">
            <v>100</v>
          </cell>
          <cell r="L5582" t="str">
            <v>002</v>
          </cell>
          <cell r="M5582" t="str">
            <v>2010</v>
          </cell>
          <cell r="N5582" t="str">
            <v>0003</v>
          </cell>
          <cell r="O5582" t="str">
            <v>1019</v>
          </cell>
          <cell r="P5582" t="str">
            <v>1101220</v>
          </cell>
          <cell r="Q5582" t="str">
            <v>0003</v>
          </cell>
          <cell r="R5582" t="str">
            <v>1070</v>
          </cell>
        </row>
        <row r="5583">
          <cell r="A5583">
            <v>52409309</v>
          </cell>
          <cell r="B5583" t="str">
            <v>CUST_WINDMERE_30022_LINE_XMFR</v>
          </cell>
          <cell r="C5583" t="str">
            <v>HDC1</v>
          </cell>
          <cell r="D5583"/>
          <cell r="E5583"/>
          <cell r="F5583"/>
          <cell r="G5583" t="str">
            <v>S/101570/CN/AF1HI-3</v>
          </cell>
          <cell r="H5583"/>
          <cell r="I5583"/>
          <cell r="J5583"/>
          <cell r="K5583">
            <v>100</v>
          </cell>
          <cell r="L5583" t="str">
            <v>003</v>
          </cell>
          <cell r="M5583" t="str">
            <v>2010</v>
          </cell>
          <cell r="N5583" t="str">
            <v>0003</v>
          </cell>
          <cell r="O5583" t="str">
            <v>1019</v>
          </cell>
          <cell r="P5583" t="str">
            <v>1101220</v>
          </cell>
          <cell r="Q5583" t="str">
            <v>0003</v>
          </cell>
          <cell r="R5583" t="str">
            <v>1070</v>
          </cell>
        </row>
        <row r="5584">
          <cell r="A5584">
            <v>52416287</v>
          </cell>
          <cell r="B5584" t="str">
            <v>CUST_0_7231 MISSISSIPPI</v>
          </cell>
          <cell r="C5584" t="str">
            <v>HDC1</v>
          </cell>
          <cell r="D5584"/>
          <cell r="E5584"/>
          <cell r="F5584"/>
          <cell r="G5584" t="str">
            <v>S/101652/CN/AF1HI-2</v>
          </cell>
          <cell r="H5584"/>
          <cell r="I5584"/>
          <cell r="J5584"/>
          <cell r="K5584">
            <v>100</v>
          </cell>
          <cell r="L5584" t="str">
            <v>001</v>
          </cell>
          <cell r="M5584" t="str">
            <v>2010</v>
          </cell>
          <cell r="N5584" t="str">
            <v>0003</v>
          </cell>
          <cell r="O5584" t="str">
            <v>1020</v>
          </cell>
          <cell r="P5584" t="str">
            <v>1101202</v>
          </cell>
          <cell r="Q5584" t="str">
            <v>0003</v>
          </cell>
          <cell r="R5584" t="str">
            <v>1070</v>
          </cell>
        </row>
        <row r="5585">
          <cell r="A5585">
            <v>52416287</v>
          </cell>
          <cell r="B5585" t="str">
            <v>CUST_0_7231 MISSISSIPPI</v>
          </cell>
          <cell r="C5585" t="str">
            <v>HDC1</v>
          </cell>
          <cell r="D5585"/>
          <cell r="E5585"/>
          <cell r="F5585"/>
          <cell r="G5585" t="str">
            <v>S/101652/CN/AF1HI-2</v>
          </cell>
          <cell r="H5585"/>
          <cell r="I5585"/>
          <cell r="J5585"/>
          <cell r="K5585">
            <v>100</v>
          </cell>
          <cell r="L5585" t="str">
            <v>001</v>
          </cell>
          <cell r="M5585" t="str">
            <v>2010</v>
          </cell>
          <cell r="N5585" t="str">
            <v>0003</v>
          </cell>
          <cell r="O5585" t="str">
            <v>1020</v>
          </cell>
          <cell r="P5585" t="str">
            <v>1101202</v>
          </cell>
          <cell r="Q5585" t="str">
            <v>0003</v>
          </cell>
          <cell r="R5585" t="str">
            <v>1070</v>
          </cell>
        </row>
        <row r="5586">
          <cell r="A5586">
            <v>52416287</v>
          </cell>
          <cell r="B5586" t="str">
            <v>CUST_0_7231 MISSISSIPPI</v>
          </cell>
          <cell r="C5586" t="str">
            <v>HDC1</v>
          </cell>
          <cell r="D5586"/>
          <cell r="E5586"/>
          <cell r="F5586"/>
          <cell r="G5586" t="str">
            <v>S/101652/CN/AF1HI-2</v>
          </cell>
          <cell r="H5586"/>
          <cell r="I5586"/>
          <cell r="J5586"/>
          <cell r="K5586">
            <v>100</v>
          </cell>
          <cell r="L5586" t="str">
            <v>001</v>
          </cell>
          <cell r="M5586" t="str">
            <v>2010</v>
          </cell>
          <cell r="N5586" t="str">
            <v>0003</v>
          </cell>
          <cell r="O5586" t="str">
            <v>1020</v>
          </cell>
          <cell r="P5586" t="str">
            <v>1101202</v>
          </cell>
          <cell r="Q5586" t="str">
            <v>0003</v>
          </cell>
          <cell r="R5586" t="str">
            <v>1070</v>
          </cell>
        </row>
        <row r="5587">
          <cell r="A5587">
            <v>52443705</v>
          </cell>
          <cell r="B5587" t="str">
            <v>CNTR_DDPR_2010_KB21A</v>
          </cell>
          <cell r="C5587" t="str">
            <v>HXC1</v>
          </cell>
          <cell r="D5587"/>
          <cell r="E5587"/>
          <cell r="F5587"/>
          <cell r="G5587" t="str">
            <v>HLP/00/0329/DM/I</v>
          </cell>
          <cell r="H5587"/>
          <cell r="I5587"/>
          <cell r="J5587"/>
          <cell r="K5587">
            <v>100</v>
          </cell>
          <cell r="L5587" t="str">
            <v>001</v>
          </cell>
          <cell r="M5587" t="str">
            <v>2010</v>
          </cell>
          <cell r="N5587" t="str">
            <v>0003</v>
          </cell>
          <cell r="O5587" t="str">
            <v>1008</v>
          </cell>
          <cell r="P5587" t="str">
            <v>1101245</v>
          </cell>
          <cell r="Q5587" t="str">
            <v>0003</v>
          </cell>
          <cell r="R5587" t="str">
            <v>1070</v>
          </cell>
        </row>
        <row r="5588">
          <cell r="A5588">
            <v>52443705</v>
          </cell>
          <cell r="B5588" t="str">
            <v>CNTR_DDPR_2010_KB21A</v>
          </cell>
          <cell r="C5588" t="str">
            <v>HXC1</v>
          </cell>
          <cell r="D5588"/>
          <cell r="E5588"/>
          <cell r="F5588"/>
          <cell r="G5588" t="str">
            <v>HLP/00/0329/DM/I</v>
          </cell>
          <cell r="H5588"/>
          <cell r="I5588"/>
          <cell r="J5588"/>
          <cell r="K5588">
            <v>100</v>
          </cell>
          <cell r="L5588" t="str">
            <v>002</v>
          </cell>
          <cell r="M5588" t="str">
            <v>2010</v>
          </cell>
          <cell r="N5588" t="str">
            <v>0003</v>
          </cell>
          <cell r="O5588" t="str">
            <v>1008</v>
          </cell>
          <cell r="P5588" t="str">
            <v>1101245</v>
          </cell>
          <cell r="Q5588" t="str">
            <v>0003</v>
          </cell>
          <cell r="R5588" t="str">
            <v>1070</v>
          </cell>
        </row>
        <row r="5589">
          <cell r="A5589">
            <v>52443705</v>
          </cell>
          <cell r="B5589" t="str">
            <v>CNTR_DDPR_2010_KB21A</v>
          </cell>
          <cell r="C5589" t="str">
            <v>HXC1</v>
          </cell>
          <cell r="D5589"/>
          <cell r="E5589"/>
          <cell r="F5589"/>
          <cell r="G5589" t="str">
            <v>HLP/00/0329/DM/I</v>
          </cell>
          <cell r="H5589"/>
          <cell r="I5589"/>
          <cell r="J5589"/>
          <cell r="K5589">
            <v>100</v>
          </cell>
          <cell r="L5589" t="str">
            <v>003</v>
          </cell>
          <cell r="M5589" t="str">
            <v>2010</v>
          </cell>
          <cell r="N5589" t="str">
            <v>0003</v>
          </cell>
          <cell r="O5589" t="str">
            <v>1008</v>
          </cell>
          <cell r="P5589" t="str">
            <v>1101245</v>
          </cell>
          <cell r="Q5589" t="str">
            <v>0003</v>
          </cell>
          <cell r="R5589" t="str">
            <v>1070</v>
          </cell>
        </row>
        <row r="5590">
          <cell r="A5590">
            <v>52443705</v>
          </cell>
          <cell r="B5590" t="str">
            <v>CNTR_DDPR_2010_KB21A</v>
          </cell>
          <cell r="C5590" t="str">
            <v>HXC1</v>
          </cell>
          <cell r="D5590"/>
          <cell r="E5590"/>
          <cell r="F5590"/>
          <cell r="G5590" t="str">
            <v>HLP/00/0329/DM/I</v>
          </cell>
          <cell r="H5590"/>
          <cell r="I5590"/>
          <cell r="J5590"/>
          <cell r="K5590">
            <v>100</v>
          </cell>
          <cell r="L5590" t="str">
            <v>002</v>
          </cell>
          <cell r="M5590" t="str">
            <v>2010</v>
          </cell>
          <cell r="N5590" t="str">
            <v>0003</v>
          </cell>
          <cell r="O5590" t="str">
            <v>1008</v>
          </cell>
          <cell r="P5590" t="str">
            <v>1101245</v>
          </cell>
          <cell r="Q5590" t="str">
            <v>0003</v>
          </cell>
          <cell r="R5590" t="str">
            <v>1070</v>
          </cell>
        </row>
        <row r="5591">
          <cell r="A5591">
            <v>52443705</v>
          </cell>
          <cell r="B5591" t="str">
            <v>CNTR_DDPR_2010_KB21A</v>
          </cell>
          <cell r="C5591" t="str">
            <v>HXC1</v>
          </cell>
          <cell r="D5591"/>
          <cell r="E5591"/>
          <cell r="F5591"/>
          <cell r="G5591" t="str">
            <v>HLP/00/0329/DM/I</v>
          </cell>
          <cell r="H5591"/>
          <cell r="I5591"/>
          <cell r="J5591"/>
          <cell r="K5591">
            <v>100</v>
          </cell>
          <cell r="L5591" t="str">
            <v>003</v>
          </cell>
          <cell r="M5591" t="str">
            <v>2010</v>
          </cell>
          <cell r="N5591" t="str">
            <v>0003</v>
          </cell>
          <cell r="O5591" t="str">
            <v>1008</v>
          </cell>
          <cell r="P5591" t="str">
            <v>1101245</v>
          </cell>
          <cell r="Q5591" t="str">
            <v>0003</v>
          </cell>
          <cell r="R5591" t="str">
            <v>1070</v>
          </cell>
        </row>
        <row r="5592">
          <cell r="A5592">
            <v>52453097</v>
          </cell>
          <cell r="B5592" t="str">
            <v>CUST_GT01_40741_4710 CAROLINE _NEW SVC</v>
          </cell>
          <cell r="C5592" t="str">
            <v>HDC1</v>
          </cell>
          <cell r="D5592"/>
          <cell r="E5592"/>
          <cell r="F5592"/>
          <cell r="G5592" t="str">
            <v>S/101653/CN/AF1UI</v>
          </cell>
          <cell r="H5592"/>
          <cell r="I5592"/>
          <cell r="J5592"/>
          <cell r="K5592">
            <v>100</v>
          </cell>
          <cell r="L5592" t="str">
            <v>002</v>
          </cell>
          <cell r="M5592" t="str">
            <v>2010</v>
          </cell>
          <cell r="N5592" t="str">
            <v>0003</v>
          </cell>
          <cell r="O5592" t="str">
            <v>1013</v>
          </cell>
          <cell r="P5592" t="str">
            <v>1101201</v>
          </cell>
          <cell r="Q5592" t="str">
            <v>0003</v>
          </cell>
          <cell r="R5592" t="str">
            <v>1070</v>
          </cell>
        </row>
        <row r="5593">
          <cell r="A5593">
            <v>52453097</v>
          </cell>
          <cell r="B5593" t="str">
            <v>CUST_GT01_40741_4710 CAROLINE _NEW SVC</v>
          </cell>
          <cell r="C5593" t="str">
            <v>HDC1</v>
          </cell>
          <cell r="D5593"/>
          <cell r="E5593"/>
          <cell r="F5593"/>
          <cell r="G5593" t="str">
            <v>S/101653/CN/AF1UI</v>
          </cell>
          <cell r="H5593"/>
          <cell r="I5593"/>
          <cell r="J5593"/>
          <cell r="K5593">
            <v>100</v>
          </cell>
          <cell r="L5593" t="str">
            <v>002</v>
          </cell>
          <cell r="M5593" t="str">
            <v>2010</v>
          </cell>
          <cell r="N5593" t="str">
            <v>0003</v>
          </cell>
          <cell r="O5593" t="str">
            <v>1013</v>
          </cell>
          <cell r="P5593" t="str">
            <v>1101201</v>
          </cell>
          <cell r="Q5593" t="str">
            <v>0003</v>
          </cell>
          <cell r="R5593" t="str">
            <v>1070</v>
          </cell>
        </row>
        <row r="5594">
          <cell r="A5594">
            <v>52453097</v>
          </cell>
          <cell r="B5594" t="str">
            <v>CUST_GT01_40741_4710 CAROLINE _NEW SVC</v>
          </cell>
          <cell r="C5594" t="str">
            <v>HDC1</v>
          </cell>
          <cell r="D5594"/>
          <cell r="E5594"/>
          <cell r="F5594"/>
          <cell r="G5594" t="str">
            <v>S/101653/CN/AF1UI</v>
          </cell>
          <cell r="H5594"/>
          <cell r="I5594"/>
          <cell r="J5594"/>
          <cell r="K5594">
            <v>100</v>
          </cell>
          <cell r="L5594" t="str">
            <v>002</v>
          </cell>
          <cell r="M5594" t="str">
            <v>2010</v>
          </cell>
          <cell r="N5594" t="str">
            <v>0003</v>
          </cell>
          <cell r="O5594" t="str">
            <v>1013</v>
          </cell>
          <cell r="P5594" t="str">
            <v>1101201</v>
          </cell>
          <cell r="Q5594" t="str">
            <v>0003</v>
          </cell>
          <cell r="R5594" t="str">
            <v>1070</v>
          </cell>
        </row>
        <row r="5595">
          <cell r="A5595">
            <v>52453097</v>
          </cell>
          <cell r="B5595" t="str">
            <v>CUST_GT01_40741_4710 CAROLINE _NEW SVC</v>
          </cell>
          <cell r="C5595" t="str">
            <v>HDC1</v>
          </cell>
          <cell r="D5595"/>
          <cell r="E5595"/>
          <cell r="F5595"/>
          <cell r="G5595" t="str">
            <v>S/101653/CN/AF1UI</v>
          </cell>
          <cell r="H5595"/>
          <cell r="I5595"/>
          <cell r="J5595"/>
          <cell r="K5595">
            <v>100</v>
          </cell>
          <cell r="L5595" t="str">
            <v>002</v>
          </cell>
          <cell r="M5595" t="str">
            <v>2010</v>
          </cell>
          <cell r="N5595" t="str">
            <v>0003</v>
          </cell>
          <cell r="O5595" t="str">
            <v>1013</v>
          </cell>
          <cell r="P5595" t="str">
            <v>1101201</v>
          </cell>
          <cell r="Q5595" t="str">
            <v>0003</v>
          </cell>
          <cell r="R5595" t="str">
            <v>1070</v>
          </cell>
        </row>
        <row r="5596">
          <cell r="A5596">
            <v>52476747</v>
          </cell>
          <cell r="B5596" t="str">
            <v>GOVP_SIGNAL LIGHT_FM529 @ GREENHOUSE</v>
          </cell>
          <cell r="C5596" t="str">
            <v>HDC2</v>
          </cell>
          <cell r="D5596"/>
          <cell r="E5596"/>
          <cell r="F5596"/>
          <cell r="G5596" t="str">
            <v>S/101570/CE/AD3DI</v>
          </cell>
          <cell r="H5596"/>
          <cell r="I5596"/>
          <cell r="J5596"/>
          <cell r="K5596">
            <v>100</v>
          </cell>
          <cell r="L5596" t="str">
            <v>001</v>
          </cell>
          <cell r="M5596" t="str">
            <v>2010</v>
          </cell>
          <cell r="N5596" t="str">
            <v>0003</v>
          </cell>
          <cell r="O5596" t="str">
            <v>1019</v>
          </cell>
          <cell r="P5596" t="str">
            <v>1101220</v>
          </cell>
          <cell r="Q5596" t="str">
            <v>0003</v>
          </cell>
          <cell r="R5596" t="str">
            <v>1070</v>
          </cell>
        </row>
        <row r="5597">
          <cell r="A5597">
            <v>52476747</v>
          </cell>
          <cell r="B5597" t="str">
            <v>GOVP_SIGNAL LIGHT_FM529 @ GREENHOUSE</v>
          </cell>
          <cell r="C5597" t="str">
            <v>HDC2</v>
          </cell>
          <cell r="D5597"/>
          <cell r="E5597"/>
          <cell r="F5597"/>
          <cell r="G5597" t="str">
            <v>S/101570/CE/AD3DI</v>
          </cell>
          <cell r="H5597"/>
          <cell r="I5597"/>
          <cell r="J5597"/>
          <cell r="K5597">
            <v>100</v>
          </cell>
          <cell r="L5597" t="str">
            <v>002</v>
          </cell>
          <cell r="M5597" t="str">
            <v>2010</v>
          </cell>
          <cell r="N5597" t="str">
            <v>0003</v>
          </cell>
          <cell r="O5597" t="str">
            <v>1019</v>
          </cell>
          <cell r="P5597" t="str">
            <v>1101220</v>
          </cell>
          <cell r="Q5597" t="str">
            <v>0003</v>
          </cell>
          <cell r="R5597" t="str">
            <v>1070</v>
          </cell>
        </row>
        <row r="5598">
          <cell r="A5598">
            <v>52476747</v>
          </cell>
          <cell r="B5598" t="str">
            <v>GOVP_SIGNAL LIGHT_FM529 @ GREENHOUSE</v>
          </cell>
          <cell r="C5598" t="str">
            <v>HDC2</v>
          </cell>
          <cell r="D5598"/>
          <cell r="E5598"/>
          <cell r="F5598"/>
          <cell r="G5598" t="str">
            <v>S/101570/CE/AD3DI</v>
          </cell>
          <cell r="H5598"/>
          <cell r="I5598"/>
          <cell r="J5598"/>
          <cell r="K5598">
            <v>100</v>
          </cell>
          <cell r="L5598" t="str">
            <v>002</v>
          </cell>
          <cell r="M5598" t="str">
            <v>2010</v>
          </cell>
          <cell r="N5598" t="str">
            <v>0003</v>
          </cell>
          <cell r="O5598" t="str">
            <v>1019</v>
          </cell>
          <cell r="P5598" t="str">
            <v>1101220</v>
          </cell>
          <cell r="Q5598" t="str">
            <v>0003</v>
          </cell>
          <cell r="R5598" t="str">
            <v>1070</v>
          </cell>
        </row>
        <row r="5599">
          <cell r="A5599">
            <v>52476747</v>
          </cell>
          <cell r="B5599" t="str">
            <v>GOVP_SIGNAL LIGHT_FM529 @ GREENHOUSE</v>
          </cell>
          <cell r="C5599" t="str">
            <v>HDC2</v>
          </cell>
          <cell r="D5599"/>
          <cell r="E5599"/>
          <cell r="F5599"/>
          <cell r="G5599" t="str">
            <v>S/101570/CE/AD3DI</v>
          </cell>
          <cell r="H5599"/>
          <cell r="I5599"/>
          <cell r="J5599"/>
          <cell r="K5599">
            <v>70</v>
          </cell>
          <cell r="L5599" t="str">
            <v>001</v>
          </cell>
          <cell r="M5599" t="str">
            <v>2010</v>
          </cell>
          <cell r="N5599" t="str">
            <v>0003</v>
          </cell>
          <cell r="O5599" t="str">
            <v>1019</v>
          </cell>
          <cell r="P5599" t="str">
            <v>1101220</v>
          </cell>
          <cell r="Q5599" t="str">
            <v>0003</v>
          </cell>
          <cell r="R5599" t="str">
            <v>1070</v>
          </cell>
        </row>
        <row r="5600">
          <cell r="A5600">
            <v>52476747</v>
          </cell>
          <cell r="B5600" t="str">
            <v>GOVP_SIGNAL LIGHT_FM529 @ GREENHOUSE</v>
          </cell>
          <cell r="C5600" t="str">
            <v>HDC2</v>
          </cell>
          <cell r="D5600"/>
          <cell r="E5600"/>
          <cell r="F5600"/>
          <cell r="G5600" t="str">
            <v>S/101570/CE/AD3DR-1</v>
          </cell>
          <cell r="H5600"/>
          <cell r="I5600"/>
          <cell r="J5600"/>
          <cell r="K5600">
            <v>30</v>
          </cell>
          <cell r="L5600" t="str">
            <v>001</v>
          </cell>
          <cell r="M5600" t="str">
            <v>2010</v>
          </cell>
          <cell r="N5600" t="str">
            <v>0003</v>
          </cell>
          <cell r="O5600" t="str">
            <v>1019</v>
          </cell>
          <cell r="P5600" t="str">
            <v>1101220</v>
          </cell>
          <cell r="Q5600" t="str">
            <v>0003</v>
          </cell>
          <cell r="R5600" t="str">
            <v>1070</v>
          </cell>
        </row>
        <row r="5601">
          <cell r="A5601">
            <v>52477612</v>
          </cell>
          <cell r="B5601" t="str">
            <v>CUST_NEW SERVICE_10619 GRANT RD.</v>
          </cell>
          <cell r="C5601" t="str">
            <v>HDC1</v>
          </cell>
          <cell r="D5601"/>
          <cell r="E5601"/>
          <cell r="F5601"/>
          <cell r="G5601" t="str">
            <v>S/101675/CN/AF1HI-3</v>
          </cell>
          <cell r="H5601"/>
          <cell r="I5601"/>
          <cell r="J5601"/>
          <cell r="K5601">
            <v>100</v>
          </cell>
          <cell r="L5601" t="str">
            <v>003</v>
          </cell>
          <cell r="M5601" t="str">
            <v>2010</v>
          </cell>
          <cell r="N5601" t="str">
            <v>0003</v>
          </cell>
          <cell r="O5601" t="str">
            <v>1021</v>
          </cell>
          <cell r="P5601" t="str">
            <v>1101110</v>
          </cell>
          <cell r="Q5601" t="str">
            <v>0003</v>
          </cell>
          <cell r="R5601" t="str">
            <v>1070</v>
          </cell>
        </row>
        <row r="5602">
          <cell r="A5602">
            <v>52477612</v>
          </cell>
          <cell r="B5602" t="str">
            <v>CUST_NEW SERVICE_10619 GRANT RD.</v>
          </cell>
          <cell r="C5602" t="str">
            <v>HDC1</v>
          </cell>
          <cell r="D5602"/>
          <cell r="E5602"/>
          <cell r="F5602"/>
          <cell r="G5602" t="str">
            <v>S/101675/CN/AF1HI-3</v>
          </cell>
          <cell r="H5602"/>
          <cell r="I5602"/>
          <cell r="J5602"/>
          <cell r="K5602">
            <v>100</v>
          </cell>
          <cell r="L5602" t="str">
            <v>003</v>
          </cell>
          <cell r="M5602" t="str">
            <v>2010</v>
          </cell>
          <cell r="N5602" t="str">
            <v>0003</v>
          </cell>
          <cell r="O5602" t="str">
            <v>1021</v>
          </cell>
          <cell r="P5602" t="str">
            <v>1101110</v>
          </cell>
          <cell r="Q5602" t="str">
            <v>0003</v>
          </cell>
          <cell r="R5602" t="str">
            <v>1070</v>
          </cell>
        </row>
        <row r="5603">
          <cell r="A5603">
            <v>52477612</v>
          </cell>
          <cell r="B5603" t="str">
            <v>CUST_NEW SERVICE_10619 GRANT RD.</v>
          </cell>
          <cell r="C5603" t="str">
            <v>HDC1</v>
          </cell>
          <cell r="D5603"/>
          <cell r="E5603"/>
          <cell r="F5603"/>
          <cell r="G5603" t="str">
            <v>S/101675/CN/AF1HI-3</v>
          </cell>
          <cell r="H5603"/>
          <cell r="I5603"/>
          <cell r="J5603"/>
          <cell r="K5603">
            <v>100</v>
          </cell>
          <cell r="L5603" t="str">
            <v>003</v>
          </cell>
          <cell r="M5603" t="str">
            <v>2010</v>
          </cell>
          <cell r="N5603" t="str">
            <v>0003</v>
          </cell>
          <cell r="O5603" t="str">
            <v>1021</v>
          </cell>
          <cell r="P5603" t="str">
            <v>1101110</v>
          </cell>
          <cell r="Q5603" t="str">
            <v>0003</v>
          </cell>
          <cell r="R5603" t="str">
            <v>1070</v>
          </cell>
        </row>
        <row r="5604">
          <cell r="A5604">
            <v>52477612</v>
          </cell>
          <cell r="B5604" t="str">
            <v>CUST_NEW SERVICE_10619 GRANT RD.</v>
          </cell>
          <cell r="C5604" t="str">
            <v>HDC1</v>
          </cell>
          <cell r="D5604"/>
          <cell r="E5604"/>
          <cell r="F5604"/>
          <cell r="G5604" t="str">
            <v>S/101675/CN/AF1HI-3</v>
          </cell>
          <cell r="H5604"/>
          <cell r="I5604"/>
          <cell r="J5604"/>
          <cell r="K5604">
            <v>100</v>
          </cell>
          <cell r="L5604" t="str">
            <v>002</v>
          </cell>
          <cell r="M5604" t="str">
            <v>2010</v>
          </cell>
          <cell r="N5604" t="str">
            <v>0003</v>
          </cell>
          <cell r="O5604" t="str">
            <v>1021</v>
          </cell>
          <cell r="P5604" t="str">
            <v>1101110</v>
          </cell>
          <cell r="Q5604" t="str">
            <v>0003</v>
          </cell>
          <cell r="R5604" t="str">
            <v>1070</v>
          </cell>
        </row>
        <row r="5605">
          <cell r="A5605">
            <v>52477612</v>
          </cell>
          <cell r="B5605" t="str">
            <v>CUST_NEW SERVICE_10619 GRANT RD.</v>
          </cell>
          <cell r="C5605" t="str">
            <v>HDC1</v>
          </cell>
          <cell r="D5605"/>
          <cell r="E5605"/>
          <cell r="F5605"/>
          <cell r="G5605" t="str">
            <v>S/101675/CN/AF1HI-3</v>
          </cell>
          <cell r="H5605"/>
          <cell r="I5605"/>
          <cell r="J5605"/>
          <cell r="K5605">
            <v>100</v>
          </cell>
          <cell r="L5605" t="str">
            <v>003</v>
          </cell>
          <cell r="M5605" t="str">
            <v>2010</v>
          </cell>
          <cell r="N5605" t="str">
            <v>0003</v>
          </cell>
          <cell r="O5605" t="str">
            <v>1021</v>
          </cell>
          <cell r="P5605" t="str">
            <v>1101110</v>
          </cell>
          <cell r="Q5605" t="str">
            <v>0003</v>
          </cell>
          <cell r="R5605" t="str">
            <v>1070</v>
          </cell>
        </row>
        <row r="5606">
          <cell r="A5606">
            <v>52478154</v>
          </cell>
          <cell r="B5606" t="str">
            <v>GOVP_SIGNAL LIGHT_FM529@GREENWOOD PT</v>
          </cell>
          <cell r="C5606" t="str">
            <v>HDC2</v>
          </cell>
          <cell r="D5606"/>
          <cell r="E5606"/>
          <cell r="F5606"/>
          <cell r="G5606" t="str">
            <v>S/101570/CE/AD3DI</v>
          </cell>
          <cell r="H5606"/>
          <cell r="I5606"/>
          <cell r="J5606"/>
          <cell r="K5606">
            <v>100</v>
          </cell>
          <cell r="L5606" t="str">
            <v>001</v>
          </cell>
          <cell r="M5606" t="str">
            <v>2010</v>
          </cell>
          <cell r="N5606" t="str">
            <v>0003</v>
          </cell>
          <cell r="O5606" t="str">
            <v>1019</v>
          </cell>
          <cell r="P5606" t="str">
            <v>1101220</v>
          </cell>
          <cell r="Q5606" t="str">
            <v>0003</v>
          </cell>
          <cell r="R5606" t="str">
            <v>1070</v>
          </cell>
        </row>
        <row r="5607">
          <cell r="A5607">
            <v>52478154</v>
          </cell>
          <cell r="B5607" t="str">
            <v>GOVP_SIGNAL LIGHT_FM529@GREENWOOD PT</v>
          </cell>
          <cell r="C5607" t="str">
            <v>HDC2</v>
          </cell>
          <cell r="D5607"/>
          <cell r="E5607"/>
          <cell r="F5607"/>
          <cell r="G5607" t="str">
            <v>S/101570/CE/AD3DI</v>
          </cell>
          <cell r="H5607"/>
          <cell r="I5607"/>
          <cell r="J5607"/>
          <cell r="K5607">
            <v>70</v>
          </cell>
          <cell r="L5607" t="str">
            <v>001</v>
          </cell>
          <cell r="M5607" t="str">
            <v>2010</v>
          </cell>
          <cell r="N5607" t="str">
            <v>0003</v>
          </cell>
          <cell r="O5607" t="str">
            <v>1019</v>
          </cell>
          <cell r="P5607" t="str">
            <v>1101220</v>
          </cell>
          <cell r="Q5607" t="str">
            <v>0003</v>
          </cell>
          <cell r="R5607" t="str">
            <v>1070</v>
          </cell>
        </row>
        <row r="5608">
          <cell r="A5608">
            <v>52478154</v>
          </cell>
          <cell r="B5608" t="str">
            <v>GOVP_SIGNAL LIGHT_FM529@GREENWOOD PT</v>
          </cell>
          <cell r="C5608" t="str">
            <v>HDC2</v>
          </cell>
          <cell r="D5608"/>
          <cell r="E5608"/>
          <cell r="F5608"/>
          <cell r="G5608" t="str">
            <v>S/101570/CE/AD3DR-1</v>
          </cell>
          <cell r="H5608"/>
          <cell r="I5608"/>
          <cell r="J5608"/>
          <cell r="K5608">
            <v>30</v>
          </cell>
          <cell r="L5608" t="str">
            <v>001</v>
          </cell>
          <cell r="M5608" t="str">
            <v>2010</v>
          </cell>
          <cell r="N5608" t="str">
            <v>0003</v>
          </cell>
          <cell r="O5608" t="str">
            <v>1019</v>
          </cell>
          <cell r="P5608" t="str">
            <v>1101220</v>
          </cell>
          <cell r="Q5608" t="str">
            <v>0003</v>
          </cell>
          <cell r="R5608" t="str">
            <v>1070</v>
          </cell>
        </row>
        <row r="5609">
          <cell r="A5609">
            <v>52479070</v>
          </cell>
          <cell r="B5609" t="str">
            <v>DDPR_09_SF43H_Install TP &amp; GANG SWITCH</v>
          </cell>
          <cell r="C5609" t="str">
            <v>HDC1</v>
          </cell>
          <cell r="D5609"/>
          <cell r="E5609"/>
          <cell r="F5609"/>
          <cell r="G5609" t="str">
            <v>S/101653/CN/AF1AI</v>
          </cell>
          <cell r="H5609"/>
          <cell r="I5609"/>
          <cell r="J5609"/>
          <cell r="K5609">
            <v>100</v>
          </cell>
          <cell r="L5609" t="str">
            <v>003</v>
          </cell>
          <cell r="M5609" t="str">
            <v>2010</v>
          </cell>
          <cell r="N5609" t="str">
            <v>0003</v>
          </cell>
          <cell r="O5609" t="str">
            <v>1013</v>
          </cell>
          <cell r="P5609" t="str">
            <v>1101201</v>
          </cell>
          <cell r="Q5609" t="str">
            <v>0003</v>
          </cell>
          <cell r="R5609" t="str">
            <v>1070</v>
          </cell>
        </row>
        <row r="5610">
          <cell r="A5610">
            <v>52479070</v>
          </cell>
          <cell r="B5610" t="str">
            <v>DDPR_09_SF43H_Install TP &amp; GANG SWITCH</v>
          </cell>
          <cell r="C5610" t="str">
            <v>HDC1</v>
          </cell>
          <cell r="D5610"/>
          <cell r="E5610"/>
          <cell r="F5610"/>
          <cell r="G5610" t="str">
            <v>S/101653/CN/AF1AI</v>
          </cell>
          <cell r="H5610"/>
          <cell r="I5610"/>
          <cell r="J5610"/>
          <cell r="K5610">
            <v>100</v>
          </cell>
          <cell r="L5610" t="str">
            <v>003</v>
          </cell>
          <cell r="M5610" t="str">
            <v>2010</v>
          </cell>
          <cell r="N5610" t="str">
            <v>0003</v>
          </cell>
          <cell r="O5610" t="str">
            <v>1013</v>
          </cell>
          <cell r="P5610" t="str">
            <v>1101201</v>
          </cell>
          <cell r="Q5610" t="str">
            <v>0003</v>
          </cell>
          <cell r="R5610" t="str">
            <v>1070</v>
          </cell>
        </row>
        <row r="5611">
          <cell r="A5611">
            <v>52479070</v>
          </cell>
          <cell r="B5611" t="str">
            <v>DDPR_09_SF43H_Install TP &amp; GANG SWITCH</v>
          </cell>
          <cell r="C5611" t="str">
            <v>HDC1</v>
          </cell>
          <cell r="D5611"/>
          <cell r="E5611"/>
          <cell r="F5611"/>
          <cell r="G5611" t="str">
            <v>S/101653/CN/AF1AI</v>
          </cell>
          <cell r="H5611"/>
          <cell r="I5611"/>
          <cell r="J5611"/>
          <cell r="K5611">
            <v>100</v>
          </cell>
          <cell r="L5611" t="str">
            <v>002</v>
          </cell>
          <cell r="M5611" t="str">
            <v>2010</v>
          </cell>
          <cell r="N5611" t="str">
            <v>0003</v>
          </cell>
          <cell r="O5611" t="str">
            <v>1013</v>
          </cell>
          <cell r="P5611" t="str">
            <v>1101201</v>
          </cell>
          <cell r="Q5611" t="str">
            <v>0003</v>
          </cell>
          <cell r="R5611" t="str">
            <v>1070</v>
          </cell>
        </row>
        <row r="5612">
          <cell r="A5612">
            <v>52479070</v>
          </cell>
          <cell r="B5612" t="str">
            <v>DDPR_09_SF43H_Install TP &amp; GANG SWITCH</v>
          </cell>
          <cell r="C5612" t="str">
            <v>HDC1</v>
          </cell>
          <cell r="D5612"/>
          <cell r="E5612"/>
          <cell r="F5612"/>
          <cell r="G5612" t="str">
            <v>S/101653/CN/AF1AI</v>
          </cell>
          <cell r="H5612"/>
          <cell r="I5612"/>
          <cell r="J5612"/>
          <cell r="K5612">
            <v>100</v>
          </cell>
          <cell r="L5612" t="str">
            <v>003</v>
          </cell>
          <cell r="M5612" t="str">
            <v>2010</v>
          </cell>
          <cell r="N5612" t="str">
            <v>0003</v>
          </cell>
          <cell r="O5612" t="str">
            <v>1013</v>
          </cell>
          <cell r="P5612" t="str">
            <v>1101201</v>
          </cell>
          <cell r="Q5612" t="str">
            <v>0003</v>
          </cell>
          <cell r="R5612" t="str">
            <v>1070</v>
          </cell>
        </row>
        <row r="5613">
          <cell r="A5613">
            <v>52481337</v>
          </cell>
          <cell r="B5613" t="str">
            <v>GOVP_SIGNAL LIGHT_FM529@HAVEN CREEK</v>
          </cell>
          <cell r="C5613" t="str">
            <v>HDC2</v>
          </cell>
          <cell r="D5613"/>
          <cell r="E5613"/>
          <cell r="F5613"/>
          <cell r="G5613" t="str">
            <v>S/101570/CE/AD3DI</v>
          </cell>
          <cell r="H5613"/>
          <cell r="I5613"/>
          <cell r="J5613"/>
          <cell r="K5613">
            <v>100</v>
          </cell>
          <cell r="L5613" t="str">
            <v>002</v>
          </cell>
          <cell r="M5613" t="str">
            <v>2010</v>
          </cell>
          <cell r="N5613" t="str">
            <v>0003</v>
          </cell>
          <cell r="O5613" t="str">
            <v>1019</v>
          </cell>
          <cell r="P5613" t="str">
            <v>1101220</v>
          </cell>
          <cell r="Q5613" t="str">
            <v>0003</v>
          </cell>
          <cell r="R5613" t="str">
            <v>1070</v>
          </cell>
        </row>
        <row r="5614">
          <cell r="A5614">
            <v>52481337</v>
          </cell>
          <cell r="B5614" t="str">
            <v>GOVP_SIGNAL LIGHT_FM529@HAVEN CREEK</v>
          </cell>
          <cell r="C5614" t="str">
            <v>HDC2</v>
          </cell>
          <cell r="D5614"/>
          <cell r="E5614"/>
          <cell r="F5614"/>
          <cell r="G5614" t="str">
            <v>S/101570/CE/AD3DI</v>
          </cell>
          <cell r="H5614"/>
          <cell r="I5614"/>
          <cell r="J5614"/>
          <cell r="K5614">
            <v>100</v>
          </cell>
          <cell r="L5614" t="str">
            <v>002</v>
          </cell>
          <cell r="M5614" t="str">
            <v>2010</v>
          </cell>
          <cell r="N5614" t="str">
            <v>0003</v>
          </cell>
          <cell r="O5614" t="str">
            <v>1019</v>
          </cell>
          <cell r="P5614" t="str">
            <v>1101220</v>
          </cell>
          <cell r="Q5614" t="str">
            <v>0003</v>
          </cell>
          <cell r="R5614" t="str">
            <v>1070</v>
          </cell>
        </row>
        <row r="5615">
          <cell r="A5615">
            <v>52481337</v>
          </cell>
          <cell r="B5615" t="str">
            <v>GOVP_SIGNAL LIGHT_FM529@HAVEN CREEK</v>
          </cell>
          <cell r="C5615" t="str">
            <v>HDC2</v>
          </cell>
          <cell r="D5615"/>
          <cell r="E5615"/>
          <cell r="F5615"/>
          <cell r="G5615" t="str">
            <v>S/101570/CE/AD3DI</v>
          </cell>
          <cell r="H5615"/>
          <cell r="I5615"/>
          <cell r="J5615"/>
          <cell r="K5615">
            <v>100</v>
          </cell>
          <cell r="L5615" t="str">
            <v>002</v>
          </cell>
          <cell r="M5615" t="str">
            <v>2010</v>
          </cell>
          <cell r="N5615" t="str">
            <v>0003</v>
          </cell>
          <cell r="O5615" t="str">
            <v>1019</v>
          </cell>
          <cell r="P5615" t="str">
            <v>1101220</v>
          </cell>
          <cell r="Q5615" t="str">
            <v>0003</v>
          </cell>
          <cell r="R5615" t="str">
            <v>1070</v>
          </cell>
        </row>
        <row r="5616">
          <cell r="A5616">
            <v>52481337</v>
          </cell>
          <cell r="B5616" t="str">
            <v>GOVP_SIGNAL LIGHT_FM529@HAVEN CREEK</v>
          </cell>
          <cell r="C5616" t="str">
            <v>HDC2</v>
          </cell>
          <cell r="D5616"/>
          <cell r="E5616"/>
          <cell r="F5616"/>
          <cell r="G5616" t="str">
            <v>S/101570/CE/AD3DI</v>
          </cell>
          <cell r="H5616"/>
          <cell r="I5616"/>
          <cell r="J5616"/>
          <cell r="K5616">
            <v>70</v>
          </cell>
          <cell r="L5616" t="str">
            <v>002</v>
          </cell>
          <cell r="M5616" t="str">
            <v>2010</v>
          </cell>
          <cell r="N5616" t="str">
            <v>0003</v>
          </cell>
          <cell r="O5616" t="str">
            <v>1019</v>
          </cell>
          <cell r="P5616" t="str">
            <v>1101220</v>
          </cell>
          <cell r="Q5616" t="str">
            <v>0003</v>
          </cell>
          <cell r="R5616" t="str">
            <v>1070</v>
          </cell>
        </row>
        <row r="5617">
          <cell r="A5617">
            <v>52481337</v>
          </cell>
          <cell r="B5617" t="str">
            <v>GOVP_SIGNAL LIGHT_FM529@HAVEN CREEK</v>
          </cell>
          <cell r="C5617" t="str">
            <v>HDC2</v>
          </cell>
          <cell r="D5617"/>
          <cell r="E5617"/>
          <cell r="F5617"/>
          <cell r="G5617" t="str">
            <v>S/101570/CE/AD3DR-1</v>
          </cell>
          <cell r="H5617"/>
          <cell r="I5617"/>
          <cell r="J5617"/>
          <cell r="K5617">
            <v>30</v>
          </cell>
          <cell r="L5617" t="str">
            <v>002</v>
          </cell>
          <cell r="M5617" t="str">
            <v>2010</v>
          </cell>
          <cell r="N5617" t="str">
            <v>0003</v>
          </cell>
          <cell r="O5617" t="str">
            <v>1019</v>
          </cell>
          <cell r="P5617" t="str">
            <v>1101220</v>
          </cell>
          <cell r="Q5617" t="str">
            <v>0003</v>
          </cell>
          <cell r="R5617" t="str">
            <v>1070</v>
          </cell>
        </row>
        <row r="5618">
          <cell r="A5618">
            <v>52486714</v>
          </cell>
          <cell r="B5618" t="str">
            <v>FUW_1200932901310</v>
          </cell>
          <cell r="C5618" t="str">
            <v>HDC2</v>
          </cell>
          <cell r="D5618"/>
          <cell r="E5618"/>
          <cell r="F5618"/>
          <cell r="G5618" t="str">
            <v>S/101627/CE/AB1VI</v>
          </cell>
          <cell r="H5618"/>
          <cell r="I5618"/>
          <cell r="J5618"/>
          <cell r="K5618">
            <v>100</v>
          </cell>
          <cell r="L5618" t="str">
            <v>002</v>
          </cell>
          <cell r="M5618" t="str">
            <v>2010</v>
          </cell>
          <cell r="N5618" t="str">
            <v>0003</v>
          </cell>
          <cell r="O5618" t="str">
            <v>1006</v>
          </cell>
          <cell r="P5618" t="str">
            <v>1101230</v>
          </cell>
          <cell r="Q5618" t="str">
            <v>0003</v>
          </cell>
          <cell r="R5618" t="str">
            <v>1070</v>
          </cell>
        </row>
        <row r="5619">
          <cell r="A5619">
            <v>52486714</v>
          </cell>
          <cell r="B5619" t="str">
            <v>FUW_1200932901310</v>
          </cell>
          <cell r="C5619" t="str">
            <v>HDC2</v>
          </cell>
          <cell r="D5619"/>
          <cell r="E5619"/>
          <cell r="F5619"/>
          <cell r="G5619" t="str">
            <v>S/101627/CE/AB1VI</v>
          </cell>
          <cell r="H5619"/>
          <cell r="I5619"/>
          <cell r="J5619"/>
          <cell r="K5619">
            <v>100</v>
          </cell>
          <cell r="L5619" t="str">
            <v>003</v>
          </cell>
          <cell r="M5619" t="str">
            <v>2010</v>
          </cell>
          <cell r="N5619" t="str">
            <v>0003</v>
          </cell>
          <cell r="O5619" t="str">
            <v>1006</v>
          </cell>
          <cell r="P5619" t="str">
            <v>1101230</v>
          </cell>
          <cell r="Q5619" t="str">
            <v>0003</v>
          </cell>
          <cell r="R5619" t="str">
            <v>1070</v>
          </cell>
        </row>
        <row r="5620">
          <cell r="A5620">
            <v>52486714</v>
          </cell>
          <cell r="B5620" t="str">
            <v>FUW_1200932901310</v>
          </cell>
          <cell r="C5620" t="str">
            <v>HDC2</v>
          </cell>
          <cell r="D5620"/>
          <cell r="E5620"/>
          <cell r="F5620"/>
          <cell r="G5620" t="str">
            <v>S/101627/CE/AB1VI</v>
          </cell>
          <cell r="H5620"/>
          <cell r="I5620"/>
          <cell r="J5620"/>
          <cell r="K5620">
            <v>100</v>
          </cell>
          <cell r="L5620" t="str">
            <v>002</v>
          </cell>
          <cell r="M5620" t="str">
            <v>2010</v>
          </cell>
          <cell r="N5620" t="str">
            <v>0003</v>
          </cell>
          <cell r="O5620" t="str">
            <v>1006</v>
          </cell>
          <cell r="P5620" t="str">
            <v>1101230</v>
          </cell>
          <cell r="Q5620" t="str">
            <v>0003</v>
          </cell>
          <cell r="R5620" t="str">
            <v>1070</v>
          </cell>
        </row>
        <row r="5621">
          <cell r="A5621">
            <v>52486714</v>
          </cell>
          <cell r="B5621" t="str">
            <v>FUW_1200932901310</v>
          </cell>
          <cell r="C5621" t="str">
            <v>HDC2</v>
          </cell>
          <cell r="D5621"/>
          <cell r="E5621"/>
          <cell r="F5621"/>
          <cell r="G5621" t="str">
            <v>S/101627/CE/AB1VI</v>
          </cell>
          <cell r="H5621"/>
          <cell r="I5621"/>
          <cell r="J5621"/>
          <cell r="K5621">
            <v>70</v>
          </cell>
          <cell r="L5621" t="str">
            <v>002</v>
          </cell>
          <cell r="M5621" t="str">
            <v>2010</v>
          </cell>
          <cell r="N5621" t="str">
            <v>0003</v>
          </cell>
          <cell r="O5621" t="str">
            <v>1006</v>
          </cell>
          <cell r="P5621" t="str">
            <v>1101230</v>
          </cell>
          <cell r="Q5621" t="str">
            <v>0003</v>
          </cell>
          <cell r="R5621" t="str">
            <v>1070</v>
          </cell>
        </row>
        <row r="5622">
          <cell r="A5622">
            <v>52486714</v>
          </cell>
          <cell r="B5622" t="str">
            <v>FUW_1200932901310</v>
          </cell>
          <cell r="C5622" t="str">
            <v>HDC2</v>
          </cell>
          <cell r="D5622"/>
          <cell r="E5622"/>
          <cell r="F5622"/>
          <cell r="G5622" t="str">
            <v>S/101627/CE/AB1VR</v>
          </cell>
          <cell r="H5622"/>
          <cell r="I5622"/>
          <cell r="J5622"/>
          <cell r="K5622">
            <v>30</v>
          </cell>
          <cell r="L5622" t="str">
            <v>002</v>
          </cell>
          <cell r="M5622" t="str">
            <v>2010</v>
          </cell>
          <cell r="N5622" t="str">
            <v>0003</v>
          </cell>
          <cell r="O5622" t="str">
            <v>1006</v>
          </cell>
          <cell r="P5622" t="str">
            <v>1101230</v>
          </cell>
          <cell r="Q5622" t="str">
            <v>0003</v>
          </cell>
          <cell r="R5622" t="str">
            <v>1070</v>
          </cell>
        </row>
        <row r="5623">
          <cell r="A5623">
            <v>52494972</v>
          </cell>
          <cell r="B5623" t="str">
            <v>CUST_KM07_RUN +/- 350' 3 PHASE PRIMARY</v>
          </cell>
          <cell r="C5623" t="str">
            <v>HDC1</v>
          </cell>
          <cell r="D5623"/>
          <cell r="E5623"/>
          <cell r="F5623"/>
          <cell r="G5623" t="str">
            <v>S/101575/CN/AF1HI-3</v>
          </cell>
          <cell r="H5623"/>
          <cell r="I5623"/>
          <cell r="J5623"/>
          <cell r="K5623">
            <v>100</v>
          </cell>
          <cell r="L5623" t="str">
            <v>002</v>
          </cell>
          <cell r="M5623" t="str">
            <v>2010</v>
          </cell>
          <cell r="N5623" t="str">
            <v>0003</v>
          </cell>
          <cell r="O5623" t="str">
            <v>1022</v>
          </cell>
          <cell r="P5623" t="str">
            <v>1101190</v>
          </cell>
          <cell r="Q5623" t="str">
            <v>0003</v>
          </cell>
          <cell r="R5623" t="str">
            <v>1070</v>
          </cell>
        </row>
        <row r="5624">
          <cell r="A5624">
            <v>52494972</v>
          </cell>
          <cell r="B5624" t="str">
            <v>CUST_KM07_RUN +/- 350' 3 PHASE PRIMARY</v>
          </cell>
          <cell r="C5624" t="str">
            <v>HDC1</v>
          </cell>
          <cell r="D5624"/>
          <cell r="E5624"/>
          <cell r="F5624"/>
          <cell r="G5624" t="str">
            <v>S/101575/CN/AF1HI-3</v>
          </cell>
          <cell r="H5624"/>
          <cell r="I5624"/>
          <cell r="J5624"/>
          <cell r="K5624">
            <v>100</v>
          </cell>
          <cell r="L5624" t="str">
            <v>002</v>
          </cell>
          <cell r="M5624" t="str">
            <v>2010</v>
          </cell>
          <cell r="N5624" t="str">
            <v>0003</v>
          </cell>
          <cell r="O5624" t="str">
            <v>1022</v>
          </cell>
          <cell r="P5624" t="str">
            <v>1101190</v>
          </cell>
          <cell r="Q5624" t="str">
            <v>0003</v>
          </cell>
          <cell r="R5624" t="str">
            <v>1070</v>
          </cell>
        </row>
        <row r="5625">
          <cell r="A5625">
            <v>52494972</v>
          </cell>
          <cell r="B5625" t="str">
            <v>CUST_KM07_RUN +/- 350' 3 PHASE PRIMARY</v>
          </cell>
          <cell r="C5625" t="str">
            <v>HDC1</v>
          </cell>
          <cell r="D5625"/>
          <cell r="E5625"/>
          <cell r="F5625"/>
          <cell r="G5625" t="str">
            <v>S/101575/CN/AF1HI-3</v>
          </cell>
          <cell r="H5625"/>
          <cell r="I5625"/>
          <cell r="J5625"/>
          <cell r="K5625">
            <v>100</v>
          </cell>
          <cell r="L5625" t="str">
            <v>002</v>
          </cell>
          <cell r="M5625" t="str">
            <v>2010</v>
          </cell>
          <cell r="N5625" t="str">
            <v>0003</v>
          </cell>
          <cell r="O5625" t="str">
            <v>1022</v>
          </cell>
          <cell r="P5625" t="str">
            <v>1101190</v>
          </cell>
          <cell r="Q5625" t="str">
            <v>0003</v>
          </cell>
          <cell r="R5625" t="str">
            <v>1070</v>
          </cell>
        </row>
        <row r="5626">
          <cell r="A5626">
            <v>52494972</v>
          </cell>
          <cell r="B5626" t="str">
            <v>CUST_KM07_RUN +/- 350' 3 PHASE PRIMARY</v>
          </cell>
          <cell r="C5626" t="str">
            <v>HDC1</v>
          </cell>
          <cell r="D5626"/>
          <cell r="E5626"/>
          <cell r="F5626"/>
          <cell r="G5626" t="str">
            <v>S/101575/CN/AF1HI-3</v>
          </cell>
          <cell r="H5626"/>
          <cell r="I5626"/>
          <cell r="J5626"/>
          <cell r="K5626">
            <v>100</v>
          </cell>
          <cell r="L5626" t="str">
            <v>002</v>
          </cell>
          <cell r="M5626" t="str">
            <v>2010</v>
          </cell>
          <cell r="N5626" t="str">
            <v>0003</v>
          </cell>
          <cell r="O5626" t="str">
            <v>1022</v>
          </cell>
          <cell r="P5626" t="str">
            <v>1101190</v>
          </cell>
          <cell r="Q5626" t="str">
            <v>0003</v>
          </cell>
          <cell r="R5626" t="str">
            <v>1070</v>
          </cell>
        </row>
        <row r="5627">
          <cell r="A5627">
            <v>52494972</v>
          </cell>
          <cell r="B5627" t="str">
            <v>CUST_KM07_RUN +/- 350' 3 PHASE PRIMARY</v>
          </cell>
          <cell r="C5627" t="str">
            <v>HDC1</v>
          </cell>
          <cell r="D5627"/>
          <cell r="E5627"/>
          <cell r="F5627"/>
          <cell r="G5627" t="str">
            <v>S/101575/CN/AF1HI-3</v>
          </cell>
          <cell r="H5627"/>
          <cell r="I5627"/>
          <cell r="J5627"/>
          <cell r="K5627">
            <v>100</v>
          </cell>
          <cell r="L5627" t="str">
            <v>002</v>
          </cell>
          <cell r="M5627" t="str">
            <v>2010</v>
          </cell>
          <cell r="N5627" t="str">
            <v>0003</v>
          </cell>
          <cell r="O5627" t="str">
            <v>1022</v>
          </cell>
          <cell r="P5627" t="str">
            <v>1101190</v>
          </cell>
          <cell r="Q5627" t="str">
            <v>0003</v>
          </cell>
          <cell r="R5627" t="str">
            <v>1070</v>
          </cell>
        </row>
        <row r="5628">
          <cell r="A5628">
            <v>52503910</v>
          </cell>
          <cell r="B5628" t="str">
            <v>CUST_RO41_10555 S SAM HOUSTON PKWY W</v>
          </cell>
          <cell r="C5628" t="str">
            <v>HDC1</v>
          </cell>
          <cell r="D5628"/>
          <cell r="E5628"/>
          <cell r="F5628"/>
          <cell r="G5628" t="str">
            <v>S/101566/CN/AF1HI-3</v>
          </cell>
          <cell r="H5628"/>
          <cell r="I5628"/>
          <cell r="J5628"/>
          <cell r="K5628">
            <v>100</v>
          </cell>
          <cell r="L5628" t="str">
            <v>003</v>
          </cell>
          <cell r="M5628" t="str">
            <v>2010</v>
          </cell>
          <cell r="N5628" t="str">
            <v>0003</v>
          </cell>
          <cell r="O5628" t="str">
            <v>1007</v>
          </cell>
          <cell r="P5628" t="str">
            <v>1101240</v>
          </cell>
          <cell r="Q5628" t="str">
            <v>0003</v>
          </cell>
          <cell r="R5628" t="str">
            <v>1070</v>
          </cell>
        </row>
        <row r="5629">
          <cell r="A5629">
            <v>52503910</v>
          </cell>
          <cell r="B5629" t="str">
            <v>CUST_RO41_10555 S SAM HOUSTON PKWY W</v>
          </cell>
          <cell r="C5629" t="str">
            <v>HDC1</v>
          </cell>
          <cell r="D5629"/>
          <cell r="E5629"/>
          <cell r="F5629"/>
          <cell r="G5629" t="str">
            <v>S/101566/CN/AF1HI-3</v>
          </cell>
          <cell r="H5629"/>
          <cell r="I5629"/>
          <cell r="J5629"/>
          <cell r="K5629">
            <v>100</v>
          </cell>
          <cell r="L5629" t="str">
            <v>003</v>
          </cell>
          <cell r="M5629" t="str">
            <v>2010</v>
          </cell>
          <cell r="N5629" t="str">
            <v>0003</v>
          </cell>
          <cell r="O5629" t="str">
            <v>1007</v>
          </cell>
          <cell r="P5629" t="str">
            <v>1101240</v>
          </cell>
          <cell r="Q5629" t="str">
            <v>0003</v>
          </cell>
          <cell r="R5629" t="str">
            <v>1070</v>
          </cell>
        </row>
        <row r="5630">
          <cell r="A5630">
            <v>52503910</v>
          </cell>
          <cell r="B5630" t="str">
            <v>CUST_RO41_10555 S SAM HOUSTON PKWY W</v>
          </cell>
          <cell r="C5630" t="str">
            <v>HDC1</v>
          </cell>
          <cell r="D5630"/>
          <cell r="E5630"/>
          <cell r="F5630"/>
          <cell r="G5630" t="str">
            <v>S/101566/CN/AF1HI-3</v>
          </cell>
          <cell r="H5630"/>
          <cell r="I5630"/>
          <cell r="J5630"/>
          <cell r="K5630">
            <v>100</v>
          </cell>
          <cell r="L5630" t="str">
            <v>003</v>
          </cell>
          <cell r="M5630" t="str">
            <v>2010</v>
          </cell>
          <cell r="N5630" t="str">
            <v>0003</v>
          </cell>
          <cell r="O5630" t="str">
            <v>1007</v>
          </cell>
          <cell r="P5630" t="str">
            <v>1101240</v>
          </cell>
          <cell r="Q5630" t="str">
            <v>0003</v>
          </cell>
          <cell r="R5630" t="str">
            <v>1070</v>
          </cell>
        </row>
        <row r="5631">
          <cell r="A5631">
            <v>52503910</v>
          </cell>
          <cell r="B5631" t="str">
            <v>CUST_RO41_10555 S SAM HOUSTON PKWY W</v>
          </cell>
          <cell r="C5631" t="str">
            <v>HDC1</v>
          </cell>
          <cell r="D5631"/>
          <cell r="E5631"/>
          <cell r="F5631"/>
          <cell r="G5631" t="str">
            <v>S/101566/CN/AF1HI-3</v>
          </cell>
          <cell r="H5631"/>
          <cell r="I5631"/>
          <cell r="J5631"/>
          <cell r="K5631">
            <v>100</v>
          </cell>
          <cell r="L5631" t="str">
            <v>002</v>
          </cell>
          <cell r="M5631" t="str">
            <v>2010</v>
          </cell>
          <cell r="N5631" t="str">
            <v>0003</v>
          </cell>
          <cell r="O5631" t="str">
            <v>1007</v>
          </cell>
          <cell r="P5631" t="str">
            <v>1101240</v>
          </cell>
          <cell r="Q5631" t="str">
            <v>0003</v>
          </cell>
          <cell r="R5631" t="str">
            <v>1070</v>
          </cell>
        </row>
        <row r="5632">
          <cell r="A5632">
            <v>52503910</v>
          </cell>
          <cell r="B5632" t="str">
            <v>CUST_RO41_10555 S SAM HOUSTON PKWY W</v>
          </cell>
          <cell r="C5632" t="str">
            <v>HDC1</v>
          </cell>
          <cell r="D5632"/>
          <cell r="E5632"/>
          <cell r="F5632"/>
          <cell r="G5632" t="str">
            <v>S/101566/CN/AF1HI-3</v>
          </cell>
          <cell r="H5632"/>
          <cell r="I5632"/>
          <cell r="J5632"/>
          <cell r="K5632">
            <v>100</v>
          </cell>
          <cell r="L5632" t="str">
            <v>003</v>
          </cell>
          <cell r="M5632" t="str">
            <v>2010</v>
          </cell>
          <cell r="N5632" t="str">
            <v>0003</v>
          </cell>
          <cell r="O5632" t="str">
            <v>1007</v>
          </cell>
          <cell r="P5632" t="str">
            <v>1101240</v>
          </cell>
          <cell r="Q5632" t="str">
            <v>0003</v>
          </cell>
          <cell r="R5632" t="str">
            <v>1070</v>
          </cell>
        </row>
        <row r="5633">
          <cell r="A5633">
            <v>52504913</v>
          </cell>
          <cell r="B5633" t="str">
            <v>CUST_1800 PELICAN ISLAND_DREDGE</v>
          </cell>
          <cell r="C5633" t="str">
            <v>HDC1</v>
          </cell>
          <cell r="D5633"/>
          <cell r="E5633"/>
          <cell r="F5633"/>
          <cell r="G5633" t="str">
            <v>S/101575/CN/AF1HI-3</v>
          </cell>
          <cell r="H5633"/>
          <cell r="I5633"/>
          <cell r="J5633"/>
          <cell r="K5633">
            <v>100</v>
          </cell>
          <cell r="L5633" t="str">
            <v>002</v>
          </cell>
          <cell r="M5633" t="str">
            <v>2010</v>
          </cell>
          <cell r="N5633" t="str">
            <v>0003</v>
          </cell>
          <cell r="O5633" t="str">
            <v>1022</v>
          </cell>
          <cell r="P5633" t="str">
            <v>1101190</v>
          </cell>
          <cell r="Q5633" t="str">
            <v>0003</v>
          </cell>
          <cell r="R5633" t="str">
            <v>1070</v>
          </cell>
        </row>
        <row r="5634">
          <cell r="A5634">
            <v>52504913</v>
          </cell>
          <cell r="B5634" t="str">
            <v>CUST_1800 PELICAN ISLAND_DREDGE</v>
          </cell>
          <cell r="C5634" t="str">
            <v>HDC1</v>
          </cell>
          <cell r="D5634"/>
          <cell r="E5634"/>
          <cell r="F5634"/>
          <cell r="G5634" t="str">
            <v>S/101575/CN/AF1HI-3</v>
          </cell>
          <cell r="H5634"/>
          <cell r="I5634"/>
          <cell r="J5634"/>
          <cell r="K5634">
            <v>100</v>
          </cell>
          <cell r="L5634" t="str">
            <v>003</v>
          </cell>
          <cell r="M5634" t="str">
            <v>2010</v>
          </cell>
          <cell r="N5634" t="str">
            <v>0003</v>
          </cell>
          <cell r="O5634" t="str">
            <v>1022</v>
          </cell>
          <cell r="P5634" t="str">
            <v>1101190</v>
          </cell>
          <cell r="Q5634" t="str">
            <v>0003</v>
          </cell>
          <cell r="R5634" t="str">
            <v>1070</v>
          </cell>
        </row>
        <row r="5635">
          <cell r="A5635">
            <v>52504913</v>
          </cell>
          <cell r="B5635" t="str">
            <v>CUST_1800 PELICAN ISLAND_DREDGE</v>
          </cell>
          <cell r="C5635" t="str">
            <v>HDC1</v>
          </cell>
          <cell r="D5635"/>
          <cell r="E5635"/>
          <cell r="F5635"/>
          <cell r="G5635" t="str">
            <v>S/101575/CN/AF1HI-3</v>
          </cell>
          <cell r="H5635"/>
          <cell r="I5635"/>
          <cell r="J5635"/>
          <cell r="K5635">
            <v>100</v>
          </cell>
          <cell r="L5635" t="str">
            <v>003</v>
          </cell>
          <cell r="M5635" t="str">
            <v>2010</v>
          </cell>
          <cell r="N5635" t="str">
            <v>0003</v>
          </cell>
          <cell r="O5635" t="str">
            <v>1022</v>
          </cell>
          <cell r="P5635" t="str">
            <v>1101190</v>
          </cell>
          <cell r="Q5635" t="str">
            <v>0003</v>
          </cell>
          <cell r="R5635" t="str">
            <v>1070</v>
          </cell>
        </row>
        <row r="5636">
          <cell r="A5636">
            <v>52515767</v>
          </cell>
          <cell r="B5636" t="str">
            <v>GABLE Install New Fencing -Security T&amp;C</v>
          </cell>
          <cell r="C5636" t="str">
            <v>HSC2</v>
          </cell>
          <cell r="D5636"/>
          <cell r="E5636"/>
          <cell r="F5636"/>
          <cell r="G5636" t="str">
            <v>HLP/00/0484/SB/C</v>
          </cell>
          <cell r="H5636"/>
          <cell r="I5636"/>
          <cell r="J5636"/>
          <cell r="K5636">
            <v>100</v>
          </cell>
          <cell r="L5636" t="str">
            <v>003</v>
          </cell>
          <cell r="M5636" t="str">
            <v>2010</v>
          </cell>
          <cell r="N5636" t="str">
            <v>0003</v>
          </cell>
          <cell r="O5636" t="str">
            <v>1102</v>
          </cell>
          <cell r="P5636" t="str">
            <v>1101000</v>
          </cell>
          <cell r="Q5636" t="str">
            <v>0003</v>
          </cell>
          <cell r="R5636" t="str">
            <v>1070</v>
          </cell>
        </row>
        <row r="5637">
          <cell r="A5637">
            <v>52534390</v>
          </cell>
          <cell r="B5637" t="str">
            <v>GOVP_JU-M-09-032_Old Richmond Rd</v>
          </cell>
          <cell r="C5637" t="str">
            <v>HDC2</v>
          </cell>
          <cell r="D5637"/>
          <cell r="E5637"/>
          <cell r="F5637"/>
          <cell r="G5637" t="str">
            <v>S/101566/CE/AD3DI</v>
          </cell>
          <cell r="H5637"/>
          <cell r="I5637"/>
          <cell r="J5637"/>
          <cell r="K5637">
            <v>100</v>
          </cell>
          <cell r="L5637" t="str">
            <v>003</v>
          </cell>
          <cell r="M5637" t="str">
            <v>2010</v>
          </cell>
          <cell r="N5637" t="str">
            <v>0003</v>
          </cell>
          <cell r="O5637" t="str">
            <v>1007</v>
          </cell>
          <cell r="P5637" t="str">
            <v>1101240</v>
          </cell>
          <cell r="Q5637" t="str">
            <v>0003</v>
          </cell>
          <cell r="R5637" t="str">
            <v>1070</v>
          </cell>
        </row>
        <row r="5638">
          <cell r="A5638">
            <v>52534390</v>
          </cell>
          <cell r="B5638" t="str">
            <v>GOVP_JU-M-09-032_Old Richmond Rd</v>
          </cell>
          <cell r="C5638" t="str">
            <v>HDC2</v>
          </cell>
          <cell r="D5638"/>
          <cell r="E5638"/>
          <cell r="F5638"/>
          <cell r="G5638" t="str">
            <v>S/101566/CE/AD3DI</v>
          </cell>
          <cell r="H5638"/>
          <cell r="I5638"/>
          <cell r="J5638"/>
          <cell r="K5638">
            <v>100</v>
          </cell>
          <cell r="L5638" t="str">
            <v>003</v>
          </cell>
          <cell r="M5638" t="str">
            <v>2010</v>
          </cell>
          <cell r="N5638" t="str">
            <v>0003</v>
          </cell>
          <cell r="O5638" t="str">
            <v>1007</v>
          </cell>
          <cell r="P5638" t="str">
            <v>1101240</v>
          </cell>
          <cell r="Q5638" t="str">
            <v>0003</v>
          </cell>
          <cell r="R5638" t="str">
            <v>1070</v>
          </cell>
        </row>
        <row r="5639">
          <cell r="A5639">
            <v>52534390</v>
          </cell>
          <cell r="B5639" t="str">
            <v>GOVP_JU-M-09-032_Old Richmond Rd</v>
          </cell>
          <cell r="C5639" t="str">
            <v>HDC2</v>
          </cell>
          <cell r="D5639"/>
          <cell r="E5639"/>
          <cell r="F5639"/>
          <cell r="G5639" t="str">
            <v>S/101566/CE/AD3DI</v>
          </cell>
          <cell r="H5639"/>
          <cell r="I5639"/>
          <cell r="J5639"/>
          <cell r="K5639">
            <v>100</v>
          </cell>
          <cell r="L5639" t="str">
            <v>002</v>
          </cell>
          <cell r="M5639" t="str">
            <v>2010</v>
          </cell>
          <cell r="N5639" t="str">
            <v>0003</v>
          </cell>
          <cell r="O5639" t="str">
            <v>1007</v>
          </cell>
          <cell r="P5639" t="str">
            <v>1101240</v>
          </cell>
          <cell r="Q5639" t="str">
            <v>0003</v>
          </cell>
          <cell r="R5639" t="str">
            <v>1070</v>
          </cell>
        </row>
        <row r="5640">
          <cell r="A5640">
            <v>52534390</v>
          </cell>
          <cell r="B5640" t="str">
            <v>GOVP_JU-M-09-032_Old Richmond Rd</v>
          </cell>
          <cell r="C5640" t="str">
            <v>HDC2</v>
          </cell>
          <cell r="D5640"/>
          <cell r="E5640"/>
          <cell r="F5640"/>
          <cell r="G5640" t="str">
            <v>S/101566/CE/AD3DI</v>
          </cell>
          <cell r="H5640"/>
          <cell r="I5640"/>
          <cell r="J5640"/>
          <cell r="K5640">
            <v>70</v>
          </cell>
          <cell r="L5640" t="str">
            <v>003</v>
          </cell>
          <cell r="M5640" t="str">
            <v>2010</v>
          </cell>
          <cell r="N5640" t="str">
            <v>0003</v>
          </cell>
          <cell r="O5640" t="str">
            <v>1007</v>
          </cell>
          <cell r="P5640" t="str">
            <v>1101240</v>
          </cell>
          <cell r="Q5640" t="str">
            <v>0003</v>
          </cell>
          <cell r="R5640" t="str">
            <v>1070</v>
          </cell>
        </row>
        <row r="5641">
          <cell r="A5641">
            <v>52534390</v>
          </cell>
          <cell r="B5641" t="str">
            <v>GOVP_JU-M-09-032_Old Richmond Rd</v>
          </cell>
          <cell r="C5641" t="str">
            <v>HDC2</v>
          </cell>
          <cell r="D5641"/>
          <cell r="E5641"/>
          <cell r="F5641"/>
          <cell r="G5641" t="str">
            <v>S/101556/CE/AD3DR-1</v>
          </cell>
          <cell r="H5641"/>
          <cell r="I5641"/>
          <cell r="J5641"/>
          <cell r="K5641">
            <v>30</v>
          </cell>
          <cell r="L5641" t="str">
            <v>003</v>
          </cell>
          <cell r="M5641" t="str">
            <v>2010</v>
          </cell>
          <cell r="N5641" t="str">
            <v>0003</v>
          </cell>
          <cell r="O5641" t="str">
            <v>1007</v>
          </cell>
          <cell r="P5641" t="str">
            <v>1101240</v>
          </cell>
          <cell r="Q5641" t="str">
            <v>0003</v>
          </cell>
          <cell r="R5641" t="str">
            <v>1070</v>
          </cell>
        </row>
        <row r="5642">
          <cell r="A5642">
            <v>52538821</v>
          </cell>
          <cell r="B5642" t="str">
            <v>CUST_111 PELICAN ISLAND CAUSEWAY</v>
          </cell>
          <cell r="C5642" t="str">
            <v>HDC1</v>
          </cell>
          <cell r="D5642"/>
          <cell r="E5642"/>
          <cell r="F5642"/>
          <cell r="G5642" t="str">
            <v>S/101575/CN/AF1HI-3</v>
          </cell>
          <cell r="H5642"/>
          <cell r="I5642"/>
          <cell r="J5642"/>
          <cell r="K5642">
            <v>100</v>
          </cell>
          <cell r="L5642" t="str">
            <v>001</v>
          </cell>
          <cell r="M5642" t="str">
            <v>2010</v>
          </cell>
          <cell r="N5642" t="str">
            <v>0003</v>
          </cell>
          <cell r="O5642" t="str">
            <v>1022</v>
          </cell>
          <cell r="P5642" t="str">
            <v>1101190</v>
          </cell>
          <cell r="Q5642" t="str">
            <v>0003</v>
          </cell>
          <cell r="R5642" t="str">
            <v>1070</v>
          </cell>
        </row>
        <row r="5643">
          <cell r="A5643">
            <v>52538821</v>
          </cell>
          <cell r="B5643" t="str">
            <v>CUST_111 PELICAN ISLAND CAUSEWAY</v>
          </cell>
          <cell r="C5643" t="str">
            <v>HDC1</v>
          </cell>
          <cell r="D5643"/>
          <cell r="E5643"/>
          <cell r="F5643"/>
          <cell r="G5643" t="str">
            <v>S/101575/CN/AF1HI-3</v>
          </cell>
          <cell r="H5643"/>
          <cell r="I5643"/>
          <cell r="J5643"/>
          <cell r="K5643">
            <v>100</v>
          </cell>
          <cell r="L5643" t="str">
            <v>001</v>
          </cell>
          <cell r="M5643" t="str">
            <v>2010</v>
          </cell>
          <cell r="N5643" t="str">
            <v>0003</v>
          </cell>
          <cell r="O5643" t="str">
            <v>1022</v>
          </cell>
          <cell r="P5643" t="str">
            <v>1101190</v>
          </cell>
          <cell r="Q5643" t="str">
            <v>0003</v>
          </cell>
          <cell r="R5643" t="str">
            <v>1070</v>
          </cell>
        </row>
        <row r="5644">
          <cell r="A5644">
            <v>52538821</v>
          </cell>
          <cell r="B5644" t="str">
            <v>CUST_111 PELICAN ISLAND CAUSEWAY</v>
          </cell>
          <cell r="C5644" t="str">
            <v>HDC1</v>
          </cell>
          <cell r="D5644"/>
          <cell r="E5644"/>
          <cell r="F5644"/>
          <cell r="G5644" t="str">
            <v>S/101575/CN/AF1HI-3</v>
          </cell>
          <cell r="H5644"/>
          <cell r="I5644"/>
          <cell r="J5644"/>
          <cell r="K5644">
            <v>100</v>
          </cell>
          <cell r="L5644" t="str">
            <v>003</v>
          </cell>
          <cell r="M5644" t="str">
            <v>2010</v>
          </cell>
          <cell r="N5644" t="str">
            <v>0003</v>
          </cell>
          <cell r="O5644" t="str">
            <v>1022</v>
          </cell>
          <cell r="P5644" t="str">
            <v>1101190</v>
          </cell>
          <cell r="Q5644" t="str">
            <v>0003</v>
          </cell>
          <cell r="R5644" t="str">
            <v>1070</v>
          </cell>
        </row>
        <row r="5645">
          <cell r="A5645">
            <v>52538821</v>
          </cell>
          <cell r="B5645" t="str">
            <v>CUST_111 PELICAN ISLAND CAUSEWAY</v>
          </cell>
          <cell r="C5645" t="str">
            <v>HDC1</v>
          </cell>
          <cell r="D5645"/>
          <cell r="E5645"/>
          <cell r="F5645"/>
          <cell r="G5645" t="str">
            <v>S/101575/CN/AF1HI-3</v>
          </cell>
          <cell r="H5645"/>
          <cell r="I5645"/>
          <cell r="J5645"/>
          <cell r="K5645">
            <v>100</v>
          </cell>
          <cell r="L5645" t="str">
            <v>002</v>
          </cell>
          <cell r="M5645" t="str">
            <v>2010</v>
          </cell>
          <cell r="N5645" t="str">
            <v>0003</v>
          </cell>
          <cell r="O5645" t="str">
            <v>1022</v>
          </cell>
          <cell r="P5645" t="str">
            <v>1101190</v>
          </cell>
          <cell r="Q5645" t="str">
            <v>0003</v>
          </cell>
          <cell r="R5645" t="str">
            <v>1070</v>
          </cell>
        </row>
        <row r="5646">
          <cell r="A5646">
            <v>52538821</v>
          </cell>
          <cell r="B5646" t="str">
            <v>CUST_111 PELICAN ISLAND CAUSEWAY</v>
          </cell>
          <cell r="C5646" t="str">
            <v>HDC1</v>
          </cell>
          <cell r="D5646"/>
          <cell r="E5646"/>
          <cell r="F5646"/>
          <cell r="G5646" t="str">
            <v>S/101575/CN/AF1HI-3</v>
          </cell>
          <cell r="H5646"/>
          <cell r="I5646"/>
          <cell r="J5646"/>
          <cell r="K5646">
            <v>100</v>
          </cell>
          <cell r="L5646" t="str">
            <v>002</v>
          </cell>
          <cell r="M5646" t="str">
            <v>2010</v>
          </cell>
          <cell r="N5646" t="str">
            <v>0003</v>
          </cell>
          <cell r="O5646" t="str">
            <v>1022</v>
          </cell>
          <cell r="P5646" t="str">
            <v>1101190</v>
          </cell>
          <cell r="Q5646" t="str">
            <v>0003</v>
          </cell>
          <cell r="R5646" t="str">
            <v>1070</v>
          </cell>
        </row>
        <row r="5647">
          <cell r="A5647">
            <v>52555026</v>
          </cell>
          <cell r="B5647" t="str">
            <v>CNTR_DDPR_2010_WF46A &amp; 47A</v>
          </cell>
          <cell r="C5647" t="str">
            <v>HXC1</v>
          </cell>
          <cell r="D5647"/>
          <cell r="E5647"/>
          <cell r="F5647"/>
          <cell r="G5647" t="str">
            <v>HLP/00/0161/DM</v>
          </cell>
          <cell r="H5647"/>
          <cell r="I5647"/>
          <cell r="J5647"/>
          <cell r="K5647">
            <v>100</v>
          </cell>
          <cell r="L5647" t="str">
            <v>001</v>
          </cell>
          <cell r="M5647" t="str">
            <v>2010</v>
          </cell>
          <cell r="N5647" t="str">
            <v>0003</v>
          </cell>
          <cell r="O5647" t="str">
            <v>1008</v>
          </cell>
          <cell r="P5647" t="str">
            <v>1101245</v>
          </cell>
          <cell r="Q5647" t="str">
            <v>0003</v>
          </cell>
          <cell r="R5647" t="str">
            <v>1070</v>
          </cell>
        </row>
        <row r="5648">
          <cell r="A5648">
            <v>52555026</v>
          </cell>
          <cell r="B5648" t="str">
            <v>CNTR_DDPR_2010_WF46A &amp; 47A</v>
          </cell>
          <cell r="C5648" t="str">
            <v>HXC1</v>
          </cell>
          <cell r="D5648"/>
          <cell r="E5648"/>
          <cell r="F5648"/>
          <cell r="G5648" t="str">
            <v>HLP/00/0161/DM</v>
          </cell>
          <cell r="H5648"/>
          <cell r="I5648"/>
          <cell r="J5648"/>
          <cell r="K5648">
            <v>100</v>
          </cell>
          <cell r="L5648" t="str">
            <v>002</v>
          </cell>
          <cell r="M5648" t="str">
            <v>2010</v>
          </cell>
          <cell r="N5648" t="str">
            <v>0003</v>
          </cell>
          <cell r="O5648" t="str">
            <v>1008</v>
          </cell>
          <cell r="P5648" t="str">
            <v>1101245</v>
          </cell>
          <cell r="Q5648" t="str">
            <v>0003</v>
          </cell>
          <cell r="R5648" t="str">
            <v>1070</v>
          </cell>
        </row>
        <row r="5649">
          <cell r="A5649">
            <v>52555026</v>
          </cell>
          <cell r="B5649" t="str">
            <v>CNTR_DDPR_2010_WF46A &amp; 47A</v>
          </cell>
          <cell r="C5649" t="str">
            <v>HXC1</v>
          </cell>
          <cell r="D5649"/>
          <cell r="E5649"/>
          <cell r="F5649"/>
          <cell r="G5649" t="str">
            <v>HLP/00/0161/DM</v>
          </cell>
          <cell r="H5649"/>
          <cell r="I5649"/>
          <cell r="J5649"/>
          <cell r="K5649">
            <v>100</v>
          </cell>
          <cell r="L5649" t="str">
            <v>003</v>
          </cell>
          <cell r="M5649" t="str">
            <v>2010</v>
          </cell>
          <cell r="N5649" t="str">
            <v>0003</v>
          </cell>
          <cell r="O5649" t="str">
            <v>1008</v>
          </cell>
          <cell r="P5649" t="str">
            <v>1101245</v>
          </cell>
          <cell r="Q5649" t="str">
            <v>0003</v>
          </cell>
          <cell r="R5649" t="str">
            <v>1070</v>
          </cell>
        </row>
        <row r="5650">
          <cell r="A5650">
            <v>52555026</v>
          </cell>
          <cell r="B5650" t="str">
            <v>CNTR_DDPR_2010_WF46A &amp; 47A</v>
          </cell>
          <cell r="C5650" t="str">
            <v>HXC1</v>
          </cell>
          <cell r="D5650"/>
          <cell r="E5650"/>
          <cell r="F5650"/>
          <cell r="G5650" t="str">
            <v>HLP/00/0161/DM</v>
          </cell>
          <cell r="H5650"/>
          <cell r="I5650"/>
          <cell r="J5650"/>
          <cell r="K5650">
            <v>100</v>
          </cell>
          <cell r="L5650" t="str">
            <v>002</v>
          </cell>
          <cell r="M5650" t="str">
            <v>2010</v>
          </cell>
          <cell r="N5650" t="str">
            <v>0003</v>
          </cell>
          <cell r="O5650" t="str">
            <v>1008</v>
          </cell>
          <cell r="P5650" t="str">
            <v>1101245</v>
          </cell>
          <cell r="Q5650" t="str">
            <v>0003</v>
          </cell>
          <cell r="R5650" t="str">
            <v>1070</v>
          </cell>
        </row>
        <row r="5651">
          <cell r="A5651">
            <v>52555026</v>
          </cell>
          <cell r="B5651" t="str">
            <v>CNTR_DDPR_2010_WF46A &amp; 47A</v>
          </cell>
          <cell r="C5651" t="str">
            <v>HXC1</v>
          </cell>
          <cell r="D5651"/>
          <cell r="E5651"/>
          <cell r="F5651"/>
          <cell r="G5651" t="str">
            <v>HLP/00/0161/DM</v>
          </cell>
          <cell r="H5651"/>
          <cell r="I5651"/>
          <cell r="J5651"/>
          <cell r="K5651">
            <v>100</v>
          </cell>
          <cell r="L5651" t="str">
            <v>002</v>
          </cell>
          <cell r="M5651" t="str">
            <v>2010</v>
          </cell>
          <cell r="N5651" t="str">
            <v>0003</v>
          </cell>
          <cell r="O5651" t="str">
            <v>1008</v>
          </cell>
          <cell r="P5651" t="str">
            <v>1101245</v>
          </cell>
          <cell r="Q5651" t="str">
            <v>0003</v>
          </cell>
          <cell r="R5651" t="str">
            <v>1070</v>
          </cell>
        </row>
        <row r="5652">
          <cell r="A5652">
            <v>52557504</v>
          </cell>
          <cell r="B5652" t="str">
            <v>GOVP_09_JU-M-07-0129_Little York Rd Wide</v>
          </cell>
          <cell r="C5652" t="str">
            <v>HDC2</v>
          </cell>
          <cell r="D5652"/>
          <cell r="E5652"/>
          <cell r="F5652"/>
          <cell r="G5652" t="str">
            <v>S/101675/CE/AD3DI</v>
          </cell>
          <cell r="H5652"/>
          <cell r="I5652"/>
          <cell r="J5652"/>
          <cell r="K5652">
            <v>100</v>
          </cell>
          <cell r="L5652" t="str">
            <v>003</v>
          </cell>
          <cell r="M5652" t="str">
            <v>2010</v>
          </cell>
          <cell r="N5652" t="str">
            <v>0003</v>
          </cell>
          <cell r="O5652" t="str">
            <v>1021</v>
          </cell>
          <cell r="P5652" t="str">
            <v>1101110</v>
          </cell>
          <cell r="Q5652" t="str">
            <v>0003</v>
          </cell>
          <cell r="R5652" t="str">
            <v>1070</v>
          </cell>
        </row>
        <row r="5653">
          <cell r="A5653">
            <v>52557504</v>
          </cell>
          <cell r="B5653" t="str">
            <v>GOVP_09_JU-M-07-0129_Little York Rd Wide</v>
          </cell>
          <cell r="C5653" t="str">
            <v>HDC2</v>
          </cell>
          <cell r="D5653"/>
          <cell r="E5653"/>
          <cell r="F5653"/>
          <cell r="G5653" t="str">
            <v>S/101675/CE/AD3DI</v>
          </cell>
          <cell r="H5653"/>
          <cell r="I5653"/>
          <cell r="J5653"/>
          <cell r="K5653">
            <v>100</v>
          </cell>
          <cell r="L5653" t="str">
            <v>003</v>
          </cell>
          <cell r="M5653" t="str">
            <v>2010</v>
          </cell>
          <cell r="N5653" t="str">
            <v>0003</v>
          </cell>
          <cell r="O5653" t="str">
            <v>1021</v>
          </cell>
          <cell r="P5653" t="str">
            <v>1101110</v>
          </cell>
          <cell r="Q5653" t="str">
            <v>0003</v>
          </cell>
          <cell r="R5653" t="str">
            <v>1070</v>
          </cell>
        </row>
        <row r="5654">
          <cell r="A5654">
            <v>52557504</v>
          </cell>
          <cell r="B5654" t="str">
            <v>GOVP_09_JU-M-07-0129_Little York Rd Wide</v>
          </cell>
          <cell r="C5654" t="str">
            <v>HDC2</v>
          </cell>
          <cell r="D5654"/>
          <cell r="E5654"/>
          <cell r="F5654"/>
          <cell r="G5654" t="str">
            <v>S/101675/CE/AD3DI</v>
          </cell>
          <cell r="H5654"/>
          <cell r="I5654"/>
          <cell r="J5654"/>
          <cell r="K5654">
            <v>100</v>
          </cell>
          <cell r="L5654" t="str">
            <v>002</v>
          </cell>
          <cell r="M5654" t="str">
            <v>2010</v>
          </cell>
          <cell r="N5654" t="str">
            <v>0003</v>
          </cell>
          <cell r="O5654" t="str">
            <v>1021</v>
          </cell>
          <cell r="P5654" t="str">
            <v>1101110</v>
          </cell>
          <cell r="Q5654" t="str">
            <v>0003</v>
          </cell>
          <cell r="R5654" t="str">
            <v>1070</v>
          </cell>
        </row>
        <row r="5655">
          <cell r="A5655">
            <v>52557504</v>
          </cell>
          <cell r="B5655" t="str">
            <v>GOVP_09_JU-M-07-0129_Little York Rd Wide</v>
          </cell>
          <cell r="C5655" t="str">
            <v>HDC2</v>
          </cell>
          <cell r="D5655"/>
          <cell r="E5655"/>
          <cell r="F5655"/>
          <cell r="G5655" t="str">
            <v>S/101675/CE/AD3DI</v>
          </cell>
          <cell r="H5655"/>
          <cell r="I5655"/>
          <cell r="J5655"/>
          <cell r="K5655">
            <v>70</v>
          </cell>
          <cell r="L5655" t="str">
            <v>003</v>
          </cell>
          <cell r="M5655" t="str">
            <v>2010</v>
          </cell>
          <cell r="N5655" t="str">
            <v>0003</v>
          </cell>
          <cell r="O5655" t="str">
            <v>1021</v>
          </cell>
          <cell r="P5655" t="str">
            <v>1101110</v>
          </cell>
          <cell r="Q5655" t="str">
            <v>0003</v>
          </cell>
          <cell r="R5655" t="str">
            <v>1070</v>
          </cell>
        </row>
        <row r="5656">
          <cell r="A5656">
            <v>52557504</v>
          </cell>
          <cell r="B5656" t="str">
            <v>GOVP_09_JU-M-07-0129_Little York Rd Wide</v>
          </cell>
          <cell r="C5656" t="str">
            <v>HDC2</v>
          </cell>
          <cell r="D5656"/>
          <cell r="E5656"/>
          <cell r="F5656"/>
          <cell r="G5656" t="str">
            <v>S/101675/CE/AD3DR-1</v>
          </cell>
          <cell r="H5656"/>
          <cell r="I5656"/>
          <cell r="J5656"/>
          <cell r="K5656">
            <v>30</v>
          </cell>
          <cell r="L5656" t="str">
            <v>003</v>
          </cell>
          <cell r="M5656" t="str">
            <v>2010</v>
          </cell>
          <cell r="N5656" t="str">
            <v>0003</v>
          </cell>
          <cell r="O5656" t="str">
            <v>1021</v>
          </cell>
          <cell r="P5656" t="str">
            <v>1101110</v>
          </cell>
          <cell r="Q5656" t="str">
            <v>0003</v>
          </cell>
          <cell r="R5656" t="str">
            <v>1070</v>
          </cell>
        </row>
        <row r="5657">
          <cell r="A5657">
            <v>52558779</v>
          </cell>
          <cell r="B5657" t="str">
            <v>CUST_1111CollinsRd_CatholicCharatiesComm</v>
          </cell>
          <cell r="C5657" t="str">
            <v>HDC1</v>
          </cell>
          <cell r="D5657"/>
          <cell r="E5657"/>
          <cell r="F5657"/>
          <cell r="G5657" t="str">
            <v>S/101530/CN/AF1HI-4</v>
          </cell>
          <cell r="H5657"/>
          <cell r="I5657"/>
          <cell r="J5657"/>
          <cell r="K5657">
            <v>100</v>
          </cell>
          <cell r="L5657" t="str">
            <v>003</v>
          </cell>
          <cell r="M5657" t="str">
            <v>2010</v>
          </cell>
          <cell r="N5657" t="str">
            <v>0003</v>
          </cell>
          <cell r="O5657" t="str">
            <v>1023</v>
          </cell>
          <cell r="P5657" t="str">
            <v>1101210</v>
          </cell>
          <cell r="Q5657" t="str">
            <v>0003</v>
          </cell>
          <cell r="R5657" t="str">
            <v>1070</v>
          </cell>
        </row>
        <row r="5658">
          <cell r="A5658">
            <v>52558779</v>
          </cell>
          <cell r="B5658" t="str">
            <v>CUST_1111CollinsRd_CatholicCharatiesComm</v>
          </cell>
          <cell r="C5658" t="str">
            <v>HDC1</v>
          </cell>
          <cell r="D5658"/>
          <cell r="E5658"/>
          <cell r="F5658"/>
          <cell r="G5658" t="str">
            <v>S/101530/CN/AF1HI-4</v>
          </cell>
          <cell r="H5658"/>
          <cell r="I5658"/>
          <cell r="J5658"/>
          <cell r="K5658">
            <v>100</v>
          </cell>
          <cell r="L5658" t="str">
            <v>003</v>
          </cell>
          <cell r="M5658" t="str">
            <v>2010</v>
          </cell>
          <cell r="N5658" t="str">
            <v>0003</v>
          </cell>
          <cell r="O5658" t="str">
            <v>1023</v>
          </cell>
          <cell r="P5658" t="str">
            <v>1101210</v>
          </cell>
          <cell r="Q5658" t="str">
            <v>0003</v>
          </cell>
          <cell r="R5658" t="str">
            <v>1070</v>
          </cell>
        </row>
        <row r="5659">
          <cell r="A5659">
            <v>52558779</v>
          </cell>
          <cell r="B5659" t="str">
            <v>CUST_1111CollinsRd_CatholicCharatiesComm</v>
          </cell>
          <cell r="C5659" t="str">
            <v>HDC1</v>
          </cell>
          <cell r="D5659"/>
          <cell r="E5659"/>
          <cell r="F5659"/>
          <cell r="G5659" t="str">
            <v>S/101530/CN/AF1HI-4</v>
          </cell>
          <cell r="H5659"/>
          <cell r="I5659"/>
          <cell r="J5659"/>
          <cell r="K5659">
            <v>100</v>
          </cell>
          <cell r="L5659" t="str">
            <v>003</v>
          </cell>
          <cell r="M5659" t="str">
            <v>2010</v>
          </cell>
          <cell r="N5659" t="str">
            <v>0003</v>
          </cell>
          <cell r="O5659" t="str">
            <v>1023</v>
          </cell>
          <cell r="P5659" t="str">
            <v>1101210</v>
          </cell>
          <cell r="Q5659" t="str">
            <v>0003</v>
          </cell>
          <cell r="R5659" t="str">
            <v>1070</v>
          </cell>
        </row>
        <row r="5660">
          <cell r="A5660">
            <v>52558779</v>
          </cell>
          <cell r="B5660" t="str">
            <v>CUST_1111CollinsRd_CatholicCharatiesComm</v>
          </cell>
          <cell r="C5660" t="str">
            <v>HDC1</v>
          </cell>
          <cell r="D5660"/>
          <cell r="E5660"/>
          <cell r="F5660"/>
          <cell r="G5660" t="str">
            <v>S/101530/CN/AF1HI-4</v>
          </cell>
          <cell r="H5660"/>
          <cell r="I5660"/>
          <cell r="J5660"/>
          <cell r="K5660">
            <v>100</v>
          </cell>
          <cell r="L5660" t="str">
            <v>002</v>
          </cell>
          <cell r="M5660" t="str">
            <v>2010</v>
          </cell>
          <cell r="N5660" t="str">
            <v>0003</v>
          </cell>
          <cell r="O5660" t="str">
            <v>1023</v>
          </cell>
          <cell r="P5660" t="str">
            <v>1101210</v>
          </cell>
          <cell r="Q5660" t="str">
            <v>0003</v>
          </cell>
          <cell r="R5660" t="str">
            <v>1070</v>
          </cell>
        </row>
        <row r="5661">
          <cell r="A5661">
            <v>52558779</v>
          </cell>
          <cell r="B5661" t="str">
            <v>CUST_1111CollinsRd_CatholicCharatiesComm</v>
          </cell>
          <cell r="C5661" t="str">
            <v>HDC1</v>
          </cell>
          <cell r="D5661"/>
          <cell r="E5661"/>
          <cell r="F5661"/>
          <cell r="G5661" t="str">
            <v>S/101530/CN/AF1HI-4</v>
          </cell>
          <cell r="H5661"/>
          <cell r="I5661"/>
          <cell r="J5661"/>
          <cell r="K5661">
            <v>100</v>
          </cell>
          <cell r="L5661" t="str">
            <v>003</v>
          </cell>
          <cell r="M5661" t="str">
            <v>2010</v>
          </cell>
          <cell r="N5661" t="str">
            <v>0003</v>
          </cell>
          <cell r="O5661" t="str">
            <v>1023</v>
          </cell>
          <cell r="P5661" t="str">
            <v>1101210</v>
          </cell>
          <cell r="Q5661" t="str">
            <v>0003</v>
          </cell>
          <cell r="R5661" t="str">
            <v>1070</v>
          </cell>
        </row>
        <row r="5662">
          <cell r="A5662">
            <v>52566555</v>
          </cell>
          <cell r="B5662" t="str">
            <v>CUST_HWY 60_8153_JOHN KIELER</v>
          </cell>
          <cell r="C5662" t="str">
            <v>HDC1</v>
          </cell>
          <cell r="D5662"/>
          <cell r="E5662"/>
          <cell r="F5662"/>
          <cell r="G5662" t="str">
            <v>S/101530/CN/AF1HI-4</v>
          </cell>
          <cell r="H5662"/>
          <cell r="I5662"/>
          <cell r="J5662"/>
          <cell r="K5662">
            <v>100</v>
          </cell>
          <cell r="L5662" t="str">
            <v>003</v>
          </cell>
          <cell r="M5662" t="str">
            <v>2010</v>
          </cell>
          <cell r="N5662" t="str">
            <v>0003</v>
          </cell>
          <cell r="O5662" t="str">
            <v>1023</v>
          </cell>
          <cell r="P5662" t="str">
            <v>1101210</v>
          </cell>
          <cell r="Q5662" t="str">
            <v>0003</v>
          </cell>
          <cell r="R5662" t="str">
            <v>1070</v>
          </cell>
        </row>
        <row r="5663">
          <cell r="A5663">
            <v>52566555</v>
          </cell>
          <cell r="B5663" t="str">
            <v>CUST_HWY 60_8153_JOHN KIELER</v>
          </cell>
          <cell r="C5663" t="str">
            <v>HDC1</v>
          </cell>
          <cell r="D5663"/>
          <cell r="E5663"/>
          <cell r="F5663"/>
          <cell r="G5663" t="str">
            <v>S/101530/CN/AF1HI-4</v>
          </cell>
          <cell r="H5663"/>
          <cell r="I5663"/>
          <cell r="J5663"/>
          <cell r="K5663">
            <v>100</v>
          </cell>
          <cell r="L5663" t="str">
            <v>003</v>
          </cell>
          <cell r="M5663" t="str">
            <v>2010</v>
          </cell>
          <cell r="N5663" t="str">
            <v>0003</v>
          </cell>
          <cell r="O5663" t="str">
            <v>1023</v>
          </cell>
          <cell r="P5663" t="str">
            <v>1101210</v>
          </cell>
          <cell r="Q5663" t="str">
            <v>0003</v>
          </cell>
          <cell r="R5663" t="str">
            <v>1070</v>
          </cell>
        </row>
        <row r="5664">
          <cell r="A5664">
            <v>52566555</v>
          </cell>
          <cell r="B5664" t="str">
            <v>CUST_HWY 60_8153_JOHN KIELER</v>
          </cell>
          <cell r="C5664" t="str">
            <v>HDC1</v>
          </cell>
          <cell r="D5664"/>
          <cell r="E5664"/>
          <cell r="F5664"/>
          <cell r="G5664" t="str">
            <v>S/101530/CN/AF1HI-4</v>
          </cell>
          <cell r="H5664"/>
          <cell r="I5664"/>
          <cell r="J5664"/>
          <cell r="K5664">
            <v>100</v>
          </cell>
          <cell r="L5664" t="str">
            <v>003</v>
          </cell>
          <cell r="M5664" t="str">
            <v>2010</v>
          </cell>
          <cell r="N5664" t="str">
            <v>0003</v>
          </cell>
          <cell r="O5664" t="str">
            <v>1023</v>
          </cell>
          <cell r="P5664" t="str">
            <v>1101210</v>
          </cell>
          <cell r="Q5664" t="str">
            <v>0003</v>
          </cell>
          <cell r="R5664" t="str">
            <v>1070</v>
          </cell>
        </row>
        <row r="5665">
          <cell r="A5665">
            <v>52566555</v>
          </cell>
          <cell r="B5665" t="str">
            <v>CUST_HWY 60_8153_JOHN KIELER</v>
          </cell>
          <cell r="C5665" t="str">
            <v>HDC1</v>
          </cell>
          <cell r="D5665"/>
          <cell r="E5665"/>
          <cell r="F5665"/>
          <cell r="G5665" t="str">
            <v>S/101530/CN/AF1HI-4</v>
          </cell>
          <cell r="H5665"/>
          <cell r="I5665"/>
          <cell r="J5665"/>
          <cell r="K5665">
            <v>100</v>
          </cell>
          <cell r="L5665" t="str">
            <v>002</v>
          </cell>
          <cell r="M5665" t="str">
            <v>2010</v>
          </cell>
          <cell r="N5665" t="str">
            <v>0003</v>
          </cell>
          <cell r="O5665" t="str">
            <v>1023</v>
          </cell>
          <cell r="P5665" t="str">
            <v>1101210</v>
          </cell>
          <cell r="Q5665" t="str">
            <v>0003</v>
          </cell>
          <cell r="R5665" t="str">
            <v>1070</v>
          </cell>
        </row>
        <row r="5666">
          <cell r="A5666">
            <v>52566555</v>
          </cell>
          <cell r="B5666" t="str">
            <v>CUST_HWY 60_8153_JOHN KIELER</v>
          </cell>
          <cell r="C5666" t="str">
            <v>HDC1</v>
          </cell>
          <cell r="D5666"/>
          <cell r="E5666"/>
          <cell r="F5666"/>
          <cell r="G5666" t="str">
            <v>S/101530/CN/AF1HI-4</v>
          </cell>
          <cell r="H5666"/>
          <cell r="I5666"/>
          <cell r="J5666"/>
          <cell r="K5666">
            <v>100</v>
          </cell>
          <cell r="L5666" t="str">
            <v>003</v>
          </cell>
          <cell r="M5666" t="str">
            <v>2010</v>
          </cell>
          <cell r="N5666" t="str">
            <v>0003</v>
          </cell>
          <cell r="O5666" t="str">
            <v>1023</v>
          </cell>
          <cell r="P5666" t="str">
            <v>1101210</v>
          </cell>
          <cell r="Q5666" t="str">
            <v>0003</v>
          </cell>
          <cell r="R5666" t="str">
            <v>1070</v>
          </cell>
        </row>
        <row r="5667">
          <cell r="A5667">
            <v>52568640</v>
          </cell>
          <cell r="B5667" t="str">
            <v>SDUG_ForestVillageSec4</v>
          </cell>
          <cell r="C5667" t="str">
            <v>HDC1</v>
          </cell>
          <cell r="D5667"/>
          <cell r="E5667"/>
          <cell r="F5667"/>
          <cell r="G5667" t="str">
            <v>S/101458/CN/AF1UI</v>
          </cell>
          <cell r="H5667"/>
          <cell r="I5667"/>
          <cell r="J5667"/>
          <cell r="K5667">
            <v>100</v>
          </cell>
          <cell r="L5667" t="str">
            <v>003</v>
          </cell>
          <cell r="M5667" t="str">
            <v>2010</v>
          </cell>
          <cell r="N5667" t="str">
            <v>0003</v>
          </cell>
          <cell r="O5667" t="str">
            <v>1024</v>
          </cell>
          <cell r="P5667" t="str">
            <v>1101130</v>
          </cell>
          <cell r="Q5667" t="str">
            <v>0003</v>
          </cell>
          <cell r="R5667" t="str">
            <v>1070</v>
          </cell>
        </row>
        <row r="5668">
          <cell r="A5668">
            <v>52568640</v>
          </cell>
          <cell r="B5668" t="str">
            <v>SDUG_ForestVillageSec4</v>
          </cell>
          <cell r="C5668" t="str">
            <v>HDC1</v>
          </cell>
          <cell r="D5668"/>
          <cell r="E5668"/>
          <cell r="F5668"/>
          <cell r="G5668" t="str">
            <v>S/101458/CN/AF1UI</v>
          </cell>
          <cell r="H5668"/>
          <cell r="I5668"/>
          <cell r="J5668"/>
          <cell r="K5668">
            <v>100</v>
          </cell>
          <cell r="L5668" t="str">
            <v>003</v>
          </cell>
          <cell r="M5668" t="str">
            <v>2010</v>
          </cell>
          <cell r="N5668" t="str">
            <v>0003</v>
          </cell>
          <cell r="O5668" t="str">
            <v>1024</v>
          </cell>
          <cell r="P5668" t="str">
            <v>1101130</v>
          </cell>
          <cell r="Q5668" t="str">
            <v>0003</v>
          </cell>
          <cell r="R5668" t="str">
            <v>1070</v>
          </cell>
        </row>
        <row r="5669">
          <cell r="A5669">
            <v>52568640</v>
          </cell>
          <cell r="B5669" t="str">
            <v>SDUG_ForestVillageSec4</v>
          </cell>
          <cell r="C5669" t="str">
            <v>HDC1</v>
          </cell>
          <cell r="D5669"/>
          <cell r="E5669"/>
          <cell r="F5669"/>
          <cell r="G5669" t="str">
            <v>S/101458/CN/AF1UI</v>
          </cell>
          <cell r="H5669"/>
          <cell r="I5669"/>
          <cell r="J5669"/>
          <cell r="K5669">
            <v>100</v>
          </cell>
          <cell r="L5669" t="str">
            <v>001</v>
          </cell>
          <cell r="M5669" t="str">
            <v>2010</v>
          </cell>
          <cell r="N5669" t="str">
            <v>0003</v>
          </cell>
          <cell r="O5669" t="str">
            <v>1024</v>
          </cell>
          <cell r="P5669" t="str">
            <v>1101130</v>
          </cell>
          <cell r="Q5669" t="str">
            <v>0003</v>
          </cell>
          <cell r="R5669" t="str">
            <v>1070</v>
          </cell>
        </row>
        <row r="5670">
          <cell r="A5670">
            <v>52568640</v>
          </cell>
          <cell r="B5670" t="str">
            <v>SDUG_ForestVillageSec4</v>
          </cell>
          <cell r="C5670" t="str">
            <v>HDC1</v>
          </cell>
          <cell r="D5670"/>
          <cell r="E5670"/>
          <cell r="F5670"/>
          <cell r="G5670" t="str">
            <v>S/101458/CN/AF1UI</v>
          </cell>
          <cell r="H5670"/>
          <cell r="I5670"/>
          <cell r="J5670"/>
          <cell r="K5670">
            <v>100</v>
          </cell>
          <cell r="L5670" t="str">
            <v>003</v>
          </cell>
          <cell r="M5670" t="str">
            <v>2010</v>
          </cell>
          <cell r="N5670" t="str">
            <v>0003</v>
          </cell>
          <cell r="O5670" t="str">
            <v>1024</v>
          </cell>
          <cell r="P5670" t="str">
            <v>1101130</v>
          </cell>
          <cell r="Q5670" t="str">
            <v>0003</v>
          </cell>
          <cell r="R5670" t="str">
            <v>1070</v>
          </cell>
        </row>
        <row r="5671">
          <cell r="A5671">
            <v>52621271</v>
          </cell>
          <cell r="B5671" t="str">
            <v>DDPR_10_WF46D_Reconductor approx 725' of</v>
          </cell>
          <cell r="C5671" t="str">
            <v>HDC2</v>
          </cell>
          <cell r="D5671"/>
          <cell r="E5671"/>
          <cell r="F5671"/>
          <cell r="G5671" t="str">
            <v>S/101675/CN/AF1AI</v>
          </cell>
          <cell r="H5671"/>
          <cell r="I5671"/>
          <cell r="J5671"/>
          <cell r="K5671">
            <v>100</v>
          </cell>
          <cell r="L5671" t="str">
            <v>002</v>
          </cell>
          <cell r="M5671" t="str">
            <v>2010</v>
          </cell>
          <cell r="N5671" t="str">
            <v>0003</v>
          </cell>
          <cell r="O5671" t="str">
            <v>1021</v>
          </cell>
          <cell r="P5671" t="str">
            <v>1101110</v>
          </cell>
          <cell r="Q5671" t="str">
            <v>0003</v>
          </cell>
          <cell r="R5671" t="str">
            <v>1070</v>
          </cell>
        </row>
        <row r="5672">
          <cell r="A5672">
            <v>52621271</v>
          </cell>
          <cell r="B5672" t="str">
            <v>DDPR_10_WF46D_Reconductor approx 725' of</v>
          </cell>
          <cell r="C5672" t="str">
            <v>HDC2</v>
          </cell>
          <cell r="D5672"/>
          <cell r="E5672"/>
          <cell r="F5672"/>
          <cell r="G5672" t="str">
            <v>S/101675/CN/AF1AI</v>
          </cell>
          <cell r="H5672"/>
          <cell r="I5672"/>
          <cell r="J5672"/>
          <cell r="K5672">
            <v>100</v>
          </cell>
          <cell r="L5672" t="str">
            <v>002</v>
          </cell>
          <cell r="M5672" t="str">
            <v>2010</v>
          </cell>
          <cell r="N5672" t="str">
            <v>0003</v>
          </cell>
          <cell r="O5672" t="str">
            <v>1021</v>
          </cell>
          <cell r="P5672" t="str">
            <v>1101110</v>
          </cell>
          <cell r="Q5672" t="str">
            <v>0003</v>
          </cell>
          <cell r="R5672" t="str">
            <v>1070</v>
          </cell>
        </row>
        <row r="5673">
          <cell r="A5673">
            <v>52621271</v>
          </cell>
          <cell r="B5673" t="str">
            <v>DDPR_10_WF46D_Reconductor approx 725' of</v>
          </cell>
          <cell r="C5673" t="str">
            <v>HDC2</v>
          </cell>
          <cell r="D5673"/>
          <cell r="E5673"/>
          <cell r="F5673"/>
          <cell r="G5673" t="str">
            <v>S/101675/CN/AF1AI</v>
          </cell>
          <cell r="H5673"/>
          <cell r="I5673"/>
          <cell r="J5673"/>
          <cell r="K5673">
            <v>100</v>
          </cell>
          <cell r="L5673" t="str">
            <v>002</v>
          </cell>
          <cell r="M5673" t="str">
            <v>2010</v>
          </cell>
          <cell r="N5673" t="str">
            <v>0003</v>
          </cell>
          <cell r="O5673" t="str">
            <v>1021</v>
          </cell>
          <cell r="P5673" t="str">
            <v>1101110</v>
          </cell>
          <cell r="Q5673" t="str">
            <v>0003</v>
          </cell>
          <cell r="R5673" t="str">
            <v>1070</v>
          </cell>
        </row>
        <row r="5674">
          <cell r="A5674">
            <v>52621271</v>
          </cell>
          <cell r="B5674" t="str">
            <v>DDPR_10_WF46D_Reconductor approx 725' of</v>
          </cell>
          <cell r="C5674" t="str">
            <v>HDC2</v>
          </cell>
          <cell r="D5674"/>
          <cell r="E5674"/>
          <cell r="F5674"/>
          <cell r="G5674" t="str">
            <v>S/101675/CN/AF1AI</v>
          </cell>
          <cell r="H5674"/>
          <cell r="I5674"/>
          <cell r="J5674"/>
          <cell r="K5674">
            <v>70</v>
          </cell>
          <cell r="L5674" t="str">
            <v>002</v>
          </cell>
          <cell r="M5674" t="str">
            <v>2010</v>
          </cell>
          <cell r="N5674" t="str">
            <v>0003</v>
          </cell>
          <cell r="O5674" t="str">
            <v>1021</v>
          </cell>
          <cell r="P5674" t="str">
            <v>1101110</v>
          </cell>
          <cell r="Q5674" t="str">
            <v>0003</v>
          </cell>
          <cell r="R5674" t="str">
            <v>1070</v>
          </cell>
        </row>
        <row r="5675">
          <cell r="A5675">
            <v>52621271</v>
          </cell>
          <cell r="B5675" t="str">
            <v>DDPR_10_WF46D_Reconductor approx 725' of</v>
          </cell>
          <cell r="C5675" t="str">
            <v>HDC2</v>
          </cell>
          <cell r="D5675"/>
          <cell r="E5675"/>
          <cell r="F5675"/>
          <cell r="G5675" t="str">
            <v>S/101675/CN/AF1AR</v>
          </cell>
          <cell r="H5675"/>
          <cell r="I5675"/>
          <cell r="J5675"/>
          <cell r="K5675">
            <v>30</v>
          </cell>
          <cell r="L5675" t="str">
            <v>002</v>
          </cell>
          <cell r="M5675" t="str">
            <v>2010</v>
          </cell>
          <cell r="N5675" t="str">
            <v>0003</v>
          </cell>
          <cell r="O5675" t="str">
            <v>1021</v>
          </cell>
          <cell r="P5675" t="str">
            <v>1101110</v>
          </cell>
          <cell r="Q5675" t="str">
            <v>0003</v>
          </cell>
          <cell r="R5675" t="str">
            <v>1070</v>
          </cell>
        </row>
        <row r="5676">
          <cell r="A5676">
            <v>52648414</v>
          </cell>
          <cell r="B5676" t="str">
            <v>HP CAMPUS - SURVEY AND LOCATING</v>
          </cell>
          <cell r="C5676" t="str">
            <v>HXC1</v>
          </cell>
          <cell r="D5676"/>
          <cell r="E5676"/>
          <cell r="F5676"/>
          <cell r="G5676" t="str">
            <v>S/101762/CN/CF1R-I-2</v>
          </cell>
          <cell r="H5676"/>
          <cell r="I5676"/>
          <cell r="J5676"/>
          <cell r="K5676">
            <v>100</v>
          </cell>
          <cell r="L5676" t="str">
            <v>003</v>
          </cell>
          <cell r="M5676" t="str">
            <v>2010</v>
          </cell>
          <cell r="N5676" t="str">
            <v>0003</v>
          </cell>
          <cell r="O5676" t="str">
            <v>1008</v>
          </cell>
          <cell r="P5676" t="str">
            <v>1101245</v>
          </cell>
          <cell r="Q5676" t="str">
            <v>0003</v>
          </cell>
          <cell r="R5676" t="str">
            <v>1070</v>
          </cell>
        </row>
        <row r="5677">
          <cell r="A5677">
            <v>52648414</v>
          </cell>
          <cell r="B5677" t="str">
            <v>HP CAMPUS - SURVEY AND LOCATING</v>
          </cell>
          <cell r="C5677" t="str">
            <v>HXC1</v>
          </cell>
          <cell r="D5677"/>
          <cell r="E5677"/>
          <cell r="F5677"/>
          <cell r="G5677" t="str">
            <v>S/101762/CN/CF1R-I-2</v>
          </cell>
          <cell r="H5677"/>
          <cell r="I5677"/>
          <cell r="J5677"/>
          <cell r="K5677">
            <v>100</v>
          </cell>
          <cell r="L5677" t="str">
            <v>003</v>
          </cell>
          <cell r="M5677" t="str">
            <v>2010</v>
          </cell>
          <cell r="N5677" t="str">
            <v>0003</v>
          </cell>
          <cell r="O5677" t="str">
            <v>1008</v>
          </cell>
          <cell r="P5677" t="str">
            <v>1101245</v>
          </cell>
          <cell r="Q5677" t="str">
            <v>0003</v>
          </cell>
          <cell r="R5677" t="str">
            <v>1070</v>
          </cell>
        </row>
        <row r="5678">
          <cell r="A5678">
            <v>52648414</v>
          </cell>
          <cell r="B5678" t="str">
            <v>HP CAMPUS - SURVEY AND LOCATING</v>
          </cell>
          <cell r="C5678" t="str">
            <v>HXC1</v>
          </cell>
          <cell r="D5678"/>
          <cell r="E5678"/>
          <cell r="F5678"/>
          <cell r="G5678" t="str">
            <v>S/101762/CN/CF1R-I-2</v>
          </cell>
          <cell r="H5678"/>
          <cell r="I5678"/>
          <cell r="J5678"/>
          <cell r="K5678">
            <v>100</v>
          </cell>
          <cell r="L5678" t="str">
            <v>002</v>
          </cell>
          <cell r="M5678" t="str">
            <v>2010</v>
          </cell>
          <cell r="N5678" t="str">
            <v>0003</v>
          </cell>
          <cell r="O5678" t="str">
            <v>1008</v>
          </cell>
          <cell r="P5678" t="str">
            <v>1101245</v>
          </cell>
          <cell r="Q5678" t="str">
            <v>0003</v>
          </cell>
          <cell r="R5678" t="str">
            <v>1070</v>
          </cell>
        </row>
        <row r="5679">
          <cell r="A5679">
            <v>52648414</v>
          </cell>
          <cell r="B5679" t="str">
            <v>HP CAMPUS - SURVEY AND LOCATING</v>
          </cell>
          <cell r="C5679" t="str">
            <v>HXC1</v>
          </cell>
          <cell r="D5679"/>
          <cell r="E5679"/>
          <cell r="F5679"/>
          <cell r="G5679" t="str">
            <v>S/101762/CN/CF1R-I-2</v>
          </cell>
          <cell r="H5679"/>
          <cell r="I5679"/>
          <cell r="J5679"/>
          <cell r="K5679">
            <v>100</v>
          </cell>
          <cell r="L5679" t="str">
            <v>003</v>
          </cell>
          <cell r="M5679" t="str">
            <v>2010</v>
          </cell>
          <cell r="N5679" t="str">
            <v>0003</v>
          </cell>
          <cell r="O5679" t="str">
            <v>1008</v>
          </cell>
          <cell r="P5679" t="str">
            <v>1101245</v>
          </cell>
          <cell r="Q5679" t="str">
            <v>0003</v>
          </cell>
          <cell r="R5679" t="str">
            <v>1070</v>
          </cell>
        </row>
        <row r="5680">
          <cell r="A5680">
            <v>52678303</v>
          </cell>
          <cell r="B5680" t="str">
            <v>CUST_IGLOO_MILLER_RD_SIGN</v>
          </cell>
          <cell r="C5680" t="str">
            <v>HDC1</v>
          </cell>
          <cell r="D5680"/>
          <cell r="E5680"/>
          <cell r="F5680"/>
          <cell r="G5680" t="str">
            <v>S/101570/CN/AF1HI-3</v>
          </cell>
          <cell r="H5680"/>
          <cell r="I5680"/>
          <cell r="J5680"/>
          <cell r="K5680">
            <v>100</v>
          </cell>
          <cell r="L5680" t="str">
            <v>002</v>
          </cell>
          <cell r="M5680" t="str">
            <v>2010</v>
          </cell>
          <cell r="N5680" t="str">
            <v>0003</v>
          </cell>
          <cell r="O5680" t="str">
            <v>1019</v>
          </cell>
          <cell r="P5680" t="str">
            <v>1101220</v>
          </cell>
          <cell r="Q5680" t="str">
            <v>0003</v>
          </cell>
          <cell r="R5680" t="str">
            <v>1070</v>
          </cell>
        </row>
        <row r="5681">
          <cell r="A5681">
            <v>52678303</v>
          </cell>
          <cell r="B5681" t="str">
            <v>CUST_IGLOO_MILLER_RD_SIGN</v>
          </cell>
          <cell r="C5681" t="str">
            <v>HDC1</v>
          </cell>
          <cell r="D5681"/>
          <cell r="E5681"/>
          <cell r="F5681"/>
          <cell r="G5681" t="str">
            <v>S/101570/CN/AF1HI-3</v>
          </cell>
          <cell r="H5681"/>
          <cell r="I5681"/>
          <cell r="J5681"/>
          <cell r="K5681">
            <v>100</v>
          </cell>
          <cell r="L5681" t="str">
            <v>002</v>
          </cell>
          <cell r="M5681" t="str">
            <v>2010</v>
          </cell>
          <cell r="N5681" t="str">
            <v>0003</v>
          </cell>
          <cell r="O5681" t="str">
            <v>1019</v>
          </cell>
          <cell r="P5681" t="str">
            <v>1101220</v>
          </cell>
          <cell r="Q5681" t="str">
            <v>0003</v>
          </cell>
          <cell r="R5681" t="str">
            <v>1070</v>
          </cell>
        </row>
        <row r="5682">
          <cell r="A5682">
            <v>52678303</v>
          </cell>
          <cell r="B5682" t="str">
            <v>CUST_IGLOO_MILLER_RD_SIGN</v>
          </cell>
          <cell r="C5682" t="str">
            <v>HDC1</v>
          </cell>
          <cell r="D5682"/>
          <cell r="E5682"/>
          <cell r="F5682"/>
          <cell r="G5682" t="str">
            <v>S/101570/CN/AF1HI-3</v>
          </cell>
          <cell r="H5682"/>
          <cell r="I5682"/>
          <cell r="J5682"/>
          <cell r="K5682">
            <v>100</v>
          </cell>
          <cell r="L5682" t="str">
            <v>002</v>
          </cell>
          <cell r="M5682" t="str">
            <v>2010</v>
          </cell>
          <cell r="N5682" t="str">
            <v>0003</v>
          </cell>
          <cell r="O5682" t="str">
            <v>1019</v>
          </cell>
          <cell r="P5682" t="str">
            <v>1101220</v>
          </cell>
          <cell r="Q5682" t="str">
            <v>0003</v>
          </cell>
          <cell r="R5682" t="str">
            <v>1070</v>
          </cell>
        </row>
        <row r="5683">
          <cell r="A5683">
            <v>52679809</v>
          </cell>
          <cell r="B5683" t="str">
            <v>CUST_SERVICE TO NEW HOUSE</v>
          </cell>
          <cell r="C5683" t="str">
            <v>HDC1</v>
          </cell>
          <cell r="D5683"/>
          <cell r="E5683"/>
          <cell r="F5683"/>
          <cell r="G5683" t="str">
            <v>S/101566/CN/AF1UI-1</v>
          </cell>
          <cell r="H5683"/>
          <cell r="I5683"/>
          <cell r="J5683"/>
          <cell r="K5683">
            <v>100</v>
          </cell>
          <cell r="L5683" t="str">
            <v>002</v>
          </cell>
          <cell r="M5683" t="str">
            <v>2010</v>
          </cell>
          <cell r="N5683" t="str">
            <v>0003</v>
          </cell>
          <cell r="O5683" t="str">
            <v>1007</v>
          </cell>
          <cell r="P5683" t="str">
            <v>1101240</v>
          </cell>
          <cell r="Q5683" t="str">
            <v>0003</v>
          </cell>
          <cell r="R5683" t="str">
            <v>1070</v>
          </cell>
        </row>
        <row r="5684">
          <cell r="A5684">
            <v>52679809</v>
          </cell>
          <cell r="B5684" t="str">
            <v>CUST_SERVICE TO NEW HOUSE</v>
          </cell>
          <cell r="C5684" t="str">
            <v>HDC1</v>
          </cell>
          <cell r="D5684"/>
          <cell r="E5684"/>
          <cell r="F5684"/>
          <cell r="G5684" t="str">
            <v>S/101566/CN/AF1UI-1</v>
          </cell>
          <cell r="H5684"/>
          <cell r="I5684"/>
          <cell r="J5684"/>
          <cell r="K5684">
            <v>100</v>
          </cell>
          <cell r="L5684" t="str">
            <v>002</v>
          </cell>
          <cell r="M5684" t="str">
            <v>2010</v>
          </cell>
          <cell r="N5684" t="str">
            <v>0003</v>
          </cell>
          <cell r="O5684" t="str">
            <v>1007</v>
          </cell>
          <cell r="P5684" t="str">
            <v>1101240</v>
          </cell>
          <cell r="Q5684" t="str">
            <v>0003</v>
          </cell>
          <cell r="R5684" t="str">
            <v>1070</v>
          </cell>
        </row>
        <row r="5685">
          <cell r="A5685">
            <v>52679809</v>
          </cell>
          <cell r="B5685" t="str">
            <v>CUST_SERVICE TO NEW HOUSE</v>
          </cell>
          <cell r="C5685" t="str">
            <v>HDC1</v>
          </cell>
          <cell r="D5685"/>
          <cell r="E5685"/>
          <cell r="F5685"/>
          <cell r="G5685" t="str">
            <v>S/101566/CN/AF1UI-1</v>
          </cell>
          <cell r="H5685"/>
          <cell r="I5685"/>
          <cell r="J5685"/>
          <cell r="K5685">
            <v>100</v>
          </cell>
          <cell r="L5685" t="str">
            <v>002</v>
          </cell>
          <cell r="M5685" t="str">
            <v>2010</v>
          </cell>
          <cell r="N5685" t="str">
            <v>0003</v>
          </cell>
          <cell r="O5685" t="str">
            <v>1007</v>
          </cell>
          <cell r="P5685" t="str">
            <v>1101240</v>
          </cell>
          <cell r="Q5685" t="str">
            <v>0003</v>
          </cell>
          <cell r="R5685" t="str">
            <v>1070</v>
          </cell>
        </row>
        <row r="5686">
          <cell r="A5686">
            <v>52679809</v>
          </cell>
          <cell r="B5686" t="str">
            <v>CUST_SERVICE TO NEW HOUSE</v>
          </cell>
          <cell r="C5686" t="str">
            <v>HDC1</v>
          </cell>
          <cell r="D5686"/>
          <cell r="E5686"/>
          <cell r="F5686"/>
          <cell r="G5686" t="str">
            <v>S/101566/CN/AF1UI-1</v>
          </cell>
          <cell r="H5686"/>
          <cell r="I5686"/>
          <cell r="J5686"/>
          <cell r="K5686">
            <v>100</v>
          </cell>
          <cell r="L5686" t="str">
            <v>002</v>
          </cell>
          <cell r="M5686" t="str">
            <v>2010</v>
          </cell>
          <cell r="N5686" t="str">
            <v>0003</v>
          </cell>
          <cell r="O5686" t="str">
            <v>1007</v>
          </cell>
          <cell r="P5686" t="str">
            <v>1101240</v>
          </cell>
          <cell r="Q5686" t="str">
            <v>0003</v>
          </cell>
          <cell r="R5686" t="str">
            <v>1070</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using PCA"/>
      <sheetName val="FI IS"/>
      <sheetName val="FI BS"/>
      <sheetName val="FI TB"/>
      <sheetName val="PCA IS"/>
      <sheetName val="PCA TB"/>
    </sheetNames>
    <sheetDataSet>
      <sheetData sheetId="0"/>
      <sheetData sheetId="1"/>
      <sheetData sheetId="2"/>
      <sheetData sheetId="3">
        <row r="5">
          <cell r="D5" t="str">
            <v>G/L acct</v>
          </cell>
          <cell r="E5" t="str">
            <v>Short Text</v>
          </cell>
          <cell r="F5" t="str">
            <v>Crcy</v>
          </cell>
          <cell r="G5" t="str">
            <v>BusA</v>
          </cell>
          <cell r="H5" t="str">
            <v xml:space="preserve">   Balance Carryforward</v>
          </cell>
          <cell r="I5" t="str">
            <v xml:space="preserve">   Balance,prev.periods</v>
          </cell>
          <cell r="J5" t="str">
            <v xml:space="preserve">      Debit rept.period</v>
          </cell>
          <cell r="K5" t="str">
            <v xml:space="preserve">     Credit report per.</v>
          </cell>
          <cell r="L5" t="str">
            <v xml:space="preserve">    Accumulated balance</v>
          </cell>
        </row>
        <row r="6">
          <cell r="H6">
            <v>0</v>
          </cell>
          <cell r="I6">
            <v>0</v>
          </cell>
          <cell r="J6">
            <v>0</v>
          </cell>
          <cell r="K6">
            <v>0</v>
          </cell>
          <cell r="L6">
            <v>0</v>
          </cell>
        </row>
        <row r="7">
          <cell r="D7">
            <v>102010</v>
          </cell>
          <cell r="E7" t="str">
            <v>Chase Texas</v>
          </cell>
          <cell r="F7" t="str">
            <v>USD</v>
          </cell>
          <cell r="H7">
            <v>284873.7</v>
          </cell>
          <cell r="I7">
            <v>0</v>
          </cell>
          <cell r="J7">
            <v>5095170800.0200005</v>
          </cell>
          <cell r="K7">
            <v>5094781019.7200003</v>
          </cell>
          <cell r="L7">
            <v>674654</v>
          </cell>
        </row>
        <row r="8">
          <cell r="H8">
            <v>0</v>
          </cell>
          <cell r="I8">
            <v>0</v>
          </cell>
          <cell r="J8">
            <v>0</v>
          </cell>
          <cell r="K8">
            <v>0</v>
          </cell>
          <cell r="L8">
            <v>0</v>
          </cell>
        </row>
        <row r="9">
          <cell r="D9">
            <v>102050</v>
          </cell>
          <cell r="E9" t="str">
            <v>Undistributed Cash</v>
          </cell>
          <cell r="F9" t="str">
            <v>USD</v>
          </cell>
          <cell r="H9">
            <v>0</v>
          </cell>
          <cell r="I9">
            <v>0</v>
          </cell>
          <cell r="J9">
            <v>1823810.39</v>
          </cell>
          <cell r="K9">
            <v>1823810.39</v>
          </cell>
          <cell r="L9">
            <v>0</v>
          </cell>
        </row>
        <row r="10">
          <cell r="H10">
            <v>0</v>
          </cell>
          <cell r="I10">
            <v>0</v>
          </cell>
          <cell r="J10">
            <v>0</v>
          </cell>
          <cell r="K10">
            <v>0</v>
          </cell>
          <cell r="L10">
            <v>0</v>
          </cell>
        </row>
        <row r="11">
          <cell r="D11">
            <v>102101</v>
          </cell>
          <cell r="E11" t="str">
            <v>Chase -0003</v>
          </cell>
          <cell r="F11" t="str">
            <v>USD</v>
          </cell>
          <cell r="H11">
            <v>0</v>
          </cell>
          <cell r="I11">
            <v>0</v>
          </cell>
          <cell r="J11">
            <v>273305440.26999998</v>
          </cell>
          <cell r="K11">
            <v>273305442.26999998</v>
          </cell>
          <cell r="L11">
            <v>-2</v>
          </cell>
        </row>
        <row r="12">
          <cell r="H12">
            <v>0</v>
          </cell>
          <cell r="I12">
            <v>0</v>
          </cell>
          <cell r="J12">
            <v>0</v>
          </cell>
          <cell r="K12">
            <v>0</v>
          </cell>
          <cell r="L12">
            <v>0</v>
          </cell>
        </row>
        <row r="13">
          <cell r="D13">
            <v>111999</v>
          </cell>
          <cell r="E13" t="str">
            <v>Gen Fund Rcpt Clrg</v>
          </cell>
          <cell r="F13" t="str">
            <v>USD</v>
          </cell>
          <cell r="H13">
            <v>-3801995.13</v>
          </cell>
          <cell r="I13">
            <v>0</v>
          </cell>
          <cell r="J13">
            <v>5091786550.8800001</v>
          </cell>
          <cell r="K13">
            <v>5094562808.6800003</v>
          </cell>
          <cell r="L13">
            <v>-6578252.9299999997</v>
          </cell>
        </row>
        <row r="14">
          <cell r="H14">
            <v>0</v>
          </cell>
          <cell r="I14">
            <v>0</v>
          </cell>
          <cell r="J14">
            <v>0</v>
          </cell>
          <cell r="K14">
            <v>0</v>
          </cell>
          <cell r="L14">
            <v>0</v>
          </cell>
        </row>
        <row r="15">
          <cell r="D15">
            <v>116020</v>
          </cell>
          <cell r="E15" t="str">
            <v>Working - Misc Fleet</v>
          </cell>
          <cell r="F15" t="str">
            <v>USD</v>
          </cell>
          <cell r="H15">
            <v>21678.5</v>
          </cell>
          <cell r="I15">
            <v>0</v>
          </cell>
          <cell r="J15">
            <v>0</v>
          </cell>
          <cell r="K15">
            <v>18946</v>
          </cell>
          <cell r="L15">
            <v>2732.5</v>
          </cell>
        </row>
        <row r="16">
          <cell r="H16">
            <v>0</v>
          </cell>
          <cell r="I16">
            <v>0</v>
          </cell>
          <cell r="J16">
            <v>0</v>
          </cell>
          <cell r="K16">
            <v>0</v>
          </cell>
          <cell r="L16">
            <v>0</v>
          </cell>
        </row>
        <row r="17">
          <cell r="D17">
            <v>118010</v>
          </cell>
          <cell r="E17" t="str">
            <v>Temp Csh Invest</v>
          </cell>
          <cell r="F17" t="str">
            <v>USD</v>
          </cell>
          <cell r="H17">
            <v>0</v>
          </cell>
          <cell r="I17">
            <v>0</v>
          </cell>
          <cell r="J17">
            <v>991306053.74000001</v>
          </cell>
          <cell r="K17">
            <v>403006053.74000001</v>
          </cell>
          <cell r="L17">
            <v>588300000</v>
          </cell>
        </row>
        <row r="18">
          <cell r="H18">
            <v>0</v>
          </cell>
          <cell r="I18">
            <v>0</v>
          </cell>
          <cell r="J18">
            <v>0</v>
          </cell>
          <cell r="K18">
            <v>0</v>
          </cell>
          <cell r="L18">
            <v>0</v>
          </cell>
        </row>
        <row r="19">
          <cell r="D19">
            <v>120001</v>
          </cell>
          <cell r="E19" t="str">
            <v>Interco A/R-Man Sett</v>
          </cell>
          <cell r="F19" t="str">
            <v>USD</v>
          </cell>
          <cell r="H19">
            <v>962447.59</v>
          </cell>
          <cell r="I19">
            <v>0</v>
          </cell>
          <cell r="J19">
            <v>2335574.81</v>
          </cell>
          <cell r="K19">
            <v>2397645.29</v>
          </cell>
          <cell r="L19">
            <v>900377.11</v>
          </cell>
        </row>
        <row r="20">
          <cell r="H20">
            <v>0</v>
          </cell>
          <cell r="I20">
            <v>0</v>
          </cell>
          <cell r="J20">
            <v>0</v>
          </cell>
          <cell r="K20">
            <v>0</v>
          </cell>
          <cell r="L20">
            <v>0</v>
          </cell>
        </row>
        <row r="21">
          <cell r="D21">
            <v>120010</v>
          </cell>
          <cell r="E21" t="str">
            <v>Accts Rec-Assoc Co</v>
          </cell>
          <cell r="F21" t="str">
            <v>USD</v>
          </cell>
          <cell r="H21">
            <v>19214599.870000001</v>
          </cell>
          <cell r="I21">
            <v>0</v>
          </cell>
          <cell r="J21">
            <v>63277569.5</v>
          </cell>
          <cell r="K21">
            <v>76651424.359999999</v>
          </cell>
          <cell r="L21">
            <v>5840745.0099999998</v>
          </cell>
        </row>
        <row r="22">
          <cell r="H22">
            <v>0</v>
          </cell>
          <cell r="I22">
            <v>0</v>
          </cell>
          <cell r="J22">
            <v>0</v>
          </cell>
          <cell r="K22">
            <v>0</v>
          </cell>
          <cell r="L22">
            <v>0</v>
          </cell>
        </row>
        <row r="23">
          <cell r="D23">
            <v>121050</v>
          </cell>
          <cell r="E23" t="str">
            <v>A/R-Services</v>
          </cell>
          <cell r="F23" t="str">
            <v>USD</v>
          </cell>
          <cell r="H23">
            <v>0</v>
          </cell>
          <cell r="I23">
            <v>0</v>
          </cell>
          <cell r="J23">
            <v>136922.97</v>
          </cell>
          <cell r="K23">
            <v>136922.97</v>
          </cell>
          <cell r="L23">
            <v>0</v>
          </cell>
        </row>
        <row r="24">
          <cell r="H24">
            <v>0</v>
          </cell>
          <cell r="I24">
            <v>0</v>
          </cell>
          <cell r="J24">
            <v>0</v>
          </cell>
          <cell r="K24">
            <v>0</v>
          </cell>
          <cell r="L24">
            <v>0</v>
          </cell>
        </row>
        <row r="25">
          <cell r="D25">
            <v>121060</v>
          </cell>
          <cell r="E25" t="str">
            <v>A/R-Other</v>
          </cell>
          <cell r="F25" t="str">
            <v>USD</v>
          </cell>
          <cell r="H25">
            <v>24912538.109999999</v>
          </cell>
          <cell r="I25">
            <v>0</v>
          </cell>
          <cell r="J25">
            <v>157942136.36000001</v>
          </cell>
          <cell r="K25">
            <v>166289189.28999999</v>
          </cell>
          <cell r="L25">
            <v>16565485.18</v>
          </cell>
        </row>
        <row r="26">
          <cell r="H26">
            <v>0</v>
          </cell>
          <cell r="I26">
            <v>0</v>
          </cell>
          <cell r="J26">
            <v>0</v>
          </cell>
          <cell r="K26">
            <v>0</v>
          </cell>
          <cell r="L26">
            <v>0</v>
          </cell>
        </row>
        <row r="27">
          <cell r="D27">
            <v>121061</v>
          </cell>
          <cell r="E27" t="str">
            <v>Accts Rec - Other (R</v>
          </cell>
          <cell r="F27" t="str">
            <v>USD</v>
          </cell>
          <cell r="H27">
            <v>0</v>
          </cell>
          <cell r="I27">
            <v>0</v>
          </cell>
          <cell r="J27">
            <v>5299249.46</v>
          </cell>
          <cell r="K27">
            <v>4350636.4000000004</v>
          </cell>
          <cell r="L27">
            <v>948613.06</v>
          </cell>
        </row>
        <row r="28">
          <cell r="H28">
            <v>0</v>
          </cell>
          <cell r="I28">
            <v>0</v>
          </cell>
          <cell r="J28">
            <v>0</v>
          </cell>
          <cell r="K28">
            <v>0</v>
          </cell>
          <cell r="L28">
            <v>0</v>
          </cell>
        </row>
        <row r="29">
          <cell r="D29">
            <v>121068</v>
          </cell>
          <cell r="E29" t="str">
            <v>A/R-Oth Manual Post</v>
          </cell>
          <cell r="F29" t="str">
            <v>USD</v>
          </cell>
          <cell r="H29">
            <v>23707276.489999998</v>
          </cell>
          <cell r="I29">
            <v>0</v>
          </cell>
          <cell r="J29">
            <v>171383368.24000001</v>
          </cell>
          <cell r="K29">
            <v>175700420.71000001</v>
          </cell>
          <cell r="L29">
            <v>19390224.02</v>
          </cell>
        </row>
        <row r="30">
          <cell r="H30">
            <v>0</v>
          </cell>
          <cell r="I30">
            <v>0</v>
          </cell>
          <cell r="J30">
            <v>0</v>
          </cell>
          <cell r="K30">
            <v>0</v>
          </cell>
          <cell r="L30">
            <v>0</v>
          </cell>
        </row>
        <row r="31">
          <cell r="D31">
            <v>121080</v>
          </cell>
          <cell r="E31" t="str">
            <v>A/R-Customers</v>
          </cell>
          <cell r="F31" t="str">
            <v>USD</v>
          </cell>
          <cell r="H31">
            <v>138646973.31</v>
          </cell>
          <cell r="I31">
            <v>0</v>
          </cell>
          <cell r="J31">
            <v>3108071553.4099998</v>
          </cell>
          <cell r="K31">
            <v>3123728092.4000001</v>
          </cell>
          <cell r="L31">
            <v>122990434.31999999</v>
          </cell>
        </row>
        <row r="32">
          <cell r="H32">
            <v>0</v>
          </cell>
          <cell r="I32">
            <v>0</v>
          </cell>
          <cell r="J32">
            <v>0</v>
          </cell>
          <cell r="K32">
            <v>0</v>
          </cell>
          <cell r="L32">
            <v>0</v>
          </cell>
        </row>
        <row r="33">
          <cell r="D33">
            <v>121083</v>
          </cell>
          <cell r="E33" t="str">
            <v>A/R - NSF Fees</v>
          </cell>
          <cell r="F33" t="str">
            <v>USD</v>
          </cell>
          <cell r="H33">
            <v>75</v>
          </cell>
          <cell r="I33">
            <v>0</v>
          </cell>
          <cell r="J33">
            <v>535</v>
          </cell>
          <cell r="K33">
            <v>440</v>
          </cell>
          <cell r="L33">
            <v>170</v>
          </cell>
        </row>
        <row r="34">
          <cell r="H34">
            <v>0</v>
          </cell>
          <cell r="I34">
            <v>0</v>
          </cell>
          <cell r="J34">
            <v>0</v>
          </cell>
          <cell r="K34">
            <v>0</v>
          </cell>
          <cell r="L34">
            <v>0</v>
          </cell>
        </row>
        <row r="35">
          <cell r="D35">
            <v>121090</v>
          </cell>
          <cell r="E35" t="str">
            <v>A/R-Other</v>
          </cell>
          <cell r="F35" t="str">
            <v>USD</v>
          </cell>
          <cell r="H35">
            <v>3519566.35</v>
          </cell>
          <cell r="I35">
            <v>0</v>
          </cell>
          <cell r="J35">
            <v>50129959.590000004</v>
          </cell>
          <cell r="K35">
            <v>50141124.869999997</v>
          </cell>
          <cell r="L35">
            <v>3508401.07</v>
          </cell>
        </row>
        <row r="36">
          <cell r="H36">
            <v>0</v>
          </cell>
          <cell r="I36">
            <v>0</v>
          </cell>
          <cell r="J36">
            <v>0</v>
          </cell>
          <cell r="K36">
            <v>0</v>
          </cell>
          <cell r="L36">
            <v>0</v>
          </cell>
        </row>
        <row r="37">
          <cell r="D37">
            <v>121999</v>
          </cell>
          <cell r="E37" t="str">
            <v>A/R-Unclr Pmt Acct</v>
          </cell>
          <cell r="F37" t="str">
            <v>USD</v>
          </cell>
          <cell r="H37">
            <v>-1274827.51</v>
          </cell>
          <cell r="I37">
            <v>0</v>
          </cell>
          <cell r="J37">
            <v>4472658.6500000004</v>
          </cell>
          <cell r="K37">
            <v>3557510.11</v>
          </cell>
          <cell r="L37">
            <v>-359678.97</v>
          </cell>
        </row>
        <row r="38">
          <cell r="H38">
            <v>0</v>
          </cell>
          <cell r="I38">
            <v>0</v>
          </cell>
          <cell r="J38">
            <v>0</v>
          </cell>
          <cell r="K38">
            <v>0</v>
          </cell>
          <cell r="L38">
            <v>0</v>
          </cell>
        </row>
        <row r="39">
          <cell r="D39">
            <v>123010</v>
          </cell>
          <cell r="E39" t="str">
            <v>Uncoll-Commodity</v>
          </cell>
          <cell r="F39" t="str">
            <v>USD</v>
          </cell>
          <cell r="H39">
            <v>-1786625</v>
          </cell>
          <cell r="I39">
            <v>0</v>
          </cell>
          <cell r="J39">
            <v>1786625</v>
          </cell>
          <cell r="K39">
            <v>0</v>
          </cell>
          <cell r="L39">
            <v>0</v>
          </cell>
        </row>
        <row r="40">
          <cell r="H40">
            <v>0</v>
          </cell>
          <cell r="I40">
            <v>0</v>
          </cell>
          <cell r="J40">
            <v>0</v>
          </cell>
          <cell r="K40">
            <v>0</v>
          </cell>
          <cell r="L40">
            <v>0</v>
          </cell>
        </row>
        <row r="41">
          <cell r="D41">
            <v>123040</v>
          </cell>
          <cell r="E41" t="str">
            <v>Uncoll-Services</v>
          </cell>
          <cell r="F41" t="str">
            <v>USD</v>
          </cell>
          <cell r="H41">
            <v>-83753.8</v>
          </cell>
          <cell r="I41">
            <v>0</v>
          </cell>
          <cell r="J41">
            <v>2575530.4700000002</v>
          </cell>
          <cell r="K41">
            <v>2632906.66</v>
          </cell>
          <cell r="L41">
            <v>-141129.99</v>
          </cell>
        </row>
        <row r="42">
          <cell r="H42">
            <v>0</v>
          </cell>
          <cell r="I42">
            <v>0</v>
          </cell>
          <cell r="J42">
            <v>0</v>
          </cell>
          <cell r="K42">
            <v>0</v>
          </cell>
          <cell r="L42">
            <v>0</v>
          </cell>
        </row>
        <row r="43">
          <cell r="D43">
            <v>123050</v>
          </cell>
          <cell r="E43" t="str">
            <v>Uncoll-Other</v>
          </cell>
          <cell r="F43" t="str">
            <v>USD</v>
          </cell>
          <cell r="H43">
            <v>-146635.60999999999</v>
          </cell>
          <cell r="I43">
            <v>0</v>
          </cell>
          <cell r="J43">
            <v>910550.75</v>
          </cell>
          <cell r="K43">
            <v>837315.14</v>
          </cell>
          <cell r="L43">
            <v>-73400</v>
          </cell>
        </row>
        <row r="44">
          <cell r="H44">
            <v>0</v>
          </cell>
          <cell r="I44">
            <v>0</v>
          </cell>
          <cell r="J44">
            <v>0</v>
          </cell>
          <cell r="K44">
            <v>0</v>
          </cell>
          <cell r="L44">
            <v>0</v>
          </cell>
        </row>
        <row r="45">
          <cell r="D45">
            <v>124050</v>
          </cell>
          <cell r="E45" t="str">
            <v>A/R-Empl Notes Rec</v>
          </cell>
          <cell r="F45" t="str">
            <v>USD</v>
          </cell>
          <cell r="H45">
            <v>323041.42</v>
          </cell>
          <cell r="I45">
            <v>0</v>
          </cell>
          <cell r="J45">
            <v>18016.689999999999</v>
          </cell>
          <cell r="K45">
            <v>187675.49</v>
          </cell>
          <cell r="L45">
            <v>153382.62</v>
          </cell>
        </row>
        <row r="46">
          <cell r="H46">
            <v>0</v>
          </cell>
          <cell r="I46">
            <v>0</v>
          </cell>
          <cell r="J46">
            <v>0</v>
          </cell>
          <cell r="K46">
            <v>0</v>
          </cell>
          <cell r="L46">
            <v>0</v>
          </cell>
        </row>
        <row r="47">
          <cell r="D47">
            <v>124060</v>
          </cell>
          <cell r="E47" t="str">
            <v>A/R-Empl Merchandise</v>
          </cell>
          <cell r="F47" t="str">
            <v>USD</v>
          </cell>
          <cell r="H47">
            <v>3927.52</v>
          </cell>
          <cell r="I47">
            <v>0</v>
          </cell>
          <cell r="J47">
            <v>1220.93</v>
          </cell>
          <cell r="K47">
            <v>4060</v>
          </cell>
          <cell r="L47">
            <v>1088.45</v>
          </cell>
        </row>
        <row r="48">
          <cell r="H48">
            <v>0</v>
          </cell>
          <cell r="I48">
            <v>0</v>
          </cell>
          <cell r="J48">
            <v>0</v>
          </cell>
          <cell r="K48">
            <v>0</v>
          </cell>
          <cell r="L48">
            <v>0</v>
          </cell>
        </row>
        <row r="49">
          <cell r="D49">
            <v>126010</v>
          </cell>
          <cell r="E49" t="str">
            <v>Accr-Std Unacctd For</v>
          </cell>
          <cell r="F49" t="str">
            <v>USD</v>
          </cell>
          <cell r="H49">
            <v>60456834.060000002</v>
          </cell>
          <cell r="I49">
            <v>0</v>
          </cell>
          <cell r="J49">
            <v>2382330569.3600001</v>
          </cell>
          <cell r="K49">
            <v>2379352083.0799999</v>
          </cell>
          <cell r="L49">
            <v>63435320.340000004</v>
          </cell>
        </row>
        <row r="50">
          <cell r="H50">
            <v>0</v>
          </cell>
          <cell r="I50">
            <v>0</v>
          </cell>
          <cell r="J50">
            <v>0</v>
          </cell>
          <cell r="K50">
            <v>0</v>
          </cell>
          <cell r="L50">
            <v>0</v>
          </cell>
        </row>
        <row r="51">
          <cell r="D51">
            <v>127010</v>
          </cell>
          <cell r="E51" t="str">
            <v>ST N/R-Assoc Co</v>
          </cell>
          <cell r="F51" t="str">
            <v>USD</v>
          </cell>
          <cell r="H51">
            <v>0</v>
          </cell>
          <cell r="I51">
            <v>0</v>
          </cell>
          <cell r="J51">
            <v>1539561000</v>
          </cell>
          <cell r="K51">
            <v>1250181000</v>
          </cell>
          <cell r="L51">
            <v>289380000</v>
          </cell>
        </row>
        <row r="52">
          <cell r="H52">
            <v>0</v>
          </cell>
          <cell r="I52">
            <v>0</v>
          </cell>
          <cell r="J52">
            <v>0</v>
          </cell>
          <cell r="K52">
            <v>0</v>
          </cell>
          <cell r="L52">
            <v>0</v>
          </cell>
        </row>
        <row r="53">
          <cell r="D53">
            <v>129010</v>
          </cell>
          <cell r="E53" t="str">
            <v>Int Rec-Assoc Co</v>
          </cell>
          <cell r="F53" t="str">
            <v>USD</v>
          </cell>
          <cell r="H53">
            <v>10756849.32</v>
          </cell>
          <cell r="I53">
            <v>0</v>
          </cell>
          <cell r="J53">
            <v>24374999.300000001</v>
          </cell>
          <cell r="K53">
            <v>26984588.579999998</v>
          </cell>
          <cell r="L53">
            <v>8147260.04</v>
          </cell>
        </row>
        <row r="54">
          <cell r="H54">
            <v>0</v>
          </cell>
          <cell r="I54">
            <v>0</v>
          </cell>
          <cell r="J54">
            <v>0</v>
          </cell>
          <cell r="K54">
            <v>0</v>
          </cell>
          <cell r="L54">
            <v>0</v>
          </cell>
        </row>
        <row r="55">
          <cell r="D55">
            <v>133999</v>
          </cell>
          <cell r="E55" t="str">
            <v>Materials &amp; Supplies</v>
          </cell>
          <cell r="F55" t="str">
            <v>USD</v>
          </cell>
          <cell r="H55">
            <v>75002164.909999996</v>
          </cell>
          <cell r="I55">
            <v>0</v>
          </cell>
          <cell r="J55">
            <v>226738520.18000001</v>
          </cell>
          <cell r="K55">
            <v>239052317.71000001</v>
          </cell>
          <cell r="L55">
            <v>62688367.380000003</v>
          </cell>
        </row>
        <row r="56">
          <cell r="H56">
            <v>0</v>
          </cell>
          <cell r="I56">
            <v>0</v>
          </cell>
          <cell r="J56">
            <v>0</v>
          </cell>
          <cell r="K56">
            <v>0</v>
          </cell>
          <cell r="L56">
            <v>0</v>
          </cell>
        </row>
        <row r="57">
          <cell r="D57">
            <v>138010</v>
          </cell>
          <cell r="E57" t="str">
            <v>Stores Exp Undistr</v>
          </cell>
          <cell r="F57" t="str">
            <v>USD</v>
          </cell>
          <cell r="H57">
            <v>-856329.67</v>
          </cell>
          <cell r="I57">
            <v>0</v>
          </cell>
          <cell r="J57">
            <v>3093396.08</v>
          </cell>
          <cell r="K57">
            <v>1371348.73</v>
          </cell>
          <cell r="L57">
            <v>865717.68</v>
          </cell>
        </row>
        <row r="58">
          <cell r="H58">
            <v>0</v>
          </cell>
          <cell r="I58">
            <v>0</v>
          </cell>
          <cell r="J58">
            <v>0</v>
          </cell>
          <cell r="K58">
            <v>0</v>
          </cell>
          <cell r="L58">
            <v>0</v>
          </cell>
        </row>
        <row r="59">
          <cell r="D59">
            <v>138999</v>
          </cell>
          <cell r="E59" t="str">
            <v>Stores Clr-Auto Post</v>
          </cell>
          <cell r="F59" t="str">
            <v>USD</v>
          </cell>
          <cell r="H59">
            <v>0</v>
          </cell>
          <cell r="I59">
            <v>0</v>
          </cell>
          <cell r="J59">
            <v>473736.16</v>
          </cell>
          <cell r="K59">
            <v>473736.16</v>
          </cell>
          <cell r="L59">
            <v>0</v>
          </cell>
        </row>
        <row r="60">
          <cell r="H60">
            <v>0</v>
          </cell>
          <cell r="I60">
            <v>0</v>
          </cell>
          <cell r="J60">
            <v>0</v>
          </cell>
          <cell r="K60">
            <v>0</v>
          </cell>
          <cell r="L60">
            <v>0</v>
          </cell>
        </row>
        <row r="61">
          <cell r="D61">
            <v>139010</v>
          </cell>
          <cell r="E61" t="str">
            <v>Prepay-Insurance</v>
          </cell>
          <cell r="F61" t="str">
            <v>USD</v>
          </cell>
          <cell r="H61">
            <v>2582926.1</v>
          </cell>
          <cell r="I61">
            <v>0</v>
          </cell>
          <cell r="J61">
            <v>9131809.5500000007</v>
          </cell>
          <cell r="K61">
            <v>7663068.6900000004</v>
          </cell>
          <cell r="L61">
            <v>4051666.96</v>
          </cell>
        </row>
        <row r="62">
          <cell r="H62">
            <v>0</v>
          </cell>
          <cell r="I62">
            <v>0</v>
          </cell>
          <cell r="J62">
            <v>0</v>
          </cell>
          <cell r="K62">
            <v>0</v>
          </cell>
          <cell r="L62">
            <v>0</v>
          </cell>
        </row>
        <row r="63">
          <cell r="D63">
            <v>143010</v>
          </cell>
          <cell r="E63" t="str">
            <v>Prepay-Prop Taxes</v>
          </cell>
          <cell r="F63" t="str">
            <v>USD</v>
          </cell>
          <cell r="H63">
            <v>0</v>
          </cell>
          <cell r="I63">
            <v>0</v>
          </cell>
          <cell r="J63">
            <v>27772.799999999999</v>
          </cell>
          <cell r="K63">
            <v>27772.83</v>
          </cell>
          <cell r="L63">
            <v>-0.03</v>
          </cell>
        </row>
        <row r="64">
          <cell r="H64">
            <v>0</v>
          </cell>
          <cell r="I64">
            <v>0</v>
          </cell>
          <cell r="J64">
            <v>0</v>
          </cell>
          <cell r="K64">
            <v>0</v>
          </cell>
          <cell r="L64">
            <v>0</v>
          </cell>
        </row>
        <row r="65">
          <cell r="D65">
            <v>143030</v>
          </cell>
          <cell r="E65" t="str">
            <v>Prepay-Other Taxes</v>
          </cell>
          <cell r="F65" t="str">
            <v>USD</v>
          </cell>
          <cell r="H65">
            <v>10174336.25</v>
          </cell>
          <cell r="I65">
            <v>0</v>
          </cell>
          <cell r="J65">
            <v>58303972.549999997</v>
          </cell>
          <cell r="K65">
            <v>58436793.990000002</v>
          </cell>
          <cell r="L65">
            <v>10041514.810000001</v>
          </cell>
        </row>
        <row r="66">
          <cell r="H66">
            <v>0</v>
          </cell>
          <cell r="I66">
            <v>0</v>
          </cell>
          <cell r="J66">
            <v>0</v>
          </cell>
          <cell r="K66">
            <v>0</v>
          </cell>
          <cell r="L66">
            <v>0</v>
          </cell>
        </row>
        <row r="67">
          <cell r="D67">
            <v>144010</v>
          </cell>
          <cell r="E67" t="str">
            <v>Prepay-Other</v>
          </cell>
          <cell r="F67" t="str">
            <v>USD</v>
          </cell>
          <cell r="H67">
            <v>610771.72</v>
          </cell>
          <cell r="I67">
            <v>0</v>
          </cell>
          <cell r="J67">
            <v>4678932.7699999996</v>
          </cell>
          <cell r="K67">
            <v>3985907.34</v>
          </cell>
          <cell r="L67">
            <v>1303797.1499999999</v>
          </cell>
        </row>
        <row r="68">
          <cell r="H68">
            <v>0</v>
          </cell>
          <cell r="I68">
            <v>0</v>
          </cell>
          <cell r="J68">
            <v>0</v>
          </cell>
          <cell r="K68">
            <v>0</v>
          </cell>
          <cell r="L68">
            <v>0</v>
          </cell>
        </row>
        <row r="69">
          <cell r="D69">
            <v>144020</v>
          </cell>
          <cell r="E69" t="str">
            <v>Prepay-Exec Benefits</v>
          </cell>
          <cell r="F69" t="str">
            <v>USD</v>
          </cell>
          <cell r="H69">
            <v>7501404.7699999996</v>
          </cell>
          <cell r="I69">
            <v>0</v>
          </cell>
          <cell r="J69">
            <v>20181244.969999999</v>
          </cell>
          <cell r="K69">
            <v>20028584.649999999</v>
          </cell>
          <cell r="L69">
            <v>7654065.0899999999</v>
          </cell>
        </row>
        <row r="70">
          <cell r="H70">
            <v>0</v>
          </cell>
          <cell r="I70">
            <v>0</v>
          </cell>
          <cell r="J70">
            <v>0</v>
          </cell>
          <cell r="K70">
            <v>0</v>
          </cell>
          <cell r="L70">
            <v>0</v>
          </cell>
        </row>
        <row r="71">
          <cell r="D71">
            <v>151010</v>
          </cell>
          <cell r="E71" t="str">
            <v>LT N/R-Assoc Co</v>
          </cell>
          <cell r="F71" t="str">
            <v>USD</v>
          </cell>
          <cell r="H71">
            <v>750000000</v>
          </cell>
          <cell r="I71">
            <v>0</v>
          </cell>
          <cell r="J71">
            <v>0</v>
          </cell>
          <cell r="K71">
            <v>0</v>
          </cell>
          <cell r="L71">
            <v>750000000</v>
          </cell>
        </row>
        <row r="72">
          <cell r="H72">
            <v>0</v>
          </cell>
          <cell r="I72">
            <v>0</v>
          </cell>
          <cell r="J72">
            <v>0</v>
          </cell>
          <cell r="K72">
            <v>0</v>
          </cell>
          <cell r="L72">
            <v>0</v>
          </cell>
        </row>
        <row r="73">
          <cell r="D73">
            <v>153000</v>
          </cell>
          <cell r="E73" t="str">
            <v>Invest in Assoc Co's</v>
          </cell>
          <cell r="F73" t="str">
            <v>USD</v>
          </cell>
          <cell r="H73">
            <v>15444845</v>
          </cell>
          <cell r="I73">
            <v>0</v>
          </cell>
          <cell r="J73">
            <v>3325295</v>
          </cell>
          <cell r="K73">
            <v>0</v>
          </cell>
          <cell r="L73">
            <v>18770140</v>
          </cell>
        </row>
        <row r="74">
          <cell r="H74">
            <v>0</v>
          </cell>
          <cell r="I74">
            <v>0</v>
          </cell>
          <cell r="J74">
            <v>0</v>
          </cell>
          <cell r="K74">
            <v>0</v>
          </cell>
          <cell r="L74">
            <v>0</v>
          </cell>
        </row>
        <row r="75">
          <cell r="D75">
            <v>157010</v>
          </cell>
          <cell r="E75" t="str">
            <v>CSV-Split $ Life Ins</v>
          </cell>
          <cell r="F75" t="str">
            <v>USD</v>
          </cell>
          <cell r="H75">
            <v>707229.08</v>
          </cell>
          <cell r="I75">
            <v>0</v>
          </cell>
          <cell r="J75">
            <v>119093.02</v>
          </cell>
          <cell r="K75">
            <v>27840.880000000001</v>
          </cell>
          <cell r="L75">
            <v>798481.22</v>
          </cell>
        </row>
        <row r="76">
          <cell r="H76">
            <v>0</v>
          </cell>
          <cell r="I76">
            <v>0</v>
          </cell>
          <cell r="J76">
            <v>0</v>
          </cell>
          <cell r="K76">
            <v>0</v>
          </cell>
          <cell r="L76">
            <v>0</v>
          </cell>
        </row>
        <row r="77">
          <cell r="D77">
            <v>157020</v>
          </cell>
          <cell r="E77" t="str">
            <v>DCP-BRP-EICP Policy</v>
          </cell>
          <cell r="F77" t="str">
            <v>USD</v>
          </cell>
          <cell r="H77">
            <v>-289062282.07999998</v>
          </cell>
          <cell r="I77">
            <v>0</v>
          </cell>
          <cell r="J77">
            <v>23963289.510000002</v>
          </cell>
          <cell r="K77">
            <v>40628165.590000004</v>
          </cell>
          <cell r="L77">
            <v>-305727158.16000003</v>
          </cell>
        </row>
        <row r="78">
          <cell r="H78">
            <v>0</v>
          </cell>
          <cell r="I78">
            <v>0</v>
          </cell>
          <cell r="J78">
            <v>0</v>
          </cell>
          <cell r="K78">
            <v>0</v>
          </cell>
          <cell r="L78">
            <v>0</v>
          </cell>
        </row>
        <row r="79">
          <cell r="D79">
            <v>157030</v>
          </cell>
          <cell r="E79" t="str">
            <v>CSV-CK Insur</v>
          </cell>
          <cell r="F79" t="str">
            <v>USD</v>
          </cell>
          <cell r="H79">
            <v>295125007.60000002</v>
          </cell>
          <cell r="I79">
            <v>0</v>
          </cell>
          <cell r="J79">
            <v>21955880.989999998</v>
          </cell>
          <cell r="K79">
            <v>4648787.08</v>
          </cell>
          <cell r="L79">
            <v>312432101.50999999</v>
          </cell>
        </row>
        <row r="80">
          <cell r="H80">
            <v>0</v>
          </cell>
          <cell r="I80">
            <v>0</v>
          </cell>
          <cell r="J80">
            <v>0</v>
          </cell>
          <cell r="K80">
            <v>0</v>
          </cell>
          <cell r="L80">
            <v>0</v>
          </cell>
        </row>
        <row r="81">
          <cell r="D81">
            <v>157050</v>
          </cell>
          <cell r="E81" t="str">
            <v>CSV-Death Ben Plan</v>
          </cell>
          <cell r="F81" t="str">
            <v>USD</v>
          </cell>
          <cell r="H81">
            <v>58871331.950000003</v>
          </cell>
          <cell r="I81">
            <v>0</v>
          </cell>
          <cell r="J81">
            <v>3824557.63</v>
          </cell>
          <cell r="K81">
            <v>931850.47</v>
          </cell>
          <cell r="L81">
            <v>61764039.109999999</v>
          </cell>
        </row>
        <row r="82">
          <cell r="H82">
            <v>0</v>
          </cell>
          <cell r="I82">
            <v>0</v>
          </cell>
          <cell r="J82">
            <v>0</v>
          </cell>
          <cell r="K82">
            <v>0</v>
          </cell>
          <cell r="L82">
            <v>0</v>
          </cell>
        </row>
        <row r="83">
          <cell r="D83">
            <v>157080</v>
          </cell>
          <cell r="E83" t="str">
            <v>Policy-Death Ben Pln</v>
          </cell>
          <cell r="F83" t="str">
            <v>USD</v>
          </cell>
          <cell r="H83">
            <v>-59025870.439999998</v>
          </cell>
          <cell r="I83">
            <v>0</v>
          </cell>
          <cell r="J83">
            <v>446483.28</v>
          </cell>
          <cell r="K83">
            <v>3309561.26</v>
          </cell>
          <cell r="L83">
            <v>-61888948.420000002</v>
          </cell>
        </row>
        <row r="84">
          <cell r="H84">
            <v>0</v>
          </cell>
          <cell r="I84">
            <v>0</v>
          </cell>
          <cell r="J84">
            <v>0</v>
          </cell>
          <cell r="K84">
            <v>0</v>
          </cell>
          <cell r="L84">
            <v>0</v>
          </cell>
        </row>
        <row r="85">
          <cell r="D85">
            <v>163010</v>
          </cell>
          <cell r="E85" t="str">
            <v>Plant in Service</v>
          </cell>
          <cell r="F85" t="str">
            <v>USD</v>
          </cell>
          <cell r="H85">
            <v>6964832452.04</v>
          </cell>
          <cell r="I85">
            <v>0</v>
          </cell>
          <cell r="J85">
            <v>918283989.65999997</v>
          </cell>
          <cell r="K85">
            <v>720359783.88</v>
          </cell>
          <cell r="L85">
            <v>7162756657.8199997</v>
          </cell>
        </row>
        <row r="86">
          <cell r="H86">
            <v>0</v>
          </cell>
          <cell r="I86">
            <v>0</v>
          </cell>
          <cell r="J86">
            <v>0</v>
          </cell>
          <cell r="K86">
            <v>0</v>
          </cell>
          <cell r="L86">
            <v>0</v>
          </cell>
        </row>
        <row r="87">
          <cell r="D87">
            <v>164010</v>
          </cell>
          <cell r="E87" t="str">
            <v>Plnt Held Future Use</v>
          </cell>
          <cell r="F87" t="str">
            <v>USD</v>
          </cell>
          <cell r="H87">
            <v>14213261.18</v>
          </cell>
          <cell r="I87">
            <v>0</v>
          </cell>
          <cell r="J87">
            <v>923.34</v>
          </cell>
          <cell r="K87">
            <v>0</v>
          </cell>
          <cell r="L87">
            <v>14214184.52</v>
          </cell>
        </row>
        <row r="88">
          <cell r="H88">
            <v>0</v>
          </cell>
          <cell r="I88">
            <v>0</v>
          </cell>
          <cell r="J88">
            <v>0</v>
          </cell>
          <cell r="K88">
            <v>0</v>
          </cell>
          <cell r="L88">
            <v>0</v>
          </cell>
        </row>
        <row r="89">
          <cell r="D89">
            <v>169010</v>
          </cell>
          <cell r="E89" t="str">
            <v>Non Utility Plant</v>
          </cell>
          <cell r="F89" t="str">
            <v>USD</v>
          </cell>
          <cell r="H89">
            <v>116194.75</v>
          </cell>
          <cell r="I89">
            <v>0</v>
          </cell>
          <cell r="J89">
            <v>0</v>
          </cell>
          <cell r="K89">
            <v>0</v>
          </cell>
          <cell r="L89">
            <v>116194.75</v>
          </cell>
        </row>
        <row r="90">
          <cell r="H90">
            <v>0</v>
          </cell>
          <cell r="I90">
            <v>0</v>
          </cell>
          <cell r="J90">
            <v>0</v>
          </cell>
          <cell r="K90">
            <v>0</v>
          </cell>
          <cell r="L90">
            <v>0</v>
          </cell>
        </row>
        <row r="91">
          <cell r="D91">
            <v>170010</v>
          </cell>
          <cell r="E91" t="str">
            <v>Construction WIP</v>
          </cell>
          <cell r="F91" t="str">
            <v>USD</v>
          </cell>
          <cell r="H91">
            <v>161093556.18000001</v>
          </cell>
          <cell r="I91">
            <v>0</v>
          </cell>
          <cell r="J91">
            <v>1566774400.02</v>
          </cell>
          <cell r="K91">
            <v>1586119227.8199999</v>
          </cell>
          <cell r="L91">
            <v>141748728.38</v>
          </cell>
        </row>
        <row r="92">
          <cell r="H92">
            <v>0</v>
          </cell>
          <cell r="I92">
            <v>0</v>
          </cell>
          <cell r="J92">
            <v>0</v>
          </cell>
          <cell r="K92">
            <v>0</v>
          </cell>
          <cell r="L92">
            <v>0</v>
          </cell>
        </row>
        <row r="93">
          <cell r="D93">
            <v>171010</v>
          </cell>
          <cell r="E93" t="str">
            <v>Acc Depr-Plnt in Svc</v>
          </cell>
          <cell r="F93" t="str">
            <v>USD</v>
          </cell>
          <cell r="H93">
            <v>-2841757631.2600002</v>
          </cell>
          <cell r="I93">
            <v>0</v>
          </cell>
          <cell r="J93">
            <v>347370282.04000002</v>
          </cell>
          <cell r="K93">
            <v>404267504.93000001</v>
          </cell>
          <cell r="L93">
            <v>-2898654854.1500001</v>
          </cell>
        </row>
        <row r="94">
          <cell r="H94">
            <v>0</v>
          </cell>
          <cell r="I94">
            <v>0</v>
          </cell>
          <cell r="J94">
            <v>0</v>
          </cell>
          <cell r="K94">
            <v>0</v>
          </cell>
          <cell r="L94">
            <v>0</v>
          </cell>
        </row>
        <row r="95">
          <cell r="D95">
            <v>172010</v>
          </cell>
          <cell r="E95" t="str">
            <v>Acc Amort-Plnt Svc</v>
          </cell>
          <cell r="F95" t="str">
            <v>USD</v>
          </cell>
          <cell r="H95">
            <v>-145664312.15000001</v>
          </cell>
          <cell r="I95">
            <v>0</v>
          </cell>
          <cell r="J95">
            <v>10603716.57</v>
          </cell>
          <cell r="K95">
            <v>10472475.109999999</v>
          </cell>
          <cell r="L95">
            <v>-145533070.69</v>
          </cell>
        </row>
        <row r="96">
          <cell r="H96">
            <v>0</v>
          </cell>
          <cell r="I96">
            <v>0</v>
          </cell>
          <cell r="J96">
            <v>0</v>
          </cell>
          <cell r="K96">
            <v>0</v>
          </cell>
          <cell r="L96">
            <v>0</v>
          </cell>
        </row>
        <row r="97">
          <cell r="D97">
            <v>174520</v>
          </cell>
          <cell r="E97" t="str">
            <v>AA-Cap Leases</v>
          </cell>
          <cell r="F97" t="str">
            <v>USD</v>
          </cell>
          <cell r="H97">
            <v>-7811060.1299999999</v>
          </cell>
          <cell r="I97">
            <v>0</v>
          </cell>
          <cell r="J97">
            <v>7178785.5800000001</v>
          </cell>
          <cell r="K97">
            <v>79790.27</v>
          </cell>
          <cell r="L97">
            <v>-712064.82</v>
          </cell>
        </row>
        <row r="98">
          <cell r="H98">
            <v>0</v>
          </cell>
          <cell r="I98">
            <v>0</v>
          </cell>
          <cell r="J98">
            <v>0</v>
          </cell>
          <cell r="K98">
            <v>0</v>
          </cell>
          <cell r="L98">
            <v>0</v>
          </cell>
        </row>
        <row r="99">
          <cell r="D99">
            <v>174995</v>
          </cell>
          <cell r="E99" t="str">
            <v>Plant-in-Serv - Man</v>
          </cell>
          <cell r="F99" t="str">
            <v>USD</v>
          </cell>
          <cell r="H99">
            <v>0</v>
          </cell>
          <cell r="I99">
            <v>0</v>
          </cell>
          <cell r="J99">
            <v>18421841.129999999</v>
          </cell>
          <cell r="K99">
            <v>18421841.129999999</v>
          </cell>
          <cell r="L99">
            <v>0</v>
          </cell>
        </row>
        <row r="100">
          <cell r="H100">
            <v>0</v>
          </cell>
          <cell r="I100">
            <v>0</v>
          </cell>
          <cell r="J100">
            <v>0</v>
          </cell>
          <cell r="K100">
            <v>0</v>
          </cell>
          <cell r="L100">
            <v>0</v>
          </cell>
        </row>
        <row r="101">
          <cell r="D101">
            <v>174996</v>
          </cell>
          <cell r="E101" t="str">
            <v>Plt/n/Srv Cap Ls Hst</v>
          </cell>
          <cell r="F101" t="str">
            <v>USD</v>
          </cell>
          <cell r="H101">
            <v>8906790.1500000004</v>
          </cell>
          <cell r="I101">
            <v>0</v>
          </cell>
          <cell r="J101">
            <v>0</v>
          </cell>
          <cell r="K101">
            <v>7178785.5800000001</v>
          </cell>
          <cell r="L101">
            <v>1728004.57</v>
          </cell>
        </row>
        <row r="102">
          <cell r="H102">
            <v>0</v>
          </cell>
          <cell r="I102">
            <v>0</v>
          </cell>
          <cell r="J102">
            <v>0</v>
          </cell>
          <cell r="K102">
            <v>0</v>
          </cell>
          <cell r="L102">
            <v>0</v>
          </cell>
        </row>
        <row r="103">
          <cell r="D103">
            <v>174998</v>
          </cell>
          <cell r="E103" t="str">
            <v>CWIP - Manual</v>
          </cell>
          <cell r="F103" t="str">
            <v>USD</v>
          </cell>
          <cell r="H103">
            <v>106883070.43000001</v>
          </cell>
          <cell r="I103">
            <v>0</v>
          </cell>
          <cell r="J103">
            <v>2230317064</v>
          </cell>
          <cell r="K103">
            <v>2337308208.5100002</v>
          </cell>
          <cell r="L103">
            <v>-108074.08</v>
          </cell>
        </row>
        <row r="104">
          <cell r="H104">
            <v>0</v>
          </cell>
          <cell r="I104">
            <v>0</v>
          </cell>
          <cell r="J104">
            <v>0</v>
          </cell>
          <cell r="K104">
            <v>0</v>
          </cell>
          <cell r="L104">
            <v>0</v>
          </cell>
        </row>
        <row r="105">
          <cell r="D105">
            <v>175020</v>
          </cell>
          <cell r="E105" t="str">
            <v>Clrg-Payroll &amp; Ben</v>
          </cell>
          <cell r="F105" t="str">
            <v>USD</v>
          </cell>
          <cell r="H105">
            <v>0.04</v>
          </cell>
          <cell r="I105">
            <v>0</v>
          </cell>
          <cell r="J105">
            <v>687825.18</v>
          </cell>
          <cell r="K105">
            <v>687825.22</v>
          </cell>
          <cell r="L105">
            <v>0</v>
          </cell>
        </row>
        <row r="106">
          <cell r="H106">
            <v>0</v>
          </cell>
          <cell r="I106">
            <v>0</v>
          </cell>
          <cell r="J106">
            <v>0</v>
          </cell>
          <cell r="K106">
            <v>0</v>
          </cell>
          <cell r="L106">
            <v>0</v>
          </cell>
        </row>
        <row r="107">
          <cell r="D107">
            <v>176983</v>
          </cell>
          <cell r="E107" t="str">
            <v>Clrg Accts -TC Remit</v>
          </cell>
          <cell r="F107" t="str">
            <v>USD</v>
          </cell>
          <cell r="H107">
            <v>0</v>
          </cell>
          <cell r="I107">
            <v>0</v>
          </cell>
          <cell r="J107">
            <v>341670270.5</v>
          </cell>
          <cell r="K107">
            <v>341670270.5</v>
          </cell>
          <cell r="L107">
            <v>0</v>
          </cell>
        </row>
        <row r="108">
          <cell r="H108">
            <v>0</v>
          </cell>
          <cell r="I108">
            <v>0</v>
          </cell>
          <cell r="J108">
            <v>0</v>
          </cell>
          <cell r="K108">
            <v>0</v>
          </cell>
          <cell r="L108">
            <v>0</v>
          </cell>
        </row>
        <row r="109">
          <cell r="D109">
            <v>176985</v>
          </cell>
          <cell r="E109" t="str">
            <v>3rd Partly Bill Ord</v>
          </cell>
          <cell r="F109" t="str">
            <v>USD</v>
          </cell>
          <cell r="H109">
            <v>0</v>
          </cell>
          <cell r="I109">
            <v>0</v>
          </cell>
          <cell r="J109">
            <v>5277495.12</v>
          </cell>
          <cell r="K109">
            <v>5277495.12</v>
          </cell>
          <cell r="L109">
            <v>0</v>
          </cell>
        </row>
        <row r="110">
          <cell r="H110">
            <v>0</v>
          </cell>
          <cell r="I110">
            <v>0</v>
          </cell>
          <cell r="J110">
            <v>0</v>
          </cell>
          <cell r="K110">
            <v>0</v>
          </cell>
          <cell r="L110">
            <v>0</v>
          </cell>
        </row>
        <row r="111">
          <cell r="D111">
            <v>176986</v>
          </cell>
          <cell r="E111" t="str">
            <v>Temporary Suspense</v>
          </cell>
          <cell r="F111" t="str">
            <v>USD</v>
          </cell>
          <cell r="H111">
            <v>133.88</v>
          </cell>
          <cell r="I111">
            <v>0</v>
          </cell>
          <cell r="J111">
            <v>3414952.61</v>
          </cell>
          <cell r="K111">
            <v>3414899.87</v>
          </cell>
          <cell r="L111">
            <v>186.62</v>
          </cell>
        </row>
        <row r="112">
          <cell r="H112">
            <v>0</v>
          </cell>
          <cell r="I112">
            <v>0</v>
          </cell>
          <cell r="J112">
            <v>0</v>
          </cell>
          <cell r="K112">
            <v>0</v>
          </cell>
          <cell r="L112">
            <v>0</v>
          </cell>
        </row>
        <row r="113">
          <cell r="D113">
            <v>176988</v>
          </cell>
          <cell r="E113" t="str">
            <v>Misc Billing Clring</v>
          </cell>
          <cell r="F113" t="str">
            <v>USD</v>
          </cell>
          <cell r="H113">
            <v>0</v>
          </cell>
          <cell r="I113">
            <v>0</v>
          </cell>
          <cell r="J113">
            <v>9949835.5600000005</v>
          </cell>
          <cell r="K113">
            <v>9949835.5600000005</v>
          </cell>
          <cell r="L113">
            <v>0</v>
          </cell>
        </row>
        <row r="114">
          <cell r="H114">
            <v>0</v>
          </cell>
          <cell r="I114">
            <v>0</v>
          </cell>
          <cell r="J114">
            <v>0</v>
          </cell>
          <cell r="K114">
            <v>0</v>
          </cell>
          <cell r="L114">
            <v>0</v>
          </cell>
        </row>
        <row r="115">
          <cell r="D115">
            <v>176989</v>
          </cell>
          <cell r="E115" t="str">
            <v>Asset Transfers In</v>
          </cell>
          <cell r="F115" t="str">
            <v>USD</v>
          </cell>
          <cell r="H115">
            <v>0</v>
          </cell>
          <cell r="I115">
            <v>0</v>
          </cell>
          <cell r="J115">
            <v>22825.62</v>
          </cell>
          <cell r="K115">
            <v>22825.62</v>
          </cell>
          <cell r="L115">
            <v>0</v>
          </cell>
        </row>
        <row r="116">
          <cell r="H116">
            <v>0</v>
          </cell>
          <cell r="I116">
            <v>0</v>
          </cell>
          <cell r="J116">
            <v>0</v>
          </cell>
          <cell r="K116">
            <v>0</v>
          </cell>
          <cell r="L116">
            <v>0</v>
          </cell>
        </row>
        <row r="117">
          <cell r="D117">
            <v>176990</v>
          </cell>
          <cell r="E117" t="str">
            <v>Asset Transfers Out</v>
          </cell>
          <cell r="F117" t="str">
            <v>USD</v>
          </cell>
          <cell r="H117">
            <v>0</v>
          </cell>
          <cell r="I117">
            <v>0</v>
          </cell>
          <cell r="J117">
            <v>131572.82999999999</v>
          </cell>
          <cell r="K117">
            <v>131572.82999999999</v>
          </cell>
          <cell r="L117">
            <v>0</v>
          </cell>
        </row>
        <row r="118">
          <cell r="H118">
            <v>0</v>
          </cell>
          <cell r="I118">
            <v>0</v>
          </cell>
          <cell r="J118">
            <v>0</v>
          </cell>
          <cell r="K118">
            <v>0</v>
          </cell>
          <cell r="L118">
            <v>0</v>
          </cell>
        </row>
        <row r="119">
          <cell r="D119">
            <v>176991</v>
          </cell>
          <cell r="E119" t="str">
            <v>P/R Doc Split Acct</v>
          </cell>
          <cell r="F119" t="str">
            <v>USD</v>
          </cell>
          <cell r="H119">
            <v>0</v>
          </cell>
          <cell r="I119">
            <v>0</v>
          </cell>
          <cell r="J119">
            <v>12918220.43</v>
          </cell>
          <cell r="K119">
            <v>12918220.43</v>
          </cell>
          <cell r="L119">
            <v>0</v>
          </cell>
        </row>
        <row r="120">
          <cell r="H120">
            <v>0</v>
          </cell>
          <cell r="I120">
            <v>0</v>
          </cell>
          <cell r="J120">
            <v>0</v>
          </cell>
          <cell r="K120">
            <v>0</v>
          </cell>
          <cell r="L120">
            <v>0</v>
          </cell>
        </row>
        <row r="121">
          <cell r="D121">
            <v>176993</v>
          </cell>
          <cell r="E121" t="str">
            <v>Work Order Contrib</v>
          </cell>
          <cell r="F121" t="str">
            <v>USD</v>
          </cell>
          <cell r="H121">
            <v>6680.99</v>
          </cell>
          <cell r="I121">
            <v>0</v>
          </cell>
          <cell r="J121">
            <v>63632221.469999999</v>
          </cell>
          <cell r="K121">
            <v>63643508.649999999</v>
          </cell>
          <cell r="L121">
            <v>-4606.1899999999996</v>
          </cell>
        </row>
        <row r="122">
          <cell r="H122">
            <v>0</v>
          </cell>
          <cell r="I122">
            <v>0</v>
          </cell>
          <cell r="J122">
            <v>0</v>
          </cell>
          <cell r="K122">
            <v>0</v>
          </cell>
          <cell r="L122">
            <v>0</v>
          </cell>
        </row>
        <row r="123">
          <cell r="D123">
            <v>176994</v>
          </cell>
          <cell r="E123" t="str">
            <v>FICA-G/L Transfer</v>
          </cell>
          <cell r="F123" t="str">
            <v>USD</v>
          </cell>
          <cell r="H123">
            <v>0</v>
          </cell>
          <cell r="I123">
            <v>0</v>
          </cell>
          <cell r="J123">
            <v>29210.76</v>
          </cell>
          <cell r="K123">
            <v>29210.76</v>
          </cell>
          <cell r="L123">
            <v>0</v>
          </cell>
        </row>
        <row r="124">
          <cell r="H124">
            <v>0</v>
          </cell>
          <cell r="I124">
            <v>0</v>
          </cell>
          <cell r="J124">
            <v>0</v>
          </cell>
          <cell r="K124">
            <v>0</v>
          </cell>
          <cell r="L124">
            <v>0</v>
          </cell>
        </row>
        <row r="125">
          <cell r="D125">
            <v>176995</v>
          </cell>
          <cell r="E125" t="str">
            <v>Salvg/Cst of Removal</v>
          </cell>
          <cell r="F125" t="str">
            <v>USD</v>
          </cell>
          <cell r="H125">
            <v>41907118.840000004</v>
          </cell>
          <cell r="I125">
            <v>0</v>
          </cell>
          <cell r="J125">
            <v>1172636224.4300001</v>
          </cell>
          <cell r="K125">
            <v>1212564938.26</v>
          </cell>
          <cell r="L125">
            <v>1978405.01</v>
          </cell>
        </row>
        <row r="126">
          <cell r="H126">
            <v>0</v>
          </cell>
          <cell r="I126">
            <v>0</v>
          </cell>
          <cell r="J126">
            <v>0</v>
          </cell>
          <cell r="K126">
            <v>0</v>
          </cell>
          <cell r="L126">
            <v>0</v>
          </cell>
        </row>
        <row r="127">
          <cell r="D127">
            <v>176997</v>
          </cell>
          <cell r="E127" t="str">
            <v>Inv Rcvy Cap Salv</v>
          </cell>
          <cell r="F127" t="str">
            <v>USD</v>
          </cell>
          <cell r="H127">
            <v>-7635.73</v>
          </cell>
          <cell r="I127">
            <v>0</v>
          </cell>
          <cell r="J127">
            <v>4782015.1100000003</v>
          </cell>
          <cell r="K127">
            <v>4792489.6500000004</v>
          </cell>
          <cell r="L127">
            <v>-18110.27</v>
          </cell>
        </row>
        <row r="128">
          <cell r="H128">
            <v>0</v>
          </cell>
          <cell r="I128">
            <v>0</v>
          </cell>
          <cell r="J128">
            <v>0</v>
          </cell>
          <cell r="K128">
            <v>0</v>
          </cell>
          <cell r="L128">
            <v>0</v>
          </cell>
        </row>
        <row r="129">
          <cell r="D129">
            <v>176998</v>
          </cell>
          <cell r="E129" t="str">
            <v>Inv Rcvy O &amp; M Salv</v>
          </cell>
          <cell r="F129" t="str">
            <v>USD</v>
          </cell>
          <cell r="H129">
            <v>0</v>
          </cell>
          <cell r="I129">
            <v>0</v>
          </cell>
          <cell r="J129">
            <v>879201.42</v>
          </cell>
          <cell r="K129">
            <v>879201.42</v>
          </cell>
          <cell r="L129">
            <v>0</v>
          </cell>
        </row>
        <row r="130">
          <cell r="H130">
            <v>0</v>
          </cell>
          <cell r="I130">
            <v>0</v>
          </cell>
          <cell r="J130">
            <v>0</v>
          </cell>
          <cell r="K130">
            <v>0</v>
          </cell>
          <cell r="L130">
            <v>0</v>
          </cell>
        </row>
        <row r="131">
          <cell r="D131">
            <v>176999</v>
          </cell>
          <cell r="E131" t="str">
            <v>Suppl Disc-Net Metho</v>
          </cell>
          <cell r="F131" t="str">
            <v>USD</v>
          </cell>
          <cell r="H131">
            <v>658.21</v>
          </cell>
          <cell r="I131">
            <v>0</v>
          </cell>
          <cell r="J131">
            <v>29093.69</v>
          </cell>
          <cell r="K131">
            <v>29180.63</v>
          </cell>
          <cell r="L131">
            <v>571.27</v>
          </cell>
        </row>
        <row r="132">
          <cell r="H132">
            <v>0</v>
          </cell>
          <cell r="I132">
            <v>0</v>
          </cell>
          <cell r="J132">
            <v>0</v>
          </cell>
          <cell r="K132">
            <v>0</v>
          </cell>
          <cell r="L132">
            <v>0</v>
          </cell>
        </row>
        <row r="133">
          <cell r="D133">
            <v>177010</v>
          </cell>
          <cell r="E133" t="str">
            <v>Unamort Debt Costs</v>
          </cell>
          <cell r="F133" t="str">
            <v>USD</v>
          </cell>
          <cell r="H133">
            <v>31182258.530000001</v>
          </cell>
          <cell r="I133">
            <v>0</v>
          </cell>
          <cell r="J133">
            <v>0</v>
          </cell>
          <cell r="K133">
            <v>0</v>
          </cell>
          <cell r="L133">
            <v>31182258.530000001</v>
          </cell>
        </row>
        <row r="134">
          <cell r="H134">
            <v>0</v>
          </cell>
          <cell r="I134">
            <v>0</v>
          </cell>
          <cell r="J134">
            <v>0</v>
          </cell>
          <cell r="K134">
            <v>0</v>
          </cell>
          <cell r="L134">
            <v>0</v>
          </cell>
        </row>
        <row r="135">
          <cell r="D135">
            <v>177011</v>
          </cell>
          <cell r="E135" t="str">
            <v>Unamort Debt Iss Cos</v>
          </cell>
          <cell r="F135" t="str">
            <v>USD</v>
          </cell>
          <cell r="H135">
            <v>147386.34</v>
          </cell>
          <cell r="I135">
            <v>0</v>
          </cell>
          <cell r="J135">
            <v>3600988.54</v>
          </cell>
          <cell r="K135">
            <v>732198.26</v>
          </cell>
          <cell r="L135">
            <v>3016176.62</v>
          </cell>
        </row>
        <row r="136">
          <cell r="H136">
            <v>0</v>
          </cell>
          <cell r="I136">
            <v>0</v>
          </cell>
          <cell r="J136">
            <v>0</v>
          </cell>
          <cell r="K136">
            <v>0</v>
          </cell>
          <cell r="L136">
            <v>0</v>
          </cell>
        </row>
        <row r="137">
          <cell r="D137">
            <v>177015</v>
          </cell>
          <cell r="E137" t="str">
            <v>Unamortized Issue co</v>
          </cell>
          <cell r="F137" t="str">
            <v>USD</v>
          </cell>
          <cell r="H137">
            <v>12407645.310000001</v>
          </cell>
          <cell r="I137">
            <v>0</v>
          </cell>
          <cell r="J137">
            <v>459000</v>
          </cell>
          <cell r="K137">
            <v>12508987.76</v>
          </cell>
          <cell r="L137">
            <v>357657.55</v>
          </cell>
        </row>
        <row r="138">
          <cell r="H138">
            <v>0</v>
          </cell>
          <cell r="I138">
            <v>0</v>
          </cell>
          <cell r="J138">
            <v>0</v>
          </cell>
          <cell r="K138">
            <v>0</v>
          </cell>
          <cell r="L138">
            <v>0</v>
          </cell>
        </row>
        <row r="139">
          <cell r="D139">
            <v>177999</v>
          </cell>
          <cell r="E139" t="str">
            <v>Amort-Issuance Costs</v>
          </cell>
          <cell r="F139" t="str">
            <v>USD</v>
          </cell>
          <cell r="H139">
            <v>-17512611.02</v>
          </cell>
          <cell r="I139">
            <v>0</v>
          </cell>
          <cell r="J139">
            <v>0</v>
          </cell>
          <cell r="K139">
            <v>1697655.24</v>
          </cell>
          <cell r="L139">
            <v>-19210266.260000002</v>
          </cell>
        </row>
        <row r="140">
          <cell r="H140">
            <v>0</v>
          </cell>
          <cell r="I140">
            <v>0</v>
          </cell>
          <cell r="J140">
            <v>0</v>
          </cell>
          <cell r="K140">
            <v>0</v>
          </cell>
          <cell r="L140">
            <v>0</v>
          </cell>
        </row>
        <row r="141">
          <cell r="D141">
            <v>179021</v>
          </cell>
          <cell r="E141" t="str">
            <v>Reg Assets - EECRF</v>
          </cell>
          <cell r="F141" t="str">
            <v>USD</v>
          </cell>
          <cell r="H141">
            <v>0</v>
          </cell>
          <cell r="I141">
            <v>0</v>
          </cell>
          <cell r="J141">
            <v>2854336</v>
          </cell>
          <cell r="K141">
            <v>0</v>
          </cell>
          <cell r="L141">
            <v>2854336</v>
          </cell>
        </row>
        <row r="142">
          <cell r="H142">
            <v>0</v>
          </cell>
          <cell r="I142">
            <v>0</v>
          </cell>
          <cell r="J142">
            <v>0</v>
          </cell>
          <cell r="K142">
            <v>0</v>
          </cell>
          <cell r="L142">
            <v>0</v>
          </cell>
        </row>
        <row r="143">
          <cell r="D143">
            <v>179030</v>
          </cell>
          <cell r="E143" t="str">
            <v>Reg Assets-Other-Oth</v>
          </cell>
          <cell r="F143" t="str">
            <v>USD</v>
          </cell>
          <cell r="H143">
            <v>22489874.399999999</v>
          </cell>
          <cell r="I143">
            <v>0</v>
          </cell>
          <cell r="J143">
            <v>4560020.04</v>
          </cell>
          <cell r="K143">
            <v>8195633.04</v>
          </cell>
          <cell r="L143">
            <v>18854261.399999999</v>
          </cell>
        </row>
        <row r="144">
          <cell r="H144">
            <v>0</v>
          </cell>
          <cell r="I144">
            <v>0</v>
          </cell>
          <cell r="J144">
            <v>0</v>
          </cell>
          <cell r="K144">
            <v>0</v>
          </cell>
          <cell r="L144">
            <v>0</v>
          </cell>
        </row>
        <row r="145">
          <cell r="D145">
            <v>179032</v>
          </cell>
          <cell r="E145" t="str">
            <v>Reg Assets-Expedit S</v>
          </cell>
          <cell r="F145" t="str">
            <v>USD</v>
          </cell>
          <cell r="H145">
            <v>0</v>
          </cell>
          <cell r="I145">
            <v>0</v>
          </cell>
          <cell r="J145">
            <v>800232.76</v>
          </cell>
          <cell r="K145">
            <v>347202</v>
          </cell>
          <cell r="L145">
            <v>453030.76</v>
          </cell>
        </row>
        <row r="146">
          <cell r="H146">
            <v>0</v>
          </cell>
          <cell r="I146">
            <v>0</v>
          </cell>
          <cell r="J146">
            <v>0</v>
          </cell>
          <cell r="K146">
            <v>0</v>
          </cell>
          <cell r="L146">
            <v>0</v>
          </cell>
        </row>
        <row r="147">
          <cell r="D147">
            <v>179034</v>
          </cell>
          <cell r="E147" t="str">
            <v>Reg Assets-Rate Case</v>
          </cell>
          <cell r="F147" t="str">
            <v>USD</v>
          </cell>
          <cell r="H147">
            <v>0</v>
          </cell>
          <cell r="I147">
            <v>0</v>
          </cell>
          <cell r="J147">
            <v>1607068</v>
          </cell>
          <cell r="K147">
            <v>1607068</v>
          </cell>
          <cell r="L147">
            <v>0</v>
          </cell>
        </row>
        <row r="148">
          <cell r="H148">
            <v>0</v>
          </cell>
          <cell r="I148">
            <v>0</v>
          </cell>
          <cell r="J148">
            <v>0</v>
          </cell>
          <cell r="K148">
            <v>0</v>
          </cell>
          <cell r="L148">
            <v>0</v>
          </cell>
        </row>
        <row r="149">
          <cell r="D149">
            <v>179037</v>
          </cell>
          <cell r="E149" t="str">
            <v>Reg Asset-Hurricane</v>
          </cell>
          <cell r="F149" t="str">
            <v>USD</v>
          </cell>
          <cell r="H149">
            <v>435493451.69999999</v>
          </cell>
          <cell r="I149">
            <v>0</v>
          </cell>
          <cell r="J149">
            <v>8013388042.54</v>
          </cell>
          <cell r="K149">
            <v>8448881494.2399998</v>
          </cell>
          <cell r="L149">
            <v>0</v>
          </cell>
        </row>
        <row r="150">
          <cell r="H150">
            <v>0</v>
          </cell>
          <cell r="I150">
            <v>0</v>
          </cell>
          <cell r="J150">
            <v>0</v>
          </cell>
          <cell r="K150">
            <v>0</v>
          </cell>
          <cell r="L150">
            <v>0</v>
          </cell>
        </row>
        <row r="151">
          <cell r="D151">
            <v>179038</v>
          </cell>
          <cell r="E151" t="str">
            <v>Reg Assets-AMS</v>
          </cell>
          <cell r="F151" t="str">
            <v>USD</v>
          </cell>
          <cell r="H151">
            <v>0</v>
          </cell>
          <cell r="I151">
            <v>0</v>
          </cell>
          <cell r="J151">
            <v>23108674.690000001</v>
          </cell>
          <cell r="K151">
            <v>325023.17</v>
          </cell>
          <cell r="L151">
            <v>22783651.52</v>
          </cell>
        </row>
        <row r="152">
          <cell r="H152">
            <v>0</v>
          </cell>
          <cell r="I152">
            <v>0</v>
          </cell>
          <cell r="J152">
            <v>0</v>
          </cell>
          <cell r="K152">
            <v>0</v>
          </cell>
          <cell r="L152">
            <v>0</v>
          </cell>
        </row>
        <row r="153">
          <cell r="D153">
            <v>179039</v>
          </cell>
          <cell r="E153" t="str">
            <v>Reg Asst-Pen PURA 36</v>
          </cell>
          <cell r="F153" t="str">
            <v>USD</v>
          </cell>
          <cell r="H153">
            <v>0</v>
          </cell>
          <cell r="I153">
            <v>0</v>
          </cell>
          <cell r="J153">
            <v>35617123.829999998</v>
          </cell>
          <cell r="K153">
            <v>3739428.91</v>
          </cell>
          <cell r="L153">
            <v>31877694.920000002</v>
          </cell>
        </row>
        <row r="154">
          <cell r="H154">
            <v>0</v>
          </cell>
          <cell r="I154">
            <v>0</v>
          </cell>
          <cell r="J154">
            <v>0</v>
          </cell>
          <cell r="K154">
            <v>0</v>
          </cell>
          <cell r="L154">
            <v>0</v>
          </cell>
        </row>
        <row r="155">
          <cell r="D155">
            <v>179041</v>
          </cell>
          <cell r="E155" t="str">
            <v>Reg Asset-Ike Trans</v>
          </cell>
          <cell r="F155" t="str">
            <v>USD</v>
          </cell>
          <cell r="H155">
            <v>0</v>
          </cell>
          <cell r="I155">
            <v>0</v>
          </cell>
          <cell r="J155">
            <v>2320684.69</v>
          </cell>
          <cell r="K155">
            <v>0</v>
          </cell>
          <cell r="L155">
            <v>2320684.69</v>
          </cell>
        </row>
        <row r="156">
          <cell r="H156">
            <v>0</v>
          </cell>
          <cell r="I156">
            <v>0</v>
          </cell>
          <cell r="J156">
            <v>0</v>
          </cell>
          <cell r="K156">
            <v>0</v>
          </cell>
          <cell r="L156">
            <v>0</v>
          </cell>
        </row>
        <row r="157">
          <cell r="D157">
            <v>179059</v>
          </cell>
          <cell r="E157" t="str">
            <v>Reg Assets-Other</v>
          </cell>
          <cell r="F157" t="str">
            <v>USD</v>
          </cell>
          <cell r="H157">
            <v>2818758.83</v>
          </cell>
          <cell r="I157">
            <v>0</v>
          </cell>
          <cell r="J157">
            <v>4697915.18</v>
          </cell>
          <cell r="K157">
            <v>5248635.0999999996</v>
          </cell>
          <cell r="L157">
            <v>2268038.91</v>
          </cell>
        </row>
        <row r="158">
          <cell r="H158">
            <v>0</v>
          </cell>
          <cell r="I158">
            <v>0</v>
          </cell>
          <cell r="J158">
            <v>0</v>
          </cell>
          <cell r="K158">
            <v>0</v>
          </cell>
          <cell r="L158">
            <v>0</v>
          </cell>
        </row>
        <row r="159">
          <cell r="D159">
            <v>179060</v>
          </cell>
          <cell r="E159" t="str">
            <v>Reg Assets-Docket</v>
          </cell>
          <cell r="F159" t="str">
            <v>USD</v>
          </cell>
          <cell r="H159">
            <v>16363758</v>
          </cell>
          <cell r="I159">
            <v>0</v>
          </cell>
          <cell r="J159">
            <v>16959190</v>
          </cell>
          <cell r="K159">
            <v>16363759</v>
          </cell>
          <cell r="L159">
            <v>16959189</v>
          </cell>
        </row>
        <row r="160">
          <cell r="H160">
            <v>0</v>
          </cell>
          <cell r="I160">
            <v>0</v>
          </cell>
          <cell r="J160">
            <v>0</v>
          </cell>
          <cell r="K160">
            <v>0</v>
          </cell>
          <cell r="L160">
            <v>0</v>
          </cell>
        </row>
        <row r="161">
          <cell r="D161">
            <v>179064</v>
          </cell>
          <cell r="E161" t="str">
            <v>Pen, BRP &amp; Post Ret</v>
          </cell>
          <cell r="F161" t="str">
            <v>USD</v>
          </cell>
          <cell r="H161">
            <v>50367500.039999999</v>
          </cell>
          <cell r="I161">
            <v>0</v>
          </cell>
          <cell r="J161">
            <v>17152000</v>
          </cell>
          <cell r="K161">
            <v>23231000</v>
          </cell>
          <cell r="L161">
            <v>44288500.039999999</v>
          </cell>
        </row>
        <row r="162">
          <cell r="H162">
            <v>0</v>
          </cell>
          <cell r="I162">
            <v>0</v>
          </cell>
          <cell r="J162">
            <v>0</v>
          </cell>
          <cell r="K162">
            <v>0</v>
          </cell>
          <cell r="L162">
            <v>0</v>
          </cell>
        </row>
        <row r="163">
          <cell r="D163">
            <v>179070</v>
          </cell>
          <cell r="E163" t="str">
            <v>Reg Assets-Stranded</v>
          </cell>
          <cell r="F163" t="str">
            <v>USD</v>
          </cell>
          <cell r="H163">
            <v>1997947.87</v>
          </cell>
          <cell r="I163">
            <v>0</v>
          </cell>
          <cell r="J163">
            <v>70572.09</v>
          </cell>
          <cell r="K163">
            <v>1191370.8600000001</v>
          </cell>
          <cell r="L163">
            <v>877149.1</v>
          </cell>
        </row>
        <row r="164">
          <cell r="H164">
            <v>0</v>
          </cell>
          <cell r="I164">
            <v>0</v>
          </cell>
          <cell r="J164">
            <v>0</v>
          </cell>
          <cell r="K164">
            <v>0</v>
          </cell>
          <cell r="L164">
            <v>0</v>
          </cell>
        </row>
        <row r="165">
          <cell r="D165">
            <v>179071</v>
          </cell>
          <cell r="E165" t="str">
            <v>TBC II Issuance Cost</v>
          </cell>
          <cell r="F165" t="str">
            <v>USD</v>
          </cell>
          <cell r="H165">
            <v>11837.97</v>
          </cell>
          <cell r="I165">
            <v>0</v>
          </cell>
          <cell r="J165">
            <v>709.75</v>
          </cell>
          <cell r="K165">
            <v>0</v>
          </cell>
          <cell r="L165">
            <v>12547.72</v>
          </cell>
        </row>
        <row r="166">
          <cell r="H166">
            <v>0</v>
          </cell>
          <cell r="I166">
            <v>0</v>
          </cell>
          <cell r="J166">
            <v>0</v>
          </cell>
          <cell r="K166">
            <v>0</v>
          </cell>
          <cell r="L166">
            <v>0</v>
          </cell>
        </row>
        <row r="167">
          <cell r="D167">
            <v>179072</v>
          </cell>
          <cell r="E167" t="str">
            <v>Reg Assets-2007 Secu</v>
          </cell>
          <cell r="F167" t="str">
            <v>USD</v>
          </cell>
          <cell r="H167">
            <v>1255.9100000000001</v>
          </cell>
          <cell r="I167">
            <v>0</v>
          </cell>
          <cell r="J167">
            <v>105086.37</v>
          </cell>
          <cell r="K167">
            <v>103187.34</v>
          </cell>
          <cell r="L167">
            <v>3154.94</v>
          </cell>
        </row>
        <row r="168">
          <cell r="H168">
            <v>0</v>
          </cell>
          <cell r="I168">
            <v>0</v>
          </cell>
          <cell r="J168">
            <v>0</v>
          </cell>
          <cell r="K168">
            <v>0</v>
          </cell>
          <cell r="L168">
            <v>0</v>
          </cell>
        </row>
        <row r="169">
          <cell r="D169">
            <v>179073</v>
          </cell>
          <cell r="E169" t="str">
            <v>Reg Assets-CTC Equit</v>
          </cell>
          <cell r="F169" t="str">
            <v>USD</v>
          </cell>
          <cell r="H169">
            <v>-206571197.83000001</v>
          </cell>
          <cell r="I169">
            <v>0</v>
          </cell>
          <cell r="J169">
            <v>206571197.83000001</v>
          </cell>
          <cell r="K169">
            <v>0</v>
          </cell>
          <cell r="L169">
            <v>0</v>
          </cell>
        </row>
        <row r="170">
          <cell r="H170">
            <v>0</v>
          </cell>
          <cell r="I170">
            <v>0</v>
          </cell>
          <cell r="J170">
            <v>0</v>
          </cell>
          <cell r="K170">
            <v>0</v>
          </cell>
          <cell r="L170">
            <v>0</v>
          </cell>
        </row>
        <row r="171">
          <cell r="D171">
            <v>179079</v>
          </cell>
          <cell r="E171" t="str">
            <v>Reg Assets-Asst Ret</v>
          </cell>
          <cell r="F171" t="str">
            <v>USD</v>
          </cell>
          <cell r="H171">
            <v>10050419.18</v>
          </cell>
          <cell r="I171">
            <v>0</v>
          </cell>
          <cell r="J171">
            <v>13012449.189999999</v>
          </cell>
          <cell r="K171">
            <v>11989259.42</v>
          </cell>
          <cell r="L171">
            <v>11073608.949999999</v>
          </cell>
        </row>
        <row r="172">
          <cell r="H172">
            <v>0</v>
          </cell>
          <cell r="I172">
            <v>0</v>
          </cell>
          <cell r="J172">
            <v>0</v>
          </cell>
          <cell r="K172">
            <v>0</v>
          </cell>
          <cell r="L172">
            <v>0</v>
          </cell>
        </row>
        <row r="173">
          <cell r="D173">
            <v>179084</v>
          </cell>
          <cell r="E173" t="str">
            <v>Reg Assets-TBC IV Is</v>
          </cell>
          <cell r="F173" t="str">
            <v>USD</v>
          </cell>
          <cell r="H173">
            <v>15218.83</v>
          </cell>
          <cell r="I173">
            <v>0</v>
          </cell>
          <cell r="J173">
            <v>3046634.69</v>
          </cell>
          <cell r="K173">
            <v>2714570.98</v>
          </cell>
          <cell r="L173">
            <v>347282.54</v>
          </cell>
        </row>
        <row r="174">
          <cell r="H174">
            <v>0</v>
          </cell>
          <cell r="I174">
            <v>0</v>
          </cell>
          <cell r="J174">
            <v>0</v>
          </cell>
          <cell r="K174">
            <v>0</v>
          </cell>
          <cell r="L174">
            <v>0</v>
          </cell>
        </row>
        <row r="175">
          <cell r="D175">
            <v>179089</v>
          </cell>
          <cell r="E175" t="str">
            <v>IKE-Defer Eqty Int T</v>
          </cell>
          <cell r="F175" t="str">
            <v>USD</v>
          </cell>
          <cell r="H175">
            <v>0</v>
          </cell>
          <cell r="I175">
            <v>0</v>
          </cell>
          <cell r="J175">
            <v>0</v>
          </cell>
          <cell r="K175">
            <v>1537364.24</v>
          </cell>
          <cell r="L175">
            <v>-1537364.24</v>
          </cell>
        </row>
        <row r="176">
          <cell r="H176">
            <v>0</v>
          </cell>
          <cell r="I176">
            <v>0</v>
          </cell>
          <cell r="J176">
            <v>0</v>
          </cell>
          <cell r="K176">
            <v>0</v>
          </cell>
          <cell r="L176">
            <v>0</v>
          </cell>
        </row>
        <row r="177">
          <cell r="D177">
            <v>179090</v>
          </cell>
          <cell r="E177" t="str">
            <v>IKE Restoration Eqty</v>
          </cell>
          <cell r="F177" t="str">
            <v>USD</v>
          </cell>
          <cell r="H177">
            <v>0</v>
          </cell>
          <cell r="I177">
            <v>0</v>
          </cell>
          <cell r="J177">
            <v>7662313.46</v>
          </cell>
          <cell r="K177">
            <v>45021165.799999997</v>
          </cell>
          <cell r="L177">
            <v>-37358852.340000004</v>
          </cell>
        </row>
        <row r="178">
          <cell r="H178">
            <v>0</v>
          </cell>
          <cell r="I178">
            <v>0</v>
          </cell>
          <cell r="J178">
            <v>0</v>
          </cell>
          <cell r="K178">
            <v>0</v>
          </cell>
          <cell r="L178">
            <v>0</v>
          </cell>
        </row>
        <row r="179">
          <cell r="D179">
            <v>179091</v>
          </cell>
          <cell r="E179" t="str">
            <v>Con Reg Asst-TC Eqty</v>
          </cell>
          <cell r="F179" t="str">
            <v>USD</v>
          </cell>
          <cell r="H179">
            <v>0</v>
          </cell>
          <cell r="I179">
            <v>0</v>
          </cell>
          <cell r="J179">
            <v>7444653.3099999996</v>
          </cell>
          <cell r="K179">
            <v>119629317.18000001</v>
          </cell>
          <cell r="L179">
            <v>-112184663.87</v>
          </cell>
        </row>
        <row r="180">
          <cell r="H180">
            <v>0</v>
          </cell>
          <cell r="I180">
            <v>0</v>
          </cell>
          <cell r="J180">
            <v>0</v>
          </cell>
          <cell r="K180">
            <v>0</v>
          </cell>
          <cell r="L180">
            <v>0</v>
          </cell>
        </row>
        <row r="181">
          <cell r="D181">
            <v>179092</v>
          </cell>
          <cell r="E181" t="str">
            <v>Con Reg Asst-CTC Eqt</v>
          </cell>
          <cell r="F181" t="str">
            <v>USD</v>
          </cell>
          <cell r="H181">
            <v>0</v>
          </cell>
          <cell r="I181">
            <v>0</v>
          </cell>
          <cell r="J181">
            <v>6044571.6100000003</v>
          </cell>
          <cell r="K181">
            <v>89148609.349999994</v>
          </cell>
          <cell r="L181">
            <v>-83104037.739999995</v>
          </cell>
        </row>
        <row r="182">
          <cell r="H182">
            <v>0</v>
          </cell>
          <cell r="I182">
            <v>0</v>
          </cell>
          <cell r="J182">
            <v>0</v>
          </cell>
          <cell r="K182">
            <v>0</v>
          </cell>
          <cell r="L182">
            <v>0</v>
          </cell>
        </row>
        <row r="183">
          <cell r="D183">
            <v>179093</v>
          </cell>
          <cell r="E183" t="str">
            <v>Con Reg Asst-Env Eqt</v>
          </cell>
          <cell r="F183" t="str">
            <v>USD</v>
          </cell>
          <cell r="H183">
            <v>0</v>
          </cell>
          <cell r="I183">
            <v>0</v>
          </cell>
          <cell r="J183">
            <v>2651035.61</v>
          </cell>
          <cell r="K183">
            <v>164976.6</v>
          </cell>
          <cell r="L183">
            <v>2486059.0099999998</v>
          </cell>
        </row>
        <row r="184">
          <cell r="H184">
            <v>0</v>
          </cell>
          <cell r="I184">
            <v>0</v>
          </cell>
          <cell r="J184">
            <v>0</v>
          </cell>
          <cell r="K184">
            <v>0</v>
          </cell>
          <cell r="L184">
            <v>0</v>
          </cell>
        </row>
        <row r="185">
          <cell r="D185">
            <v>179094</v>
          </cell>
          <cell r="E185" t="str">
            <v>Con Reg Asst-Fuel Eq</v>
          </cell>
          <cell r="F185" t="str">
            <v>USD</v>
          </cell>
          <cell r="H185">
            <v>0</v>
          </cell>
          <cell r="I185">
            <v>0</v>
          </cell>
          <cell r="J185">
            <v>30125.49</v>
          </cell>
          <cell r="K185">
            <v>444306.91</v>
          </cell>
          <cell r="L185">
            <v>-414181.42</v>
          </cell>
        </row>
        <row r="186">
          <cell r="H186">
            <v>0</v>
          </cell>
          <cell r="I186">
            <v>0</v>
          </cell>
          <cell r="J186">
            <v>0</v>
          </cell>
          <cell r="K186">
            <v>0</v>
          </cell>
          <cell r="L186">
            <v>0</v>
          </cell>
        </row>
        <row r="187">
          <cell r="D187">
            <v>179095</v>
          </cell>
          <cell r="E187" t="str">
            <v>Unamt Loss on Debt</v>
          </cell>
          <cell r="F187" t="str">
            <v>USD</v>
          </cell>
          <cell r="H187">
            <v>147882141.52000001</v>
          </cell>
          <cell r="I187">
            <v>0</v>
          </cell>
          <cell r="J187">
            <v>0</v>
          </cell>
          <cell r="K187">
            <v>0</v>
          </cell>
          <cell r="L187">
            <v>147882141.52000001</v>
          </cell>
        </row>
        <row r="188">
          <cell r="H188">
            <v>0</v>
          </cell>
          <cell r="I188">
            <v>0</v>
          </cell>
          <cell r="J188">
            <v>0</v>
          </cell>
          <cell r="K188">
            <v>0</v>
          </cell>
          <cell r="L188">
            <v>0</v>
          </cell>
        </row>
        <row r="189">
          <cell r="D189">
            <v>179096</v>
          </cell>
          <cell r="E189" t="str">
            <v>Amort - Loss on Debt</v>
          </cell>
          <cell r="F189" t="str">
            <v>USD</v>
          </cell>
          <cell r="H189">
            <v>-74789407.400000006</v>
          </cell>
          <cell r="I189">
            <v>0</v>
          </cell>
          <cell r="J189">
            <v>0</v>
          </cell>
          <cell r="K189">
            <v>5899008.0199999996</v>
          </cell>
          <cell r="L189">
            <v>-80688415.420000002</v>
          </cell>
        </row>
        <row r="190">
          <cell r="H190">
            <v>0</v>
          </cell>
          <cell r="I190">
            <v>0</v>
          </cell>
          <cell r="J190">
            <v>0</v>
          </cell>
          <cell r="K190">
            <v>0</v>
          </cell>
          <cell r="L190">
            <v>0</v>
          </cell>
        </row>
        <row r="191">
          <cell r="D191">
            <v>179110</v>
          </cell>
          <cell r="E191" t="str">
            <v>109DR-Eq AFUDC Open</v>
          </cell>
          <cell r="F191" t="str">
            <v>USD</v>
          </cell>
          <cell r="H191">
            <v>-7473498.21</v>
          </cell>
          <cell r="I191">
            <v>0</v>
          </cell>
          <cell r="J191">
            <v>0</v>
          </cell>
          <cell r="K191">
            <v>0</v>
          </cell>
          <cell r="L191">
            <v>-7473498.21</v>
          </cell>
        </row>
        <row r="192">
          <cell r="H192">
            <v>0</v>
          </cell>
          <cell r="I192">
            <v>0</v>
          </cell>
          <cell r="J192">
            <v>0</v>
          </cell>
          <cell r="K192">
            <v>0</v>
          </cell>
          <cell r="L192">
            <v>0</v>
          </cell>
        </row>
        <row r="193">
          <cell r="D193">
            <v>179120</v>
          </cell>
          <cell r="E193" t="str">
            <v>109DR-Eq AFUDC Close</v>
          </cell>
          <cell r="F193" t="str">
            <v>USD</v>
          </cell>
          <cell r="H193">
            <v>169111210.31999999</v>
          </cell>
          <cell r="I193">
            <v>0</v>
          </cell>
          <cell r="J193">
            <v>1495614</v>
          </cell>
          <cell r="K193">
            <v>8217</v>
          </cell>
          <cell r="L193">
            <v>170598607.31999999</v>
          </cell>
        </row>
        <row r="194">
          <cell r="H194">
            <v>0</v>
          </cell>
          <cell r="I194">
            <v>0</v>
          </cell>
          <cell r="J194">
            <v>0</v>
          </cell>
          <cell r="K194">
            <v>0</v>
          </cell>
          <cell r="L194">
            <v>0</v>
          </cell>
        </row>
        <row r="195">
          <cell r="D195">
            <v>179130</v>
          </cell>
          <cell r="E195" t="str">
            <v>Amrt 109DR-Eq AFUDC</v>
          </cell>
          <cell r="F195" t="str">
            <v>USD</v>
          </cell>
          <cell r="H195">
            <v>-154712568.19</v>
          </cell>
          <cell r="I195">
            <v>0</v>
          </cell>
          <cell r="J195">
            <v>0</v>
          </cell>
          <cell r="K195">
            <v>825355</v>
          </cell>
          <cell r="L195">
            <v>-155537923.19</v>
          </cell>
        </row>
        <row r="196">
          <cell r="H196">
            <v>0</v>
          </cell>
          <cell r="I196">
            <v>0</v>
          </cell>
          <cell r="J196">
            <v>0</v>
          </cell>
          <cell r="K196">
            <v>0</v>
          </cell>
          <cell r="L196">
            <v>0</v>
          </cell>
        </row>
        <row r="197">
          <cell r="D197">
            <v>179140</v>
          </cell>
          <cell r="E197" t="str">
            <v>109DR-Net Tx Debt AF</v>
          </cell>
          <cell r="F197" t="str">
            <v>USD</v>
          </cell>
          <cell r="H197">
            <v>53119699</v>
          </cell>
          <cell r="I197">
            <v>0</v>
          </cell>
          <cell r="J197">
            <v>0</v>
          </cell>
          <cell r="K197">
            <v>0</v>
          </cell>
          <cell r="L197">
            <v>53119699</v>
          </cell>
        </row>
        <row r="198">
          <cell r="H198">
            <v>0</v>
          </cell>
          <cell r="I198">
            <v>0</v>
          </cell>
          <cell r="J198">
            <v>0</v>
          </cell>
          <cell r="K198">
            <v>0</v>
          </cell>
          <cell r="L198">
            <v>0</v>
          </cell>
        </row>
        <row r="199">
          <cell r="D199">
            <v>179150</v>
          </cell>
          <cell r="E199" t="str">
            <v>Amt 109DR-Net Tx AFD</v>
          </cell>
          <cell r="F199" t="str">
            <v>USD</v>
          </cell>
          <cell r="H199">
            <v>-53051201.719999999</v>
          </cell>
          <cell r="I199">
            <v>0</v>
          </cell>
          <cell r="J199">
            <v>25052</v>
          </cell>
          <cell r="K199">
            <v>174181</v>
          </cell>
          <cell r="L199">
            <v>-53200330.719999999</v>
          </cell>
        </row>
        <row r="200">
          <cell r="H200">
            <v>0</v>
          </cell>
          <cell r="I200">
            <v>0</v>
          </cell>
          <cell r="J200">
            <v>0</v>
          </cell>
          <cell r="K200">
            <v>0</v>
          </cell>
          <cell r="L200">
            <v>0</v>
          </cell>
        </row>
        <row r="201">
          <cell r="D201">
            <v>179220</v>
          </cell>
          <cell r="E201" t="str">
            <v>Tx Inc Tax Def - Net</v>
          </cell>
          <cell r="F201" t="str">
            <v>USD</v>
          </cell>
          <cell r="H201">
            <v>3293335</v>
          </cell>
          <cell r="I201">
            <v>0</v>
          </cell>
          <cell r="J201">
            <v>0</v>
          </cell>
          <cell r="K201">
            <v>0</v>
          </cell>
          <cell r="L201">
            <v>3293335</v>
          </cell>
        </row>
        <row r="202">
          <cell r="H202">
            <v>0</v>
          </cell>
          <cell r="I202">
            <v>0</v>
          </cell>
          <cell r="J202">
            <v>0</v>
          </cell>
          <cell r="K202">
            <v>0</v>
          </cell>
          <cell r="L202">
            <v>0</v>
          </cell>
        </row>
        <row r="203">
          <cell r="D203">
            <v>179230</v>
          </cell>
          <cell r="E203" t="str">
            <v>109CR-Prot Exc DFIT</v>
          </cell>
          <cell r="F203" t="str">
            <v>USD</v>
          </cell>
          <cell r="H203">
            <v>-71624894</v>
          </cell>
          <cell r="I203">
            <v>0</v>
          </cell>
          <cell r="J203">
            <v>0</v>
          </cell>
          <cell r="K203">
            <v>0</v>
          </cell>
          <cell r="L203">
            <v>-71624894</v>
          </cell>
        </row>
        <row r="204">
          <cell r="H204">
            <v>0</v>
          </cell>
          <cell r="I204">
            <v>0</v>
          </cell>
          <cell r="J204">
            <v>0</v>
          </cell>
          <cell r="K204">
            <v>0</v>
          </cell>
          <cell r="L204">
            <v>0</v>
          </cell>
        </row>
        <row r="205">
          <cell r="D205">
            <v>179240</v>
          </cell>
          <cell r="E205" t="str">
            <v>Amt 109CR-Prt Xc DFI</v>
          </cell>
          <cell r="F205" t="str">
            <v>USD</v>
          </cell>
          <cell r="H205">
            <v>58297212.990000002</v>
          </cell>
          <cell r="I205">
            <v>0</v>
          </cell>
          <cell r="J205">
            <v>1982069</v>
          </cell>
          <cell r="K205">
            <v>0</v>
          </cell>
          <cell r="L205">
            <v>60279281.990000002</v>
          </cell>
        </row>
        <row r="206">
          <cell r="H206">
            <v>0</v>
          </cell>
          <cell r="I206">
            <v>0</v>
          </cell>
          <cell r="J206">
            <v>0</v>
          </cell>
          <cell r="K206">
            <v>0</v>
          </cell>
          <cell r="L206">
            <v>0</v>
          </cell>
        </row>
        <row r="207">
          <cell r="D207">
            <v>179250</v>
          </cell>
          <cell r="E207" t="str">
            <v>109CR- Invest Tax CR</v>
          </cell>
          <cell r="F207" t="str">
            <v>USD</v>
          </cell>
          <cell r="H207">
            <v>-73607164</v>
          </cell>
          <cell r="I207">
            <v>0</v>
          </cell>
          <cell r="J207">
            <v>0</v>
          </cell>
          <cell r="K207">
            <v>0</v>
          </cell>
          <cell r="L207">
            <v>-73607164</v>
          </cell>
        </row>
        <row r="208">
          <cell r="H208">
            <v>0</v>
          </cell>
          <cell r="I208">
            <v>0</v>
          </cell>
          <cell r="J208">
            <v>0</v>
          </cell>
          <cell r="K208">
            <v>0</v>
          </cell>
          <cell r="L208">
            <v>0</v>
          </cell>
        </row>
        <row r="209">
          <cell r="D209">
            <v>179260</v>
          </cell>
          <cell r="E209" t="str">
            <v>Amrt 109CR- ITC</v>
          </cell>
          <cell r="F209" t="str">
            <v>USD</v>
          </cell>
          <cell r="H209">
            <v>72352278.109999999</v>
          </cell>
          <cell r="I209">
            <v>0</v>
          </cell>
          <cell r="J209">
            <v>3154814</v>
          </cell>
          <cell r="K209">
            <v>0</v>
          </cell>
          <cell r="L209">
            <v>75507092.109999999</v>
          </cell>
        </row>
        <row r="210">
          <cell r="H210">
            <v>0</v>
          </cell>
          <cell r="I210">
            <v>0</v>
          </cell>
          <cell r="J210">
            <v>0</v>
          </cell>
          <cell r="K210">
            <v>0</v>
          </cell>
          <cell r="L210">
            <v>0</v>
          </cell>
        </row>
        <row r="211">
          <cell r="D211">
            <v>186010</v>
          </cell>
          <cell r="E211" t="str">
            <v>Def Project Costs</v>
          </cell>
          <cell r="F211" t="str">
            <v>USD</v>
          </cell>
          <cell r="H211">
            <v>758810.86</v>
          </cell>
          <cell r="I211">
            <v>0</v>
          </cell>
          <cell r="J211">
            <v>6666932757.2799997</v>
          </cell>
          <cell r="K211">
            <v>6667210288.1199999</v>
          </cell>
          <cell r="L211">
            <v>481280.02</v>
          </cell>
        </row>
        <row r="212">
          <cell r="H212">
            <v>0</v>
          </cell>
          <cell r="I212">
            <v>0</v>
          </cell>
          <cell r="J212">
            <v>0</v>
          </cell>
          <cell r="K212">
            <v>0</v>
          </cell>
          <cell r="L212">
            <v>0</v>
          </cell>
        </row>
        <row r="213">
          <cell r="D213">
            <v>186020</v>
          </cell>
          <cell r="E213" t="str">
            <v>Def Proj Costs-Hist</v>
          </cell>
          <cell r="F213" t="str">
            <v>USD</v>
          </cell>
          <cell r="H213">
            <v>-1854991.65</v>
          </cell>
          <cell r="I213">
            <v>0</v>
          </cell>
          <cell r="J213">
            <v>25539446.02</v>
          </cell>
          <cell r="K213">
            <v>25559467.050000001</v>
          </cell>
          <cell r="L213">
            <v>-1875012.68</v>
          </cell>
        </row>
        <row r="214">
          <cell r="H214">
            <v>0</v>
          </cell>
          <cell r="I214">
            <v>0</v>
          </cell>
          <cell r="J214">
            <v>0</v>
          </cell>
          <cell r="K214">
            <v>0</v>
          </cell>
          <cell r="L214">
            <v>0</v>
          </cell>
        </row>
        <row r="215">
          <cell r="D215">
            <v>188010</v>
          </cell>
          <cell r="E215" t="str">
            <v>Misc Def DR-Other</v>
          </cell>
          <cell r="F215" t="str">
            <v>USD</v>
          </cell>
          <cell r="H215">
            <v>403812</v>
          </cell>
          <cell r="I215">
            <v>0</v>
          </cell>
          <cell r="J215">
            <v>4222066.09</v>
          </cell>
          <cell r="K215">
            <v>97214</v>
          </cell>
          <cell r="L215">
            <v>4528664.09</v>
          </cell>
        </row>
        <row r="216">
          <cell r="H216">
            <v>0</v>
          </cell>
          <cell r="I216">
            <v>0</v>
          </cell>
          <cell r="J216">
            <v>0</v>
          </cell>
          <cell r="K216">
            <v>0</v>
          </cell>
          <cell r="L216">
            <v>0</v>
          </cell>
        </row>
        <row r="217">
          <cell r="D217">
            <v>188085</v>
          </cell>
          <cell r="E217" t="str">
            <v>Ann Settle Rec -Asso</v>
          </cell>
          <cell r="F217" t="str">
            <v>USD</v>
          </cell>
          <cell r="H217">
            <v>0</v>
          </cell>
          <cell r="I217">
            <v>0</v>
          </cell>
          <cell r="J217">
            <v>28042.560000000001</v>
          </cell>
          <cell r="K217">
            <v>28042.560000000001</v>
          </cell>
          <cell r="L217">
            <v>0</v>
          </cell>
        </row>
        <row r="218">
          <cell r="H218">
            <v>0</v>
          </cell>
          <cell r="I218">
            <v>0</v>
          </cell>
          <cell r="J218">
            <v>0</v>
          </cell>
          <cell r="K218">
            <v>0</v>
          </cell>
          <cell r="L218">
            <v>0</v>
          </cell>
        </row>
        <row r="219">
          <cell r="D219">
            <v>193095</v>
          </cell>
          <cell r="E219" t="str">
            <v>Restricted Cash</v>
          </cell>
          <cell r="F219" t="str">
            <v>USD</v>
          </cell>
          <cell r="H219">
            <v>3019278.64</v>
          </cell>
          <cell r="I219">
            <v>0</v>
          </cell>
          <cell r="J219">
            <v>10872.64</v>
          </cell>
          <cell r="K219">
            <v>28442.31</v>
          </cell>
          <cell r="L219">
            <v>3001708.97</v>
          </cell>
        </row>
        <row r="220">
          <cell r="H220">
            <v>0</v>
          </cell>
          <cell r="I220">
            <v>0</v>
          </cell>
          <cell r="J220">
            <v>0</v>
          </cell>
          <cell r="K220">
            <v>0</v>
          </cell>
          <cell r="L220">
            <v>0</v>
          </cell>
        </row>
        <row r="221">
          <cell r="D221">
            <v>194010</v>
          </cell>
          <cell r="E221" t="str">
            <v>Def Inc Tax-Fed</v>
          </cell>
          <cell r="F221" t="str">
            <v>USD</v>
          </cell>
          <cell r="H221">
            <v>85679522.25</v>
          </cell>
          <cell r="I221">
            <v>0</v>
          </cell>
          <cell r="J221">
            <v>1392683</v>
          </cell>
          <cell r="K221">
            <v>1057233</v>
          </cell>
          <cell r="L221">
            <v>86014972.25</v>
          </cell>
        </row>
        <row r="222">
          <cell r="H222">
            <v>0</v>
          </cell>
          <cell r="I222">
            <v>0</v>
          </cell>
          <cell r="J222">
            <v>0</v>
          </cell>
          <cell r="K222">
            <v>0</v>
          </cell>
          <cell r="L222">
            <v>0</v>
          </cell>
        </row>
        <row r="223">
          <cell r="D223">
            <v>200001</v>
          </cell>
          <cell r="E223" t="str">
            <v>Interco A/P Man Sett</v>
          </cell>
          <cell r="F223" t="str">
            <v>USD</v>
          </cell>
          <cell r="H223">
            <v>-1017855.07</v>
          </cell>
          <cell r="I223">
            <v>0</v>
          </cell>
          <cell r="J223">
            <v>5061575.22</v>
          </cell>
          <cell r="K223">
            <v>5036137.6500000004</v>
          </cell>
          <cell r="L223">
            <v>-992417.5</v>
          </cell>
        </row>
        <row r="224">
          <cell r="H224">
            <v>0</v>
          </cell>
          <cell r="I224">
            <v>0</v>
          </cell>
          <cell r="J224">
            <v>0</v>
          </cell>
          <cell r="K224">
            <v>0</v>
          </cell>
          <cell r="L224">
            <v>0</v>
          </cell>
        </row>
        <row r="225">
          <cell r="D225">
            <v>200010</v>
          </cell>
          <cell r="E225" t="str">
            <v>A/P-Trade-Assoc Co</v>
          </cell>
          <cell r="F225" t="str">
            <v>USD</v>
          </cell>
          <cell r="H225">
            <v>-26248756.399999999</v>
          </cell>
          <cell r="I225">
            <v>0</v>
          </cell>
          <cell r="J225">
            <v>302690899.42000002</v>
          </cell>
          <cell r="K225">
            <v>303217853.22000003</v>
          </cell>
          <cell r="L225">
            <v>-26775710.199999999</v>
          </cell>
        </row>
        <row r="226">
          <cell r="H226">
            <v>0</v>
          </cell>
          <cell r="I226">
            <v>0</v>
          </cell>
          <cell r="J226">
            <v>0</v>
          </cell>
          <cell r="K226">
            <v>0</v>
          </cell>
          <cell r="L226">
            <v>0</v>
          </cell>
        </row>
        <row r="227">
          <cell r="D227">
            <v>201010</v>
          </cell>
          <cell r="E227" t="str">
            <v>A/P-Trade</v>
          </cell>
          <cell r="F227" t="str">
            <v>USD</v>
          </cell>
          <cell r="H227">
            <v>-18032702.809999999</v>
          </cell>
          <cell r="I227">
            <v>0</v>
          </cell>
          <cell r="J227">
            <v>23469121171.389999</v>
          </cell>
          <cell r="K227">
            <v>23455955075.240002</v>
          </cell>
          <cell r="L227">
            <v>-4866606.66</v>
          </cell>
        </row>
        <row r="228">
          <cell r="H228">
            <v>0</v>
          </cell>
          <cell r="I228">
            <v>0</v>
          </cell>
          <cell r="J228">
            <v>0</v>
          </cell>
          <cell r="K228">
            <v>0</v>
          </cell>
          <cell r="L228">
            <v>0</v>
          </cell>
        </row>
        <row r="229">
          <cell r="D229">
            <v>204010</v>
          </cell>
          <cell r="E229" t="str">
            <v>A/P-Other</v>
          </cell>
          <cell r="F229" t="str">
            <v>USD</v>
          </cell>
          <cell r="H229">
            <v>0</v>
          </cell>
          <cell r="I229">
            <v>0</v>
          </cell>
          <cell r="J229">
            <v>133013726.48</v>
          </cell>
          <cell r="K229">
            <v>133013726.48</v>
          </cell>
          <cell r="L229">
            <v>0</v>
          </cell>
        </row>
        <row r="230">
          <cell r="H230">
            <v>0</v>
          </cell>
          <cell r="I230">
            <v>0</v>
          </cell>
          <cell r="J230">
            <v>0</v>
          </cell>
          <cell r="K230">
            <v>0</v>
          </cell>
          <cell r="L230">
            <v>0</v>
          </cell>
        </row>
        <row r="231">
          <cell r="D231">
            <v>204020</v>
          </cell>
          <cell r="E231" t="str">
            <v>A/P-Savings Aft-Tax</v>
          </cell>
          <cell r="F231" t="str">
            <v>USD</v>
          </cell>
          <cell r="H231">
            <v>-46.66</v>
          </cell>
          <cell r="I231">
            <v>0</v>
          </cell>
          <cell r="J231">
            <v>2648557.62</v>
          </cell>
          <cell r="K231">
            <v>2648639.6</v>
          </cell>
          <cell r="L231">
            <v>-128.63999999999999</v>
          </cell>
        </row>
        <row r="232">
          <cell r="H232">
            <v>0</v>
          </cell>
          <cell r="I232">
            <v>0</v>
          </cell>
          <cell r="J232">
            <v>0</v>
          </cell>
          <cell r="K232">
            <v>0</v>
          </cell>
          <cell r="L232">
            <v>0</v>
          </cell>
        </row>
        <row r="233">
          <cell r="D233">
            <v>204030</v>
          </cell>
          <cell r="E233" t="str">
            <v>A/P-United Way</v>
          </cell>
          <cell r="F233" t="str">
            <v>USD</v>
          </cell>
          <cell r="H233">
            <v>0</v>
          </cell>
          <cell r="I233">
            <v>0</v>
          </cell>
          <cell r="J233">
            <v>477895.79</v>
          </cell>
          <cell r="K233">
            <v>477895.79</v>
          </cell>
          <cell r="L233">
            <v>0</v>
          </cell>
        </row>
        <row r="234">
          <cell r="H234">
            <v>0</v>
          </cell>
          <cell r="I234">
            <v>0</v>
          </cell>
          <cell r="J234">
            <v>0</v>
          </cell>
          <cell r="K234">
            <v>0</v>
          </cell>
          <cell r="L234">
            <v>0</v>
          </cell>
        </row>
        <row r="235">
          <cell r="D235">
            <v>204050</v>
          </cell>
          <cell r="E235" t="str">
            <v>A/P-Child Support</v>
          </cell>
          <cell r="F235" t="str">
            <v>USD</v>
          </cell>
          <cell r="H235">
            <v>0</v>
          </cell>
          <cell r="I235">
            <v>0</v>
          </cell>
          <cell r="J235">
            <v>1869968.13</v>
          </cell>
          <cell r="K235">
            <v>1869968.13</v>
          </cell>
          <cell r="L235">
            <v>0</v>
          </cell>
        </row>
        <row r="236">
          <cell r="H236">
            <v>0</v>
          </cell>
          <cell r="I236">
            <v>0</v>
          </cell>
          <cell r="J236">
            <v>0</v>
          </cell>
          <cell r="K236">
            <v>0</v>
          </cell>
          <cell r="L236">
            <v>0</v>
          </cell>
        </row>
        <row r="237">
          <cell r="D237">
            <v>204110</v>
          </cell>
          <cell r="E237" t="str">
            <v>A/P-Health Care FSA</v>
          </cell>
          <cell r="F237" t="str">
            <v>USD</v>
          </cell>
          <cell r="H237">
            <v>0</v>
          </cell>
          <cell r="I237">
            <v>0</v>
          </cell>
          <cell r="J237">
            <v>394988.22</v>
          </cell>
          <cell r="K237">
            <v>394988.22</v>
          </cell>
          <cell r="L237">
            <v>0</v>
          </cell>
        </row>
        <row r="238">
          <cell r="H238">
            <v>0</v>
          </cell>
          <cell r="I238">
            <v>0</v>
          </cell>
          <cell r="J238">
            <v>0</v>
          </cell>
          <cell r="K238">
            <v>0</v>
          </cell>
          <cell r="L238">
            <v>0</v>
          </cell>
        </row>
        <row r="239">
          <cell r="D239">
            <v>204220</v>
          </cell>
          <cell r="E239" t="str">
            <v>A/P-FSA Dependent</v>
          </cell>
          <cell r="F239" t="str">
            <v>USD</v>
          </cell>
          <cell r="H239">
            <v>0</v>
          </cell>
          <cell r="I239">
            <v>0</v>
          </cell>
          <cell r="J239">
            <v>82591.5</v>
          </cell>
          <cell r="K239">
            <v>82591.5</v>
          </cell>
          <cell r="L239">
            <v>0</v>
          </cell>
        </row>
        <row r="240">
          <cell r="H240">
            <v>0</v>
          </cell>
          <cell r="I240">
            <v>0</v>
          </cell>
          <cell r="J240">
            <v>0</v>
          </cell>
          <cell r="K240">
            <v>0</v>
          </cell>
          <cell r="L240">
            <v>0</v>
          </cell>
        </row>
        <row r="241">
          <cell r="D241">
            <v>204230</v>
          </cell>
          <cell r="E241" t="str">
            <v>A/P-Savings Pre-Tax</v>
          </cell>
          <cell r="F241" t="str">
            <v>USD</v>
          </cell>
          <cell r="H241">
            <v>-407.39</v>
          </cell>
          <cell r="I241">
            <v>0</v>
          </cell>
          <cell r="J241">
            <v>13385973.15</v>
          </cell>
          <cell r="K241">
            <v>13385807.359999999</v>
          </cell>
          <cell r="L241">
            <v>-241.6</v>
          </cell>
        </row>
        <row r="242">
          <cell r="H242">
            <v>0</v>
          </cell>
          <cell r="I242">
            <v>0</v>
          </cell>
          <cell r="J242">
            <v>0</v>
          </cell>
          <cell r="K242">
            <v>0</v>
          </cell>
          <cell r="L242">
            <v>0</v>
          </cell>
        </row>
        <row r="243">
          <cell r="D243">
            <v>204240</v>
          </cell>
          <cell r="E243" t="str">
            <v>A/P-I.B.E.W.</v>
          </cell>
          <cell r="F243" t="str">
            <v>USD</v>
          </cell>
          <cell r="H243">
            <v>0</v>
          </cell>
          <cell r="I243">
            <v>0</v>
          </cell>
          <cell r="J243">
            <v>553309.54</v>
          </cell>
          <cell r="K243">
            <v>553309.54</v>
          </cell>
          <cell r="L243">
            <v>0</v>
          </cell>
        </row>
        <row r="244">
          <cell r="H244">
            <v>0</v>
          </cell>
          <cell r="I244">
            <v>0</v>
          </cell>
          <cell r="J244">
            <v>0</v>
          </cell>
          <cell r="K244">
            <v>0</v>
          </cell>
          <cell r="L244">
            <v>0</v>
          </cell>
        </row>
        <row r="245">
          <cell r="D245">
            <v>204260</v>
          </cell>
          <cell r="E245" t="str">
            <v>A/P-Student Loans</v>
          </cell>
          <cell r="F245" t="str">
            <v>USD</v>
          </cell>
          <cell r="H245">
            <v>0</v>
          </cell>
          <cell r="I245">
            <v>0</v>
          </cell>
          <cell r="J245">
            <v>64997.23</v>
          </cell>
          <cell r="K245">
            <v>64997.23</v>
          </cell>
          <cell r="L245">
            <v>0</v>
          </cell>
        </row>
        <row r="246">
          <cell r="H246">
            <v>0</v>
          </cell>
          <cell r="I246">
            <v>0</v>
          </cell>
          <cell r="J246">
            <v>0</v>
          </cell>
          <cell r="K246">
            <v>0</v>
          </cell>
          <cell r="L246">
            <v>0</v>
          </cell>
        </row>
        <row r="247">
          <cell r="D247">
            <v>204270</v>
          </cell>
          <cell r="E247" t="str">
            <v>A/P-Savings Plus Loa</v>
          </cell>
          <cell r="F247" t="str">
            <v>USD</v>
          </cell>
          <cell r="H247">
            <v>0</v>
          </cell>
          <cell r="I247">
            <v>0</v>
          </cell>
          <cell r="J247">
            <v>6188060.3600000003</v>
          </cell>
          <cell r="K247">
            <v>6188060.3600000003</v>
          </cell>
          <cell r="L247">
            <v>0</v>
          </cell>
        </row>
        <row r="248">
          <cell r="H248">
            <v>0</v>
          </cell>
          <cell r="I248">
            <v>0</v>
          </cell>
          <cell r="J248">
            <v>0</v>
          </cell>
          <cell r="K248">
            <v>0</v>
          </cell>
          <cell r="L248">
            <v>0</v>
          </cell>
        </row>
        <row r="249">
          <cell r="D249">
            <v>204290</v>
          </cell>
          <cell r="E249" t="str">
            <v>A/P-IRS Levies</v>
          </cell>
          <cell r="F249" t="str">
            <v>USD</v>
          </cell>
          <cell r="H249">
            <v>275</v>
          </cell>
          <cell r="I249">
            <v>0</v>
          </cell>
          <cell r="J249">
            <v>74563.66</v>
          </cell>
          <cell r="K249">
            <v>74838.66</v>
          </cell>
          <cell r="L249">
            <v>0</v>
          </cell>
        </row>
        <row r="250">
          <cell r="H250">
            <v>0</v>
          </cell>
          <cell r="I250">
            <v>0</v>
          </cell>
          <cell r="J250">
            <v>0</v>
          </cell>
          <cell r="K250">
            <v>0</v>
          </cell>
          <cell r="L250">
            <v>0</v>
          </cell>
        </row>
        <row r="251">
          <cell r="D251">
            <v>204320</v>
          </cell>
          <cell r="E251" t="str">
            <v>A/P-HI PAC / CRG</v>
          </cell>
          <cell r="F251" t="str">
            <v>USD</v>
          </cell>
          <cell r="H251">
            <v>0</v>
          </cell>
          <cell r="I251">
            <v>0</v>
          </cell>
          <cell r="J251">
            <v>58642.78</v>
          </cell>
          <cell r="K251">
            <v>58642.78</v>
          </cell>
          <cell r="L251">
            <v>0</v>
          </cell>
        </row>
        <row r="252">
          <cell r="H252">
            <v>0</v>
          </cell>
          <cell r="I252">
            <v>0</v>
          </cell>
          <cell r="J252">
            <v>0</v>
          </cell>
          <cell r="K252">
            <v>0</v>
          </cell>
          <cell r="L252">
            <v>0</v>
          </cell>
        </row>
        <row r="253">
          <cell r="D253">
            <v>204330</v>
          </cell>
          <cell r="E253" t="str">
            <v>A/P-Empl Bankruptcy</v>
          </cell>
          <cell r="F253" t="str">
            <v>USD</v>
          </cell>
          <cell r="H253">
            <v>0</v>
          </cell>
          <cell r="I253">
            <v>0</v>
          </cell>
          <cell r="J253">
            <v>277476.51</v>
          </cell>
          <cell r="K253">
            <v>277476.51</v>
          </cell>
          <cell r="L253">
            <v>0</v>
          </cell>
        </row>
        <row r="254">
          <cell r="H254">
            <v>0</v>
          </cell>
          <cell r="I254">
            <v>0</v>
          </cell>
          <cell r="J254">
            <v>0</v>
          </cell>
          <cell r="K254">
            <v>0</v>
          </cell>
          <cell r="L254">
            <v>0</v>
          </cell>
        </row>
        <row r="255">
          <cell r="D255">
            <v>204380</v>
          </cell>
          <cell r="E255" t="str">
            <v>A/P-Flex-Vision</v>
          </cell>
          <cell r="F255" t="str">
            <v>USD</v>
          </cell>
          <cell r="H255">
            <v>0</v>
          </cell>
          <cell r="I255">
            <v>0</v>
          </cell>
          <cell r="J255">
            <v>311224.93</v>
          </cell>
          <cell r="K255">
            <v>311224.93</v>
          </cell>
          <cell r="L255">
            <v>0</v>
          </cell>
        </row>
        <row r="256">
          <cell r="H256">
            <v>0</v>
          </cell>
          <cell r="I256">
            <v>0</v>
          </cell>
          <cell r="J256">
            <v>0</v>
          </cell>
          <cell r="K256">
            <v>0</v>
          </cell>
          <cell r="L256">
            <v>0</v>
          </cell>
        </row>
        <row r="257">
          <cell r="D257">
            <v>204410</v>
          </cell>
          <cell r="E257" t="str">
            <v>A/P-Regency Gar Pkg</v>
          </cell>
          <cell r="F257" t="str">
            <v>USD</v>
          </cell>
          <cell r="H257">
            <v>0</v>
          </cell>
          <cell r="I257">
            <v>0</v>
          </cell>
          <cell r="J257">
            <v>97642</v>
          </cell>
          <cell r="K257">
            <v>97642</v>
          </cell>
          <cell r="L257">
            <v>0</v>
          </cell>
        </row>
        <row r="258">
          <cell r="H258">
            <v>0</v>
          </cell>
          <cell r="I258">
            <v>0</v>
          </cell>
          <cell r="J258">
            <v>0</v>
          </cell>
          <cell r="K258">
            <v>0</v>
          </cell>
          <cell r="L258">
            <v>0</v>
          </cell>
        </row>
        <row r="259">
          <cell r="D259">
            <v>204530</v>
          </cell>
          <cell r="E259" t="str">
            <v>A/P-TCOS Payable</v>
          </cell>
          <cell r="F259" t="str">
            <v>USD</v>
          </cell>
          <cell r="H259">
            <v>-19747026.93</v>
          </cell>
          <cell r="I259">
            <v>0</v>
          </cell>
          <cell r="J259">
            <v>177624319.5</v>
          </cell>
          <cell r="K259">
            <v>169949991.28</v>
          </cell>
          <cell r="L259">
            <v>-12072698.710000001</v>
          </cell>
        </row>
        <row r="260">
          <cell r="H260">
            <v>0</v>
          </cell>
          <cell r="I260">
            <v>0</v>
          </cell>
          <cell r="J260">
            <v>0</v>
          </cell>
          <cell r="K260">
            <v>0</v>
          </cell>
          <cell r="L260">
            <v>0</v>
          </cell>
        </row>
        <row r="261">
          <cell r="D261">
            <v>213806</v>
          </cell>
          <cell r="E261" t="str">
            <v>A/P-O/S Ck Chse 0003</v>
          </cell>
          <cell r="F261" t="str">
            <v>USD</v>
          </cell>
          <cell r="H261">
            <v>-15142839.060000001</v>
          </cell>
          <cell r="I261">
            <v>0</v>
          </cell>
          <cell r="J261">
            <v>274325397.83999997</v>
          </cell>
          <cell r="K261">
            <v>264994644.41999999</v>
          </cell>
          <cell r="L261">
            <v>-5812085.6399999997</v>
          </cell>
        </row>
        <row r="262">
          <cell r="H262">
            <v>0</v>
          </cell>
          <cell r="I262">
            <v>0</v>
          </cell>
          <cell r="J262">
            <v>0</v>
          </cell>
          <cell r="K262">
            <v>0</v>
          </cell>
          <cell r="L262">
            <v>0</v>
          </cell>
        </row>
        <row r="263">
          <cell r="D263">
            <v>213988</v>
          </cell>
          <cell r="E263" t="str">
            <v>A/P-Service Fee Liab</v>
          </cell>
          <cell r="F263" t="str">
            <v>USD</v>
          </cell>
          <cell r="H263">
            <v>0</v>
          </cell>
          <cell r="I263">
            <v>0</v>
          </cell>
          <cell r="J263">
            <v>964775</v>
          </cell>
          <cell r="K263">
            <v>1142474.3400000001</v>
          </cell>
          <cell r="L263">
            <v>-177699.34</v>
          </cell>
        </row>
        <row r="264">
          <cell r="H264">
            <v>0</v>
          </cell>
          <cell r="I264">
            <v>0</v>
          </cell>
          <cell r="J264">
            <v>0</v>
          </cell>
          <cell r="K264">
            <v>0</v>
          </cell>
          <cell r="L264">
            <v>0</v>
          </cell>
        </row>
        <row r="265">
          <cell r="D265">
            <v>213994</v>
          </cell>
          <cell r="E265" t="str">
            <v>A/P-Accrued Liab</v>
          </cell>
          <cell r="F265" t="str">
            <v>USD</v>
          </cell>
          <cell r="H265">
            <v>-86546055.079999998</v>
          </cell>
          <cell r="I265">
            <v>0</v>
          </cell>
          <cell r="J265">
            <v>519559320.16000003</v>
          </cell>
          <cell r="K265">
            <v>459444175.29000002</v>
          </cell>
          <cell r="L265">
            <v>-26430910.210000001</v>
          </cell>
        </row>
        <row r="266">
          <cell r="H266">
            <v>0</v>
          </cell>
          <cell r="I266">
            <v>0</v>
          </cell>
          <cell r="J266">
            <v>0</v>
          </cell>
          <cell r="K266">
            <v>0</v>
          </cell>
          <cell r="L266">
            <v>0</v>
          </cell>
        </row>
        <row r="267">
          <cell r="D267">
            <v>213995</v>
          </cell>
          <cell r="E267" t="str">
            <v>A/P - Gen Disb Clrg</v>
          </cell>
          <cell r="F267" t="str">
            <v>USD</v>
          </cell>
          <cell r="H267">
            <v>0</v>
          </cell>
          <cell r="I267">
            <v>0</v>
          </cell>
          <cell r="J267">
            <v>5082788825.1300001</v>
          </cell>
          <cell r="K267">
            <v>5082785620.7600002</v>
          </cell>
          <cell r="L267">
            <v>3204.37</v>
          </cell>
        </row>
        <row r="268">
          <cell r="H268">
            <v>0</v>
          </cell>
          <cell r="I268">
            <v>0</v>
          </cell>
          <cell r="J268">
            <v>0</v>
          </cell>
          <cell r="K268">
            <v>0</v>
          </cell>
          <cell r="L268">
            <v>0</v>
          </cell>
        </row>
        <row r="269">
          <cell r="D269">
            <v>213997</v>
          </cell>
          <cell r="E269" t="str">
            <v>A/P-Consignment</v>
          </cell>
          <cell r="F269" t="str">
            <v>USD</v>
          </cell>
          <cell r="H269">
            <v>0</v>
          </cell>
          <cell r="I269">
            <v>0</v>
          </cell>
          <cell r="J269">
            <v>44298396.030000001</v>
          </cell>
          <cell r="K269">
            <v>44462909.07</v>
          </cell>
          <cell r="L269">
            <v>-164513.04</v>
          </cell>
        </row>
        <row r="270">
          <cell r="H270">
            <v>0</v>
          </cell>
          <cell r="I270">
            <v>0</v>
          </cell>
          <cell r="J270">
            <v>0</v>
          </cell>
          <cell r="K270">
            <v>0</v>
          </cell>
          <cell r="L270">
            <v>0</v>
          </cell>
        </row>
        <row r="271">
          <cell r="D271">
            <v>213999</v>
          </cell>
          <cell r="E271" t="str">
            <v>A/P-Gds Rec/Inv Rec</v>
          </cell>
          <cell r="F271" t="str">
            <v>USD</v>
          </cell>
          <cell r="H271">
            <v>-10678183.310000001</v>
          </cell>
          <cell r="I271">
            <v>0</v>
          </cell>
          <cell r="J271">
            <v>478666188.06</v>
          </cell>
          <cell r="K271">
            <v>471523604.99000001</v>
          </cell>
          <cell r="L271">
            <v>-3535600.24</v>
          </cell>
        </row>
        <row r="272">
          <cell r="H272">
            <v>0</v>
          </cell>
          <cell r="I272">
            <v>0</v>
          </cell>
          <cell r="J272">
            <v>0</v>
          </cell>
          <cell r="K272">
            <v>0</v>
          </cell>
          <cell r="L272">
            <v>0</v>
          </cell>
        </row>
        <row r="273">
          <cell r="D273">
            <v>214010</v>
          </cell>
          <cell r="E273" t="str">
            <v>ST N/P-Assoc Co</v>
          </cell>
          <cell r="F273" t="str">
            <v>USD</v>
          </cell>
          <cell r="H273">
            <v>-7876000</v>
          </cell>
          <cell r="I273">
            <v>0</v>
          </cell>
          <cell r="J273">
            <v>7876000</v>
          </cell>
          <cell r="K273">
            <v>0</v>
          </cell>
          <cell r="L273">
            <v>0</v>
          </cell>
        </row>
        <row r="274">
          <cell r="H274">
            <v>0</v>
          </cell>
          <cell r="I274">
            <v>0</v>
          </cell>
          <cell r="J274">
            <v>0</v>
          </cell>
          <cell r="K274">
            <v>0</v>
          </cell>
          <cell r="L274">
            <v>0</v>
          </cell>
        </row>
        <row r="275">
          <cell r="D275">
            <v>220010</v>
          </cell>
          <cell r="E275" t="str">
            <v>Accr-Fed Inc Tax</v>
          </cell>
          <cell r="F275" t="str">
            <v>USD</v>
          </cell>
          <cell r="H275">
            <v>8287172.5300000003</v>
          </cell>
          <cell r="I275">
            <v>0</v>
          </cell>
          <cell r="J275">
            <v>356934196.63999999</v>
          </cell>
          <cell r="K275">
            <v>309545007.66000003</v>
          </cell>
          <cell r="L275">
            <v>55676361.509999998</v>
          </cell>
        </row>
        <row r="276">
          <cell r="H276">
            <v>0</v>
          </cell>
          <cell r="I276">
            <v>0</v>
          </cell>
          <cell r="J276">
            <v>0</v>
          </cell>
          <cell r="K276">
            <v>0</v>
          </cell>
          <cell r="L276">
            <v>0</v>
          </cell>
        </row>
        <row r="277">
          <cell r="D277">
            <v>220020</v>
          </cell>
          <cell r="E277" t="str">
            <v>Accr-Inc Tax-St/Loc</v>
          </cell>
          <cell r="F277" t="str">
            <v>USD</v>
          </cell>
          <cell r="H277">
            <v>-16363758.800000001</v>
          </cell>
          <cell r="I277">
            <v>0</v>
          </cell>
          <cell r="J277">
            <v>16368083</v>
          </cell>
          <cell r="K277">
            <v>16959640</v>
          </cell>
          <cell r="L277">
            <v>-16955315.800000001</v>
          </cell>
        </row>
        <row r="278">
          <cell r="H278">
            <v>0</v>
          </cell>
          <cell r="I278">
            <v>0</v>
          </cell>
          <cell r="J278">
            <v>0</v>
          </cell>
          <cell r="K278">
            <v>0</v>
          </cell>
          <cell r="L278">
            <v>0</v>
          </cell>
        </row>
        <row r="279">
          <cell r="D279">
            <v>221050</v>
          </cell>
          <cell r="E279" t="str">
            <v>Accr-Auditing Fees</v>
          </cell>
          <cell r="F279" t="str">
            <v>USD</v>
          </cell>
          <cell r="H279">
            <v>-173403.82</v>
          </cell>
          <cell r="I279">
            <v>0</v>
          </cell>
          <cell r="J279">
            <v>795850.32</v>
          </cell>
          <cell r="K279">
            <v>808446.46</v>
          </cell>
          <cell r="L279">
            <v>-185999.96</v>
          </cell>
        </row>
        <row r="280">
          <cell r="H280">
            <v>0</v>
          </cell>
          <cell r="I280">
            <v>0</v>
          </cell>
          <cell r="J280">
            <v>0</v>
          </cell>
          <cell r="K280">
            <v>0</v>
          </cell>
          <cell r="L280">
            <v>0</v>
          </cell>
        </row>
        <row r="281">
          <cell r="D281">
            <v>221139</v>
          </cell>
          <cell r="E281" t="str">
            <v>UCOS Remand-Wholesal</v>
          </cell>
          <cell r="F281" t="str">
            <v>USD</v>
          </cell>
          <cell r="H281">
            <v>-4800000</v>
          </cell>
          <cell r="I281">
            <v>0</v>
          </cell>
          <cell r="J281">
            <v>805123.58</v>
          </cell>
          <cell r="K281">
            <v>232115.74</v>
          </cell>
          <cell r="L281">
            <v>-4226992.16</v>
          </cell>
        </row>
        <row r="282">
          <cell r="H282">
            <v>0</v>
          </cell>
          <cell r="I282">
            <v>0</v>
          </cell>
          <cell r="J282">
            <v>0</v>
          </cell>
          <cell r="K282">
            <v>0</v>
          </cell>
          <cell r="L282">
            <v>0</v>
          </cell>
        </row>
        <row r="283">
          <cell r="D283">
            <v>221140</v>
          </cell>
          <cell r="E283" t="str">
            <v>Regulatory Liability</v>
          </cell>
          <cell r="F283" t="str">
            <v>USD</v>
          </cell>
          <cell r="H283">
            <v>-3200000</v>
          </cell>
          <cell r="I283">
            <v>0</v>
          </cell>
          <cell r="J283">
            <v>1813079.4</v>
          </cell>
          <cell r="K283">
            <v>769567</v>
          </cell>
          <cell r="L283">
            <v>-2156487.6</v>
          </cell>
        </row>
        <row r="284">
          <cell r="H284">
            <v>0</v>
          </cell>
          <cell r="I284">
            <v>0</v>
          </cell>
          <cell r="J284">
            <v>0</v>
          </cell>
          <cell r="K284">
            <v>0</v>
          </cell>
          <cell r="L284">
            <v>0</v>
          </cell>
        </row>
        <row r="285">
          <cell r="D285">
            <v>221147</v>
          </cell>
          <cell r="E285" t="str">
            <v>Reg Liab - CTC Refun</v>
          </cell>
          <cell r="F285" t="str">
            <v>USD</v>
          </cell>
          <cell r="H285">
            <v>61202.22</v>
          </cell>
          <cell r="I285">
            <v>0</v>
          </cell>
          <cell r="J285">
            <v>0</v>
          </cell>
          <cell r="K285">
            <v>61202.22</v>
          </cell>
          <cell r="L285">
            <v>0</v>
          </cell>
        </row>
        <row r="286">
          <cell r="H286">
            <v>0</v>
          </cell>
          <cell r="I286">
            <v>0</v>
          </cell>
          <cell r="J286">
            <v>0</v>
          </cell>
          <cell r="K286">
            <v>0</v>
          </cell>
          <cell r="L286">
            <v>0</v>
          </cell>
        </row>
        <row r="287">
          <cell r="D287">
            <v>221180</v>
          </cell>
          <cell r="E287" t="str">
            <v>Accr-Rider SBF</v>
          </cell>
          <cell r="F287" t="str">
            <v>USD</v>
          </cell>
          <cell r="H287">
            <v>-3008999.31</v>
          </cell>
          <cell r="I287">
            <v>0</v>
          </cell>
          <cell r="J287">
            <v>48869855.32</v>
          </cell>
          <cell r="K287">
            <v>48997816.880000003</v>
          </cell>
          <cell r="L287">
            <v>-3136960.87</v>
          </cell>
        </row>
        <row r="288">
          <cell r="H288">
            <v>0</v>
          </cell>
          <cell r="I288">
            <v>0</v>
          </cell>
          <cell r="J288">
            <v>0</v>
          </cell>
          <cell r="K288">
            <v>0</v>
          </cell>
          <cell r="L288">
            <v>0</v>
          </cell>
        </row>
        <row r="289">
          <cell r="D289">
            <v>222010</v>
          </cell>
          <cell r="E289" t="str">
            <v>Int Pay-Assoc Co</v>
          </cell>
          <cell r="F289" t="str">
            <v>USD</v>
          </cell>
          <cell r="H289">
            <v>-2023291.65</v>
          </cell>
          <cell r="I289">
            <v>0</v>
          </cell>
          <cell r="J289">
            <v>6034000</v>
          </cell>
          <cell r="K289">
            <v>6034000</v>
          </cell>
          <cell r="L289">
            <v>-2023291.65</v>
          </cell>
        </row>
        <row r="290">
          <cell r="H290">
            <v>0</v>
          </cell>
          <cell r="I290">
            <v>0</v>
          </cell>
          <cell r="J290">
            <v>0</v>
          </cell>
          <cell r="K290">
            <v>0</v>
          </cell>
          <cell r="L290">
            <v>0</v>
          </cell>
        </row>
        <row r="291">
          <cell r="D291">
            <v>223010</v>
          </cell>
          <cell r="E291" t="str">
            <v>Accr-Interest-Misc</v>
          </cell>
          <cell r="F291" t="str">
            <v>USD</v>
          </cell>
          <cell r="H291">
            <v>-32428290.859999999</v>
          </cell>
          <cell r="I291">
            <v>0</v>
          </cell>
          <cell r="J291">
            <v>95383615.120000005</v>
          </cell>
          <cell r="K291">
            <v>95383647.129999995</v>
          </cell>
          <cell r="L291">
            <v>-32428322.870000001</v>
          </cell>
        </row>
        <row r="292">
          <cell r="H292">
            <v>0</v>
          </cell>
          <cell r="I292">
            <v>0</v>
          </cell>
          <cell r="J292">
            <v>0</v>
          </cell>
          <cell r="K292">
            <v>0</v>
          </cell>
          <cell r="L292">
            <v>0</v>
          </cell>
        </row>
        <row r="293">
          <cell r="D293">
            <v>223011</v>
          </cell>
          <cell r="E293" t="str">
            <v>Accr-Int-LT Debt</v>
          </cell>
          <cell r="F293" t="str">
            <v>USD</v>
          </cell>
          <cell r="H293">
            <v>0</v>
          </cell>
          <cell r="I293">
            <v>0</v>
          </cell>
          <cell r="J293">
            <v>22555555.579999998</v>
          </cell>
          <cell r="K293">
            <v>34222222.25</v>
          </cell>
          <cell r="L293">
            <v>-11666666.67</v>
          </cell>
        </row>
        <row r="294">
          <cell r="H294">
            <v>0</v>
          </cell>
          <cell r="I294">
            <v>0</v>
          </cell>
          <cell r="J294">
            <v>0</v>
          </cell>
          <cell r="K294">
            <v>0</v>
          </cell>
          <cell r="L294">
            <v>0</v>
          </cell>
        </row>
        <row r="295">
          <cell r="D295">
            <v>223015</v>
          </cell>
          <cell r="E295" t="str">
            <v>Accr-Interest-Other</v>
          </cell>
          <cell r="F295" t="str">
            <v>USD</v>
          </cell>
          <cell r="H295">
            <v>-151445.07999999999</v>
          </cell>
          <cell r="I295">
            <v>0</v>
          </cell>
          <cell r="J295">
            <v>3600231.66</v>
          </cell>
          <cell r="K295">
            <v>3448786.58</v>
          </cell>
          <cell r="L295">
            <v>0</v>
          </cell>
        </row>
        <row r="296">
          <cell r="H296">
            <v>0</v>
          </cell>
          <cell r="I296">
            <v>0</v>
          </cell>
          <cell r="J296">
            <v>0</v>
          </cell>
          <cell r="K296">
            <v>0</v>
          </cell>
          <cell r="L296">
            <v>0</v>
          </cell>
        </row>
        <row r="297">
          <cell r="D297">
            <v>223025</v>
          </cell>
          <cell r="E297" t="str">
            <v>Accr-Int.-COLI Loan</v>
          </cell>
          <cell r="F297" t="str">
            <v>USD</v>
          </cell>
          <cell r="H297">
            <v>-4930844.1399999997</v>
          </cell>
          <cell r="I297">
            <v>0</v>
          </cell>
          <cell r="J297">
            <v>18732286.32</v>
          </cell>
          <cell r="K297">
            <v>19013880.760000002</v>
          </cell>
          <cell r="L297">
            <v>-5212438.58</v>
          </cell>
        </row>
        <row r="298">
          <cell r="H298">
            <v>0</v>
          </cell>
          <cell r="I298">
            <v>0</v>
          </cell>
          <cell r="J298">
            <v>0</v>
          </cell>
          <cell r="K298">
            <v>0</v>
          </cell>
          <cell r="L298">
            <v>0</v>
          </cell>
        </row>
        <row r="299">
          <cell r="D299">
            <v>228012</v>
          </cell>
          <cell r="E299" t="str">
            <v>Oustand Div Checks-F</v>
          </cell>
          <cell r="F299" t="str">
            <v>USD</v>
          </cell>
          <cell r="H299">
            <v>-5521.87</v>
          </cell>
          <cell r="I299">
            <v>0</v>
          </cell>
          <cell r="J299">
            <v>5528.52</v>
          </cell>
          <cell r="K299">
            <v>45.4</v>
          </cell>
          <cell r="L299">
            <v>-38.75</v>
          </cell>
        </row>
        <row r="300">
          <cell r="H300">
            <v>0</v>
          </cell>
          <cell r="I300">
            <v>0</v>
          </cell>
          <cell r="J300">
            <v>0</v>
          </cell>
          <cell r="K300">
            <v>0</v>
          </cell>
          <cell r="L300">
            <v>0</v>
          </cell>
        </row>
        <row r="301">
          <cell r="D301">
            <v>231010</v>
          </cell>
          <cell r="E301" t="str">
            <v>Accr-Salaries/Payrol</v>
          </cell>
          <cell r="F301" t="str">
            <v>USD</v>
          </cell>
          <cell r="H301">
            <v>-13255.66</v>
          </cell>
          <cell r="I301">
            <v>0</v>
          </cell>
          <cell r="J301">
            <v>149342548.13999999</v>
          </cell>
          <cell r="K301">
            <v>149331331.21000001</v>
          </cell>
          <cell r="L301">
            <v>-2038.73</v>
          </cell>
        </row>
        <row r="302">
          <cell r="H302">
            <v>0</v>
          </cell>
          <cell r="I302">
            <v>0</v>
          </cell>
          <cell r="J302">
            <v>0</v>
          </cell>
          <cell r="K302">
            <v>0</v>
          </cell>
          <cell r="L302">
            <v>0</v>
          </cell>
        </row>
        <row r="303">
          <cell r="D303">
            <v>231011</v>
          </cell>
          <cell r="E303" t="str">
            <v>Accr-Sal/Payr Accr</v>
          </cell>
          <cell r="F303" t="str">
            <v>USD</v>
          </cell>
          <cell r="H303">
            <v>-3542252.86</v>
          </cell>
          <cell r="I303">
            <v>0</v>
          </cell>
          <cell r="J303">
            <v>49270624.659999996</v>
          </cell>
          <cell r="K303">
            <v>49812202.780000001</v>
          </cell>
          <cell r="L303">
            <v>-4083830.98</v>
          </cell>
        </row>
        <row r="304">
          <cell r="H304">
            <v>0</v>
          </cell>
          <cell r="I304">
            <v>0</v>
          </cell>
          <cell r="J304">
            <v>0</v>
          </cell>
          <cell r="K304">
            <v>0</v>
          </cell>
          <cell r="L304">
            <v>0</v>
          </cell>
        </row>
        <row r="305">
          <cell r="D305">
            <v>232001</v>
          </cell>
          <cell r="E305" t="str">
            <v>Accr - Severance</v>
          </cell>
          <cell r="F305" t="str">
            <v>USD</v>
          </cell>
          <cell r="H305">
            <v>0</v>
          </cell>
          <cell r="I305">
            <v>0</v>
          </cell>
          <cell r="J305">
            <v>197416.83</v>
          </cell>
          <cell r="K305">
            <v>197416.83</v>
          </cell>
          <cell r="L305">
            <v>0</v>
          </cell>
        </row>
        <row r="306">
          <cell r="H306">
            <v>0</v>
          </cell>
          <cell r="I306">
            <v>0</v>
          </cell>
          <cell r="J306">
            <v>0</v>
          </cell>
          <cell r="K306">
            <v>0</v>
          </cell>
          <cell r="L306">
            <v>0</v>
          </cell>
        </row>
        <row r="307">
          <cell r="D307">
            <v>232002</v>
          </cell>
          <cell r="E307" t="str">
            <v>NDT Customer Receipt</v>
          </cell>
          <cell r="F307" t="str">
            <v>USD</v>
          </cell>
          <cell r="H307">
            <v>-447203.79</v>
          </cell>
          <cell r="I307">
            <v>0</v>
          </cell>
          <cell r="J307">
            <v>2659558.54</v>
          </cell>
          <cell r="K307">
            <v>2666869.0099999998</v>
          </cell>
          <cell r="L307">
            <v>-454514.26</v>
          </cell>
        </row>
        <row r="308">
          <cell r="H308">
            <v>0</v>
          </cell>
          <cell r="I308">
            <v>0</v>
          </cell>
          <cell r="J308">
            <v>0</v>
          </cell>
          <cell r="K308">
            <v>0</v>
          </cell>
          <cell r="L308">
            <v>0</v>
          </cell>
        </row>
        <row r="309">
          <cell r="D309">
            <v>232010</v>
          </cell>
          <cell r="E309" t="str">
            <v>Accr-Miscellaneous</v>
          </cell>
          <cell r="F309" t="str">
            <v>USD</v>
          </cell>
          <cell r="H309">
            <v>-6741298.9000000004</v>
          </cell>
          <cell r="I309">
            <v>0</v>
          </cell>
          <cell r="J309">
            <v>11796662.84</v>
          </cell>
          <cell r="K309">
            <v>10871465.32</v>
          </cell>
          <cell r="L309">
            <v>-5816101.3799999999</v>
          </cell>
        </row>
        <row r="310">
          <cell r="H310">
            <v>0</v>
          </cell>
          <cell r="I310">
            <v>0</v>
          </cell>
          <cell r="J310">
            <v>0</v>
          </cell>
          <cell r="K310">
            <v>0</v>
          </cell>
          <cell r="L310">
            <v>0</v>
          </cell>
        </row>
        <row r="311">
          <cell r="D311">
            <v>240020</v>
          </cell>
          <cell r="E311" t="str">
            <v>Accr-Dental</v>
          </cell>
          <cell r="F311" t="str">
            <v>USD</v>
          </cell>
          <cell r="H311">
            <v>0</v>
          </cell>
          <cell r="I311">
            <v>0</v>
          </cell>
          <cell r="J311">
            <v>1755750.06</v>
          </cell>
          <cell r="K311">
            <v>1755750.06</v>
          </cell>
          <cell r="L311">
            <v>0</v>
          </cell>
        </row>
        <row r="312">
          <cell r="H312">
            <v>0</v>
          </cell>
          <cell r="I312">
            <v>0</v>
          </cell>
          <cell r="J312">
            <v>0</v>
          </cell>
          <cell r="K312">
            <v>0</v>
          </cell>
          <cell r="L312">
            <v>0</v>
          </cell>
        </row>
        <row r="313">
          <cell r="D313">
            <v>240030</v>
          </cell>
          <cell r="E313" t="str">
            <v>Accr-Medical Ins</v>
          </cell>
          <cell r="F313" t="str">
            <v>USD</v>
          </cell>
          <cell r="H313">
            <v>0</v>
          </cell>
          <cell r="I313">
            <v>0</v>
          </cell>
          <cell r="J313">
            <v>36720338.329999998</v>
          </cell>
          <cell r="K313">
            <v>36720338.329999998</v>
          </cell>
          <cell r="L313">
            <v>0</v>
          </cell>
        </row>
        <row r="314">
          <cell r="H314">
            <v>0</v>
          </cell>
          <cell r="I314">
            <v>0</v>
          </cell>
          <cell r="J314">
            <v>0</v>
          </cell>
          <cell r="K314">
            <v>0</v>
          </cell>
          <cell r="L314">
            <v>0</v>
          </cell>
        </row>
        <row r="315">
          <cell r="D315">
            <v>240035</v>
          </cell>
          <cell r="E315" t="str">
            <v>Accr-Health &amp; Welfar</v>
          </cell>
          <cell r="F315" t="str">
            <v>USD</v>
          </cell>
          <cell r="H315">
            <v>-5506838.8700000001</v>
          </cell>
          <cell r="I315">
            <v>0</v>
          </cell>
          <cell r="J315">
            <v>33990368.939999998</v>
          </cell>
          <cell r="K315">
            <v>34811269.789999999</v>
          </cell>
          <cell r="L315">
            <v>-6327739.7199999997</v>
          </cell>
        </row>
        <row r="316">
          <cell r="H316">
            <v>0</v>
          </cell>
          <cell r="I316">
            <v>0</v>
          </cell>
          <cell r="J316">
            <v>0</v>
          </cell>
          <cell r="K316">
            <v>0</v>
          </cell>
          <cell r="L316">
            <v>0</v>
          </cell>
        </row>
        <row r="317">
          <cell r="D317">
            <v>240040</v>
          </cell>
          <cell r="E317" t="str">
            <v>Accr-Life Insurance</v>
          </cell>
          <cell r="F317" t="str">
            <v>USD</v>
          </cell>
          <cell r="H317">
            <v>0</v>
          </cell>
          <cell r="I317">
            <v>0</v>
          </cell>
          <cell r="J317">
            <v>1885258.04</v>
          </cell>
          <cell r="K317">
            <v>1885258.04</v>
          </cell>
          <cell r="L317">
            <v>0</v>
          </cell>
        </row>
        <row r="318">
          <cell r="H318">
            <v>0</v>
          </cell>
          <cell r="I318">
            <v>0</v>
          </cell>
          <cell r="J318">
            <v>0</v>
          </cell>
          <cell r="K318">
            <v>0</v>
          </cell>
          <cell r="L318">
            <v>0</v>
          </cell>
        </row>
        <row r="319">
          <cell r="D319">
            <v>240050</v>
          </cell>
          <cell r="E319" t="str">
            <v>Accr-Pers Acc Ins</v>
          </cell>
          <cell r="F319" t="str">
            <v>USD</v>
          </cell>
          <cell r="H319">
            <v>0</v>
          </cell>
          <cell r="I319">
            <v>0</v>
          </cell>
          <cell r="J319">
            <v>355927.21</v>
          </cell>
          <cell r="K319">
            <v>355927.21</v>
          </cell>
          <cell r="L319">
            <v>0</v>
          </cell>
        </row>
        <row r="320">
          <cell r="H320">
            <v>0</v>
          </cell>
          <cell r="I320">
            <v>0</v>
          </cell>
          <cell r="J320">
            <v>0</v>
          </cell>
          <cell r="K320">
            <v>0</v>
          </cell>
          <cell r="L320">
            <v>0</v>
          </cell>
        </row>
        <row r="321">
          <cell r="D321">
            <v>240055</v>
          </cell>
          <cell r="E321" t="str">
            <v>Accr-Payroll Ben LT</v>
          </cell>
          <cell r="F321" t="str">
            <v>USD</v>
          </cell>
          <cell r="H321">
            <v>0</v>
          </cell>
          <cell r="I321">
            <v>0</v>
          </cell>
          <cell r="J321">
            <v>96574.5</v>
          </cell>
          <cell r="K321">
            <v>96574.5</v>
          </cell>
          <cell r="L321">
            <v>0</v>
          </cell>
        </row>
        <row r="322">
          <cell r="H322">
            <v>0</v>
          </cell>
          <cell r="I322">
            <v>0</v>
          </cell>
          <cell r="J322">
            <v>0</v>
          </cell>
          <cell r="K322">
            <v>0</v>
          </cell>
          <cell r="L322">
            <v>0</v>
          </cell>
        </row>
        <row r="323">
          <cell r="D323">
            <v>240056</v>
          </cell>
          <cell r="E323" t="str">
            <v>Accr-Auto &amp; Home Ins</v>
          </cell>
          <cell r="F323" t="str">
            <v>USD</v>
          </cell>
          <cell r="H323">
            <v>0</v>
          </cell>
          <cell r="I323">
            <v>0</v>
          </cell>
          <cell r="J323">
            <v>52238.67</v>
          </cell>
          <cell r="K323">
            <v>52238.67</v>
          </cell>
          <cell r="L323">
            <v>0</v>
          </cell>
        </row>
        <row r="324">
          <cell r="H324">
            <v>0</v>
          </cell>
          <cell r="I324">
            <v>0</v>
          </cell>
          <cell r="J324">
            <v>0</v>
          </cell>
          <cell r="K324">
            <v>0</v>
          </cell>
          <cell r="L324">
            <v>0</v>
          </cell>
        </row>
        <row r="325">
          <cell r="D325">
            <v>240060</v>
          </cell>
          <cell r="E325" t="str">
            <v>Accr-Other Benefits</v>
          </cell>
          <cell r="F325" t="str">
            <v>USD</v>
          </cell>
          <cell r="H325">
            <v>-2196000</v>
          </cell>
          <cell r="I325">
            <v>0</v>
          </cell>
          <cell r="J325">
            <v>0</v>
          </cell>
          <cell r="K325">
            <v>0</v>
          </cell>
          <cell r="L325">
            <v>-2196000</v>
          </cell>
        </row>
        <row r="326">
          <cell r="H326">
            <v>0</v>
          </cell>
          <cell r="I326">
            <v>0</v>
          </cell>
          <cell r="J326">
            <v>0</v>
          </cell>
          <cell r="K326">
            <v>0</v>
          </cell>
          <cell r="L326">
            <v>0</v>
          </cell>
        </row>
        <row r="327">
          <cell r="D327">
            <v>240065</v>
          </cell>
          <cell r="E327" t="str">
            <v>Accr-Supp-Emp.Bnfts</v>
          </cell>
          <cell r="F327" t="str">
            <v>USD</v>
          </cell>
          <cell r="H327">
            <v>-1205719.6599999999</v>
          </cell>
          <cell r="I327">
            <v>0</v>
          </cell>
          <cell r="J327">
            <v>285765.75</v>
          </cell>
          <cell r="K327">
            <v>1420377.58</v>
          </cell>
          <cell r="L327">
            <v>-2340331.4900000002</v>
          </cell>
        </row>
        <row r="328">
          <cell r="H328">
            <v>0</v>
          </cell>
          <cell r="I328">
            <v>0</v>
          </cell>
          <cell r="J328">
            <v>0</v>
          </cell>
          <cell r="K328">
            <v>0</v>
          </cell>
          <cell r="L328">
            <v>0</v>
          </cell>
        </row>
        <row r="329">
          <cell r="D329">
            <v>240066</v>
          </cell>
          <cell r="E329" t="str">
            <v>Accr-Split $ Prem-CV</v>
          </cell>
          <cell r="F329" t="str">
            <v>USD</v>
          </cell>
          <cell r="H329">
            <v>0</v>
          </cell>
          <cell r="I329">
            <v>0</v>
          </cell>
          <cell r="J329">
            <v>0</v>
          </cell>
          <cell r="K329">
            <v>27000</v>
          </cell>
          <cell r="L329">
            <v>-27000</v>
          </cell>
        </row>
        <row r="330">
          <cell r="H330">
            <v>0</v>
          </cell>
          <cell r="I330">
            <v>0</v>
          </cell>
          <cell r="J330">
            <v>0</v>
          </cell>
          <cell r="K330">
            <v>0</v>
          </cell>
          <cell r="L330">
            <v>0</v>
          </cell>
        </row>
        <row r="331">
          <cell r="D331">
            <v>240067</v>
          </cell>
          <cell r="E331" t="str">
            <v>Accr-Split $ Paid Ta</v>
          </cell>
          <cell r="F331" t="str">
            <v>USD</v>
          </cell>
          <cell r="H331">
            <v>0</v>
          </cell>
          <cell r="I331">
            <v>0</v>
          </cell>
          <cell r="J331">
            <v>0</v>
          </cell>
          <cell r="K331">
            <v>4000</v>
          </cell>
          <cell r="L331">
            <v>-4000</v>
          </cell>
        </row>
        <row r="332">
          <cell r="H332">
            <v>0</v>
          </cell>
          <cell r="I332">
            <v>0</v>
          </cell>
          <cell r="J332">
            <v>0</v>
          </cell>
          <cell r="K332">
            <v>0</v>
          </cell>
          <cell r="L332">
            <v>0</v>
          </cell>
        </row>
        <row r="333">
          <cell r="D333">
            <v>240070</v>
          </cell>
          <cell r="E333" t="str">
            <v>Accr-Current (LTD)</v>
          </cell>
          <cell r="F333" t="str">
            <v>USD</v>
          </cell>
          <cell r="H333">
            <v>0</v>
          </cell>
          <cell r="I333">
            <v>0</v>
          </cell>
          <cell r="J333">
            <v>1228917.79</v>
          </cell>
          <cell r="K333">
            <v>1228917.79</v>
          </cell>
          <cell r="L333">
            <v>0</v>
          </cell>
        </row>
        <row r="334">
          <cell r="H334">
            <v>0</v>
          </cell>
          <cell r="I334">
            <v>0</v>
          </cell>
          <cell r="J334">
            <v>0</v>
          </cell>
          <cell r="K334">
            <v>0</v>
          </cell>
          <cell r="L334">
            <v>0</v>
          </cell>
        </row>
        <row r="335">
          <cell r="D335">
            <v>240080</v>
          </cell>
          <cell r="E335" t="str">
            <v>Accr-Annual Inc Comp</v>
          </cell>
          <cell r="F335" t="str">
            <v>USD</v>
          </cell>
          <cell r="H335">
            <v>-10083952.789999999</v>
          </cell>
          <cell r="I335">
            <v>0</v>
          </cell>
          <cell r="J335">
            <v>14959233.27</v>
          </cell>
          <cell r="K335">
            <v>15519728.220000001</v>
          </cell>
          <cell r="L335">
            <v>-10644447.74</v>
          </cell>
        </row>
        <row r="336">
          <cell r="H336">
            <v>0</v>
          </cell>
          <cell r="I336">
            <v>0</v>
          </cell>
          <cell r="J336">
            <v>0</v>
          </cell>
          <cell r="K336">
            <v>0</v>
          </cell>
          <cell r="L336">
            <v>0</v>
          </cell>
        </row>
        <row r="337">
          <cell r="D337">
            <v>242010</v>
          </cell>
          <cell r="E337" t="str">
            <v>Accr-Taxes (FICA)</v>
          </cell>
          <cell r="F337" t="str">
            <v>USD</v>
          </cell>
          <cell r="H337">
            <v>-952903.44</v>
          </cell>
          <cell r="I337">
            <v>0</v>
          </cell>
          <cell r="J337">
            <v>19731563.949999999</v>
          </cell>
          <cell r="K337">
            <v>20119316.34</v>
          </cell>
          <cell r="L337">
            <v>-1340655.83</v>
          </cell>
        </row>
        <row r="338">
          <cell r="H338">
            <v>0</v>
          </cell>
          <cell r="I338">
            <v>0</v>
          </cell>
          <cell r="J338">
            <v>0</v>
          </cell>
          <cell r="K338">
            <v>0</v>
          </cell>
          <cell r="L338">
            <v>0</v>
          </cell>
        </row>
        <row r="339">
          <cell r="D339">
            <v>242020</v>
          </cell>
          <cell r="E339" t="str">
            <v>Accr-Taxes-Unempl</v>
          </cell>
          <cell r="F339" t="str">
            <v>USD</v>
          </cell>
          <cell r="H339">
            <v>-9015.5300000000007</v>
          </cell>
          <cell r="I339">
            <v>0</v>
          </cell>
          <cell r="J339">
            <v>399611.96</v>
          </cell>
          <cell r="K339">
            <v>396033.78</v>
          </cell>
          <cell r="L339">
            <v>-5437.35</v>
          </cell>
        </row>
        <row r="340">
          <cell r="H340">
            <v>0</v>
          </cell>
          <cell r="I340">
            <v>0</v>
          </cell>
          <cell r="J340">
            <v>0</v>
          </cell>
          <cell r="K340">
            <v>0</v>
          </cell>
          <cell r="L340">
            <v>0</v>
          </cell>
        </row>
        <row r="341">
          <cell r="D341">
            <v>244010</v>
          </cell>
          <cell r="E341" t="str">
            <v>Accr-Sales Tax-Sales</v>
          </cell>
          <cell r="F341" t="str">
            <v>USD</v>
          </cell>
          <cell r="H341">
            <v>-61.06</v>
          </cell>
          <cell r="I341">
            <v>0</v>
          </cell>
          <cell r="J341">
            <v>3458.58</v>
          </cell>
          <cell r="K341">
            <v>3413.51</v>
          </cell>
          <cell r="L341">
            <v>-15.99</v>
          </cell>
        </row>
        <row r="342">
          <cell r="H342">
            <v>0</v>
          </cell>
          <cell r="I342">
            <v>0</v>
          </cell>
          <cell r="J342">
            <v>0</v>
          </cell>
          <cell r="K342">
            <v>0</v>
          </cell>
          <cell r="L342">
            <v>0</v>
          </cell>
        </row>
        <row r="343">
          <cell r="D343">
            <v>244015</v>
          </cell>
          <cell r="E343" t="str">
            <v>Accr-Sales Tax Adj</v>
          </cell>
          <cell r="F343" t="str">
            <v>USD</v>
          </cell>
          <cell r="H343">
            <v>0</v>
          </cell>
          <cell r="I343">
            <v>0</v>
          </cell>
          <cell r="J343">
            <v>306.75</v>
          </cell>
          <cell r="K343">
            <v>306.75</v>
          </cell>
          <cell r="L343">
            <v>0</v>
          </cell>
        </row>
        <row r="344">
          <cell r="H344">
            <v>0</v>
          </cell>
          <cell r="I344">
            <v>0</v>
          </cell>
          <cell r="J344">
            <v>0</v>
          </cell>
          <cell r="K344">
            <v>0</v>
          </cell>
          <cell r="L344">
            <v>0</v>
          </cell>
        </row>
        <row r="345">
          <cell r="D345">
            <v>244020</v>
          </cell>
          <cell r="E345" t="str">
            <v>Accr-Use Taxes-Purch</v>
          </cell>
          <cell r="F345" t="str">
            <v>USD</v>
          </cell>
          <cell r="H345">
            <v>-2342852.06</v>
          </cell>
          <cell r="I345">
            <v>0</v>
          </cell>
          <cell r="J345">
            <v>17939117.149999999</v>
          </cell>
          <cell r="K345">
            <v>16900325.059999999</v>
          </cell>
          <cell r="L345">
            <v>-1304059.97</v>
          </cell>
        </row>
        <row r="346">
          <cell r="H346">
            <v>0</v>
          </cell>
          <cell r="I346">
            <v>0</v>
          </cell>
          <cell r="J346">
            <v>0</v>
          </cell>
          <cell r="K346">
            <v>0</v>
          </cell>
          <cell r="L346">
            <v>0</v>
          </cell>
        </row>
        <row r="347">
          <cell r="D347">
            <v>245010</v>
          </cell>
          <cell r="E347" t="str">
            <v>Accr-Property Taxes</v>
          </cell>
          <cell r="F347" t="str">
            <v>USD</v>
          </cell>
          <cell r="H347">
            <v>-67134130.849999994</v>
          </cell>
          <cell r="I347">
            <v>0</v>
          </cell>
          <cell r="J347">
            <v>78965072.959999993</v>
          </cell>
          <cell r="K347">
            <v>80818278.280000001</v>
          </cell>
          <cell r="L347">
            <v>-68987336.170000002</v>
          </cell>
        </row>
        <row r="348">
          <cell r="H348">
            <v>0</v>
          </cell>
          <cell r="I348">
            <v>0</v>
          </cell>
          <cell r="J348">
            <v>0</v>
          </cell>
          <cell r="K348">
            <v>0</v>
          </cell>
          <cell r="L348">
            <v>0</v>
          </cell>
        </row>
        <row r="349">
          <cell r="D349">
            <v>246010</v>
          </cell>
          <cell r="E349" t="str">
            <v>Accr-State Fran Tax</v>
          </cell>
          <cell r="F349" t="str">
            <v>USD</v>
          </cell>
          <cell r="H349">
            <v>0</v>
          </cell>
          <cell r="I349">
            <v>0</v>
          </cell>
          <cell r="J349">
            <v>0</v>
          </cell>
          <cell r="K349">
            <v>334359.83</v>
          </cell>
          <cell r="L349">
            <v>-334359.83</v>
          </cell>
        </row>
        <row r="350">
          <cell r="H350">
            <v>0</v>
          </cell>
          <cell r="I350">
            <v>0</v>
          </cell>
          <cell r="J350">
            <v>0</v>
          </cell>
          <cell r="K350">
            <v>0</v>
          </cell>
          <cell r="L350">
            <v>0</v>
          </cell>
        </row>
        <row r="351">
          <cell r="D351">
            <v>246030</v>
          </cell>
          <cell r="E351" t="str">
            <v>Accr-Franch Fees-Cit</v>
          </cell>
          <cell r="F351" t="str">
            <v>USD</v>
          </cell>
          <cell r="H351">
            <v>-2920822.68</v>
          </cell>
          <cell r="I351">
            <v>0</v>
          </cell>
          <cell r="J351">
            <v>21665274831.540001</v>
          </cell>
          <cell r="K351">
            <v>21664978603.77</v>
          </cell>
          <cell r="L351">
            <v>-2624594.91</v>
          </cell>
        </row>
        <row r="352">
          <cell r="H352">
            <v>0</v>
          </cell>
          <cell r="I352">
            <v>0</v>
          </cell>
          <cell r="J352">
            <v>0</v>
          </cell>
          <cell r="K352">
            <v>0</v>
          </cell>
          <cell r="L352">
            <v>0</v>
          </cell>
        </row>
        <row r="353">
          <cell r="D353">
            <v>251010</v>
          </cell>
          <cell r="E353" t="str">
            <v>Cap Lease Oblig-Curr</v>
          </cell>
          <cell r="F353" t="str">
            <v>USD</v>
          </cell>
          <cell r="H353">
            <v>-64505.75</v>
          </cell>
          <cell r="I353">
            <v>0</v>
          </cell>
          <cell r="J353">
            <v>64505.75</v>
          </cell>
          <cell r="K353">
            <v>71260.09</v>
          </cell>
          <cell r="L353">
            <v>-71260.09</v>
          </cell>
        </row>
        <row r="354">
          <cell r="H354">
            <v>0</v>
          </cell>
          <cell r="I354">
            <v>0</v>
          </cell>
          <cell r="J354">
            <v>0</v>
          </cell>
          <cell r="K354">
            <v>0</v>
          </cell>
          <cell r="L354">
            <v>0</v>
          </cell>
        </row>
        <row r="355">
          <cell r="D355">
            <v>254010</v>
          </cell>
          <cell r="E355" t="str">
            <v>Empl W/h-FIT</v>
          </cell>
          <cell r="F355" t="str">
            <v>USD</v>
          </cell>
          <cell r="H355">
            <v>-374835.86</v>
          </cell>
          <cell r="I355">
            <v>0</v>
          </cell>
          <cell r="J355">
            <v>28381323.620000001</v>
          </cell>
          <cell r="K355">
            <v>28494015.43</v>
          </cell>
          <cell r="L355">
            <v>-487527.67</v>
          </cell>
        </row>
        <row r="356">
          <cell r="H356">
            <v>0</v>
          </cell>
          <cell r="I356">
            <v>0</v>
          </cell>
          <cell r="J356">
            <v>0</v>
          </cell>
          <cell r="K356">
            <v>0</v>
          </cell>
          <cell r="L356">
            <v>0</v>
          </cell>
        </row>
        <row r="357">
          <cell r="D357">
            <v>254030</v>
          </cell>
          <cell r="E357" t="str">
            <v>Empl W/h-FICA</v>
          </cell>
          <cell r="F357" t="str">
            <v>USD</v>
          </cell>
          <cell r="H357">
            <v>-210699.47</v>
          </cell>
          <cell r="I357">
            <v>0</v>
          </cell>
          <cell r="J357">
            <v>15625633.25</v>
          </cell>
          <cell r="K357">
            <v>15660248.91</v>
          </cell>
          <cell r="L357">
            <v>-245315.13</v>
          </cell>
        </row>
        <row r="358">
          <cell r="H358">
            <v>0</v>
          </cell>
          <cell r="I358">
            <v>0</v>
          </cell>
          <cell r="J358">
            <v>0</v>
          </cell>
          <cell r="K358">
            <v>0</v>
          </cell>
          <cell r="L358">
            <v>0</v>
          </cell>
        </row>
        <row r="359">
          <cell r="D359">
            <v>255011</v>
          </cell>
          <cell r="E359" t="str">
            <v>Cust Deposits</v>
          </cell>
          <cell r="F359" t="str">
            <v>USD</v>
          </cell>
          <cell r="H359">
            <v>-117555.85</v>
          </cell>
          <cell r="I359">
            <v>0</v>
          </cell>
          <cell r="J359">
            <v>107044.63</v>
          </cell>
          <cell r="K359">
            <v>74853.17</v>
          </cell>
          <cell r="L359">
            <v>-85364.39</v>
          </cell>
        </row>
        <row r="360">
          <cell r="H360">
            <v>0</v>
          </cell>
          <cell r="I360">
            <v>0</v>
          </cell>
          <cell r="J360">
            <v>0</v>
          </cell>
          <cell r="K360">
            <v>0</v>
          </cell>
          <cell r="L360">
            <v>0</v>
          </cell>
        </row>
        <row r="361">
          <cell r="D361">
            <v>255020</v>
          </cell>
          <cell r="E361" t="str">
            <v>Cust Dep-Damage</v>
          </cell>
          <cell r="F361" t="str">
            <v>USD</v>
          </cell>
          <cell r="H361">
            <v>-301088</v>
          </cell>
          <cell r="I361">
            <v>0</v>
          </cell>
          <cell r="J361">
            <v>84000</v>
          </cell>
          <cell r="K361">
            <v>26500</v>
          </cell>
          <cell r="L361">
            <v>-243588</v>
          </cell>
        </row>
        <row r="362">
          <cell r="H362">
            <v>0</v>
          </cell>
          <cell r="I362">
            <v>0</v>
          </cell>
          <cell r="J362">
            <v>0</v>
          </cell>
          <cell r="K362">
            <v>0</v>
          </cell>
          <cell r="L362">
            <v>0</v>
          </cell>
        </row>
        <row r="363">
          <cell r="D363">
            <v>256000</v>
          </cell>
          <cell r="E363" t="str">
            <v>Current Def Rev</v>
          </cell>
          <cell r="F363" t="str">
            <v>USD</v>
          </cell>
          <cell r="H363">
            <v>-1016130.43</v>
          </cell>
          <cell r="I363">
            <v>0</v>
          </cell>
          <cell r="J363">
            <v>15770501.98</v>
          </cell>
          <cell r="K363">
            <v>18972032.550000001</v>
          </cell>
          <cell r="L363">
            <v>-4217661</v>
          </cell>
        </row>
        <row r="364">
          <cell r="H364">
            <v>0</v>
          </cell>
          <cell r="I364">
            <v>0</v>
          </cell>
          <cell r="J364">
            <v>0</v>
          </cell>
          <cell r="K364">
            <v>0</v>
          </cell>
          <cell r="L364">
            <v>0</v>
          </cell>
        </row>
        <row r="365">
          <cell r="D365">
            <v>257010</v>
          </cell>
          <cell r="E365" t="str">
            <v>Property Ins Res</v>
          </cell>
          <cell r="F365" t="str">
            <v>USD</v>
          </cell>
          <cell r="H365">
            <v>-5534611.25</v>
          </cell>
          <cell r="I365">
            <v>0</v>
          </cell>
          <cell r="J365">
            <v>8651631.9499999993</v>
          </cell>
          <cell r="K365">
            <v>5246969.18</v>
          </cell>
          <cell r="L365">
            <v>-2129948.48</v>
          </cell>
        </row>
        <row r="366">
          <cell r="H366">
            <v>0</v>
          </cell>
          <cell r="I366">
            <v>0</v>
          </cell>
          <cell r="J366">
            <v>0</v>
          </cell>
          <cell r="K366">
            <v>0</v>
          </cell>
          <cell r="L366">
            <v>0</v>
          </cell>
        </row>
        <row r="367">
          <cell r="D367">
            <v>257020</v>
          </cell>
          <cell r="E367" t="str">
            <v>Envir Reserve-True U</v>
          </cell>
          <cell r="F367" t="str">
            <v>USD</v>
          </cell>
          <cell r="H367">
            <v>0</v>
          </cell>
          <cell r="I367">
            <v>0</v>
          </cell>
          <cell r="J367">
            <v>2736622</v>
          </cell>
          <cell r="K367">
            <v>2736622</v>
          </cell>
          <cell r="L367">
            <v>0</v>
          </cell>
        </row>
        <row r="368">
          <cell r="H368">
            <v>0</v>
          </cell>
          <cell r="I368">
            <v>0</v>
          </cell>
          <cell r="J368">
            <v>0</v>
          </cell>
          <cell r="K368">
            <v>0</v>
          </cell>
          <cell r="L368">
            <v>0</v>
          </cell>
        </row>
        <row r="369">
          <cell r="D369">
            <v>257025</v>
          </cell>
          <cell r="E369" t="str">
            <v>UCOS Remand - Retail</v>
          </cell>
          <cell r="F369" t="str">
            <v>USD</v>
          </cell>
          <cell r="H369">
            <v>-2227319.4900000002</v>
          </cell>
          <cell r="I369">
            <v>0</v>
          </cell>
          <cell r="J369">
            <v>6267753.6200000001</v>
          </cell>
          <cell r="K369">
            <v>4040434.13</v>
          </cell>
          <cell r="L369">
            <v>0</v>
          </cell>
        </row>
        <row r="370">
          <cell r="H370">
            <v>0</v>
          </cell>
          <cell r="I370">
            <v>0</v>
          </cell>
          <cell r="J370">
            <v>0</v>
          </cell>
          <cell r="K370">
            <v>0</v>
          </cell>
          <cell r="L370">
            <v>0</v>
          </cell>
        </row>
        <row r="371">
          <cell r="D371">
            <v>257026</v>
          </cell>
          <cell r="E371" t="str">
            <v>UCOS Remand - Wholes</v>
          </cell>
          <cell r="F371" t="str">
            <v>USD</v>
          </cell>
          <cell r="H371">
            <v>-4235515.6100000003</v>
          </cell>
          <cell r="I371">
            <v>0</v>
          </cell>
          <cell r="J371">
            <v>5041063.34</v>
          </cell>
          <cell r="K371">
            <v>805547.73</v>
          </cell>
          <cell r="L371">
            <v>0</v>
          </cell>
        </row>
        <row r="372">
          <cell r="H372">
            <v>0</v>
          </cell>
          <cell r="I372">
            <v>0</v>
          </cell>
          <cell r="J372">
            <v>0</v>
          </cell>
          <cell r="K372">
            <v>0</v>
          </cell>
          <cell r="L372">
            <v>0</v>
          </cell>
        </row>
        <row r="373">
          <cell r="D373">
            <v>257027</v>
          </cell>
          <cell r="E373" t="str">
            <v>Reg Liab-Low Income</v>
          </cell>
          <cell r="F373" t="str">
            <v>USD</v>
          </cell>
          <cell r="H373">
            <v>203070.38</v>
          </cell>
          <cell r="I373">
            <v>0</v>
          </cell>
          <cell r="J373">
            <v>38738.06</v>
          </cell>
          <cell r="K373">
            <v>746666.68</v>
          </cell>
          <cell r="L373">
            <v>-504858.24</v>
          </cell>
        </row>
        <row r="374">
          <cell r="H374">
            <v>0</v>
          </cell>
          <cell r="I374">
            <v>0</v>
          </cell>
          <cell r="J374">
            <v>0</v>
          </cell>
          <cell r="K374">
            <v>0</v>
          </cell>
          <cell r="L374">
            <v>0</v>
          </cell>
        </row>
        <row r="375">
          <cell r="D375">
            <v>257028</v>
          </cell>
          <cell r="E375" t="str">
            <v>Reg Liab-AMS</v>
          </cell>
          <cell r="F375" t="str">
            <v>USD</v>
          </cell>
          <cell r="H375">
            <v>0</v>
          </cell>
          <cell r="I375">
            <v>0</v>
          </cell>
          <cell r="J375">
            <v>5196206.46</v>
          </cell>
          <cell r="K375">
            <v>48625264.939999998</v>
          </cell>
          <cell r="L375">
            <v>-43429058.479999997</v>
          </cell>
        </row>
        <row r="376">
          <cell r="H376">
            <v>0</v>
          </cell>
          <cell r="I376">
            <v>0</v>
          </cell>
          <cell r="J376">
            <v>0</v>
          </cell>
          <cell r="K376">
            <v>0</v>
          </cell>
          <cell r="L376">
            <v>0</v>
          </cell>
        </row>
        <row r="377">
          <cell r="D377">
            <v>257029</v>
          </cell>
          <cell r="E377" t="str">
            <v>Reg Liab-Other</v>
          </cell>
          <cell r="F377" t="str">
            <v>USD</v>
          </cell>
          <cell r="H377">
            <v>0</v>
          </cell>
          <cell r="I377">
            <v>0</v>
          </cell>
          <cell r="J377">
            <v>19841922.489999998</v>
          </cell>
          <cell r="K377">
            <v>48065147</v>
          </cell>
          <cell r="L377">
            <v>-28223224.510000002</v>
          </cell>
        </row>
        <row r="378">
          <cell r="H378">
            <v>0</v>
          </cell>
          <cell r="I378">
            <v>0</v>
          </cell>
          <cell r="J378">
            <v>0</v>
          </cell>
          <cell r="K378">
            <v>0</v>
          </cell>
          <cell r="L378">
            <v>0</v>
          </cell>
        </row>
        <row r="379">
          <cell r="D379">
            <v>258010</v>
          </cell>
          <cell r="E379" t="str">
            <v>Auto Liability</v>
          </cell>
          <cell r="F379" t="str">
            <v>USD</v>
          </cell>
          <cell r="H379">
            <v>-882161.71</v>
          </cell>
          <cell r="I379">
            <v>0</v>
          </cell>
          <cell r="J379">
            <v>653674.04</v>
          </cell>
          <cell r="K379">
            <v>387959.22</v>
          </cell>
          <cell r="L379">
            <v>-616446.89</v>
          </cell>
        </row>
        <row r="380">
          <cell r="H380">
            <v>0</v>
          </cell>
          <cell r="I380">
            <v>0</v>
          </cell>
          <cell r="J380">
            <v>0</v>
          </cell>
          <cell r="K380">
            <v>0</v>
          </cell>
          <cell r="L380">
            <v>0</v>
          </cell>
        </row>
        <row r="381">
          <cell r="D381">
            <v>258020</v>
          </cell>
          <cell r="E381" t="str">
            <v>General Liability</v>
          </cell>
          <cell r="F381" t="str">
            <v>USD</v>
          </cell>
          <cell r="H381">
            <v>-2724278.72</v>
          </cell>
          <cell r="I381">
            <v>0</v>
          </cell>
          <cell r="J381">
            <v>3515717.34</v>
          </cell>
          <cell r="K381">
            <v>4837268.29</v>
          </cell>
          <cell r="L381">
            <v>-4045829.67</v>
          </cell>
        </row>
        <row r="382">
          <cell r="H382">
            <v>0</v>
          </cell>
          <cell r="I382">
            <v>0</v>
          </cell>
          <cell r="J382">
            <v>0</v>
          </cell>
          <cell r="K382">
            <v>0</v>
          </cell>
          <cell r="L382">
            <v>0</v>
          </cell>
        </row>
        <row r="383">
          <cell r="D383">
            <v>258030</v>
          </cell>
          <cell r="E383" t="str">
            <v>Workers' Compensatio</v>
          </cell>
          <cell r="F383" t="str">
            <v>USD</v>
          </cell>
          <cell r="H383">
            <v>-5479371.6500000004</v>
          </cell>
          <cell r="I383">
            <v>0</v>
          </cell>
          <cell r="J383">
            <v>295267.84999999998</v>
          </cell>
          <cell r="K383">
            <v>286179.69</v>
          </cell>
          <cell r="L383">
            <v>-5470283.4900000002</v>
          </cell>
        </row>
        <row r="384">
          <cell r="H384">
            <v>0</v>
          </cell>
          <cell r="I384">
            <v>0</v>
          </cell>
          <cell r="J384">
            <v>0</v>
          </cell>
          <cell r="K384">
            <v>0</v>
          </cell>
          <cell r="L384">
            <v>0</v>
          </cell>
        </row>
        <row r="385">
          <cell r="D385">
            <v>259020</v>
          </cell>
          <cell r="E385" t="str">
            <v>Svngs RestorationPln</v>
          </cell>
          <cell r="F385" t="str">
            <v>USD</v>
          </cell>
          <cell r="H385">
            <v>-113540.94</v>
          </cell>
          <cell r="I385">
            <v>0</v>
          </cell>
          <cell r="J385">
            <v>26288.55</v>
          </cell>
          <cell r="K385">
            <v>43753.19</v>
          </cell>
          <cell r="L385">
            <v>-131005.58</v>
          </cell>
        </row>
        <row r="386">
          <cell r="H386">
            <v>0</v>
          </cell>
          <cell r="I386">
            <v>0</v>
          </cell>
          <cell r="J386">
            <v>0</v>
          </cell>
          <cell r="K386">
            <v>0</v>
          </cell>
          <cell r="L386">
            <v>0</v>
          </cell>
        </row>
        <row r="387">
          <cell r="D387">
            <v>259040</v>
          </cell>
          <cell r="E387" t="str">
            <v>Ben Restor-FAS 87</v>
          </cell>
          <cell r="F387" t="str">
            <v>USD</v>
          </cell>
          <cell r="H387">
            <v>0</v>
          </cell>
          <cell r="I387">
            <v>0</v>
          </cell>
          <cell r="J387">
            <v>769247.31</v>
          </cell>
          <cell r="K387">
            <v>769247.31</v>
          </cell>
          <cell r="L387">
            <v>0</v>
          </cell>
        </row>
        <row r="388">
          <cell r="H388">
            <v>0</v>
          </cell>
          <cell r="I388">
            <v>0</v>
          </cell>
          <cell r="J388">
            <v>0</v>
          </cell>
          <cell r="K388">
            <v>0</v>
          </cell>
          <cell r="L388">
            <v>0</v>
          </cell>
        </row>
        <row r="389">
          <cell r="D389">
            <v>259042</v>
          </cell>
          <cell r="E389" t="str">
            <v>PostRetire-FAS 106</v>
          </cell>
          <cell r="F389" t="str">
            <v>USD</v>
          </cell>
          <cell r="H389">
            <v>-156327299.47999999</v>
          </cell>
          <cell r="I389">
            <v>0</v>
          </cell>
          <cell r="J389">
            <v>27169521.129999999</v>
          </cell>
          <cell r="K389">
            <v>28929318.34</v>
          </cell>
          <cell r="L389">
            <v>-158087096.69</v>
          </cell>
        </row>
        <row r="390">
          <cell r="H390">
            <v>0</v>
          </cell>
          <cell r="I390">
            <v>0</v>
          </cell>
          <cell r="J390">
            <v>0</v>
          </cell>
          <cell r="K390">
            <v>0</v>
          </cell>
          <cell r="L390">
            <v>0</v>
          </cell>
        </row>
        <row r="391">
          <cell r="D391">
            <v>259043</v>
          </cell>
          <cell r="E391" t="str">
            <v>Postemploy-FAS 112</v>
          </cell>
          <cell r="F391" t="str">
            <v>USD</v>
          </cell>
          <cell r="H391">
            <v>-14435000</v>
          </cell>
          <cell r="I391">
            <v>0</v>
          </cell>
          <cell r="J391">
            <v>4093670.34</v>
          </cell>
          <cell r="K391">
            <v>3018670.34</v>
          </cell>
          <cell r="L391">
            <v>-13360000</v>
          </cell>
        </row>
        <row r="392">
          <cell r="H392">
            <v>0</v>
          </cell>
          <cell r="I392">
            <v>0</v>
          </cell>
          <cell r="J392">
            <v>0</v>
          </cell>
          <cell r="K392">
            <v>0</v>
          </cell>
          <cell r="L392">
            <v>0</v>
          </cell>
        </row>
        <row r="393">
          <cell r="D393">
            <v>259044</v>
          </cell>
          <cell r="E393" t="str">
            <v>Split $ Prems - CVA</v>
          </cell>
          <cell r="F393" t="str">
            <v>USD</v>
          </cell>
          <cell r="H393">
            <v>0</v>
          </cell>
          <cell r="I393">
            <v>0</v>
          </cell>
          <cell r="J393">
            <v>6333.33</v>
          </cell>
          <cell r="K393">
            <v>872833.33</v>
          </cell>
          <cell r="L393">
            <v>-866500</v>
          </cell>
        </row>
        <row r="394">
          <cell r="H394">
            <v>0</v>
          </cell>
          <cell r="I394">
            <v>0</v>
          </cell>
          <cell r="J394">
            <v>0</v>
          </cell>
          <cell r="K394">
            <v>0</v>
          </cell>
          <cell r="L394">
            <v>0</v>
          </cell>
        </row>
        <row r="395">
          <cell r="D395">
            <v>259045</v>
          </cell>
          <cell r="E395" t="str">
            <v>Split $ Paid Tax GU</v>
          </cell>
          <cell r="F395" t="str">
            <v>USD</v>
          </cell>
          <cell r="H395">
            <v>0</v>
          </cell>
          <cell r="I395">
            <v>0</v>
          </cell>
          <cell r="J395">
            <v>833.33</v>
          </cell>
          <cell r="K395">
            <v>149833.32999999999</v>
          </cell>
          <cell r="L395">
            <v>-149000</v>
          </cell>
        </row>
        <row r="396">
          <cell r="H396">
            <v>0</v>
          </cell>
          <cell r="I396">
            <v>0</v>
          </cell>
          <cell r="J396">
            <v>0</v>
          </cell>
          <cell r="K396">
            <v>0</v>
          </cell>
          <cell r="L396">
            <v>0</v>
          </cell>
        </row>
        <row r="397">
          <cell r="D397">
            <v>262010</v>
          </cell>
          <cell r="E397" t="str">
            <v>Asst Ret FAS 143/FIN</v>
          </cell>
          <cell r="F397" t="str">
            <v>USD</v>
          </cell>
          <cell r="H397">
            <v>-17467924.02</v>
          </cell>
          <cell r="I397">
            <v>0</v>
          </cell>
          <cell r="J397">
            <v>19008849.300000001</v>
          </cell>
          <cell r="K397">
            <v>19272026.449999999</v>
          </cell>
          <cell r="L397">
            <v>-17731101.170000002</v>
          </cell>
        </row>
        <row r="398">
          <cell r="H398">
            <v>0</v>
          </cell>
          <cell r="I398">
            <v>0</v>
          </cell>
          <cell r="J398">
            <v>0</v>
          </cell>
          <cell r="K398">
            <v>0</v>
          </cell>
          <cell r="L398">
            <v>0</v>
          </cell>
        </row>
        <row r="399">
          <cell r="D399">
            <v>264050</v>
          </cell>
          <cell r="E399" t="str">
            <v>CAC-Oth Jobs(Ref)</v>
          </cell>
          <cell r="F399" t="str">
            <v>USD</v>
          </cell>
          <cell r="H399">
            <v>-309679</v>
          </cell>
          <cell r="I399">
            <v>0</v>
          </cell>
          <cell r="J399">
            <v>211095.82</v>
          </cell>
          <cell r="K399">
            <v>1008388.93</v>
          </cell>
          <cell r="L399">
            <v>-1106972.1100000001</v>
          </cell>
        </row>
        <row r="400">
          <cell r="H400">
            <v>0</v>
          </cell>
          <cell r="I400">
            <v>0</v>
          </cell>
          <cell r="J400">
            <v>0</v>
          </cell>
          <cell r="K400">
            <v>0</v>
          </cell>
          <cell r="L400">
            <v>0</v>
          </cell>
        </row>
        <row r="401">
          <cell r="D401">
            <v>265010</v>
          </cell>
          <cell r="E401" t="str">
            <v>ODC-Empl Related</v>
          </cell>
          <cell r="F401" t="str">
            <v>USD</v>
          </cell>
          <cell r="H401">
            <v>-1014347.08</v>
          </cell>
          <cell r="I401">
            <v>0</v>
          </cell>
          <cell r="J401">
            <v>215681.12</v>
          </cell>
          <cell r="K401">
            <v>57265.66</v>
          </cell>
          <cell r="L401">
            <v>-855931.62</v>
          </cell>
        </row>
        <row r="402">
          <cell r="H402">
            <v>0</v>
          </cell>
          <cell r="I402">
            <v>0</v>
          </cell>
          <cell r="J402">
            <v>0</v>
          </cell>
          <cell r="K402">
            <v>0</v>
          </cell>
          <cell r="L402">
            <v>0</v>
          </cell>
        </row>
        <row r="403">
          <cell r="D403">
            <v>265020</v>
          </cell>
          <cell r="E403" t="str">
            <v>ODC-Def Comp</v>
          </cell>
          <cell r="F403" t="str">
            <v>USD</v>
          </cell>
          <cell r="H403">
            <v>-13697082.189999999</v>
          </cell>
          <cell r="I403">
            <v>0</v>
          </cell>
          <cell r="J403">
            <v>2541424.35</v>
          </cell>
          <cell r="K403">
            <v>1167488.98</v>
          </cell>
          <cell r="L403">
            <v>-12323146.82</v>
          </cell>
        </row>
        <row r="404">
          <cell r="H404">
            <v>0</v>
          </cell>
          <cell r="I404">
            <v>0</v>
          </cell>
          <cell r="J404">
            <v>0</v>
          </cell>
          <cell r="K404">
            <v>0</v>
          </cell>
          <cell r="L404">
            <v>0</v>
          </cell>
        </row>
        <row r="405">
          <cell r="D405">
            <v>265025</v>
          </cell>
          <cell r="E405" t="str">
            <v>ODC-Defer Comp-Misc</v>
          </cell>
          <cell r="F405" t="str">
            <v>USD</v>
          </cell>
          <cell r="H405">
            <v>-27278.14</v>
          </cell>
          <cell r="I405">
            <v>0</v>
          </cell>
          <cell r="J405">
            <v>27843.759999999998</v>
          </cell>
          <cell r="K405">
            <v>565.62</v>
          </cell>
          <cell r="L405">
            <v>0</v>
          </cell>
        </row>
        <row r="406">
          <cell r="H406">
            <v>0</v>
          </cell>
          <cell r="I406">
            <v>0</v>
          </cell>
          <cell r="J406">
            <v>0</v>
          </cell>
          <cell r="K406">
            <v>0</v>
          </cell>
          <cell r="L406">
            <v>0</v>
          </cell>
        </row>
        <row r="407">
          <cell r="D407">
            <v>265030</v>
          </cell>
          <cell r="E407" t="str">
            <v>ODC-LT Incentives</v>
          </cell>
          <cell r="F407" t="str">
            <v>USD</v>
          </cell>
          <cell r="H407">
            <v>0</v>
          </cell>
          <cell r="I407">
            <v>0</v>
          </cell>
          <cell r="J407">
            <v>117843.7</v>
          </cell>
          <cell r="K407">
            <v>117843.7</v>
          </cell>
          <cell r="L407">
            <v>0</v>
          </cell>
        </row>
        <row r="408">
          <cell r="H408">
            <v>0</v>
          </cell>
          <cell r="I408">
            <v>0</v>
          </cell>
          <cell r="J408">
            <v>0</v>
          </cell>
          <cell r="K408">
            <v>0</v>
          </cell>
          <cell r="L408">
            <v>0</v>
          </cell>
        </row>
        <row r="409">
          <cell r="D409">
            <v>267010</v>
          </cell>
          <cell r="E409" t="str">
            <v>ODC-Rate Ref-Elec</v>
          </cell>
          <cell r="F409" t="str">
            <v>USD</v>
          </cell>
          <cell r="H409">
            <v>0</v>
          </cell>
          <cell r="I409">
            <v>0</v>
          </cell>
          <cell r="J409">
            <v>36725.18</v>
          </cell>
          <cell r="K409">
            <v>36725.18</v>
          </cell>
          <cell r="L409">
            <v>0</v>
          </cell>
        </row>
        <row r="410">
          <cell r="H410">
            <v>0</v>
          </cell>
          <cell r="I410">
            <v>0</v>
          </cell>
          <cell r="J410">
            <v>0</v>
          </cell>
          <cell r="K410">
            <v>0</v>
          </cell>
          <cell r="L410">
            <v>0</v>
          </cell>
        </row>
        <row r="411">
          <cell r="D411">
            <v>269010</v>
          </cell>
          <cell r="E411" t="str">
            <v>ODC-Misc</v>
          </cell>
          <cell r="F411" t="str">
            <v>USD</v>
          </cell>
          <cell r="H411">
            <v>0</v>
          </cell>
          <cell r="I411">
            <v>0</v>
          </cell>
          <cell r="J411">
            <v>5473244</v>
          </cell>
          <cell r="K411">
            <v>5473244</v>
          </cell>
          <cell r="L411">
            <v>0</v>
          </cell>
        </row>
        <row r="412">
          <cell r="H412">
            <v>0</v>
          </cell>
          <cell r="I412">
            <v>0</v>
          </cell>
          <cell r="J412">
            <v>0</v>
          </cell>
          <cell r="K412">
            <v>0</v>
          </cell>
          <cell r="L412">
            <v>0</v>
          </cell>
        </row>
        <row r="413">
          <cell r="D413">
            <v>269013</v>
          </cell>
          <cell r="E413" t="str">
            <v>ODC-Escheat Pay</v>
          </cell>
          <cell r="F413" t="str">
            <v>USD</v>
          </cell>
          <cell r="H413">
            <v>-137420.17000000001</v>
          </cell>
          <cell r="I413">
            <v>0</v>
          </cell>
          <cell r="J413">
            <v>69464.27</v>
          </cell>
          <cell r="K413">
            <v>66592.759999999995</v>
          </cell>
          <cell r="L413">
            <v>-134548.66</v>
          </cell>
        </row>
        <row r="414">
          <cell r="H414">
            <v>0</v>
          </cell>
          <cell r="I414">
            <v>0</v>
          </cell>
          <cell r="J414">
            <v>0</v>
          </cell>
          <cell r="K414">
            <v>0</v>
          </cell>
          <cell r="L414">
            <v>0</v>
          </cell>
        </row>
        <row r="415">
          <cell r="D415">
            <v>269018</v>
          </cell>
          <cell r="E415" t="str">
            <v>ODC-Financial</v>
          </cell>
          <cell r="F415" t="str">
            <v>USD</v>
          </cell>
          <cell r="H415">
            <v>-136571439</v>
          </cell>
          <cell r="I415">
            <v>0</v>
          </cell>
          <cell r="J415">
            <v>35569592</v>
          </cell>
          <cell r="K415">
            <v>62491016</v>
          </cell>
          <cell r="L415">
            <v>-163492863</v>
          </cell>
        </row>
        <row r="416">
          <cell r="H416">
            <v>0</v>
          </cell>
          <cell r="I416">
            <v>0</v>
          </cell>
          <cell r="J416">
            <v>0</v>
          </cell>
          <cell r="K416">
            <v>0</v>
          </cell>
          <cell r="L416">
            <v>0</v>
          </cell>
        </row>
        <row r="417">
          <cell r="D417">
            <v>269070</v>
          </cell>
          <cell r="E417" t="str">
            <v>ODC-Oth Def Credits</v>
          </cell>
          <cell r="F417" t="str">
            <v>USD</v>
          </cell>
          <cell r="H417">
            <v>-2145924.0299999998</v>
          </cell>
          <cell r="I417">
            <v>0</v>
          </cell>
          <cell r="J417">
            <v>2145924.0299999998</v>
          </cell>
          <cell r="K417">
            <v>85361.12</v>
          </cell>
          <cell r="L417">
            <v>-85361.12</v>
          </cell>
        </row>
        <row r="418">
          <cell r="H418">
            <v>0</v>
          </cell>
          <cell r="I418">
            <v>0</v>
          </cell>
          <cell r="J418">
            <v>0</v>
          </cell>
          <cell r="K418">
            <v>0</v>
          </cell>
          <cell r="L418">
            <v>0</v>
          </cell>
        </row>
        <row r="419">
          <cell r="D419">
            <v>269071</v>
          </cell>
          <cell r="E419" t="str">
            <v>ODC-AMIN O&amp;M Relate</v>
          </cell>
          <cell r="F419" t="str">
            <v>USD</v>
          </cell>
          <cell r="H419">
            <v>2940</v>
          </cell>
          <cell r="I419">
            <v>0</v>
          </cell>
          <cell r="J419">
            <v>409.5</v>
          </cell>
          <cell r="K419">
            <v>2940</v>
          </cell>
          <cell r="L419">
            <v>409.5</v>
          </cell>
        </row>
        <row r="420">
          <cell r="H420">
            <v>0</v>
          </cell>
          <cell r="I420">
            <v>0</v>
          </cell>
          <cell r="J420">
            <v>0</v>
          </cell>
          <cell r="K420">
            <v>0</v>
          </cell>
          <cell r="L420">
            <v>0</v>
          </cell>
        </row>
        <row r="421">
          <cell r="D421">
            <v>269084</v>
          </cell>
          <cell r="E421" t="str">
            <v>Environmental Liab</v>
          </cell>
          <cell r="F421" t="str">
            <v>USD</v>
          </cell>
          <cell r="H421">
            <v>-4172872.72</v>
          </cell>
          <cell r="I421">
            <v>0</v>
          </cell>
          <cell r="J421">
            <v>34905.300000000003</v>
          </cell>
          <cell r="K421">
            <v>0</v>
          </cell>
          <cell r="L421">
            <v>-4137967.42</v>
          </cell>
        </row>
        <row r="422">
          <cell r="H422">
            <v>0</v>
          </cell>
          <cell r="I422">
            <v>0</v>
          </cell>
          <cell r="J422">
            <v>0</v>
          </cell>
          <cell r="K422">
            <v>0</v>
          </cell>
          <cell r="L422">
            <v>0</v>
          </cell>
        </row>
        <row r="423">
          <cell r="D423">
            <v>269085</v>
          </cell>
          <cell r="E423" t="str">
            <v>Ann Sett Pay - Assoc</v>
          </cell>
          <cell r="F423" t="str">
            <v>USD</v>
          </cell>
          <cell r="H423">
            <v>0</v>
          </cell>
          <cell r="I423">
            <v>0</v>
          </cell>
          <cell r="J423">
            <v>19.440000000000001</v>
          </cell>
          <cell r="K423">
            <v>19.440000000000001</v>
          </cell>
          <cell r="L423">
            <v>0</v>
          </cell>
        </row>
        <row r="424">
          <cell r="H424">
            <v>0</v>
          </cell>
          <cell r="I424">
            <v>0</v>
          </cell>
          <cell r="J424">
            <v>0</v>
          </cell>
          <cell r="K424">
            <v>0</v>
          </cell>
          <cell r="L424">
            <v>0</v>
          </cell>
        </row>
        <row r="425">
          <cell r="D425">
            <v>275010</v>
          </cell>
          <cell r="E425" t="str">
            <v>LT Debt-FMB</v>
          </cell>
          <cell r="F425" t="str">
            <v>USD</v>
          </cell>
          <cell r="H425">
            <v>-1593767000</v>
          </cell>
          <cell r="I425">
            <v>0</v>
          </cell>
          <cell r="J425">
            <v>0</v>
          </cell>
          <cell r="K425">
            <v>0</v>
          </cell>
          <cell r="L425">
            <v>-1593767000</v>
          </cell>
        </row>
        <row r="426">
          <cell r="H426">
            <v>0</v>
          </cell>
          <cell r="I426">
            <v>0</v>
          </cell>
          <cell r="J426">
            <v>0</v>
          </cell>
          <cell r="K426">
            <v>0</v>
          </cell>
          <cell r="L426">
            <v>0</v>
          </cell>
        </row>
        <row r="427">
          <cell r="D427">
            <v>275020</v>
          </cell>
          <cell r="E427" t="str">
            <v>Unamort Discount</v>
          </cell>
          <cell r="F427" t="str">
            <v>USD</v>
          </cell>
          <cell r="H427">
            <v>5790547.4400000004</v>
          </cell>
          <cell r="I427">
            <v>0</v>
          </cell>
          <cell r="J427">
            <v>0</v>
          </cell>
          <cell r="K427">
            <v>0</v>
          </cell>
          <cell r="L427">
            <v>5790547.4400000004</v>
          </cell>
        </row>
        <row r="428">
          <cell r="H428">
            <v>0</v>
          </cell>
          <cell r="I428">
            <v>0</v>
          </cell>
          <cell r="J428">
            <v>0</v>
          </cell>
          <cell r="K428">
            <v>0</v>
          </cell>
          <cell r="L428">
            <v>0</v>
          </cell>
        </row>
        <row r="429">
          <cell r="D429">
            <v>275021</v>
          </cell>
          <cell r="E429" t="str">
            <v>Unamort Disc on Debt</v>
          </cell>
          <cell r="F429" t="str">
            <v>USD</v>
          </cell>
          <cell r="H429">
            <v>0</v>
          </cell>
          <cell r="I429">
            <v>0</v>
          </cell>
          <cell r="J429">
            <v>110000</v>
          </cell>
          <cell r="K429">
            <v>20868.12</v>
          </cell>
          <cell r="L429">
            <v>89131.88</v>
          </cell>
        </row>
        <row r="430">
          <cell r="H430">
            <v>0</v>
          </cell>
          <cell r="I430">
            <v>0</v>
          </cell>
          <cell r="J430">
            <v>0</v>
          </cell>
          <cell r="K430">
            <v>0</v>
          </cell>
          <cell r="L430">
            <v>0</v>
          </cell>
        </row>
        <row r="431">
          <cell r="D431">
            <v>275040</v>
          </cell>
          <cell r="E431" t="str">
            <v>LT Notes Pay-Assoc</v>
          </cell>
          <cell r="F431" t="str">
            <v>USD</v>
          </cell>
          <cell r="H431">
            <v>-150850000</v>
          </cell>
          <cell r="I431">
            <v>0</v>
          </cell>
          <cell r="J431">
            <v>0</v>
          </cell>
          <cell r="K431">
            <v>0</v>
          </cell>
          <cell r="L431">
            <v>-150850000</v>
          </cell>
        </row>
        <row r="432">
          <cell r="H432">
            <v>0</v>
          </cell>
          <cell r="I432">
            <v>0</v>
          </cell>
          <cell r="J432">
            <v>0</v>
          </cell>
          <cell r="K432">
            <v>0</v>
          </cell>
          <cell r="L432">
            <v>0</v>
          </cell>
        </row>
        <row r="433">
          <cell r="D433">
            <v>275997</v>
          </cell>
          <cell r="E433" t="str">
            <v>LT Debt - Credit Fac</v>
          </cell>
          <cell r="F433" t="str">
            <v>USD</v>
          </cell>
          <cell r="H433">
            <v>-251000000</v>
          </cell>
          <cell r="I433">
            <v>0</v>
          </cell>
          <cell r="J433">
            <v>336000000</v>
          </cell>
          <cell r="K433">
            <v>85000000</v>
          </cell>
          <cell r="L433">
            <v>0</v>
          </cell>
        </row>
        <row r="434">
          <cell r="H434">
            <v>0</v>
          </cell>
          <cell r="I434">
            <v>0</v>
          </cell>
          <cell r="J434">
            <v>0</v>
          </cell>
          <cell r="K434">
            <v>0</v>
          </cell>
          <cell r="L434">
            <v>0</v>
          </cell>
        </row>
        <row r="435">
          <cell r="D435">
            <v>276999</v>
          </cell>
          <cell r="E435" t="str">
            <v>Amort-Unamort Disc</v>
          </cell>
          <cell r="F435" t="str">
            <v>USD</v>
          </cell>
          <cell r="H435">
            <v>-2964864</v>
          </cell>
          <cell r="I435">
            <v>0</v>
          </cell>
          <cell r="J435">
            <v>0</v>
          </cell>
          <cell r="K435">
            <v>320334.84000000003</v>
          </cell>
          <cell r="L435">
            <v>-3285198.84</v>
          </cell>
        </row>
        <row r="436">
          <cell r="H436">
            <v>0</v>
          </cell>
          <cell r="I436">
            <v>0</v>
          </cell>
          <cell r="J436">
            <v>0</v>
          </cell>
          <cell r="K436">
            <v>0</v>
          </cell>
          <cell r="L436">
            <v>0</v>
          </cell>
        </row>
        <row r="437">
          <cell r="D437">
            <v>277010</v>
          </cell>
          <cell r="E437" t="str">
            <v>LT Debt-Others</v>
          </cell>
          <cell r="F437" t="str">
            <v>USD</v>
          </cell>
          <cell r="H437">
            <v>0</v>
          </cell>
          <cell r="I437">
            <v>0</v>
          </cell>
          <cell r="J437">
            <v>1144720228.6400001</v>
          </cell>
          <cell r="K437">
            <v>1144720228.6400001</v>
          </cell>
          <cell r="L437">
            <v>0</v>
          </cell>
        </row>
        <row r="438">
          <cell r="H438">
            <v>0</v>
          </cell>
          <cell r="I438">
            <v>0</v>
          </cell>
          <cell r="J438">
            <v>0</v>
          </cell>
          <cell r="K438">
            <v>0</v>
          </cell>
          <cell r="L438">
            <v>0</v>
          </cell>
        </row>
        <row r="439">
          <cell r="D439">
            <v>277020</v>
          </cell>
          <cell r="E439" t="str">
            <v>LT Debt-Other Bonds</v>
          </cell>
          <cell r="F439" t="str">
            <v>USD</v>
          </cell>
          <cell r="H439">
            <v>0</v>
          </cell>
          <cell r="I439">
            <v>0</v>
          </cell>
          <cell r="J439">
            <v>0</v>
          </cell>
          <cell r="K439">
            <v>500000000</v>
          </cell>
          <cell r="L439">
            <v>-500000000</v>
          </cell>
        </row>
        <row r="440">
          <cell r="H440">
            <v>0</v>
          </cell>
          <cell r="I440">
            <v>0</v>
          </cell>
          <cell r="J440">
            <v>0</v>
          </cell>
          <cell r="K440">
            <v>0</v>
          </cell>
          <cell r="L440">
            <v>0</v>
          </cell>
        </row>
        <row r="441">
          <cell r="D441">
            <v>282010</v>
          </cell>
          <cell r="E441" t="str">
            <v>Cap Lease Oblig-NC</v>
          </cell>
          <cell r="F441" t="str">
            <v>USD</v>
          </cell>
          <cell r="H441">
            <v>-932598.46</v>
          </cell>
          <cell r="I441">
            <v>0</v>
          </cell>
          <cell r="J441">
            <v>71260.09</v>
          </cell>
          <cell r="K441">
            <v>0</v>
          </cell>
          <cell r="L441">
            <v>-861338.37</v>
          </cell>
        </row>
        <row r="442">
          <cell r="H442">
            <v>0</v>
          </cell>
          <cell r="I442">
            <v>0</v>
          </cell>
          <cell r="J442">
            <v>0</v>
          </cell>
          <cell r="K442">
            <v>0</v>
          </cell>
          <cell r="L442">
            <v>0</v>
          </cell>
        </row>
        <row r="443">
          <cell r="D443">
            <v>285020</v>
          </cell>
          <cell r="E443" t="str">
            <v>DFIT-Accel Depr</v>
          </cell>
          <cell r="F443" t="str">
            <v>USD</v>
          </cell>
          <cell r="H443">
            <v>-388337079.80000001</v>
          </cell>
          <cell r="I443">
            <v>0</v>
          </cell>
          <cell r="J443">
            <v>45221109</v>
          </cell>
          <cell r="K443">
            <v>82676770</v>
          </cell>
          <cell r="L443">
            <v>-425792740.80000001</v>
          </cell>
        </row>
        <row r="444">
          <cell r="H444">
            <v>0</v>
          </cell>
          <cell r="I444">
            <v>0</v>
          </cell>
          <cell r="J444">
            <v>0</v>
          </cell>
          <cell r="K444">
            <v>0</v>
          </cell>
          <cell r="L444">
            <v>0</v>
          </cell>
        </row>
        <row r="445">
          <cell r="D445">
            <v>285030</v>
          </cell>
          <cell r="E445" t="str">
            <v>DFIT-Fed-Other</v>
          </cell>
          <cell r="F445" t="str">
            <v>USD</v>
          </cell>
          <cell r="H445">
            <v>-493193070.92000002</v>
          </cell>
          <cell r="I445">
            <v>0</v>
          </cell>
          <cell r="J445">
            <v>247251337.80000001</v>
          </cell>
          <cell r="K445">
            <v>31315080</v>
          </cell>
          <cell r="L445">
            <v>-277256813.12</v>
          </cell>
        </row>
        <row r="446">
          <cell r="H446">
            <v>0</v>
          </cell>
          <cell r="I446">
            <v>0</v>
          </cell>
          <cell r="J446">
            <v>0</v>
          </cell>
          <cell r="K446">
            <v>0</v>
          </cell>
          <cell r="L446">
            <v>0</v>
          </cell>
        </row>
        <row r="447">
          <cell r="D447">
            <v>285031</v>
          </cell>
          <cell r="E447" t="str">
            <v>DFIT-Fed-TBC</v>
          </cell>
          <cell r="F447" t="str">
            <v>USD</v>
          </cell>
          <cell r="H447">
            <v>-141381256</v>
          </cell>
          <cell r="I447">
            <v>0</v>
          </cell>
          <cell r="J447">
            <v>25265956</v>
          </cell>
          <cell r="K447">
            <v>0</v>
          </cell>
          <cell r="L447">
            <v>-116115300</v>
          </cell>
        </row>
        <row r="448">
          <cell r="H448">
            <v>0</v>
          </cell>
          <cell r="I448">
            <v>0</v>
          </cell>
          <cell r="J448">
            <v>0</v>
          </cell>
          <cell r="K448">
            <v>0</v>
          </cell>
          <cell r="L448">
            <v>0</v>
          </cell>
        </row>
        <row r="449">
          <cell r="D449">
            <v>285032</v>
          </cell>
          <cell r="E449" t="str">
            <v>DFIT-Fed-Stranded</v>
          </cell>
          <cell r="F449" t="str">
            <v>USD</v>
          </cell>
          <cell r="H449">
            <v>-364916296.49000001</v>
          </cell>
          <cell r="I449">
            <v>0</v>
          </cell>
          <cell r="J449">
            <v>31441122</v>
          </cell>
          <cell r="K449">
            <v>0</v>
          </cell>
          <cell r="L449">
            <v>-333475174.49000001</v>
          </cell>
        </row>
        <row r="450">
          <cell r="H450">
            <v>0</v>
          </cell>
          <cell r="I450">
            <v>0</v>
          </cell>
          <cell r="J450">
            <v>0</v>
          </cell>
          <cell r="K450">
            <v>0</v>
          </cell>
          <cell r="L450">
            <v>0</v>
          </cell>
        </row>
        <row r="451">
          <cell r="D451">
            <v>285033</v>
          </cell>
          <cell r="E451" t="str">
            <v>DFIT-Federal - CTC</v>
          </cell>
          <cell r="F451" t="str">
            <v>USD</v>
          </cell>
          <cell r="H451">
            <v>-201870253</v>
          </cell>
          <cell r="I451">
            <v>0</v>
          </cell>
          <cell r="J451">
            <v>12869813</v>
          </cell>
          <cell r="K451">
            <v>731422</v>
          </cell>
          <cell r="L451">
            <v>-189731862</v>
          </cell>
        </row>
        <row r="452">
          <cell r="H452">
            <v>0</v>
          </cell>
          <cell r="I452">
            <v>0</v>
          </cell>
          <cell r="J452">
            <v>0</v>
          </cell>
          <cell r="K452">
            <v>0</v>
          </cell>
          <cell r="L452">
            <v>0</v>
          </cell>
        </row>
        <row r="453">
          <cell r="D453">
            <v>285034</v>
          </cell>
          <cell r="E453" t="str">
            <v>DFIT-Fed-Other Stand</v>
          </cell>
          <cell r="F453" t="str">
            <v>USD</v>
          </cell>
          <cell r="H453">
            <v>1002884</v>
          </cell>
          <cell r="I453">
            <v>0</v>
          </cell>
          <cell r="J453">
            <v>0</v>
          </cell>
          <cell r="K453">
            <v>1002885</v>
          </cell>
          <cell r="L453">
            <v>-1</v>
          </cell>
        </row>
        <row r="454">
          <cell r="H454">
            <v>0</v>
          </cell>
          <cell r="I454">
            <v>0</v>
          </cell>
          <cell r="J454">
            <v>0</v>
          </cell>
          <cell r="K454">
            <v>0</v>
          </cell>
          <cell r="L454">
            <v>0</v>
          </cell>
        </row>
        <row r="455">
          <cell r="D455">
            <v>285035</v>
          </cell>
          <cell r="E455" t="str">
            <v>DFIT-Fed-Oth-BL</v>
          </cell>
          <cell r="F455" t="str">
            <v>USD</v>
          </cell>
          <cell r="H455">
            <v>0.08</v>
          </cell>
          <cell r="I455">
            <v>0</v>
          </cell>
          <cell r="J455">
            <v>0</v>
          </cell>
          <cell r="K455">
            <v>0</v>
          </cell>
          <cell r="L455">
            <v>0.08</v>
          </cell>
        </row>
        <row r="456">
          <cell r="H456">
            <v>0</v>
          </cell>
          <cell r="I456">
            <v>0</v>
          </cell>
          <cell r="J456">
            <v>0</v>
          </cell>
          <cell r="K456">
            <v>0</v>
          </cell>
          <cell r="L456">
            <v>0</v>
          </cell>
        </row>
        <row r="457">
          <cell r="D457">
            <v>285036</v>
          </cell>
          <cell r="E457" t="str">
            <v>DFIT-Fed-Restoration</v>
          </cell>
          <cell r="F457" t="str">
            <v>USD</v>
          </cell>
          <cell r="H457">
            <v>0</v>
          </cell>
          <cell r="I457">
            <v>0</v>
          </cell>
          <cell r="J457">
            <v>589047</v>
          </cell>
          <cell r="K457">
            <v>230536469.80000001</v>
          </cell>
          <cell r="L457">
            <v>-229947422.80000001</v>
          </cell>
        </row>
        <row r="458">
          <cell r="H458">
            <v>0</v>
          </cell>
          <cell r="I458">
            <v>0</v>
          </cell>
          <cell r="J458">
            <v>0</v>
          </cell>
          <cell r="K458">
            <v>0</v>
          </cell>
          <cell r="L458">
            <v>0</v>
          </cell>
        </row>
        <row r="459">
          <cell r="D459">
            <v>285060</v>
          </cell>
          <cell r="E459" t="str">
            <v>DIT-St/Loc-Other</v>
          </cell>
          <cell r="F459" t="str">
            <v>USD</v>
          </cell>
          <cell r="H459">
            <v>-2068367</v>
          </cell>
          <cell r="I459">
            <v>0</v>
          </cell>
          <cell r="J459">
            <v>1452323</v>
          </cell>
          <cell r="K459">
            <v>171837</v>
          </cell>
          <cell r="L459">
            <v>-787881</v>
          </cell>
        </row>
        <row r="460">
          <cell r="H460">
            <v>0</v>
          </cell>
          <cell r="I460">
            <v>0</v>
          </cell>
          <cell r="J460">
            <v>0</v>
          </cell>
          <cell r="K460">
            <v>0</v>
          </cell>
          <cell r="L460">
            <v>0</v>
          </cell>
        </row>
        <row r="461">
          <cell r="D461">
            <v>287010</v>
          </cell>
          <cell r="E461" t="str">
            <v>Unamort ITC</v>
          </cell>
          <cell r="F461" t="str">
            <v>USD</v>
          </cell>
          <cell r="H461">
            <v>-20988564.359999999</v>
          </cell>
          <cell r="I461">
            <v>0</v>
          </cell>
          <cell r="J461">
            <v>6971292</v>
          </cell>
          <cell r="K461">
            <v>0</v>
          </cell>
          <cell r="L461">
            <v>-14017272.359999999</v>
          </cell>
        </row>
        <row r="462">
          <cell r="H462">
            <v>0</v>
          </cell>
          <cell r="I462">
            <v>0</v>
          </cell>
          <cell r="J462">
            <v>0</v>
          </cell>
          <cell r="K462">
            <v>0</v>
          </cell>
          <cell r="L462">
            <v>0</v>
          </cell>
        </row>
        <row r="463">
          <cell r="D463">
            <v>290010</v>
          </cell>
          <cell r="E463" t="str">
            <v>CS-Shares Issued</v>
          </cell>
          <cell r="F463" t="str">
            <v>USD</v>
          </cell>
          <cell r="H463">
            <v>-1000</v>
          </cell>
          <cell r="I463">
            <v>0</v>
          </cell>
          <cell r="J463">
            <v>0</v>
          </cell>
          <cell r="K463">
            <v>0</v>
          </cell>
          <cell r="L463">
            <v>-1000</v>
          </cell>
        </row>
        <row r="464">
          <cell r="H464">
            <v>0</v>
          </cell>
          <cell r="I464">
            <v>0</v>
          </cell>
          <cell r="J464">
            <v>0</v>
          </cell>
          <cell r="K464">
            <v>0</v>
          </cell>
          <cell r="L464">
            <v>0</v>
          </cell>
        </row>
        <row r="465">
          <cell r="D465">
            <v>295010</v>
          </cell>
          <cell r="E465" t="str">
            <v>Addl Paid-In Capital</v>
          </cell>
          <cell r="F465" t="str">
            <v>USD</v>
          </cell>
          <cell r="H465">
            <v>-1142944216.3299999</v>
          </cell>
          <cell r="I465">
            <v>0</v>
          </cell>
          <cell r="J465">
            <v>0</v>
          </cell>
          <cell r="K465">
            <v>0</v>
          </cell>
          <cell r="L465">
            <v>-1142944216.3299999</v>
          </cell>
        </row>
        <row r="466">
          <cell r="H466">
            <v>0</v>
          </cell>
          <cell r="I466">
            <v>0</v>
          </cell>
          <cell r="J466">
            <v>0</v>
          </cell>
          <cell r="K466">
            <v>0</v>
          </cell>
          <cell r="L466">
            <v>0</v>
          </cell>
        </row>
        <row r="467">
          <cell r="D467">
            <v>297050</v>
          </cell>
          <cell r="E467" t="str">
            <v>Ret Earnings</v>
          </cell>
          <cell r="F467" t="str">
            <v>USD</v>
          </cell>
          <cell r="H467">
            <v>0</v>
          </cell>
          <cell r="I467">
            <v>0</v>
          </cell>
          <cell r="J467">
            <v>989500</v>
          </cell>
          <cell r="K467">
            <v>989500</v>
          </cell>
          <cell r="L467">
            <v>0</v>
          </cell>
        </row>
        <row r="468">
          <cell r="H468">
            <v>0</v>
          </cell>
          <cell r="I468">
            <v>0</v>
          </cell>
          <cell r="J468">
            <v>0</v>
          </cell>
          <cell r="K468">
            <v>0</v>
          </cell>
          <cell r="L468">
            <v>0</v>
          </cell>
        </row>
        <row r="469">
          <cell r="D469">
            <v>297992</v>
          </cell>
          <cell r="E469" t="str">
            <v>R/E-Adjustments</v>
          </cell>
          <cell r="F469" t="str">
            <v>USD</v>
          </cell>
          <cell r="H469">
            <v>1154704973.02</v>
          </cell>
          <cell r="I469">
            <v>0</v>
          </cell>
          <cell r="J469">
            <v>989500</v>
          </cell>
          <cell r="K469">
            <v>0</v>
          </cell>
          <cell r="L469">
            <v>1155694473.02</v>
          </cell>
        </row>
        <row r="470">
          <cell r="H470">
            <v>0</v>
          </cell>
          <cell r="I470">
            <v>0</v>
          </cell>
          <cell r="J470">
            <v>0</v>
          </cell>
          <cell r="K470">
            <v>0</v>
          </cell>
          <cell r="L470">
            <v>0</v>
          </cell>
        </row>
        <row r="471">
          <cell r="D471">
            <v>297999</v>
          </cell>
          <cell r="E471" t="str">
            <v>Retained Earnings</v>
          </cell>
          <cell r="F471" t="str">
            <v>USD</v>
          </cell>
          <cell r="H471">
            <v>-1573550858.4400001</v>
          </cell>
          <cell r="I471">
            <v>0</v>
          </cell>
          <cell r="J471">
            <v>0</v>
          </cell>
          <cell r="K471">
            <v>0</v>
          </cell>
          <cell r="L471">
            <v>-1573550858.4400001</v>
          </cell>
        </row>
        <row r="472">
          <cell r="H472">
            <v>0</v>
          </cell>
          <cell r="I472">
            <v>0</v>
          </cell>
          <cell r="J472">
            <v>0</v>
          </cell>
          <cell r="K472">
            <v>0</v>
          </cell>
          <cell r="L472">
            <v>0</v>
          </cell>
        </row>
        <row r="473">
          <cell r="D473">
            <v>298012</v>
          </cell>
          <cell r="E473" t="str">
            <v>BenMinLiabAdj/FAS158</v>
          </cell>
          <cell r="F473" t="str">
            <v>USD</v>
          </cell>
          <cell r="H473">
            <v>0</v>
          </cell>
          <cell r="I473">
            <v>0</v>
          </cell>
          <cell r="J473">
            <v>2800</v>
          </cell>
          <cell r="K473">
            <v>62350</v>
          </cell>
          <cell r="L473">
            <v>-59550</v>
          </cell>
        </row>
        <row r="474">
          <cell r="H474">
            <v>0</v>
          </cell>
          <cell r="I474">
            <v>0</v>
          </cell>
          <cell r="J474">
            <v>0</v>
          </cell>
          <cell r="K474">
            <v>0</v>
          </cell>
          <cell r="L474">
            <v>0</v>
          </cell>
        </row>
        <row r="475">
          <cell r="D475">
            <v>298022</v>
          </cell>
          <cell r="E475" t="str">
            <v>APIC Share Based Com</v>
          </cell>
          <cell r="F475" t="str">
            <v>USD</v>
          </cell>
          <cell r="H475">
            <v>0</v>
          </cell>
          <cell r="I475">
            <v>0</v>
          </cell>
          <cell r="J475">
            <v>1138041.6599999999</v>
          </cell>
          <cell r="K475">
            <v>1138041.6599999999</v>
          </cell>
          <cell r="L475">
            <v>0</v>
          </cell>
        </row>
        <row r="476">
          <cell r="H476">
            <v>0</v>
          </cell>
          <cell r="I476">
            <v>0</v>
          </cell>
          <cell r="J476">
            <v>0</v>
          </cell>
          <cell r="K476">
            <v>0</v>
          </cell>
          <cell r="L476">
            <v>0</v>
          </cell>
        </row>
        <row r="477">
          <cell r="D477">
            <v>298030</v>
          </cell>
          <cell r="E477" t="str">
            <v>APIC - CORP Tax Allo</v>
          </cell>
          <cell r="F477" t="str">
            <v>USD</v>
          </cell>
          <cell r="H477">
            <v>-76280675</v>
          </cell>
          <cell r="I477">
            <v>0</v>
          </cell>
          <cell r="J477">
            <v>0</v>
          </cell>
          <cell r="K477">
            <v>0</v>
          </cell>
          <cell r="L477">
            <v>-76280675</v>
          </cell>
        </row>
        <row r="478">
          <cell r="H478">
            <v>0</v>
          </cell>
          <cell r="I478">
            <v>0</v>
          </cell>
          <cell r="J478">
            <v>0</v>
          </cell>
          <cell r="K478">
            <v>0</v>
          </cell>
          <cell r="L478">
            <v>0</v>
          </cell>
        </row>
        <row r="479">
          <cell r="D479">
            <v>298031</v>
          </cell>
          <cell r="E479" t="str">
            <v>APIC - FAS 123R I/C</v>
          </cell>
          <cell r="F479" t="str">
            <v>USD</v>
          </cell>
          <cell r="H479">
            <v>-1526084.3</v>
          </cell>
          <cell r="I479">
            <v>0</v>
          </cell>
          <cell r="J479">
            <v>0</v>
          </cell>
          <cell r="K479">
            <v>247490</v>
          </cell>
          <cell r="L479">
            <v>-1773574.3</v>
          </cell>
        </row>
        <row r="480">
          <cell r="H480">
            <v>0</v>
          </cell>
          <cell r="I480">
            <v>0</v>
          </cell>
          <cell r="J480">
            <v>0</v>
          </cell>
          <cell r="K480">
            <v>0</v>
          </cell>
          <cell r="L480">
            <v>0</v>
          </cell>
        </row>
        <row r="481">
          <cell r="D481">
            <v>401011</v>
          </cell>
          <cell r="E481" t="str">
            <v>Elec Sales-Res Unbil</v>
          </cell>
          <cell r="F481" t="str">
            <v>USD</v>
          </cell>
          <cell r="H481">
            <v>0</v>
          </cell>
          <cell r="I481">
            <v>0</v>
          </cell>
          <cell r="J481">
            <v>744221495.13</v>
          </cell>
          <cell r="K481">
            <v>736416970.13</v>
          </cell>
          <cell r="L481">
            <v>7804525</v>
          </cell>
        </row>
        <row r="482">
          <cell r="H482">
            <v>0</v>
          </cell>
          <cell r="I482">
            <v>0</v>
          </cell>
          <cell r="J482">
            <v>0</v>
          </cell>
          <cell r="K482">
            <v>0</v>
          </cell>
          <cell r="L482">
            <v>0</v>
          </cell>
        </row>
        <row r="483">
          <cell r="D483">
            <v>401014</v>
          </cell>
          <cell r="E483" t="str">
            <v>Res-RS-AMS Meter Cha</v>
          </cell>
          <cell r="F483" t="str">
            <v>USD</v>
          </cell>
          <cell r="H483">
            <v>0</v>
          </cell>
          <cell r="I483">
            <v>0</v>
          </cell>
          <cell r="J483">
            <v>1.95</v>
          </cell>
          <cell r="K483">
            <v>1.95</v>
          </cell>
          <cell r="L483">
            <v>0</v>
          </cell>
        </row>
        <row r="484">
          <cell r="H484">
            <v>0</v>
          </cell>
          <cell r="I484">
            <v>0</v>
          </cell>
          <cell r="J484">
            <v>0</v>
          </cell>
          <cell r="K484">
            <v>0</v>
          </cell>
          <cell r="L484">
            <v>0</v>
          </cell>
        </row>
        <row r="485">
          <cell r="D485">
            <v>401015</v>
          </cell>
          <cell r="E485" t="str">
            <v>Res-RS-AMS Infrast C</v>
          </cell>
          <cell r="F485" t="str">
            <v>USD</v>
          </cell>
          <cell r="H485">
            <v>0</v>
          </cell>
          <cell r="I485">
            <v>0</v>
          </cell>
          <cell r="J485">
            <v>63301521.759999998</v>
          </cell>
          <cell r="K485">
            <v>126603043.52</v>
          </cell>
          <cell r="L485">
            <v>-63301521.759999998</v>
          </cell>
        </row>
        <row r="486">
          <cell r="H486">
            <v>0</v>
          </cell>
          <cell r="I486">
            <v>0</v>
          </cell>
          <cell r="J486">
            <v>0</v>
          </cell>
          <cell r="K486">
            <v>0</v>
          </cell>
          <cell r="L486">
            <v>0</v>
          </cell>
        </row>
        <row r="487">
          <cell r="D487">
            <v>401017</v>
          </cell>
          <cell r="E487" t="str">
            <v>Elec Sales-Res Unbil</v>
          </cell>
          <cell r="F487" t="str">
            <v>USD</v>
          </cell>
          <cell r="H487">
            <v>0</v>
          </cell>
          <cell r="I487">
            <v>0</v>
          </cell>
          <cell r="J487">
            <v>27922999</v>
          </cell>
          <cell r="K487">
            <v>30538315</v>
          </cell>
          <cell r="L487">
            <v>-2615316</v>
          </cell>
        </row>
        <row r="488">
          <cell r="H488">
            <v>0</v>
          </cell>
          <cell r="I488">
            <v>0</v>
          </cell>
          <cell r="J488">
            <v>0</v>
          </cell>
          <cell r="K488">
            <v>0</v>
          </cell>
          <cell r="L488">
            <v>0</v>
          </cell>
        </row>
        <row r="489">
          <cell r="D489">
            <v>401020</v>
          </cell>
          <cell r="E489" t="str">
            <v>Res-RS-Fixed Sys Chg</v>
          </cell>
          <cell r="F489" t="str">
            <v>USD</v>
          </cell>
          <cell r="H489">
            <v>0</v>
          </cell>
          <cell r="I489">
            <v>0</v>
          </cell>
          <cell r="J489">
            <v>0</v>
          </cell>
          <cell r="K489">
            <v>45687261.329999998</v>
          </cell>
          <cell r="L489">
            <v>-45687261.329999998</v>
          </cell>
        </row>
        <row r="490">
          <cell r="H490">
            <v>0</v>
          </cell>
          <cell r="I490">
            <v>0</v>
          </cell>
          <cell r="J490">
            <v>0</v>
          </cell>
          <cell r="K490">
            <v>0</v>
          </cell>
          <cell r="L490">
            <v>0</v>
          </cell>
        </row>
        <row r="491">
          <cell r="D491">
            <v>401022</v>
          </cell>
          <cell r="E491" t="str">
            <v>Res-RS-Meter Charge</v>
          </cell>
          <cell r="F491" t="str">
            <v>USD</v>
          </cell>
          <cell r="H491">
            <v>0</v>
          </cell>
          <cell r="I491">
            <v>0</v>
          </cell>
          <cell r="J491">
            <v>0</v>
          </cell>
          <cell r="K491">
            <v>39606402.770000003</v>
          </cell>
          <cell r="L491">
            <v>-39606402.770000003</v>
          </cell>
        </row>
        <row r="492">
          <cell r="H492">
            <v>0</v>
          </cell>
          <cell r="I492">
            <v>0</v>
          </cell>
          <cell r="J492">
            <v>0</v>
          </cell>
          <cell r="K492">
            <v>0</v>
          </cell>
          <cell r="L492">
            <v>0</v>
          </cell>
        </row>
        <row r="493">
          <cell r="D493">
            <v>401026</v>
          </cell>
          <cell r="E493" t="str">
            <v>Res-RS-Transmission</v>
          </cell>
          <cell r="F493" t="str">
            <v>USD</v>
          </cell>
          <cell r="H493">
            <v>0</v>
          </cell>
          <cell r="I493">
            <v>0</v>
          </cell>
          <cell r="J493">
            <v>0</v>
          </cell>
          <cell r="K493">
            <v>134090240.88</v>
          </cell>
          <cell r="L493">
            <v>-134090240.88</v>
          </cell>
        </row>
        <row r="494">
          <cell r="H494">
            <v>0</v>
          </cell>
          <cell r="I494">
            <v>0</v>
          </cell>
          <cell r="J494">
            <v>0</v>
          </cell>
          <cell r="K494">
            <v>0</v>
          </cell>
          <cell r="L494">
            <v>0</v>
          </cell>
        </row>
        <row r="495">
          <cell r="D495">
            <v>401028</v>
          </cell>
          <cell r="E495" t="str">
            <v>Res-RS-Distribution</v>
          </cell>
          <cell r="F495" t="str">
            <v>USD</v>
          </cell>
          <cell r="H495">
            <v>0</v>
          </cell>
          <cell r="I495">
            <v>0</v>
          </cell>
          <cell r="J495">
            <v>51920.14</v>
          </cell>
          <cell r="K495">
            <v>442977177.06999999</v>
          </cell>
          <cell r="L495">
            <v>-442925256.93000001</v>
          </cell>
        </row>
        <row r="496">
          <cell r="H496">
            <v>0</v>
          </cell>
          <cell r="I496">
            <v>0</v>
          </cell>
          <cell r="J496">
            <v>0</v>
          </cell>
          <cell r="K496">
            <v>0</v>
          </cell>
          <cell r="L496">
            <v>0</v>
          </cell>
        </row>
        <row r="497">
          <cell r="D497">
            <v>401030</v>
          </cell>
          <cell r="E497" t="str">
            <v>Res-RS-Trans Cst Rec</v>
          </cell>
          <cell r="F497" t="str">
            <v>USD</v>
          </cell>
          <cell r="H497">
            <v>0</v>
          </cell>
          <cell r="I497">
            <v>0</v>
          </cell>
          <cell r="J497">
            <v>0</v>
          </cell>
          <cell r="K497">
            <v>36582246.829999998</v>
          </cell>
          <cell r="L497">
            <v>-36582246.829999998</v>
          </cell>
        </row>
        <row r="498">
          <cell r="H498">
            <v>0</v>
          </cell>
          <cell r="I498">
            <v>0</v>
          </cell>
          <cell r="J498">
            <v>0</v>
          </cell>
          <cell r="K498">
            <v>0</v>
          </cell>
          <cell r="L498">
            <v>0</v>
          </cell>
        </row>
        <row r="499">
          <cell r="D499">
            <v>401151</v>
          </cell>
          <cell r="E499" t="str">
            <v>Elec Sales-Com Unbil</v>
          </cell>
          <cell r="F499" t="str">
            <v>USD</v>
          </cell>
          <cell r="H499">
            <v>0</v>
          </cell>
          <cell r="I499">
            <v>0</v>
          </cell>
          <cell r="J499">
            <v>460200397.81</v>
          </cell>
          <cell r="K499">
            <v>454451744.81</v>
          </cell>
          <cell r="L499">
            <v>5748653</v>
          </cell>
        </row>
        <row r="500">
          <cell r="H500">
            <v>0</v>
          </cell>
          <cell r="I500">
            <v>0</v>
          </cell>
          <cell r="J500">
            <v>0</v>
          </cell>
          <cell r="K500">
            <v>0</v>
          </cell>
          <cell r="L500">
            <v>0</v>
          </cell>
        </row>
        <row r="501">
          <cell r="D501">
            <v>401153</v>
          </cell>
          <cell r="E501" t="str">
            <v>Elec Sales-Com Unbil</v>
          </cell>
          <cell r="F501" t="str">
            <v>USD</v>
          </cell>
          <cell r="H501">
            <v>0</v>
          </cell>
          <cell r="I501">
            <v>0</v>
          </cell>
          <cell r="J501">
            <v>15474913</v>
          </cell>
          <cell r="K501">
            <v>17528805</v>
          </cell>
          <cell r="L501">
            <v>-2053892</v>
          </cell>
        </row>
        <row r="502">
          <cell r="H502">
            <v>0</v>
          </cell>
          <cell r="I502">
            <v>0</v>
          </cell>
          <cell r="J502">
            <v>0</v>
          </cell>
          <cell r="K502">
            <v>0</v>
          </cell>
          <cell r="L502">
            <v>0</v>
          </cell>
        </row>
        <row r="503">
          <cell r="D503">
            <v>401160</v>
          </cell>
          <cell r="E503" t="str">
            <v>Res-RS-Rate Case Exp</v>
          </cell>
          <cell r="F503" t="str">
            <v>USD</v>
          </cell>
          <cell r="H503">
            <v>0</v>
          </cell>
          <cell r="I503">
            <v>0</v>
          </cell>
          <cell r="J503">
            <v>5371.88</v>
          </cell>
          <cell r="K503">
            <v>9250.39</v>
          </cell>
          <cell r="L503">
            <v>-3878.51</v>
          </cell>
        </row>
        <row r="504">
          <cell r="H504">
            <v>0</v>
          </cell>
          <cell r="I504">
            <v>0</v>
          </cell>
          <cell r="J504">
            <v>0</v>
          </cell>
          <cell r="K504">
            <v>0</v>
          </cell>
          <cell r="L504">
            <v>0</v>
          </cell>
        </row>
        <row r="505">
          <cell r="D505">
            <v>401162</v>
          </cell>
          <cell r="E505" t="str">
            <v>Comm-MLS-Rate Case</v>
          </cell>
          <cell r="F505" t="str">
            <v>USD</v>
          </cell>
          <cell r="H505">
            <v>0</v>
          </cell>
          <cell r="I505">
            <v>0</v>
          </cell>
          <cell r="J505">
            <v>3.9</v>
          </cell>
          <cell r="K505">
            <v>2.16</v>
          </cell>
          <cell r="L505">
            <v>1.74</v>
          </cell>
        </row>
        <row r="506">
          <cell r="H506">
            <v>0</v>
          </cell>
          <cell r="I506">
            <v>0</v>
          </cell>
          <cell r="J506">
            <v>0</v>
          </cell>
          <cell r="K506">
            <v>0</v>
          </cell>
          <cell r="L506">
            <v>0</v>
          </cell>
        </row>
        <row r="507">
          <cell r="D507">
            <v>401166</v>
          </cell>
          <cell r="E507" t="str">
            <v>Comm-PVS-Rate Case</v>
          </cell>
          <cell r="F507" t="str">
            <v>USD</v>
          </cell>
          <cell r="H507">
            <v>0</v>
          </cell>
          <cell r="I507">
            <v>0</v>
          </cell>
          <cell r="J507">
            <v>2600.15</v>
          </cell>
          <cell r="K507">
            <v>2603.7399999999998</v>
          </cell>
          <cell r="L507">
            <v>-3.59</v>
          </cell>
        </row>
        <row r="508">
          <cell r="H508">
            <v>0</v>
          </cell>
          <cell r="I508">
            <v>0</v>
          </cell>
          <cell r="J508">
            <v>0</v>
          </cell>
          <cell r="K508">
            <v>0</v>
          </cell>
          <cell r="L508">
            <v>0</v>
          </cell>
        </row>
        <row r="509">
          <cell r="D509">
            <v>401168</v>
          </cell>
          <cell r="E509" t="str">
            <v>Com-SLS Rate Case Ex</v>
          </cell>
          <cell r="F509" t="str">
            <v>USD</v>
          </cell>
          <cell r="H509">
            <v>0</v>
          </cell>
          <cell r="I509">
            <v>0</v>
          </cell>
          <cell r="J509">
            <v>0.28999999999999998</v>
          </cell>
          <cell r="K509">
            <v>0.31</v>
          </cell>
          <cell r="L509">
            <v>-0.02</v>
          </cell>
        </row>
        <row r="510">
          <cell r="H510">
            <v>0</v>
          </cell>
          <cell r="I510">
            <v>0</v>
          </cell>
          <cell r="J510">
            <v>0</v>
          </cell>
          <cell r="K510">
            <v>0</v>
          </cell>
          <cell r="L510">
            <v>0</v>
          </cell>
        </row>
        <row r="511">
          <cell r="D511">
            <v>401170</v>
          </cell>
          <cell r="E511" t="str">
            <v>Comm-SLV - Rate Case</v>
          </cell>
          <cell r="F511" t="str">
            <v>USD</v>
          </cell>
          <cell r="H511">
            <v>0</v>
          </cell>
          <cell r="I511">
            <v>0</v>
          </cell>
          <cell r="J511">
            <v>2256.6799999999998</v>
          </cell>
          <cell r="K511">
            <v>2992.75</v>
          </cell>
          <cell r="L511">
            <v>-736.07</v>
          </cell>
        </row>
        <row r="512">
          <cell r="H512">
            <v>0</v>
          </cell>
          <cell r="I512">
            <v>0</v>
          </cell>
          <cell r="J512">
            <v>0</v>
          </cell>
          <cell r="K512">
            <v>0</v>
          </cell>
          <cell r="L512">
            <v>0</v>
          </cell>
        </row>
        <row r="513">
          <cell r="D513">
            <v>401172</v>
          </cell>
          <cell r="E513" t="str">
            <v>Comm - SVS Rate Case</v>
          </cell>
          <cell r="F513" t="str">
            <v>USD</v>
          </cell>
          <cell r="H513">
            <v>0</v>
          </cell>
          <cell r="I513">
            <v>0</v>
          </cell>
          <cell r="J513">
            <v>336.1</v>
          </cell>
          <cell r="K513">
            <v>319.06</v>
          </cell>
          <cell r="L513">
            <v>17.04</v>
          </cell>
        </row>
        <row r="514">
          <cell r="H514">
            <v>0</v>
          </cell>
          <cell r="I514">
            <v>0</v>
          </cell>
          <cell r="J514">
            <v>0</v>
          </cell>
          <cell r="K514">
            <v>0</v>
          </cell>
          <cell r="L514">
            <v>0</v>
          </cell>
        </row>
        <row r="515">
          <cell r="D515">
            <v>401176</v>
          </cell>
          <cell r="E515" t="str">
            <v>Ind-SLV Rate Case Ex</v>
          </cell>
          <cell r="F515" t="str">
            <v>USD</v>
          </cell>
          <cell r="H515">
            <v>0</v>
          </cell>
          <cell r="I515">
            <v>0</v>
          </cell>
          <cell r="J515">
            <v>9743.92</v>
          </cell>
          <cell r="K515">
            <v>5482.16</v>
          </cell>
          <cell r="L515">
            <v>4261.76</v>
          </cell>
        </row>
        <row r="516">
          <cell r="H516">
            <v>0</v>
          </cell>
          <cell r="I516">
            <v>0</v>
          </cell>
          <cell r="J516">
            <v>0</v>
          </cell>
          <cell r="K516">
            <v>0</v>
          </cell>
          <cell r="L516">
            <v>0</v>
          </cell>
        </row>
        <row r="517">
          <cell r="D517">
            <v>401180</v>
          </cell>
          <cell r="E517" t="str">
            <v>Ind-TVS-Rate Case Ex</v>
          </cell>
          <cell r="F517" t="str">
            <v>USD</v>
          </cell>
          <cell r="H517">
            <v>0</v>
          </cell>
          <cell r="I517">
            <v>0</v>
          </cell>
          <cell r="J517">
            <v>3730.63</v>
          </cell>
          <cell r="K517">
            <v>4988.6899999999996</v>
          </cell>
          <cell r="L517">
            <v>-1258.06</v>
          </cell>
        </row>
        <row r="518">
          <cell r="H518">
            <v>0</v>
          </cell>
          <cell r="I518">
            <v>0</v>
          </cell>
          <cell r="J518">
            <v>0</v>
          </cell>
          <cell r="K518">
            <v>0</v>
          </cell>
          <cell r="L518">
            <v>0</v>
          </cell>
        </row>
        <row r="519">
          <cell r="D519">
            <v>401182</v>
          </cell>
          <cell r="E519" t="str">
            <v>Mun-SLS Rate Case Ex</v>
          </cell>
          <cell r="F519" t="str">
            <v>USD</v>
          </cell>
          <cell r="H519">
            <v>0</v>
          </cell>
          <cell r="I519">
            <v>0</v>
          </cell>
          <cell r="J519">
            <v>0.01</v>
          </cell>
          <cell r="K519">
            <v>0.02</v>
          </cell>
          <cell r="L519">
            <v>-0.01</v>
          </cell>
        </row>
        <row r="520">
          <cell r="H520">
            <v>0</v>
          </cell>
          <cell r="I520">
            <v>0</v>
          </cell>
          <cell r="J520">
            <v>0</v>
          </cell>
          <cell r="K520">
            <v>0</v>
          </cell>
          <cell r="L520">
            <v>0</v>
          </cell>
        </row>
        <row r="521">
          <cell r="D521">
            <v>401320</v>
          </cell>
          <cell r="E521" t="str">
            <v>Comm-SVS-Fix Sys Chg</v>
          </cell>
          <cell r="F521" t="str">
            <v>USD</v>
          </cell>
          <cell r="H521">
            <v>0</v>
          </cell>
          <cell r="I521">
            <v>0</v>
          </cell>
          <cell r="J521">
            <v>0</v>
          </cell>
          <cell r="K521">
            <v>3487128.38</v>
          </cell>
          <cell r="L521">
            <v>-3487128.38</v>
          </cell>
        </row>
        <row r="522">
          <cell r="H522">
            <v>0</v>
          </cell>
          <cell r="I522">
            <v>0</v>
          </cell>
          <cell r="J522">
            <v>0</v>
          </cell>
          <cell r="K522">
            <v>0</v>
          </cell>
          <cell r="L522">
            <v>0</v>
          </cell>
        </row>
        <row r="523">
          <cell r="D523">
            <v>401322</v>
          </cell>
          <cell r="E523" t="str">
            <v>Comm-SVS-Meter Chg</v>
          </cell>
          <cell r="F523" t="str">
            <v>USD</v>
          </cell>
          <cell r="H523">
            <v>0</v>
          </cell>
          <cell r="I523">
            <v>0</v>
          </cell>
          <cell r="J523">
            <v>0</v>
          </cell>
          <cell r="K523">
            <v>2975926.09</v>
          </cell>
          <cell r="L523">
            <v>-2975926.09</v>
          </cell>
        </row>
        <row r="524">
          <cell r="H524">
            <v>0</v>
          </cell>
          <cell r="I524">
            <v>0</v>
          </cell>
          <cell r="J524">
            <v>0</v>
          </cell>
          <cell r="K524">
            <v>0</v>
          </cell>
          <cell r="L524">
            <v>0</v>
          </cell>
        </row>
        <row r="525">
          <cell r="D525">
            <v>401323</v>
          </cell>
          <cell r="E525" t="str">
            <v>Comm SVS-AMS Infrast</v>
          </cell>
          <cell r="F525" t="str">
            <v>USD</v>
          </cell>
          <cell r="H525">
            <v>0</v>
          </cell>
          <cell r="I525">
            <v>0</v>
          </cell>
          <cell r="J525">
            <v>4724525.8099999996</v>
          </cell>
          <cell r="K525">
            <v>9449051.6199999992</v>
          </cell>
          <cell r="L525">
            <v>-4724525.8099999996</v>
          </cell>
        </row>
        <row r="526">
          <cell r="H526">
            <v>0</v>
          </cell>
          <cell r="I526">
            <v>0</v>
          </cell>
          <cell r="J526">
            <v>0</v>
          </cell>
          <cell r="K526">
            <v>0</v>
          </cell>
          <cell r="L526">
            <v>0</v>
          </cell>
        </row>
        <row r="527">
          <cell r="D527">
            <v>401326</v>
          </cell>
          <cell r="E527" t="str">
            <v>Comm-SVS-Transmiss</v>
          </cell>
          <cell r="F527" t="str">
            <v>USD</v>
          </cell>
          <cell r="H527">
            <v>0</v>
          </cell>
          <cell r="I527">
            <v>0</v>
          </cell>
          <cell r="J527">
            <v>0</v>
          </cell>
          <cell r="K527">
            <v>4437388.33</v>
          </cell>
          <cell r="L527">
            <v>-4437388.33</v>
          </cell>
        </row>
        <row r="528">
          <cell r="H528">
            <v>0</v>
          </cell>
          <cell r="I528">
            <v>0</v>
          </cell>
          <cell r="J528">
            <v>0</v>
          </cell>
          <cell r="K528">
            <v>0</v>
          </cell>
          <cell r="L528">
            <v>0</v>
          </cell>
        </row>
        <row r="529">
          <cell r="D529">
            <v>401328</v>
          </cell>
          <cell r="E529" t="str">
            <v>Comm-SVS-Distrib</v>
          </cell>
          <cell r="F529" t="str">
            <v>USD</v>
          </cell>
          <cell r="H529">
            <v>0</v>
          </cell>
          <cell r="I529">
            <v>0</v>
          </cell>
          <cell r="J529">
            <v>2103.66</v>
          </cell>
          <cell r="K529">
            <v>18948800.920000002</v>
          </cell>
          <cell r="L529">
            <v>-18946697.260000002</v>
          </cell>
        </row>
        <row r="530">
          <cell r="H530">
            <v>0</v>
          </cell>
          <cell r="I530">
            <v>0</v>
          </cell>
          <cell r="J530">
            <v>0</v>
          </cell>
          <cell r="K530">
            <v>0</v>
          </cell>
          <cell r="L530">
            <v>0</v>
          </cell>
        </row>
        <row r="531">
          <cell r="D531">
            <v>401330</v>
          </cell>
          <cell r="E531" t="str">
            <v>Comm-SVS-Trans Cost</v>
          </cell>
          <cell r="F531" t="str">
            <v>USD</v>
          </cell>
          <cell r="H531">
            <v>0</v>
          </cell>
          <cell r="I531">
            <v>0</v>
          </cell>
          <cell r="J531">
            <v>0</v>
          </cell>
          <cell r="K531">
            <v>1187468.79</v>
          </cell>
          <cell r="L531">
            <v>-1187468.79</v>
          </cell>
        </row>
        <row r="532">
          <cell r="H532">
            <v>0</v>
          </cell>
          <cell r="I532">
            <v>0</v>
          </cell>
          <cell r="J532">
            <v>0</v>
          </cell>
          <cell r="K532">
            <v>0</v>
          </cell>
          <cell r="L532">
            <v>0</v>
          </cell>
        </row>
        <row r="533">
          <cell r="D533">
            <v>401411</v>
          </cell>
          <cell r="E533" t="str">
            <v>Comm-MLS-Fix Sys Chg</v>
          </cell>
          <cell r="F533" t="str">
            <v>USD</v>
          </cell>
          <cell r="H533">
            <v>0</v>
          </cell>
          <cell r="I533">
            <v>0</v>
          </cell>
          <cell r="J533">
            <v>3865.46</v>
          </cell>
          <cell r="K533">
            <v>4847330.29</v>
          </cell>
          <cell r="L533">
            <v>-4843464.83</v>
          </cell>
        </row>
        <row r="534">
          <cell r="H534">
            <v>0</v>
          </cell>
          <cell r="I534">
            <v>0</v>
          </cell>
          <cell r="J534">
            <v>0</v>
          </cell>
          <cell r="K534">
            <v>0</v>
          </cell>
          <cell r="L534">
            <v>0</v>
          </cell>
        </row>
        <row r="535">
          <cell r="D535">
            <v>401420</v>
          </cell>
          <cell r="E535" t="str">
            <v>Comm-SVL-Fix Sys Chg</v>
          </cell>
          <cell r="F535" t="str">
            <v>USD</v>
          </cell>
          <cell r="H535">
            <v>0</v>
          </cell>
          <cell r="I535">
            <v>0</v>
          </cell>
          <cell r="J535">
            <v>0</v>
          </cell>
          <cell r="K535">
            <v>2129277.62</v>
          </cell>
          <cell r="L535">
            <v>-2129277.62</v>
          </cell>
        </row>
        <row r="536">
          <cell r="H536">
            <v>0</v>
          </cell>
          <cell r="I536">
            <v>0</v>
          </cell>
          <cell r="J536">
            <v>0</v>
          </cell>
          <cell r="K536">
            <v>0</v>
          </cell>
          <cell r="L536">
            <v>0</v>
          </cell>
        </row>
        <row r="537">
          <cell r="D537">
            <v>401422</v>
          </cell>
          <cell r="E537" t="str">
            <v>Comm-SVL-Meter Chg</v>
          </cell>
          <cell r="F537" t="str">
            <v>USD</v>
          </cell>
          <cell r="H537">
            <v>0</v>
          </cell>
          <cell r="I537">
            <v>0</v>
          </cell>
          <cell r="J537">
            <v>172.59</v>
          </cell>
          <cell r="K537">
            <v>28151252.899999999</v>
          </cell>
          <cell r="L537">
            <v>-28151080.309999999</v>
          </cell>
        </row>
        <row r="538">
          <cell r="H538">
            <v>0</v>
          </cell>
          <cell r="I538">
            <v>0</v>
          </cell>
          <cell r="J538">
            <v>0</v>
          </cell>
          <cell r="K538">
            <v>0</v>
          </cell>
          <cell r="L538">
            <v>0</v>
          </cell>
        </row>
        <row r="539">
          <cell r="D539">
            <v>401423</v>
          </cell>
          <cell r="E539" t="str">
            <v>Comm SVL-AMS Infrast</v>
          </cell>
          <cell r="F539" t="str">
            <v>USD</v>
          </cell>
          <cell r="H539">
            <v>0</v>
          </cell>
          <cell r="I539">
            <v>0</v>
          </cell>
          <cell r="J539">
            <v>3290384.9</v>
          </cell>
          <cell r="K539">
            <v>6580769.7999999998</v>
          </cell>
          <cell r="L539">
            <v>-3290384.9</v>
          </cell>
        </row>
        <row r="540">
          <cell r="H540">
            <v>0</v>
          </cell>
          <cell r="I540">
            <v>0</v>
          </cell>
          <cell r="J540">
            <v>0</v>
          </cell>
          <cell r="K540">
            <v>0</v>
          </cell>
          <cell r="L540">
            <v>0</v>
          </cell>
        </row>
        <row r="541">
          <cell r="D541">
            <v>401426</v>
          </cell>
          <cell r="E541" t="str">
            <v>Comm-SVL-Transmiss</v>
          </cell>
          <cell r="F541" t="str">
            <v>USD</v>
          </cell>
          <cell r="H541">
            <v>0</v>
          </cell>
          <cell r="I541">
            <v>0</v>
          </cell>
          <cell r="J541">
            <v>0</v>
          </cell>
          <cell r="K541">
            <v>82178016.930000007</v>
          </cell>
          <cell r="L541">
            <v>-82178016.930000007</v>
          </cell>
        </row>
        <row r="542">
          <cell r="H542">
            <v>0</v>
          </cell>
          <cell r="I542">
            <v>0</v>
          </cell>
          <cell r="J542">
            <v>0</v>
          </cell>
          <cell r="K542">
            <v>0</v>
          </cell>
          <cell r="L542">
            <v>0</v>
          </cell>
        </row>
        <row r="543">
          <cell r="D543">
            <v>401428</v>
          </cell>
          <cell r="E543" t="str">
            <v>Comm-SVL-Distrib</v>
          </cell>
          <cell r="F543" t="str">
            <v>USD</v>
          </cell>
          <cell r="H543">
            <v>0</v>
          </cell>
          <cell r="I543">
            <v>0</v>
          </cell>
          <cell r="J543">
            <v>0</v>
          </cell>
          <cell r="K543">
            <v>252639803.28999999</v>
          </cell>
          <cell r="L543">
            <v>-252639803.28999999</v>
          </cell>
        </row>
        <row r="544">
          <cell r="H544">
            <v>0</v>
          </cell>
          <cell r="I544">
            <v>0</v>
          </cell>
          <cell r="J544">
            <v>0</v>
          </cell>
          <cell r="K544">
            <v>0</v>
          </cell>
          <cell r="L544">
            <v>0</v>
          </cell>
        </row>
        <row r="545">
          <cell r="D545">
            <v>401430</v>
          </cell>
          <cell r="E545" t="str">
            <v>Comm-SVL-Trans Cost</v>
          </cell>
          <cell r="F545" t="str">
            <v>USD</v>
          </cell>
          <cell r="H545">
            <v>0</v>
          </cell>
          <cell r="I545">
            <v>0</v>
          </cell>
          <cell r="J545">
            <v>0</v>
          </cell>
          <cell r="K545">
            <v>21535331.07</v>
          </cell>
          <cell r="L545">
            <v>-21535331.07</v>
          </cell>
        </row>
        <row r="546">
          <cell r="H546">
            <v>0</v>
          </cell>
          <cell r="I546">
            <v>0</v>
          </cell>
          <cell r="J546">
            <v>0</v>
          </cell>
          <cell r="K546">
            <v>0</v>
          </cell>
          <cell r="L546">
            <v>0</v>
          </cell>
        </row>
        <row r="547">
          <cell r="D547">
            <v>401436</v>
          </cell>
          <cell r="E547" t="str">
            <v>Comm-SVL-Univer Disc</v>
          </cell>
          <cell r="F547" t="str">
            <v>USD</v>
          </cell>
          <cell r="H547">
            <v>0</v>
          </cell>
          <cell r="I547">
            <v>0</v>
          </cell>
          <cell r="J547">
            <v>308411.82</v>
          </cell>
          <cell r="K547">
            <v>273</v>
          </cell>
          <cell r="L547">
            <v>308138.82</v>
          </cell>
        </row>
        <row r="548">
          <cell r="H548">
            <v>0</v>
          </cell>
          <cell r="I548">
            <v>0</v>
          </cell>
          <cell r="J548">
            <v>0</v>
          </cell>
          <cell r="K548">
            <v>0</v>
          </cell>
          <cell r="L548">
            <v>0</v>
          </cell>
        </row>
        <row r="549">
          <cell r="D549">
            <v>401460</v>
          </cell>
          <cell r="E549" t="str">
            <v>Comm-PVS-Fix Sys Chg</v>
          </cell>
          <cell r="F549" t="str">
            <v>USD</v>
          </cell>
          <cell r="H549">
            <v>0</v>
          </cell>
          <cell r="I549">
            <v>0</v>
          </cell>
          <cell r="J549">
            <v>4004.06</v>
          </cell>
          <cell r="K549">
            <v>382845.92</v>
          </cell>
          <cell r="L549">
            <v>-378841.86</v>
          </cell>
        </row>
        <row r="550">
          <cell r="H550">
            <v>0</v>
          </cell>
          <cell r="I550">
            <v>0</v>
          </cell>
          <cell r="J550">
            <v>0</v>
          </cell>
          <cell r="K550">
            <v>0</v>
          </cell>
          <cell r="L550">
            <v>0</v>
          </cell>
        </row>
        <row r="551">
          <cell r="D551">
            <v>401462</v>
          </cell>
          <cell r="E551" t="str">
            <v>Comm-PVS-Meter Chg</v>
          </cell>
          <cell r="F551" t="str">
            <v>USD</v>
          </cell>
          <cell r="H551">
            <v>0</v>
          </cell>
          <cell r="I551">
            <v>0</v>
          </cell>
          <cell r="J551">
            <v>4531.16</v>
          </cell>
          <cell r="K551">
            <v>296787.63</v>
          </cell>
          <cell r="L551">
            <v>-292256.46999999997</v>
          </cell>
        </row>
        <row r="552">
          <cell r="H552">
            <v>0</v>
          </cell>
          <cell r="I552">
            <v>0</v>
          </cell>
          <cell r="J552">
            <v>0</v>
          </cell>
          <cell r="K552">
            <v>0</v>
          </cell>
          <cell r="L552">
            <v>0</v>
          </cell>
        </row>
        <row r="553">
          <cell r="D553">
            <v>401463</v>
          </cell>
          <cell r="E553" t="str">
            <v>Comm PVS-AMS Infrast</v>
          </cell>
          <cell r="F553" t="str">
            <v>USD</v>
          </cell>
          <cell r="H553">
            <v>0</v>
          </cell>
          <cell r="I553">
            <v>0</v>
          </cell>
          <cell r="J553">
            <v>8671.66</v>
          </cell>
          <cell r="K553">
            <v>17343.32</v>
          </cell>
          <cell r="L553">
            <v>-8671.66</v>
          </cell>
        </row>
        <row r="554">
          <cell r="H554">
            <v>0</v>
          </cell>
          <cell r="I554">
            <v>0</v>
          </cell>
          <cell r="J554">
            <v>0</v>
          </cell>
          <cell r="K554">
            <v>0</v>
          </cell>
          <cell r="L554">
            <v>0</v>
          </cell>
        </row>
        <row r="555">
          <cell r="D555">
            <v>401466</v>
          </cell>
          <cell r="E555" t="str">
            <v>Comm-PVS-Transmiss</v>
          </cell>
          <cell r="F555" t="str">
            <v>USD</v>
          </cell>
          <cell r="H555">
            <v>0</v>
          </cell>
          <cell r="I555">
            <v>0</v>
          </cell>
          <cell r="J555">
            <v>15458.64</v>
          </cell>
          <cell r="K555">
            <v>3167236.11</v>
          </cell>
          <cell r="L555">
            <v>-3151777.47</v>
          </cell>
        </row>
        <row r="556">
          <cell r="H556">
            <v>0</v>
          </cell>
          <cell r="I556">
            <v>0</v>
          </cell>
          <cell r="J556">
            <v>0</v>
          </cell>
          <cell r="K556">
            <v>0</v>
          </cell>
          <cell r="L556">
            <v>0</v>
          </cell>
        </row>
        <row r="557">
          <cell r="D557">
            <v>401468</v>
          </cell>
          <cell r="E557" t="str">
            <v>Comm-PVS-Distrib</v>
          </cell>
          <cell r="F557" t="str">
            <v>USD</v>
          </cell>
          <cell r="H557">
            <v>0</v>
          </cell>
          <cell r="I557">
            <v>0</v>
          </cell>
          <cell r="J557">
            <v>22598.83</v>
          </cell>
          <cell r="K557">
            <v>8645603.7300000004</v>
          </cell>
          <cell r="L557">
            <v>-8623004.9000000004</v>
          </cell>
        </row>
        <row r="558">
          <cell r="H558">
            <v>0</v>
          </cell>
          <cell r="I558">
            <v>0</v>
          </cell>
          <cell r="J558">
            <v>0</v>
          </cell>
          <cell r="K558">
            <v>0</v>
          </cell>
          <cell r="L558">
            <v>0</v>
          </cell>
        </row>
        <row r="559">
          <cell r="D559">
            <v>401470</v>
          </cell>
          <cell r="E559" t="str">
            <v>Comm-PVS-Trans Cost</v>
          </cell>
          <cell r="F559" t="str">
            <v>USD</v>
          </cell>
          <cell r="H559">
            <v>0</v>
          </cell>
          <cell r="I559">
            <v>0</v>
          </cell>
          <cell r="J559">
            <v>2577.64</v>
          </cell>
          <cell r="K559">
            <v>866356.5</v>
          </cell>
          <cell r="L559">
            <v>-863778.86</v>
          </cell>
        </row>
        <row r="560">
          <cell r="H560">
            <v>0</v>
          </cell>
          <cell r="I560">
            <v>0</v>
          </cell>
          <cell r="J560">
            <v>0</v>
          </cell>
          <cell r="K560">
            <v>0</v>
          </cell>
          <cell r="L560">
            <v>0</v>
          </cell>
        </row>
        <row r="561">
          <cell r="D561">
            <v>401481</v>
          </cell>
          <cell r="E561" t="str">
            <v>Comm-SLS-Fix Sys Chg</v>
          </cell>
          <cell r="F561" t="str">
            <v>USD</v>
          </cell>
          <cell r="H561">
            <v>0</v>
          </cell>
          <cell r="I561">
            <v>0</v>
          </cell>
          <cell r="J561">
            <v>0</v>
          </cell>
          <cell r="K561">
            <v>23459881.879999999</v>
          </cell>
          <cell r="L561">
            <v>-23459881.879999999</v>
          </cell>
        </row>
        <row r="562">
          <cell r="H562">
            <v>0</v>
          </cell>
          <cell r="I562">
            <v>0</v>
          </cell>
          <cell r="J562">
            <v>0</v>
          </cell>
          <cell r="K562">
            <v>0</v>
          </cell>
          <cell r="L562">
            <v>0</v>
          </cell>
        </row>
        <row r="563">
          <cell r="D563">
            <v>401501</v>
          </cell>
          <cell r="E563" t="str">
            <v>ElecSls-SmallIndUnbl</v>
          </cell>
          <cell r="F563" t="str">
            <v>USD</v>
          </cell>
          <cell r="H563">
            <v>0</v>
          </cell>
          <cell r="I563">
            <v>0</v>
          </cell>
          <cell r="J563">
            <v>132339351</v>
          </cell>
          <cell r="K563">
            <v>130367945</v>
          </cell>
          <cell r="L563">
            <v>1971406</v>
          </cell>
        </row>
        <row r="564">
          <cell r="H564">
            <v>0</v>
          </cell>
          <cell r="I564">
            <v>0</v>
          </cell>
          <cell r="J564">
            <v>0</v>
          </cell>
          <cell r="K564">
            <v>0</v>
          </cell>
          <cell r="L564">
            <v>0</v>
          </cell>
        </row>
        <row r="565">
          <cell r="D565">
            <v>401503</v>
          </cell>
          <cell r="E565" t="str">
            <v>ElecSales-LrgIndUnbl</v>
          </cell>
          <cell r="F565" t="str">
            <v>USD</v>
          </cell>
          <cell r="H565">
            <v>0</v>
          </cell>
          <cell r="I565">
            <v>0</v>
          </cell>
          <cell r="J565">
            <v>48590312</v>
          </cell>
          <cell r="K565">
            <v>47734916</v>
          </cell>
          <cell r="L565">
            <v>855396</v>
          </cell>
        </row>
        <row r="566">
          <cell r="H566">
            <v>0</v>
          </cell>
          <cell r="I566">
            <v>0</v>
          </cell>
          <cell r="J566">
            <v>0</v>
          </cell>
          <cell r="K566">
            <v>0</v>
          </cell>
          <cell r="L566">
            <v>0</v>
          </cell>
        </row>
        <row r="567">
          <cell r="D567">
            <v>401511</v>
          </cell>
          <cell r="E567" t="str">
            <v>Elec Sales-SmIndUnbi</v>
          </cell>
          <cell r="F567" t="str">
            <v>USD</v>
          </cell>
          <cell r="H567">
            <v>0</v>
          </cell>
          <cell r="I567">
            <v>0</v>
          </cell>
          <cell r="J567">
            <v>5418898</v>
          </cell>
          <cell r="K567">
            <v>6142782</v>
          </cell>
          <cell r="L567">
            <v>-723884</v>
          </cell>
        </row>
        <row r="568">
          <cell r="H568">
            <v>0</v>
          </cell>
          <cell r="I568">
            <v>0</v>
          </cell>
          <cell r="J568">
            <v>0</v>
          </cell>
          <cell r="K568">
            <v>0</v>
          </cell>
          <cell r="L568">
            <v>0</v>
          </cell>
        </row>
        <row r="569">
          <cell r="D569">
            <v>401513</v>
          </cell>
          <cell r="E569" t="str">
            <v>Elec Sales-LgIndUnbi</v>
          </cell>
          <cell r="F569" t="str">
            <v>USD</v>
          </cell>
          <cell r="H569">
            <v>0</v>
          </cell>
          <cell r="I569">
            <v>0</v>
          </cell>
          <cell r="J569">
            <v>5006048</v>
          </cell>
          <cell r="K569">
            <v>5663571</v>
          </cell>
          <cell r="L569">
            <v>-657523</v>
          </cell>
        </row>
        <row r="570">
          <cell r="H570">
            <v>0</v>
          </cell>
          <cell r="I570">
            <v>0</v>
          </cell>
          <cell r="J570">
            <v>0</v>
          </cell>
          <cell r="K570">
            <v>0</v>
          </cell>
          <cell r="L570">
            <v>0</v>
          </cell>
        </row>
        <row r="571">
          <cell r="D571">
            <v>401620</v>
          </cell>
          <cell r="E571" t="str">
            <v>S Ind-SVL-Fix Sys Ch</v>
          </cell>
          <cell r="F571" t="str">
            <v>USD</v>
          </cell>
          <cell r="H571">
            <v>0</v>
          </cell>
          <cell r="I571">
            <v>0</v>
          </cell>
          <cell r="J571">
            <v>554.94000000000005</v>
          </cell>
          <cell r="K571">
            <v>95930.8</v>
          </cell>
          <cell r="L571">
            <v>-95375.86</v>
          </cell>
        </row>
        <row r="572">
          <cell r="H572">
            <v>0</v>
          </cell>
          <cell r="I572">
            <v>0</v>
          </cell>
          <cell r="J572">
            <v>0</v>
          </cell>
          <cell r="K572">
            <v>0</v>
          </cell>
          <cell r="L572">
            <v>0</v>
          </cell>
        </row>
        <row r="573">
          <cell r="D573">
            <v>401622</v>
          </cell>
          <cell r="E573" t="str">
            <v>S Ind-SVL-Meter Chg</v>
          </cell>
          <cell r="F573" t="str">
            <v>USD</v>
          </cell>
          <cell r="H573">
            <v>0</v>
          </cell>
          <cell r="I573">
            <v>0</v>
          </cell>
          <cell r="J573">
            <v>12495.3</v>
          </cell>
          <cell r="K573">
            <v>2131875.0499999998</v>
          </cell>
          <cell r="L573">
            <v>-2119379.75</v>
          </cell>
        </row>
        <row r="574">
          <cell r="H574">
            <v>0</v>
          </cell>
          <cell r="I574">
            <v>0</v>
          </cell>
          <cell r="J574">
            <v>0</v>
          </cell>
          <cell r="K574">
            <v>0</v>
          </cell>
          <cell r="L574">
            <v>0</v>
          </cell>
        </row>
        <row r="575">
          <cell r="D575">
            <v>401626</v>
          </cell>
          <cell r="E575" t="str">
            <v>S Ind-SVL-Transmiss</v>
          </cell>
          <cell r="F575" t="str">
            <v>USD</v>
          </cell>
          <cell r="H575">
            <v>0</v>
          </cell>
          <cell r="I575">
            <v>0</v>
          </cell>
          <cell r="J575">
            <v>151607.29999999999</v>
          </cell>
          <cell r="K575">
            <v>29306340.27</v>
          </cell>
          <cell r="L575">
            <v>-29154732.969999999</v>
          </cell>
        </row>
        <row r="576">
          <cell r="H576">
            <v>0</v>
          </cell>
          <cell r="I576">
            <v>0</v>
          </cell>
          <cell r="J576">
            <v>0</v>
          </cell>
          <cell r="K576">
            <v>0</v>
          </cell>
          <cell r="L576">
            <v>0</v>
          </cell>
        </row>
        <row r="577">
          <cell r="D577">
            <v>401628</v>
          </cell>
          <cell r="E577" t="str">
            <v>S Ind-SVL-Distrib</v>
          </cell>
          <cell r="F577" t="str">
            <v>USD</v>
          </cell>
          <cell r="H577">
            <v>0</v>
          </cell>
          <cell r="I577">
            <v>0</v>
          </cell>
          <cell r="J577">
            <v>466511.35</v>
          </cell>
          <cell r="K577">
            <v>73607755.379999995</v>
          </cell>
          <cell r="L577">
            <v>-73141244.030000001</v>
          </cell>
        </row>
        <row r="578">
          <cell r="H578">
            <v>0</v>
          </cell>
          <cell r="I578">
            <v>0</v>
          </cell>
          <cell r="J578">
            <v>0</v>
          </cell>
          <cell r="K578">
            <v>0</v>
          </cell>
          <cell r="L578">
            <v>0</v>
          </cell>
        </row>
        <row r="579">
          <cell r="D579">
            <v>401630</v>
          </cell>
          <cell r="E579" t="str">
            <v>S Ind-SVL-Trans Cost</v>
          </cell>
          <cell r="F579" t="str">
            <v>USD</v>
          </cell>
          <cell r="H579">
            <v>0</v>
          </cell>
          <cell r="I579">
            <v>0</v>
          </cell>
          <cell r="J579">
            <v>29201.95</v>
          </cell>
          <cell r="K579">
            <v>7266052.6100000003</v>
          </cell>
          <cell r="L579">
            <v>-7236850.6600000001</v>
          </cell>
        </row>
        <row r="580">
          <cell r="H580">
            <v>0</v>
          </cell>
          <cell r="I580">
            <v>0</v>
          </cell>
          <cell r="J580">
            <v>0</v>
          </cell>
          <cell r="K580">
            <v>0</v>
          </cell>
          <cell r="L580">
            <v>0</v>
          </cell>
        </row>
        <row r="581">
          <cell r="D581">
            <v>401636</v>
          </cell>
          <cell r="E581" t="str">
            <v>S Ind-SVL-Univer Dis</v>
          </cell>
          <cell r="F581" t="str">
            <v>USD</v>
          </cell>
          <cell r="H581">
            <v>0</v>
          </cell>
          <cell r="I581">
            <v>0</v>
          </cell>
          <cell r="J581">
            <v>982834.27</v>
          </cell>
          <cell r="K581">
            <v>705.77</v>
          </cell>
          <cell r="L581">
            <v>982128.5</v>
          </cell>
        </row>
        <row r="582">
          <cell r="H582">
            <v>0</v>
          </cell>
          <cell r="I582">
            <v>0</v>
          </cell>
          <cell r="J582">
            <v>0</v>
          </cell>
          <cell r="K582">
            <v>0</v>
          </cell>
          <cell r="L582">
            <v>0</v>
          </cell>
        </row>
        <row r="583">
          <cell r="D583">
            <v>401820</v>
          </cell>
          <cell r="E583" t="str">
            <v>S Ind-PVS-Fix Sys Ch</v>
          </cell>
          <cell r="F583" t="str">
            <v>USD</v>
          </cell>
          <cell r="H583">
            <v>0</v>
          </cell>
          <cell r="I583">
            <v>0</v>
          </cell>
          <cell r="J583">
            <v>2922.5</v>
          </cell>
          <cell r="K583">
            <v>338216.01</v>
          </cell>
          <cell r="L583">
            <v>-335293.51</v>
          </cell>
        </row>
        <row r="584">
          <cell r="H584">
            <v>0</v>
          </cell>
          <cell r="I584">
            <v>0</v>
          </cell>
          <cell r="J584">
            <v>0</v>
          </cell>
          <cell r="K584">
            <v>0</v>
          </cell>
          <cell r="L584">
            <v>0</v>
          </cell>
        </row>
        <row r="585">
          <cell r="D585">
            <v>401822</v>
          </cell>
          <cell r="E585" t="str">
            <v>S Ind-PVS-Meter Chg</v>
          </cell>
          <cell r="F585" t="str">
            <v>USD</v>
          </cell>
          <cell r="H585">
            <v>0</v>
          </cell>
          <cell r="I585">
            <v>0</v>
          </cell>
          <cell r="J585">
            <v>4018.02</v>
          </cell>
          <cell r="K585">
            <v>466538.89</v>
          </cell>
          <cell r="L585">
            <v>-462520.87</v>
          </cell>
        </row>
        <row r="586">
          <cell r="H586">
            <v>0</v>
          </cell>
          <cell r="I586">
            <v>0</v>
          </cell>
          <cell r="J586">
            <v>0</v>
          </cell>
          <cell r="K586">
            <v>0</v>
          </cell>
          <cell r="L586">
            <v>0</v>
          </cell>
        </row>
        <row r="587">
          <cell r="D587">
            <v>401826</v>
          </cell>
          <cell r="E587" t="str">
            <v>S Ind-PVS-Transmiss</v>
          </cell>
          <cell r="F587" t="str">
            <v>USD</v>
          </cell>
          <cell r="H587">
            <v>0</v>
          </cell>
          <cell r="I587">
            <v>0</v>
          </cell>
          <cell r="J587">
            <v>72133.53</v>
          </cell>
          <cell r="K587">
            <v>8823280.6099999994</v>
          </cell>
          <cell r="L587">
            <v>-8751147.0800000001</v>
          </cell>
        </row>
        <row r="588">
          <cell r="H588">
            <v>0</v>
          </cell>
          <cell r="I588">
            <v>0</v>
          </cell>
          <cell r="J588">
            <v>0</v>
          </cell>
          <cell r="K588">
            <v>0</v>
          </cell>
          <cell r="L588">
            <v>0</v>
          </cell>
        </row>
        <row r="589">
          <cell r="D589">
            <v>401828</v>
          </cell>
          <cell r="E589" t="str">
            <v>S Ind-PVS-Distrib</v>
          </cell>
          <cell r="F589" t="str">
            <v>USD</v>
          </cell>
          <cell r="H589">
            <v>0</v>
          </cell>
          <cell r="I589">
            <v>0</v>
          </cell>
          <cell r="J589">
            <v>203278.14</v>
          </cell>
          <cell r="K589">
            <v>23358242.68</v>
          </cell>
          <cell r="L589">
            <v>-23154964.539999999</v>
          </cell>
        </row>
        <row r="590">
          <cell r="H590">
            <v>0</v>
          </cell>
          <cell r="I590">
            <v>0</v>
          </cell>
          <cell r="J590">
            <v>0</v>
          </cell>
          <cell r="K590">
            <v>0</v>
          </cell>
          <cell r="L590">
            <v>0</v>
          </cell>
        </row>
        <row r="591">
          <cell r="D591">
            <v>401830</v>
          </cell>
          <cell r="E591" t="str">
            <v>S Ind-PVS-Trans Cost</v>
          </cell>
          <cell r="F591" t="str">
            <v>USD</v>
          </cell>
          <cell r="H591">
            <v>0</v>
          </cell>
          <cell r="I591">
            <v>0</v>
          </cell>
          <cell r="J591">
            <v>17781.66</v>
          </cell>
          <cell r="K591">
            <v>2306666.2000000002</v>
          </cell>
          <cell r="L591">
            <v>-2288884.54</v>
          </cell>
        </row>
        <row r="592">
          <cell r="H592">
            <v>0</v>
          </cell>
          <cell r="I592">
            <v>0</v>
          </cell>
          <cell r="J592">
            <v>0</v>
          </cell>
          <cell r="K592">
            <v>0</v>
          </cell>
          <cell r="L592">
            <v>0</v>
          </cell>
        </row>
        <row r="593">
          <cell r="D593">
            <v>401850</v>
          </cell>
          <cell r="E593" t="str">
            <v>S Ind-PVS-Univer Dis</v>
          </cell>
          <cell r="F593" t="str">
            <v>USD</v>
          </cell>
          <cell r="H593">
            <v>0</v>
          </cell>
          <cell r="I593">
            <v>0</v>
          </cell>
          <cell r="J593">
            <v>303737.27</v>
          </cell>
          <cell r="K593">
            <v>7762.7</v>
          </cell>
          <cell r="L593">
            <v>295974.57</v>
          </cell>
        </row>
        <row r="594">
          <cell r="H594">
            <v>0</v>
          </cell>
          <cell r="I594">
            <v>0</v>
          </cell>
          <cell r="J594">
            <v>0</v>
          </cell>
          <cell r="K594">
            <v>0</v>
          </cell>
          <cell r="L594">
            <v>0</v>
          </cell>
        </row>
        <row r="595">
          <cell r="D595">
            <v>402320</v>
          </cell>
          <cell r="E595" t="str">
            <v>S Ind-TVS-Fix Sys Ch</v>
          </cell>
          <cell r="F595" t="str">
            <v>USD</v>
          </cell>
          <cell r="H595">
            <v>0</v>
          </cell>
          <cell r="I595">
            <v>0</v>
          </cell>
          <cell r="J595">
            <v>0</v>
          </cell>
          <cell r="K595">
            <v>2234861.65</v>
          </cell>
          <cell r="L595">
            <v>-2234861.65</v>
          </cell>
        </row>
        <row r="596">
          <cell r="H596">
            <v>0</v>
          </cell>
          <cell r="I596">
            <v>0</v>
          </cell>
          <cell r="J596">
            <v>0</v>
          </cell>
          <cell r="K596">
            <v>0</v>
          </cell>
          <cell r="L596">
            <v>0</v>
          </cell>
        </row>
        <row r="597">
          <cell r="D597">
            <v>402322</v>
          </cell>
          <cell r="E597" t="str">
            <v>S Ind-TVS-Meter Chg</v>
          </cell>
          <cell r="F597" t="str">
            <v>USD</v>
          </cell>
          <cell r="H597">
            <v>0</v>
          </cell>
          <cell r="I597">
            <v>0</v>
          </cell>
          <cell r="J597">
            <v>0</v>
          </cell>
          <cell r="K597">
            <v>387420.05</v>
          </cell>
          <cell r="L597">
            <v>-387420.05</v>
          </cell>
        </row>
        <row r="598">
          <cell r="H598">
            <v>0</v>
          </cell>
          <cell r="I598">
            <v>0</v>
          </cell>
          <cell r="J598">
            <v>0</v>
          </cell>
          <cell r="K598">
            <v>0</v>
          </cell>
          <cell r="L598">
            <v>0</v>
          </cell>
        </row>
        <row r="599">
          <cell r="D599">
            <v>402326</v>
          </cell>
          <cell r="E599" t="str">
            <v>S Ind-TVS-Transmiss</v>
          </cell>
          <cell r="F599" t="str">
            <v>USD</v>
          </cell>
          <cell r="H599">
            <v>0</v>
          </cell>
          <cell r="I599">
            <v>0</v>
          </cell>
          <cell r="J599">
            <v>0</v>
          </cell>
          <cell r="K599">
            <v>36654711.159999996</v>
          </cell>
          <cell r="L599">
            <v>-36654711.159999996</v>
          </cell>
        </row>
        <row r="600">
          <cell r="H600">
            <v>0</v>
          </cell>
          <cell r="I600">
            <v>0</v>
          </cell>
          <cell r="J600">
            <v>0</v>
          </cell>
          <cell r="K600">
            <v>0</v>
          </cell>
          <cell r="L600">
            <v>0</v>
          </cell>
        </row>
        <row r="601">
          <cell r="D601">
            <v>402328</v>
          </cell>
          <cell r="E601" t="str">
            <v>S Ind-TVS-Distrib</v>
          </cell>
          <cell r="F601" t="str">
            <v>USD</v>
          </cell>
          <cell r="H601">
            <v>0</v>
          </cell>
          <cell r="I601">
            <v>0</v>
          </cell>
          <cell r="J601">
            <v>0</v>
          </cell>
          <cell r="K601">
            <v>7466883.1399999997</v>
          </cell>
          <cell r="L601">
            <v>-7466883.1399999997</v>
          </cell>
        </row>
        <row r="602">
          <cell r="H602">
            <v>0</v>
          </cell>
          <cell r="I602">
            <v>0</v>
          </cell>
          <cell r="J602">
            <v>0</v>
          </cell>
          <cell r="K602">
            <v>0</v>
          </cell>
          <cell r="L602">
            <v>0</v>
          </cell>
        </row>
        <row r="603">
          <cell r="D603">
            <v>402330</v>
          </cell>
          <cell r="E603" t="str">
            <v>S Ind-TVS-Trans Cost</v>
          </cell>
          <cell r="F603" t="str">
            <v>USD</v>
          </cell>
          <cell r="H603">
            <v>0</v>
          </cell>
          <cell r="I603">
            <v>0</v>
          </cell>
          <cell r="J603">
            <v>0</v>
          </cell>
          <cell r="K603">
            <v>8069777.5999999996</v>
          </cell>
          <cell r="L603">
            <v>-8069777.5999999996</v>
          </cell>
        </row>
        <row r="604">
          <cell r="H604">
            <v>0</v>
          </cell>
          <cell r="I604">
            <v>0</v>
          </cell>
          <cell r="J604">
            <v>0</v>
          </cell>
          <cell r="K604">
            <v>0</v>
          </cell>
          <cell r="L604">
            <v>0</v>
          </cell>
        </row>
        <row r="605">
          <cell r="D605">
            <v>402350</v>
          </cell>
          <cell r="E605" t="str">
            <v>S Ind-TVS-Univer Dis</v>
          </cell>
          <cell r="F605" t="str">
            <v>USD</v>
          </cell>
          <cell r="H605">
            <v>0</v>
          </cell>
          <cell r="I605">
            <v>0</v>
          </cell>
          <cell r="J605">
            <v>226409.19</v>
          </cell>
          <cell r="K605">
            <v>0</v>
          </cell>
          <cell r="L605">
            <v>226409.19</v>
          </cell>
        </row>
        <row r="606">
          <cell r="H606">
            <v>0</v>
          </cell>
          <cell r="I606">
            <v>0</v>
          </cell>
          <cell r="J606">
            <v>0</v>
          </cell>
          <cell r="K606">
            <v>0</v>
          </cell>
          <cell r="L606">
            <v>0</v>
          </cell>
        </row>
        <row r="607">
          <cell r="D607">
            <v>402701</v>
          </cell>
          <cell r="E607" t="str">
            <v>ElecSls-Munic Unbill</v>
          </cell>
          <cell r="F607" t="str">
            <v>USD</v>
          </cell>
          <cell r="H607">
            <v>0</v>
          </cell>
          <cell r="I607">
            <v>0</v>
          </cell>
          <cell r="J607">
            <v>55514399</v>
          </cell>
          <cell r="K607">
            <v>55493104</v>
          </cell>
          <cell r="L607">
            <v>21295</v>
          </cell>
        </row>
        <row r="608">
          <cell r="H608">
            <v>0</v>
          </cell>
          <cell r="I608">
            <v>0</v>
          </cell>
          <cell r="J608">
            <v>0</v>
          </cell>
          <cell r="K608">
            <v>0</v>
          </cell>
          <cell r="L608">
            <v>0</v>
          </cell>
        </row>
        <row r="609">
          <cell r="D609">
            <v>402720</v>
          </cell>
          <cell r="E609" t="str">
            <v>Muni-SLS-Fix Sys Chg</v>
          </cell>
          <cell r="F609" t="str">
            <v>USD</v>
          </cell>
          <cell r="H609">
            <v>0</v>
          </cell>
          <cell r="I609">
            <v>0</v>
          </cell>
          <cell r="J609">
            <v>0</v>
          </cell>
          <cell r="K609">
            <v>27618285.32</v>
          </cell>
          <cell r="L609">
            <v>-27618285.32</v>
          </cell>
        </row>
        <row r="610">
          <cell r="H610">
            <v>0</v>
          </cell>
          <cell r="I610">
            <v>0</v>
          </cell>
          <cell r="J610">
            <v>0</v>
          </cell>
          <cell r="K610">
            <v>0</v>
          </cell>
          <cell r="L610">
            <v>0</v>
          </cell>
        </row>
        <row r="611">
          <cell r="D611">
            <v>402825</v>
          </cell>
          <cell r="E611" t="str">
            <v>Sys Rest-ADFIT Cred</v>
          </cell>
          <cell r="F611" t="str">
            <v>USD</v>
          </cell>
          <cell r="H611">
            <v>0</v>
          </cell>
          <cell r="I611">
            <v>0</v>
          </cell>
          <cell r="J611">
            <v>517587.96</v>
          </cell>
          <cell r="K611">
            <v>0</v>
          </cell>
          <cell r="L611">
            <v>517587.96</v>
          </cell>
        </row>
        <row r="612">
          <cell r="H612">
            <v>0</v>
          </cell>
          <cell r="I612">
            <v>0</v>
          </cell>
          <cell r="J612">
            <v>0</v>
          </cell>
          <cell r="K612">
            <v>0</v>
          </cell>
          <cell r="L612">
            <v>0</v>
          </cell>
        </row>
        <row r="613">
          <cell r="D613">
            <v>402826</v>
          </cell>
          <cell r="E613" t="str">
            <v>Sys Res-ADFIT UnCred</v>
          </cell>
          <cell r="F613" t="str">
            <v>USD</v>
          </cell>
          <cell r="H613">
            <v>0</v>
          </cell>
          <cell r="I613">
            <v>0</v>
          </cell>
          <cell r="J613">
            <v>1585152</v>
          </cell>
          <cell r="K613">
            <v>451203.02</v>
          </cell>
          <cell r="L613">
            <v>1133948.98</v>
          </cell>
        </row>
        <row r="614">
          <cell r="H614">
            <v>0</v>
          </cell>
          <cell r="I614">
            <v>0</v>
          </cell>
          <cell r="J614">
            <v>0</v>
          </cell>
          <cell r="K614">
            <v>0</v>
          </cell>
          <cell r="L614">
            <v>0</v>
          </cell>
        </row>
        <row r="615">
          <cell r="D615">
            <v>402827</v>
          </cell>
          <cell r="E615" t="str">
            <v>Over/Under AMS</v>
          </cell>
          <cell r="F615" t="str">
            <v>USD</v>
          </cell>
          <cell r="H615">
            <v>0</v>
          </cell>
          <cell r="I615">
            <v>0</v>
          </cell>
          <cell r="J615">
            <v>46417846.350000001</v>
          </cell>
          <cell r="K615">
            <v>5266056.46</v>
          </cell>
          <cell r="L615">
            <v>41151789.890000001</v>
          </cell>
        </row>
        <row r="616">
          <cell r="H616">
            <v>0</v>
          </cell>
          <cell r="I616">
            <v>0</v>
          </cell>
          <cell r="J616">
            <v>0</v>
          </cell>
          <cell r="K616">
            <v>0</v>
          </cell>
          <cell r="L616">
            <v>0</v>
          </cell>
        </row>
        <row r="617">
          <cell r="D617">
            <v>402830</v>
          </cell>
          <cell r="E617" t="str">
            <v>Elec Sales-O/U Rc Fl</v>
          </cell>
          <cell r="F617" t="str">
            <v>USD</v>
          </cell>
          <cell r="H617">
            <v>0</v>
          </cell>
          <cell r="I617">
            <v>0</v>
          </cell>
          <cell r="J617">
            <v>2712615</v>
          </cell>
          <cell r="K617">
            <v>2712615</v>
          </cell>
          <cell r="L617">
            <v>0</v>
          </cell>
        </row>
        <row r="618">
          <cell r="H618">
            <v>0</v>
          </cell>
          <cell r="I618">
            <v>0</v>
          </cell>
          <cell r="J618">
            <v>0</v>
          </cell>
          <cell r="K618">
            <v>0</v>
          </cell>
          <cell r="L618">
            <v>0</v>
          </cell>
        </row>
        <row r="619">
          <cell r="D619">
            <v>402840</v>
          </cell>
          <cell r="E619" t="str">
            <v>Energy Svcs Sales</v>
          </cell>
          <cell r="F619" t="str">
            <v>USD</v>
          </cell>
          <cell r="H619">
            <v>0</v>
          </cell>
          <cell r="I619">
            <v>0</v>
          </cell>
          <cell r="J619">
            <v>15534227.4</v>
          </cell>
          <cell r="K619">
            <v>24376752.379999999</v>
          </cell>
          <cell r="L619">
            <v>-8842524.9800000004</v>
          </cell>
        </row>
        <row r="620">
          <cell r="H620">
            <v>0</v>
          </cell>
          <cell r="I620">
            <v>0</v>
          </cell>
          <cell r="J620">
            <v>0</v>
          </cell>
          <cell r="K620">
            <v>0</v>
          </cell>
          <cell r="L620">
            <v>0</v>
          </cell>
        </row>
        <row r="621">
          <cell r="D621">
            <v>404010</v>
          </cell>
          <cell r="E621" t="str">
            <v>Elec Trans Rev</v>
          </cell>
          <cell r="F621" t="str">
            <v>USD</v>
          </cell>
          <cell r="H621">
            <v>0</v>
          </cell>
          <cell r="I621">
            <v>0</v>
          </cell>
          <cell r="J621">
            <v>37056847.75</v>
          </cell>
          <cell r="K621">
            <v>224582732.72</v>
          </cell>
          <cell r="L621">
            <v>-187525884.97</v>
          </cell>
        </row>
        <row r="622">
          <cell r="H622">
            <v>0</v>
          </cell>
          <cell r="I622">
            <v>0</v>
          </cell>
          <cell r="J622">
            <v>0</v>
          </cell>
          <cell r="K622">
            <v>0</v>
          </cell>
          <cell r="L622">
            <v>0</v>
          </cell>
        </row>
        <row r="623">
          <cell r="D623">
            <v>405015</v>
          </cell>
          <cell r="E623" t="str">
            <v>Oth Ele Rev- CTC Ref</v>
          </cell>
          <cell r="F623" t="str">
            <v>USD</v>
          </cell>
          <cell r="H623">
            <v>0</v>
          </cell>
          <cell r="I623">
            <v>0</v>
          </cell>
          <cell r="J623">
            <v>1178.05</v>
          </cell>
          <cell r="K623">
            <v>1178.05</v>
          </cell>
          <cell r="L623">
            <v>0</v>
          </cell>
        </row>
        <row r="624">
          <cell r="H624">
            <v>0</v>
          </cell>
          <cell r="I624">
            <v>0</v>
          </cell>
          <cell r="J624">
            <v>0</v>
          </cell>
          <cell r="K624">
            <v>0</v>
          </cell>
          <cell r="L624">
            <v>0</v>
          </cell>
        </row>
        <row r="625">
          <cell r="D625">
            <v>405025</v>
          </cell>
          <cell r="E625" t="str">
            <v>Other Elec Rev CTC</v>
          </cell>
          <cell r="F625" t="str">
            <v>USD</v>
          </cell>
          <cell r="H625">
            <v>0</v>
          </cell>
          <cell r="I625">
            <v>0</v>
          </cell>
          <cell r="J625">
            <v>105098.14</v>
          </cell>
          <cell r="K625">
            <v>105098.14</v>
          </cell>
          <cell r="L625">
            <v>0</v>
          </cell>
        </row>
        <row r="626">
          <cell r="H626">
            <v>0</v>
          </cell>
          <cell r="I626">
            <v>0</v>
          </cell>
          <cell r="J626">
            <v>0</v>
          </cell>
          <cell r="K626">
            <v>0</v>
          </cell>
          <cell r="L626">
            <v>0</v>
          </cell>
        </row>
        <row r="627">
          <cell r="D627">
            <v>405026</v>
          </cell>
          <cell r="E627" t="str">
            <v>Oth Elec Rev-CTC Rec</v>
          </cell>
          <cell r="F627" t="str">
            <v>USD</v>
          </cell>
          <cell r="H627">
            <v>0</v>
          </cell>
          <cell r="I627">
            <v>0</v>
          </cell>
          <cell r="J627">
            <v>343674.94</v>
          </cell>
          <cell r="K627">
            <v>6418372.04</v>
          </cell>
          <cell r="L627">
            <v>-6074697.0999999996</v>
          </cell>
        </row>
        <row r="628">
          <cell r="H628">
            <v>0</v>
          </cell>
          <cell r="I628">
            <v>0</v>
          </cell>
          <cell r="J628">
            <v>0</v>
          </cell>
          <cell r="K628">
            <v>0</v>
          </cell>
          <cell r="L628">
            <v>0</v>
          </cell>
        </row>
        <row r="629">
          <cell r="D629">
            <v>405060</v>
          </cell>
          <cell r="E629" t="str">
            <v>TC Equity Interest</v>
          </cell>
          <cell r="F629" t="str">
            <v>USD</v>
          </cell>
          <cell r="H629">
            <v>0</v>
          </cell>
          <cell r="I629">
            <v>0</v>
          </cell>
          <cell r="J629">
            <v>619146.42000000004</v>
          </cell>
          <cell r="K629">
            <v>7898823.1299999999</v>
          </cell>
          <cell r="L629">
            <v>-7279676.71</v>
          </cell>
        </row>
        <row r="630">
          <cell r="H630">
            <v>0</v>
          </cell>
          <cell r="I630">
            <v>0</v>
          </cell>
          <cell r="J630">
            <v>0</v>
          </cell>
          <cell r="K630">
            <v>0</v>
          </cell>
          <cell r="L630">
            <v>0</v>
          </cell>
        </row>
        <row r="631">
          <cell r="D631">
            <v>405070</v>
          </cell>
          <cell r="E631" t="str">
            <v>SRB Equity Interest</v>
          </cell>
          <cell r="F631" t="str">
            <v>USD</v>
          </cell>
          <cell r="H631">
            <v>0</v>
          </cell>
          <cell r="I631">
            <v>0</v>
          </cell>
          <cell r="J631">
            <v>0</v>
          </cell>
          <cell r="K631">
            <v>145373.15</v>
          </cell>
          <cell r="L631">
            <v>-145373.15</v>
          </cell>
        </row>
        <row r="632">
          <cell r="H632">
            <v>0</v>
          </cell>
          <cell r="I632">
            <v>0</v>
          </cell>
          <cell r="J632">
            <v>0</v>
          </cell>
          <cell r="K632">
            <v>0</v>
          </cell>
          <cell r="L632">
            <v>0</v>
          </cell>
        </row>
        <row r="633">
          <cell r="D633">
            <v>443010</v>
          </cell>
          <cell r="E633" t="str">
            <v>Other Oper Rev</v>
          </cell>
          <cell r="F633" t="str">
            <v>USD</v>
          </cell>
          <cell r="H633">
            <v>0</v>
          </cell>
          <cell r="I633">
            <v>0</v>
          </cell>
          <cell r="J633">
            <v>760077.72</v>
          </cell>
          <cell r="K633">
            <v>11147154.380000001</v>
          </cell>
          <cell r="L633">
            <v>-10387076.66</v>
          </cell>
        </row>
        <row r="634">
          <cell r="H634">
            <v>0</v>
          </cell>
          <cell r="I634">
            <v>0</v>
          </cell>
          <cell r="J634">
            <v>0</v>
          </cell>
          <cell r="K634">
            <v>0</v>
          </cell>
          <cell r="L634">
            <v>0</v>
          </cell>
        </row>
        <row r="635">
          <cell r="D635">
            <v>443021</v>
          </cell>
          <cell r="E635" t="str">
            <v>Oth Oper-Connect</v>
          </cell>
          <cell r="F635" t="str">
            <v>USD</v>
          </cell>
          <cell r="H635">
            <v>0</v>
          </cell>
          <cell r="I635">
            <v>0</v>
          </cell>
          <cell r="J635">
            <v>1668</v>
          </cell>
          <cell r="K635">
            <v>23660114.43</v>
          </cell>
          <cell r="L635">
            <v>-23658446.43</v>
          </cell>
        </row>
        <row r="636">
          <cell r="H636">
            <v>0</v>
          </cell>
          <cell r="I636">
            <v>0</v>
          </cell>
          <cell r="J636">
            <v>0</v>
          </cell>
          <cell r="K636">
            <v>0</v>
          </cell>
          <cell r="L636">
            <v>0</v>
          </cell>
        </row>
        <row r="637">
          <cell r="D637">
            <v>443022</v>
          </cell>
          <cell r="E637" t="str">
            <v>Oth Oper-Reconnect</v>
          </cell>
          <cell r="F637" t="str">
            <v>USD</v>
          </cell>
          <cell r="H637">
            <v>0</v>
          </cell>
          <cell r="I637">
            <v>0</v>
          </cell>
          <cell r="J637">
            <v>220</v>
          </cell>
          <cell r="K637">
            <v>4257079.72</v>
          </cell>
          <cell r="L637">
            <v>-4256859.72</v>
          </cell>
        </row>
        <row r="638">
          <cell r="H638">
            <v>0</v>
          </cell>
          <cell r="I638">
            <v>0</v>
          </cell>
          <cell r="J638">
            <v>0</v>
          </cell>
          <cell r="K638">
            <v>0</v>
          </cell>
          <cell r="L638">
            <v>0</v>
          </cell>
        </row>
        <row r="639">
          <cell r="D639">
            <v>443029</v>
          </cell>
          <cell r="E639" t="str">
            <v>Oth Oper-Wireless</v>
          </cell>
          <cell r="F639" t="str">
            <v>USD</v>
          </cell>
          <cell r="H639">
            <v>0</v>
          </cell>
          <cell r="I639">
            <v>0</v>
          </cell>
          <cell r="J639">
            <v>6019434.9800000004</v>
          </cell>
          <cell r="K639">
            <v>18377818.039999999</v>
          </cell>
          <cell r="L639">
            <v>-12358383.060000001</v>
          </cell>
        </row>
        <row r="640">
          <cell r="H640">
            <v>0</v>
          </cell>
          <cell r="I640">
            <v>0</v>
          </cell>
          <cell r="J640">
            <v>0</v>
          </cell>
          <cell r="K640">
            <v>0</v>
          </cell>
          <cell r="L640">
            <v>0</v>
          </cell>
        </row>
        <row r="641">
          <cell r="D641">
            <v>443033</v>
          </cell>
          <cell r="E641" t="str">
            <v>Oth Oper-Fiber Optic</v>
          </cell>
          <cell r="F641" t="str">
            <v>USD</v>
          </cell>
          <cell r="H641">
            <v>0</v>
          </cell>
          <cell r="I641">
            <v>0</v>
          </cell>
          <cell r="J641">
            <v>3182268.49</v>
          </cell>
          <cell r="K641">
            <v>6223274.1900000004</v>
          </cell>
          <cell r="L641">
            <v>-3041005.7</v>
          </cell>
        </row>
        <row r="642">
          <cell r="H642">
            <v>0</v>
          </cell>
          <cell r="I642">
            <v>0</v>
          </cell>
          <cell r="J642">
            <v>0</v>
          </cell>
          <cell r="K642">
            <v>0</v>
          </cell>
          <cell r="L642">
            <v>0</v>
          </cell>
        </row>
        <row r="643">
          <cell r="D643">
            <v>445010</v>
          </cell>
          <cell r="E643" t="str">
            <v>Forfeited Discounts</v>
          </cell>
          <cell r="F643" t="str">
            <v>USD</v>
          </cell>
          <cell r="H643">
            <v>0</v>
          </cell>
          <cell r="I643">
            <v>0</v>
          </cell>
          <cell r="J643">
            <v>30.33</v>
          </cell>
          <cell r="K643">
            <v>268677.38</v>
          </cell>
          <cell r="L643">
            <v>-268647.05</v>
          </cell>
        </row>
        <row r="644">
          <cell r="H644">
            <v>0</v>
          </cell>
          <cell r="I644">
            <v>0</v>
          </cell>
          <cell r="J644">
            <v>0</v>
          </cell>
          <cell r="K644">
            <v>0</v>
          </cell>
          <cell r="L644">
            <v>0</v>
          </cell>
        </row>
        <row r="645">
          <cell r="D645">
            <v>445025</v>
          </cell>
          <cell r="E645" t="str">
            <v>Other Oper - Discon</v>
          </cell>
          <cell r="F645" t="str">
            <v>USD</v>
          </cell>
          <cell r="H645">
            <v>0</v>
          </cell>
          <cell r="I645">
            <v>0</v>
          </cell>
          <cell r="J645">
            <v>110</v>
          </cell>
          <cell r="K645">
            <v>4687794.71</v>
          </cell>
          <cell r="L645">
            <v>-4687684.71</v>
          </cell>
        </row>
        <row r="646">
          <cell r="H646">
            <v>0</v>
          </cell>
          <cell r="I646">
            <v>0</v>
          </cell>
          <cell r="J646">
            <v>0</v>
          </cell>
          <cell r="K646">
            <v>0</v>
          </cell>
          <cell r="L646">
            <v>0</v>
          </cell>
        </row>
        <row r="647">
          <cell r="D647">
            <v>481010</v>
          </cell>
          <cell r="E647" t="str">
            <v>Cap Equity (AFUDC)</v>
          </cell>
          <cell r="F647" t="str">
            <v>USD</v>
          </cell>
          <cell r="H647">
            <v>0</v>
          </cell>
          <cell r="I647">
            <v>0</v>
          </cell>
          <cell r="J647">
            <v>4276.92</v>
          </cell>
          <cell r="K647">
            <v>2784651.94</v>
          </cell>
          <cell r="L647">
            <v>-2780375.02</v>
          </cell>
        </row>
        <row r="648">
          <cell r="H648">
            <v>0</v>
          </cell>
          <cell r="I648">
            <v>0</v>
          </cell>
          <cell r="J648">
            <v>0</v>
          </cell>
          <cell r="K648">
            <v>0</v>
          </cell>
          <cell r="L648">
            <v>0</v>
          </cell>
        </row>
        <row r="649">
          <cell r="D649">
            <v>482010</v>
          </cell>
          <cell r="E649" t="str">
            <v>Int Inc-Assoc Co</v>
          </cell>
          <cell r="F649" t="str">
            <v>USD</v>
          </cell>
          <cell r="H649">
            <v>0</v>
          </cell>
          <cell r="I649">
            <v>0</v>
          </cell>
          <cell r="J649">
            <v>0</v>
          </cell>
          <cell r="K649">
            <v>25436851.98</v>
          </cell>
          <cell r="L649">
            <v>-25436851.98</v>
          </cell>
        </row>
        <row r="650">
          <cell r="H650">
            <v>0</v>
          </cell>
          <cell r="I650">
            <v>0</v>
          </cell>
          <cell r="J650">
            <v>0</v>
          </cell>
          <cell r="K650">
            <v>0</v>
          </cell>
          <cell r="L650">
            <v>0</v>
          </cell>
        </row>
        <row r="651">
          <cell r="D651">
            <v>483010</v>
          </cell>
          <cell r="E651" t="str">
            <v>Interest Income</v>
          </cell>
          <cell r="F651" t="str">
            <v>USD</v>
          </cell>
          <cell r="H651">
            <v>0</v>
          </cell>
          <cell r="I651">
            <v>0</v>
          </cell>
          <cell r="J651">
            <v>6053.74</v>
          </cell>
          <cell r="K651">
            <v>236068.64</v>
          </cell>
          <cell r="L651">
            <v>-230014.9</v>
          </cell>
        </row>
        <row r="652">
          <cell r="H652">
            <v>0</v>
          </cell>
          <cell r="I652">
            <v>0</v>
          </cell>
          <cell r="J652">
            <v>0</v>
          </cell>
          <cell r="K652">
            <v>0</v>
          </cell>
          <cell r="L652">
            <v>0</v>
          </cell>
        </row>
        <row r="653">
          <cell r="D653">
            <v>485010</v>
          </cell>
          <cell r="E653" t="str">
            <v>Gn/Ls-Disp of Prop</v>
          </cell>
          <cell r="F653" t="str">
            <v>USD</v>
          </cell>
          <cell r="H653">
            <v>0</v>
          </cell>
          <cell r="I653">
            <v>0</v>
          </cell>
          <cell r="J653">
            <v>4899553.09</v>
          </cell>
          <cell r="K653">
            <v>5086071.57</v>
          </cell>
          <cell r="L653">
            <v>-186518.48</v>
          </cell>
        </row>
        <row r="654">
          <cell r="H654">
            <v>0</v>
          </cell>
          <cell r="I654">
            <v>0</v>
          </cell>
          <cell r="J654">
            <v>0</v>
          </cell>
          <cell r="K654">
            <v>0</v>
          </cell>
          <cell r="L654">
            <v>0</v>
          </cell>
        </row>
        <row r="655">
          <cell r="D655">
            <v>491010</v>
          </cell>
          <cell r="E655" t="str">
            <v>Misc Non-Oper Rev</v>
          </cell>
          <cell r="F655" t="str">
            <v>USD</v>
          </cell>
          <cell r="H655">
            <v>0</v>
          </cell>
          <cell r="I655">
            <v>0</v>
          </cell>
          <cell r="J655">
            <v>58765</v>
          </cell>
          <cell r="K655">
            <v>23228890.890000001</v>
          </cell>
          <cell r="L655">
            <v>-23170125.890000001</v>
          </cell>
        </row>
        <row r="656">
          <cell r="H656">
            <v>0</v>
          </cell>
          <cell r="I656">
            <v>0</v>
          </cell>
          <cell r="J656">
            <v>0</v>
          </cell>
          <cell r="K656">
            <v>0</v>
          </cell>
          <cell r="L656">
            <v>0</v>
          </cell>
        </row>
        <row r="657">
          <cell r="D657">
            <v>491011</v>
          </cell>
          <cell r="E657" t="str">
            <v>OOR -Temp Serv Conn</v>
          </cell>
          <cell r="F657" t="str">
            <v>USD</v>
          </cell>
          <cell r="H657">
            <v>0</v>
          </cell>
          <cell r="I657">
            <v>0</v>
          </cell>
          <cell r="J657">
            <v>0</v>
          </cell>
          <cell r="K657">
            <v>2068794</v>
          </cell>
          <cell r="L657">
            <v>-2068794</v>
          </cell>
        </row>
        <row r="658">
          <cell r="H658">
            <v>0</v>
          </cell>
          <cell r="I658">
            <v>0</v>
          </cell>
          <cell r="J658">
            <v>0</v>
          </cell>
          <cell r="K658">
            <v>0</v>
          </cell>
          <cell r="L658">
            <v>0</v>
          </cell>
        </row>
        <row r="659">
          <cell r="D659">
            <v>491020</v>
          </cell>
          <cell r="E659" t="str">
            <v>Misc Non-Oper Ded</v>
          </cell>
          <cell r="F659" t="str">
            <v>USD</v>
          </cell>
          <cell r="H659">
            <v>0</v>
          </cell>
          <cell r="I659">
            <v>0</v>
          </cell>
          <cell r="J659">
            <v>60021.64</v>
          </cell>
          <cell r="K659">
            <v>87234.99</v>
          </cell>
          <cell r="L659">
            <v>-27213.35</v>
          </cell>
        </row>
        <row r="660">
          <cell r="H660">
            <v>0</v>
          </cell>
          <cell r="I660">
            <v>0</v>
          </cell>
          <cell r="J660">
            <v>0</v>
          </cell>
          <cell r="K660">
            <v>0</v>
          </cell>
          <cell r="L660">
            <v>0</v>
          </cell>
        </row>
        <row r="661">
          <cell r="D661">
            <v>491040</v>
          </cell>
          <cell r="E661" t="str">
            <v>Tax Free Death Pro</v>
          </cell>
          <cell r="F661" t="str">
            <v>USD</v>
          </cell>
          <cell r="H661">
            <v>0</v>
          </cell>
          <cell r="I661">
            <v>0</v>
          </cell>
          <cell r="J661">
            <v>1645228.73</v>
          </cell>
          <cell r="K661">
            <v>3384885.85</v>
          </cell>
          <cell r="L661">
            <v>-1739657.12</v>
          </cell>
        </row>
        <row r="662">
          <cell r="H662">
            <v>0</v>
          </cell>
          <cell r="I662">
            <v>0</v>
          </cell>
          <cell r="J662">
            <v>0</v>
          </cell>
          <cell r="K662">
            <v>0</v>
          </cell>
          <cell r="L662">
            <v>0</v>
          </cell>
        </row>
        <row r="663">
          <cell r="D663">
            <v>506010</v>
          </cell>
          <cell r="E663" t="str">
            <v>Trans Cost of Serv</v>
          </cell>
          <cell r="F663" t="str">
            <v>USD</v>
          </cell>
          <cell r="H663">
            <v>0</v>
          </cell>
          <cell r="I663">
            <v>0</v>
          </cell>
          <cell r="J663">
            <v>349740581.81999999</v>
          </cell>
          <cell r="K663">
            <v>26810556.100000001</v>
          </cell>
          <cell r="L663">
            <v>322930025.72000003</v>
          </cell>
        </row>
        <row r="664">
          <cell r="H664">
            <v>0</v>
          </cell>
          <cell r="I664">
            <v>0</v>
          </cell>
          <cell r="J664">
            <v>0</v>
          </cell>
          <cell r="K664">
            <v>0</v>
          </cell>
          <cell r="L664">
            <v>0</v>
          </cell>
        </row>
        <row r="665">
          <cell r="D665">
            <v>510010</v>
          </cell>
          <cell r="E665" t="str">
            <v>Misc Oper Exp-Assoc</v>
          </cell>
          <cell r="F665" t="str">
            <v>USD</v>
          </cell>
          <cell r="H665">
            <v>0</v>
          </cell>
          <cell r="I665">
            <v>0</v>
          </cell>
          <cell r="J665">
            <v>1264.58</v>
          </cell>
          <cell r="K665">
            <v>0</v>
          </cell>
          <cell r="L665">
            <v>1264.58</v>
          </cell>
        </row>
        <row r="666">
          <cell r="H666">
            <v>0</v>
          </cell>
          <cell r="I666">
            <v>0</v>
          </cell>
          <cell r="J666">
            <v>0</v>
          </cell>
          <cell r="K666">
            <v>0</v>
          </cell>
          <cell r="L666">
            <v>0</v>
          </cell>
        </row>
        <row r="667">
          <cell r="D667">
            <v>515040</v>
          </cell>
          <cell r="E667" t="str">
            <v>Bonus/Inc-Exempt</v>
          </cell>
          <cell r="F667" t="str">
            <v>USD</v>
          </cell>
          <cell r="H667">
            <v>0</v>
          </cell>
          <cell r="I667">
            <v>0</v>
          </cell>
          <cell r="J667">
            <v>12635678.970000001</v>
          </cell>
          <cell r="K667">
            <v>3707089.08</v>
          </cell>
          <cell r="L667">
            <v>8928589.8900000006</v>
          </cell>
        </row>
        <row r="668">
          <cell r="H668">
            <v>0</v>
          </cell>
          <cell r="I668">
            <v>0</v>
          </cell>
          <cell r="J668">
            <v>0</v>
          </cell>
          <cell r="K668">
            <v>0</v>
          </cell>
          <cell r="L668">
            <v>0</v>
          </cell>
        </row>
        <row r="669">
          <cell r="D669">
            <v>515042</v>
          </cell>
          <cell r="E669" t="str">
            <v>Bonus/Inc-Non-Exempt</v>
          </cell>
          <cell r="F669" t="str">
            <v>USD</v>
          </cell>
          <cell r="H669">
            <v>0</v>
          </cell>
          <cell r="I669">
            <v>0</v>
          </cell>
          <cell r="J669">
            <v>1602598.26</v>
          </cell>
          <cell r="K669">
            <v>236968.34</v>
          </cell>
          <cell r="L669">
            <v>1365629.92</v>
          </cell>
        </row>
        <row r="670">
          <cell r="H670">
            <v>0</v>
          </cell>
          <cell r="I670">
            <v>0</v>
          </cell>
          <cell r="J670">
            <v>0</v>
          </cell>
          <cell r="K670">
            <v>0</v>
          </cell>
          <cell r="L670">
            <v>0</v>
          </cell>
        </row>
        <row r="671">
          <cell r="D671">
            <v>515044</v>
          </cell>
          <cell r="E671" t="str">
            <v>Bonus/Inc-Union</v>
          </cell>
          <cell r="F671" t="str">
            <v>USD</v>
          </cell>
          <cell r="H671">
            <v>0</v>
          </cell>
          <cell r="I671">
            <v>0</v>
          </cell>
          <cell r="J671">
            <v>792717.55</v>
          </cell>
          <cell r="K671">
            <v>5403.85</v>
          </cell>
          <cell r="L671">
            <v>787313.7</v>
          </cell>
        </row>
        <row r="672">
          <cell r="H672">
            <v>0</v>
          </cell>
          <cell r="I672">
            <v>0</v>
          </cell>
          <cell r="J672">
            <v>0</v>
          </cell>
          <cell r="K672">
            <v>0</v>
          </cell>
          <cell r="L672">
            <v>0</v>
          </cell>
        </row>
        <row r="673">
          <cell r="D673">
            <v>515050</v>
          </cell>
          <cell r="E673" t="str">
            <v>Non-prod-Exempt</v>
          </cell>
          <cell r="F673" t="str">
            <v>USD</v>
          </cell>
          <cell r="H673">
            <v>0</v>
          </cell>
          <cell r="I673">
            <v>0</v>
          </cell>
          <cell r="J673">
            <v>9855413.0600000005</v>
          </cell>
          <cell r="K673">
            <v>32850.519999999997</v>
          </cell>
          <cell r="L673">
            <v>9822562.5399999991</v>
          </cell>
        </row>
        <row r="674">
          <cell r="H674">
            <v>0</v>
          </cell>
          <cell r="I674">
            <v>0</v>
          </cell>
          <cell r="J674">
            <v>0</v>
          </cell>
          <cell r="K674">
            <v>0</v>
          </cell>
          <cell r="L674">
            <v>0</v>
          </cell>
        </row>
        <row r="675">
          <cell r="D675">
            <v>515052</v>
          </cell>
          <cell r="E675" t="str">
            <v>Non-prod-Non-Exempt</v>
          </cell>
          <cell r="F675" t="str">
            <v>USD</v>
          </cell>
          <cell r="H675">
            <v>0</v>
          </cell>
          <cell r="I675">
            <v>0</v>
          </cell>
          <cell r="J675">
            <v>3847183.2</v>
          </cell>
          <cell r="K675">
            <v>446297.96</v>
          </cell>
          <cell r="L675">
            <v>3400885.24</v>
          </cell>
        </row>
        <row r="676">
          <cell r="H676">
            <v>0</v>
          </cell>
          <cell r="I676">
            <v>0</v>
          </cell>
          <cell r="J676">
            <v>0</v>
          </cell>
          <cell r="K676">
            <v>0</v>
          </cell>
          <cell r="L676">
            <v>0</v>
          </cell>
        </row>
        <row r="677">
          <cell r="D677">
            <v>515054</v>
          </cell>
          <cell r="E677" t="str">
            <v>Non-prod-Union</v>
          </cell>
          <cell r="F677" t="str">
            <v>USD</v>
          </cell>
          <cell r="H677">
            <v>0</v>
          </cell>
          <cell r="I677">
            <v>0</v>
          </cell>
          <cell r="J677">
            <v>20247918.870000001</v>
          </cell>
          <cell r="K677">
            <v>5638332.5599999996</v>
          </cell>
          <cell r="L677">
            <v>14609586.310000001</v>
          </cell>
        </row>
        <row r="678">
          <cell r="H678">
            <v>0</v>
          </cell>
          <cell r="I678">
            <v>0</v>
          </cell>
          <cell r="J678">
            <v>0</v>
          </cell>
          <cell r="K678">
            <v>0</v>
          </cell>
          <cell r="L678">
            <v>0</v>
          </cell>
        </row>
        <row r="679">
          <cell r="D679">
            <v>515070</v>
          </cell>
          <cell r="E679" t="str">
            <v>Severance</v>
          </cell>
          <cell r="F679" t="str">
            <v>USD</v>
          </cell>
          <cell r="H679">
            <v>0</v>
          </cell>
          <cell r="I679">
            <v>0</v>
          </cell>
          <cell r="J679">
            <v>169752.32000000001</v>
          </cell>
          <cell r="K679">
            <v>0</v>
          </cell>
          <cell r="L679">
            <v>169752.32000000001</v>
          </cell>
        </row>
        <row r="680">
          <cell r="H680">
            <v>0</v>
          </cell>
          <cell r="I680">
            <v>0</v>
          </cell>
          <cell r="J680">
            <v>0</v>
          </cell>
          <cell r="K680">
            <v>0</v>
          </cell>
          <cell r="L680">
            <v>0</v>
          </cell>
        </row>
        <row r="681">
          <cell r="D681">
            <v>515080</v>
          </cell>
          <cell r="E681" t="str">
            <v>Other Compensation</v>
          </cell>
          <cell r="F681" t="str">
            <v>USD</v>
          </cell>
          <cell r="H681">
            <v>0</v>
          </cell>
          <cell r="I681">
            <v>0</v>
          </cell>
          <cell r="J681">
            <v>90750.9</v>
          </cell>
          <cell r="K681">
            <v>90750.9</v>
          </cell>
          <cell r="L681">
            <v>0</v>
          </cell>
        </row>
        <row r="682">
          <cell r="H682">
            <v>0</v>
          </cell>
          <cell r="I682">
            <v>0</v>
          </cell>
          <cell r="J682">
            <v>0</v>
          </cell>
          <cell r="K682">
            <v>0</v>
          </cell>
          <cell r="L682">
            <v>0</v>
          </cell>
        </row>
        <row r="683">
          <cell r="D683">
            <v>517988</v>
          </cell>
          <cell r="E683" t="str">
            <v>Other Comp-Union</v>
          </cell>
          <cell r="F683" t="str">
            <v>USD</v>
          </cell>
          <cell r="H683">
            <v>0</v>
          </cell>
          <cell r="I683">
            <v>0</v>
          </cell>
          <cell r="J683">
            <v>758074.9</v>
          </cell>
          <cell r="K683">
            <v>0</v>
          </cell>
          <cell r="L683">
            <v>758074.9</v>
          </cell>
        </row>
        <row r="684">
          <cell r="H684">
            <v>0</v>
          </cell>
          <cell r="I684">
            <v>0</v>
          </cell>
          <cell r="J684">
            <v>0</v>
          </cell>
          <cell r="K684">
            <v>0</v>
          </cell>
          <cell r="L684">
            <v>0</v>
          </cell>
        </row>
        <row r="685">
          <cell r="D685">
            <v>517989</v>
          </cell>
          <cell r="E685" t="str">
            <v>S&amp;WExpOT Union Doubl</v>
          </cell>
          <cell r="F685" t="str">
            <v>USD</v>
          </cell>
          <cell r="H685">
            <v>0</v>
          </cell>
          <cell r="I685">
            <v>0</v>
          </cell>
          <cell r="J685">
            <v>18600201.710000001</v>
          </cell>
          <cell r="K685">
            <v>5607188.9400000004</v>
          </cell>
          <cell r="L685">
            <v>12993012.77</v>
          </cell>
        </row>
        <row r="686">
          <cell r="H686">
            <v>0</v>
          </cell>
          <cell r="I686">
            <v>0</v>
          </cell>
          <cell r="J686">
            <v>0</v>
          </cell>
          <cell r="K686">
            <v>0</v>
          </cell>
          <cell r="L686">
            <v>0</v>
          </cell>
        </row>
        <row r="687">
          <cell r="D687">
            <v>517990</v>
          </cell>
          <cell r="E687" t="str">
            <v>S&amp;WExpOT Union 1.5</v>
          </cell>
          <cell r="F687" t="str">
            <v>USD</v>
          </cell>
          <cell r="H687">
            <v>0</v>
          </cell>
          <cell r="I687">
            <v>0</v>
          </cell>
          <cell r="J687">
            <v>14542756.92</v>
          </cell>
          <cell r="K687">
            <v>4382958.16</v>
          </cell>
          <cell r="L687">
            <v>10159798.76</v>
          </cell>
        </row>
        <row r="688">
          <cell r="H688">
            <v>0</v>
          </cell>
          <cell r="I688">
            <v>0</v>
          </cell>
          <cell r="J688">
            <v>0</v>
          </cell>
          <cell r="K688">
            <v>0</v>
          </cell>
          <cell r="L688">
            <v>0</v>
          </cell>
        </row>
        <row r="689">
          <cell r="D689">
            <v>517991</v>
          </cell>
          <cell r="E689" t="str">
            <v>Regular Union</v>
          </cell>
          <cell r="F689" t="str">
            <v>USD</v>
          </cell>
          <cell r="H689">
            <v>0</v>
          </cell>
          <cell r="I689">
            <v>0</v>
          </cell>
          <cell r="J689">
            <v>91516654.340000004</v>
          </cell>
          <cell r="K689">
            <v>27719134</v>
          </cell>
          <cell r="L689">
            <v>63797520.340000004</v>
          </cell>
        </row>
        <row r="690">
          <cell r="H690">
            <v>0</v>
          </cell>
          <cell r="I690">
            <v>0</v>
          </cell>
          <cell r="J690">
            <v>0</v>
          </cell>
          <cell r="K690">
            <v>0</v>
          </cell>
          <cell r="L690">
            <v>0</v>
          </cell>
        </row>
        <row r="691">
          <cell r="D691">
            <v>517992</v>
          </cell>
          <cell r="E691" t="str">
            <v>Oth Comp-Non-Exempt</v>
          </cell>
          <cell r="F691" t="str">
            <v>USD</v>
          </cell>
          <cell r="H691">
            <v>0</v>
          </cell>
          <cell r="I691">
            <v>0</v>
          </cell>
          <cell r="J691">
            <v>193374.65</v>
          </cell>
          <cell r="K691">
            <v>87.14</v>
          </cell>
          <cell r="L691">
            <v>193287.51</v>
          </cell>
        </row>
        <row r="692">
          <cell r="H692">
            <v>0</v>
          </cell>
          <cell r="I692">
            <v>0</v>
          </cell>
          <cell r="J692">
            <v>0</v>
          </cell>
          <cell r="K692">
            <v>0</v>
          </cell>
          <cell r="L692">
            <v>0</v>
          </cell>
        </row>
        <row r="693">
          <cell r="D693">
            <v>517994</v>
          </cell>
          <cell r="E693" t="str">
            <v>S&amp;WOT Non-Exempt 1.5</v>
          </cell>
          <cell r="F693" t="str">
            <v>USD</v>
          </cell>
          <cell r="H693">
            <v>0</v>
          </cell>
          <cell r="I693">
            <v>0</v>
          </cell>
          <cell r="J693">
            <v>3472296.4</v>
          </cell>
          <cell r="K693">
            <v>625214.22</v>
          </cell>
          <cell r="L693">
            <v>2847082.18</v>
          </cell>
        </row>
        <row r="694">
          <cell r="H694">
            <v>0</v>
          </cell>
          <cell r="I694">
            <v>0</v>
          </cell>
          <cell r="J694">
            <v>0</v>
          </cell>
          <cell r="K694">
            <v>0</v>
          </cell>
          <cell r="L694">
            <v>0</v>
          </cell>
        </row>
        <row r="695">
          <cell r="D695">
            <v>517995</v>
          </cell>
          <cell r="E695" t="str">
            <v>Regular Non-Exempt</v>
          </cell>
          <cell r="F695" t="str">
            <v>USD</v>
          </cell>
          <cell r="H695">
            <v>0</v>
          </cell>
          <cell r="I695">
            <v>0</v>
          </cell>
          <cell r="J695">
            <v>28066333.600000001</v>
          </cell>
          <cell r="K695">
            <v>4965489.12</v>
          </cell>
          <cell r="L695">
            <v>23100844.48</v>
          </cell>
        </row>
        <row r="696">
          <cell r="H696">
            <v>0</v>
          </cell>
          <cell r="I696">
            <v>0</v>
          </cell>
          <cell r="J696">
            <v>0</v>
          </cell>
          <cell r="K696">
            <v>0</v>
          </cell>
          <cell r="L696">
            <v>0</v>
          </cell>
        </row>
        <row r="697">
          <cell r="D697">
            <v>517996</v>
          </cell>
          <cell r="E697" t="str">
            <v>Other Comp-Exempt</v>
          </cell>
          <cell r="F697" t="str">
            <v>USD</v>
          </cell>
          <cell r="H697">
            <v>0</v>
          </cell>
          <cell r="I697">
            <v>0</v>
          </cell>
          <cell r="J697">
            <v>617552.96</v>
          </cell>
          <cell r="K697">
            <v>133173.34</v>
          </cell>
          <cell r="L697">
            <v>484379.62</v>
          </cell>
        </row>
        <row r="698">
          <cell r="H698">
            <v>0</v>
          </cell>
          <cell r="I698">
            <v>0</v>
          </cell>
          <cell r="J698">
            <v>0</v>
          </cell>
          <cell r="K698">
            <v>0</v>
          </cell>
          <cell r="L698">
            <v>0</v>
          </cell>
        </row>
        <row r="699">
          <cell r="D699">
            <v>517997</v>
          </cell>
          <cell r="E699" t="str">
            <v>S&amp;WOT Non-Exempt Dbl</v>
          </cell>
          <cell r="F699" t="str">
            <v>USD</v>
          </cell>
          <cell r="H699">
            <v>0</v>
          </cell>
          <cell r="I699">
            <v>0</v>
          </cell>
          <cell r="J699">
            <v>5231.13</v>
          </cell>
          <cell r="K699">
            <v>402.24</v>
          </cell>
          <cell r="L699">
            <v>4828.8900000000003</v>
          </cell>
        </row>
        <row r="700">
          <cell r="H700">
            <v>0</v>
          </cell>
          <cell r="I700">
            <v>0</v>
          </cell>
          <cell r="J700">
            <v>0</v>
          </cell>
          <cell r="K700">
            <v>0</v>
          </cell>
          <cell r="L700">
            <v>0</v>
          </cell>
        </row>
        <row r="701">
          <cell r="D701">
            <v>517998</v>
          </cell>
          <cell r="E701" t="str">
            <v>Overtime Exempt</v>
          </cell>
          <cell r="F701" t="str">
            <v>USD</v>
          </cell>
          <cell r="H701">
            <v>0</v>
          </cell>
          <cell r="I701">
            <v>0</v>
          </cell>
          <cell r="J701">
            <v>195282.34</v>
          </cell>
          <cell r="K701">
            <v>502.52</v>
          </cell>
          <cell r="L701">
            <v>194779.82</v>
          </cell>
        </row>
        <row r="702">
          <cell r="H702">
            <v>0</v>
          </cell>
          <cell r="I702">
            <v>0</v>
          </cell>
          <cell r="J702">
            <v>0</v>
          </cell>
          <cell r="K702">
            <v>0</v>
          </cell>
          <cell r="L702">
            <v>0</v>
          </cell>
        </row>
        <row r="703">
          <cell r="D703">
            <v>517999</v>
          </cell>
          <cell r="E703" t="str">
            <v>Regular Exempt</v>
          </cell>
          <cell r="F703" t="str">
            <v>USD</v>
          </cell>
          <cell r="H703">
            <v>0</v>
          </cell>
          <cell r="I703">
            <v>0</v>
          </cell>
          <cell r="J703">
            <v>63246557.170000002</v>
          </cell>
          <cell r="K703">
            <v>116840.72</v>
          </cell>
          <cell r="L703">
            <v>63129716.450000003</v>
          </cell>
        </row>
        <row r="704">
          <cell r="H704">
            <v>0</v>
          </cell>
          <cell r="I704">
            <v>0</v>
          </cell>
          <cell r="J704">
            <v>0</v>
          </cell>
          <cell r="K704">
            <v>0</v>
          </cell>
          <cell r="L704">
            <v>0</v>
          </cell>
        </row>
        <row r="705">
          <cell r="D705">
            <v>518010</v>
          </cell>
          <cell r="E705" t="str">
            <v>Pension</v>
          </cell>
          <cell r="F705" t="str">
            <v>USD</v>
          </cell>
          <cell r="H705">
            <v>0</v>
          </cell>
          <cell r="I705">
            <v>0</v>
          </cell>
          <cell r="J705">
            <v>74793567.739999995</v>
          </cell>
          <cell r="K705">
            <v>59787767.219999999</v>
          </cell>
          <cell r="L705">
            <v>15005800.52</v>
          </cell>
        </row>
        <row r="706">
          <cell r="H706">
            <v>0</v>
          </cell>
          <cell r="I706">
            <v>0</v>
          </cell>
          <cell r="J706">
            <v>0</v>
          </cell>
          <cell r="K706">
            <v>0</v>
          </cell>
          <cell r="L706">
            <v>0</v>
          </cell>
        </row>
        <row r="707">
          <cell r="D707">
            <v>518015</v>
          </cell>
          <cell r="E707" t="str">
            <v>Pension-Non-Qual</v>
          </cell>
          <cell r="F707" t="str">
            <v>USD</v>
          </cell>
          <cell r="H707">
            <v>0</v>
          </cell>
          <cell r="I707">
            <v>0</v>
          </cell>
          <cell r="J707">
            <v>1600816.99</v>
          </cell>
          <cell r="K707">
            <v>2065160.15</v>
          </cell>
          <cell r="L707">
            <v>-464343.16</v>
          </cell>
        </row>
        <row r="708">
          <cell r="H708">
            <v>0</v>
          </cell>
          <cell r="I708">
            <v>0</v>
          </cell>
          <cell r="J708">
            <v>0</v>
          </cell>
          <cell r="K708">
            <v>0</v>
          </cell>
          <cell r="L708">
            <v>0</v>
          </cell>
        </row>
        <row r="709">
          <cell r="D709">
            <v>518020</v>
          </cell>
          <cell r="E709" t="str">
            <v>Employee Health/Welf</v>
          </cell>
          <cell r="F709" t="str">
            <v>USD</v>
          </cell>
          <cell r="H709">
            <v>0</v>
          </cell>
          <cell r="I709">
            <v>0</v>
          </cell>
          <cell r="J709">
            <v>24273440</v>
          </cell>
          <cell r="K709">
            <v>4396861.82</v>
          </cell>
          <cell r="L709">
            <v>19876578.18</v>
          </cell>
        </row>
        <row r="710">
          <cell r="H710">
            <v>0</v>
          </cell>
          <cell r="I710">
            <v>0</v>
          </cell>
          <cell r="J710">
            <v>0</v>
          </cell>
          <cell r="K710">
            <v>0</v>
          </cell>
          <cell r="L710">
            <v>0</v>
          </cell>
        </row>
        <row r="711">
          <cell r="D711">
            <v>518030</v>
          </cell>
          <cell r="E711" t="str">
            <v>Post Retirement</v>
          </cell>
          <cell r="F711" t="str">
            <v>USD</v>
          </cell>
          <cell r="H711">
            <v>0</v>
          </cell>
          <cell r="I711">
            <v>0</v>
          </cell>
          <cell r="J711">
            <v>18722747.34</v>
          </cell>
          <cell r="K711">
            <v>4654381.5</v>
          </cell>
          <cell r="L711">
            <v>14068365.84</v>
          </cell>
        </row>
        <row r="712">
          <cell r="H712">
            <v>0</v>
          </cell>
          <cell r="I712">
            <v>0</v>
          </cell>
          <cell r="J712">
            <v>0</v>
          </cell>
          <cell r="K712">
            <v>0</v>
          </cell>
          <cell r="L712">
            <v>0</v>
          </cell>
        </row>
        <row r="713">
          <cell r="D713">
            <v>518070</v>
          </cell>
          <cell r="E713" t="str">
            <v>Savings</v>
          </cell>
          <cell r="F713" t="str">
            <v>USD</v>
          </cell>
          <cell r="H713">
            <v>0</v>
          </cell>
          <cell r="I713">
            <v>0</v>
          </cell>
          <cell r="J713">
            <v>11701097.52</v>
          </cell>
          <cell r="K713">
            <v>832263.9</v>
          </cell>
          <cell r="L713">
            <v>10868833.619999999</v>
          </cell>
        </row>
        <row r="714">
          <cell r="H714">
            <v>0</v>
          </cell>
          <cell r="I714">
            <v>0</v>
          </cell>
          <cell r="J714">
            <v>0</v>
          </cell>
          <cell r="K714">
            <v>0</v>
          </cell>
          <cell r="L714">
            <v>0</v>
          </cell>
        </row>
        <row r="715">
          <cell r="D715">
            <v>518090</v>
          </cell>
          <cell r="E715" t="str">
            <v>Long-Term Disability</v>
          </cell>
          <cell r="F715" t="str">
            <v>USD</v>
          </cell>
          <cell r="H715">
            <v>0</v>
          </cell>
          <cell r="I715">
            <v>0</v>
          </cell>
          <cell r="J715">
            <v>5466869.2599999998</v>
          </cell>
          <cell r="K715">
            <v>5146549.05</v>
          </cell>
          <cell r="L715">
            <v>320320.21000000002</v>
          </cell>
        </row>
        <row r="716">
          <cell r="H716">
            <v>0</v>
          </cell>
          <cell r="I716">
            <v>0</v>
          </cell>
          <cell r="J716">
            <v>0</v>
          </cell>
          <cell r="K716">
            <v>0</v>
          </cell>
          <cell r="L716">
            <v>0</v>
          </cell>
        </row>
        <row r="717">
          <cell r="D717">
            <v>518130</v>
          </cell>
          <cell r="E717" t="str">
            <v>Workers Compensation</v>
          </cell>
          <cell r="F717" t="str">
            <v>USD</v>
          </cell>
          <cell r="H717">
            <v>0</v>
          </cell>
          <cell r="I717">
            <v>0</v>
          </cell>
          <cell r="J717">
            <v>2741682.37</v>
          </cell>
          <cell r="K717">
            <v>419938.61</v>
          </cell>
          <cell r="L717">
            <v>2321743.7599999998</v>
          </cell>
        </row>
        <row r="718">
          <cell r="H718">
            <v>0</v>
          </cell>
          <cell r="I718">
            <v>0</v>
          </cell>
          <cell r="J718">
            <v>0</v>
          </cell>
          <cell r="K718">
            <v>0</v>
          </cell>
          <cell r="L718">
            <v>0</v>
          </cell>
        </row>
        <row r="719">
          <cell r="D719">
            <v>518160</v>
          </cell>
          <cell r="E719" t="str">
            <v>Oth Sal &amp; Benefits</v>
          </cell>
          <cell r="F719" t="str">
            <v>USD</v>
          </cell>
          <cell r="H719">
            <v>0</v>
          </cell>
          <cell r="I719">
            <v>0</v>
          </cell>
          <cell r="J719">
            <v>60625360.729999997</v>
          </cell>
          <cell r="K719">
            <v>50004542.590000004</v>
          </cell>
          <cell r="L719">
            <v>10620818.140000001</v>
          </cell>
        </row>
        <row r="720">
          <cell r="H720">
            <v>0</v>
          </cell>
          <cell r="I720">
            <v>0</v>
          </cell>
          <cell r="J720">
            <v>0</v>
          </cell>
          <cell r="K720">
            <v>0</v>
          </cell>
          <cell r="L720">
            <v>0</v>
          </cell>
        </row>
        <row r="721">
          <cell r="D721">
            <v>522010</v>
          </cell>
          <cell r="E721" t="str">
            <v>Employee Travel</v>
          </cell>
          <cell r="F721" t="str">
            <v>USD</v>
          </cell>
          <cell r="H721">
            <v>0</v>
          </cell>
          <cell r="I721">
            <v>0</v>
          </cell>
          <cell r="J721">
            <v>966513.5</v>
          </cell>
          <cell r="K721">
            <v>46509.36</v>
          </cell>
          <cell r="L721">
            <v>920004.14</v>
          </cell>
        </row>
        <row r="722">
          <cell r="H722">
            <v>0</v>
          </cell>
          <cell r="I722">
            <v>0</v>
          </cell>
          <cell r="J722">
            <v>0</v>
          </cell>
          <cell r="K722">
            <v>0</v>
          </cell>
          <cell r="L722">
            <v>0</v>
          </cell>
        </row>
        <row r="723">
          <cell r="D723">
            <v>522020</v>
          </cell>
          <cell r="E723" t="str">
            <v>Training</v>
          </cell>
          <cell r="F723" t="str">
            <v>USD</v>
          </cell>
          <cell r="H723">
            <v>0</v>
          </cell>
          <cell r="I723">
            <v>0</v>
          </cell>
          <cell r="J723">
            <v>277781.84000000003</v>
          </cell>
          <cell r="K723">
            <v>8578.2099999999991</v>
          </cell>
          <cell r="L723">
            <v>269203.63</v>
          </cell>
        </row>
        <row r="724">
          <cell r="H724">
            <v>0</v>
          </cell>
          <cell r="I724">
            <v>0</v>
          </cell>
          <cell r="J724">
            <v>0</v>
          </cell>
          <cell r="K724">
            <v>0</v>
          </cell>
          <cell r="L724">
            <v>0</v>
          </cell>
        </row>
        <row r="725">
          <cell r="D725">
            <v>522030</v>
          </cell>
          <cell r="E725" t="str">
            <v>Registration</v>
          </cell>
          <cell r="F725" t="str">
            <v>USD</v>
          </cell>
          <cell r="H725">
            <v>0</v>
          </cell>
          <cell r="I725">
            <v>0</v>
          </cell>
          <cell r="J725">
            <v>186915.16</v>
          </cell>
          <cell r="K725">
            <v>6690.75</v>
          </cell>
          <cell r="L725">
            <v>180224.41</v>
          </cell>
        </row>
        <row r="726">
          <cell r="H726">
            <v>0</v>
          </cell>
          <cell r="I726">
            <v>0</v>
          </cell>
          <cell r="J726">
            <v>0</v>
          </cell>
          <cell r="K726">
            <v>0</v>
          </cell>
          <cell r="L726">
            <v>0</v>
          </cell>
        </row>
        <row r="727">
          <cell r="D727">
            <v>522040</v>
          </cell>
          <cell r="E727" t="str">
            <v>Dues &amp; Licenses</v>
          </cell>
          <cell r="F727" t="str">
            <v>USD</v>
          </cell>
          <cell r="H727">
            <v>0</v>
          </cell>
          <cell r="I727">
            <v>0</v>
          </cell>
          <cell r="J727">
            <v>76728.44</v>
          </cell>
          <cell r="K727">
            <v>9300</v>
          </cell>
          <cell r="L727">
            <v>67428.44</v>
          </cell>
        </row>
        <row r="728">
          <cell r="H728">
            <v>0</v>
          </cell>
          <cell r="I728">
            <v>0</v>
          </cell>
          <cell r="J728">
            <v>0</v>
          </cell>
          <cell r="K728">
            <v>0</v>
          </cell>
          <cell r="L728">
            <v>0</v>
          </cell>
        </row>
        <row r="729">
          <cell r="D729">
            <v>522050</v>
          </cell>
          <cell r="E729" t="str">
            <v>Spousal / Non-Employ</v>
          </cell>
          <cell r="F729" t="str">
            <v>USD</v>
          </cell>
          <cell r="H729">
            <v>0</v>
          </cell>
          <cell r="I729">
            <v>0</v>
          </cell>
          <cell r="J729">
            <v>10143.41</v>
          </cell>
          <cell r="K729">
            <v>9632.27</v>
          </cell>
          <cell r="L729">
            <v>511.14</v>
          </cell>
        </row>
        <row r="730">
          <cell r="H730">
            <v>0</v>
          </cell>
          <cell r="I730">
            <v>0</v>
          </cell>
          <cell r="J730">
            <v>0</v>
          </cell>
          <cell r="K730">
            <v>0</v>
          </cell>
          <cell r="L730">
            <v>0</v>
          </cell>
        </row>
        <row r="731">
          <cell r="D731">
            <v>522060</v>
          </cell>
          <cell r="E731" t="str">
            <v>Meals</v>
          </cell>
          <cell r="F731" t="str">
            <v>USD</v>
          </cell>
          <cell r="H731">
            <v>0</v>
          </cell>
          <cell r="I731">
            <v>0</v>
          </cell>
          <cell r="J731">
            <v>836378.71</v>
          </cell>
          <cell r="K731">
            <v>12685.12</v>
          </cell>
          <cell r="L731">
            <v>823693.59</v>
          </cell>
        </row>
        <row r="732">
          <cell r="H732">
            <v>0</v>
          </cell>
          <cell r="I732">
            <v>0</v>
          </cell>
          <cell r="J732">
            <v>0</v>
          </cell>
          <cell r="K732">
            <v>0</v>
          </cell>
          <cell r="L732">
            <v>0</v>
          </cell>
        </row>
        <row r="733">
          <cell r="D733">
            <v>522062</v>
          </cell>
          <cell r="E733" t="str">
            <v>Entertainment</v>
          </cell>
          <cell r="F733" t="str">
            <v>USD</v>
          </cell>
          <cell r="H733">
            <v>0</v>
          </cell>
          <cell r="I733">
            <v>0</v>
          </cell>
          <cell r="J733">
            <v>103226.81</v>
          </cell>
          <cell r="K733">
            <v>7084.41</v>
          </cell>
          <cell r="L733">
            <v>96142.399999999994</v>
          </cell>
        </row>
        <row r="734">
          <cell r="H734">
            <v>0</v>
          </cell>
          <cell r="I734">
            <v>0</v>
          </cell>
          <cell r="J734">
            <v>0</v>
          </cell>
          <cell r="K734">
            <v>0</v>
          </cell>
          <cell r="L734">
            <v>0</v>
          </cell>
        </row>
        <row r="735">
          <cell r="D735">
            <v>522070</v>
          </cell>
          <cell r="E735" t="str">
            <v>Education Exp</v>
          </cell>
          <cell r="F735" t="str">
            <v>USD</v>
          </cell>
          <cell r="H735">
            <v>0</v>
          </cell>
          <cell r="I735">
            <v>0</v>
          </cell>
          <cell r="J735">
            <v>271033.23</v>
          </cell>
          <cell r="K735">
            <v>0</v>
          </cell>
          <cell r="L735">
            <v>271033.23</v>
          </cell>
        </row>
        <row r="736">
          <cell r="H736">
            <v>0</v>
          </cell>
          <cell r="I736">
            <v>0</v>
          </cell>
          <cell r="J736">
            <v>0</v>
          </cell>
          <cell r="K736">
            <v>0</v>
          </cell>
          <cell r="L736">
            <v>0</v>
          </cell>
        </row>
        <row r="737">
          <cell r="D737">
            <v>522080</v>
          </cell>
          <cell r="E737" t="str">
            <v>Parking/Tolls &amp; Mile</v>
          </cell>
          <cell r="F737" t="str">
            <v>USD</v>
          </cell>
          <cell r="H737">
            <v>0</v>
          </cell>
          <cell r="I737">
            <v>0</v>
          </cell>
          <cell r="J737">
            <v>948632.07</v>
          </cell>
          <cell r="K737">
            <v>1634.03</v>
          </cell>
          <cell r="L737">
            <v>946998.04</v>
          </cell>
        </row>
        <row r="738">
          <cell r="H738">
            <v>0</v>
          </cell>
          <cell r="I738">
            <v>0</v>
          </cell>
          <cell r="J738">
            <v>0</v>
          </cell>
          <cell r="K738">
            <v>0</v>
          </cell>
          <cell r="L738">
            <v>0</v>
          </cell>
        </row>
        <row r="739">
          <cell r="D739">
            <v>522090</v>
          </cell>
          <cell r="E739" t="str">
            <v>Awards/Gifts</v>
          </cell>
          <cell r="F739" t="str">
            <v>USD</v>
          </cell>
          <cell r="H739">
            <v>0</v>
          </cell>
          <cell r="I739">
            <v>0</v>
          </cell>
          <cell r="J739">
            <v>617766.01</v>
          </cell>
          <cell r="K739">
            <v>9570.51</v>
          </cell>
          <cell r="L739">
            <v>608195.5</v>
          </cell>
        </row>
        <row r="740">
          <cell r="H740">
            <v>0</v>
          </cell>
          <cell r="I740">
            <v>0</v>
          </cell>
          <cell r="J740">
            <v>0</v>
          </cell>
          <cell r="K740">
            <v>0</v>
          </cell>
          <cell r="L740">
            <v>0</v>
          </cell>
        </row>
        <row r="741">
          <cell r="D741">
            <v>522100</v>
          </cell>
          <cell r="E741" t="str">
            <v>Empl Reloc/Moving</v>
          </cell>
          <cell r="F741" t="str">
            <v>USD</v>
          </cell>
          <cell r="H741">
            <v>0</v>
          </cell>
          <cell r="I741">
            <v>0</v>
          </cell>
          <cell r="J741">
            <v>48138.13</v>
          </cell>
          <cell r="K741">
            <v>3983.94</v>
          </cell>
          <cell r="L741">
            <v>44154.19</v>
          </cell>
        </row>
        <row r="742">
          <cell r="H742">
            <v>0</v>
          </cell>
          <cell r="I742">
            <v>0</v>
          </cell>
          <cell r="J742">
            <v>0</v>
          </cell>
          <cell r="K742">
            <v>0</v>
          </cell>
          <cell r="L742">
            <v>0</v>
          </cell>
        </row>
        <row r="743">
          <cell r="D743">
            <v>522110</v>
          </cell>
          <cell r="E743" t="str">
            <v>Occ Hlth &amp; Safety</v>
          </cell>
          <cell r="F743" t="str">
            <v>USD</v>
          </cell>
          <cell r="H743">
            <v>0</v>
          </cell>
          <cell r="I743">
            <v>0</v>
          </cell>
          <cell r="J743">
            <v>187247.14</v>
          </cell>
          <cell r="K743">
            <v>474.04</v>
          </cell>
          <cell r="L743">
            <v>186773.1</v>
          </cell>
        </row>
        <row r="744">
          <cell r="H744">
            <v>0</v>
          </cell>
          <cell r="I744">
            <v>0</v>
          </cell>
          <cell r="J744">
            <v>0</v>
          </cell>
          <cell r="K744">
            <v>0</v>
          </cell>
          <cell r="L744">
            <v>0</v>
          </cell>
        </row>
        <row r="745">
          <cell r="D745">
            <v>522120</v>
          </cell>
          <cell r="E745" t="str">
            <v>Books &amp; Subscriptons</v>
          </cell>
          <cell r="F745" t="str">
            <v>USD</v>
          </cell>
          <cell r="H745">
            <v>0</v>
          </cell>
          <cell r="I745">
            <v>0</v>
          </cell>
          <cell r="J745">
            <v>49073.51</v>
          </cell>
          <cell r="K745">
            <v>5065.07</v>
          </cell>
          <cell r="L745">
            <v>44008.44</v>
          </cell>
        </row>
        <row r="746">
          <cell r="H746">
            <v>0</v>
          </cell>
          <cell r="I746">
            <v>0</v>
          </cell>
          <cell r="J746">
            <v>0</v>
          </cell>
          <cell r="K746">
            <v>0</v>
          </cell>
          <cell r="L746">
            <v>0</v>
          </cell>
        </row>
        <row r="747">
          <cell r="D747">
            <v>522130</v>
          </cell>
          <cell r="E747" t="str">
            <v>Misc Empl Rel Exp</v>
          </cell>
          <cell r="F747" t="str">
            <v>USD</v>
          </cell>
          <cell r="H747">
            <v>0</v>
          </cell>
          <cell r="I747">
            <v>0</v>
          </cell>
          <cell r="J747">
            <v>212637.41</v>
          </cell>
          <cell r="K747">
            <v>18121.86</v>
          </cell>
          <cell r="L747">
            <v>194515.55</v>
          </cell>
        </row>
        <row r="748">
          <cell r="H748">
            <v>0</v>
          </cell>
          <cell r="I748">
            <v>0</v>
          </cell>
          <cell r="J748">
            <v>0</v>
          </cell>
          <cell r="K748">
            <v>0</v>
          </cell>
          <cell r="L748">
            <v>0</v>
          </cell>
        </row>
        <row r="749">
          <cell r="D749">
            <v>522140</v>
          </cell>
          <cell r="E749" t="str">
            <v>Recruit/Empl Agency</v>
          </cell>
          <cell r="F749" t="str">
            <v>USD</v>
          </cell>
          <cell r="H749">
            <v>0</v>
          </cell>
          <cell r="I749">
            <v>0</v>
          </cell>
          <cell r="J749">
            <v>37551.449999999997</v>
          </cell>
          <cell r="K749">
            <v>0</v>
          </cell>
          <cell r="L749">
            <v>37551.449999999997</v>
          </cell>
        </row>
        <row r="750">
          <cell r="H750">
            <v>0</v>
          </cell>
          <cell r="I750">
            <v>0</v>
          </cell>
          <cell r="J750">
            <v>0</v>
          </cell>
          <cell r="K750">
            <v>0</v>
          </cell>
          <cell r="L750">
            <v>0</v>
          </cell>
        </row>
        <row r="751">
          <cell r="D751">
            <v>523000</v>
          </cell>
          <cell r="E751" t="str">
            <v>Empl Reimburs/Deduct</v>
          </cell>
          <cell r="F751" t="str">
            <v>USD</v>
          </cell>
          <cell r="H751">
            <v>0</v>
          </cell>
          <cell r="I751">
            <v>0</v>
          </cell>
          <cell r="J751">
            <v>1227551.48</v>
          </cell>
          <cell r="K751">
            <v>1233768.2</v>
          </cell>
          <cell r="L751">
            <v>-6216.72</v>
          </cell>
        </row>
        <row r="752">
          <cell r="H752">
            <v>0</v>
          </cell>
          <cell r="I752">
            <v>0</v>
          </cell>
          <cell r="J752">
            <v>0</v>
          </cell>
          <cell r="K752">
            <v>0</v>
          </cell>
          <cell r="L752">
            <v>0</v>
          </cell>
        </row>
        <row r="753">
          <cell r="D753">
            <v>530010</v>
          </cell>
          <cell r="E753" t="str">
            <v>M&amp;S - Non Inv</v>
          </cell>
          <cell r="F753" t="str">
            <v>USD</v>
          </cell>
          <cell r="H753">
            <v>0</v>
          </cell>
          <cell r="I753">
            <v>0</v>
          </cell>
          <cell r="J753">
            <v>47870903.280000001</v>
          </cell>
          <cell r="K753">
            <v>11917245.99</v>
          </cell>
          <cell r="L753">
            <v>35953657.289999999</v>
          </cell>
        </row>
        <row r="754">
          <cell r="H754">
            <v>0</v>
          </cell>
          <cell r="I754">
            <v>0</v>
          </cell>
          <cell r="J754">
            <v>0</v>
          </cell>
          <cell r="K754">
            <v>0</v>
          </cell>
          <cell r="L754">
            <v>0</v>
          </cell>
        </row>
        <row r="755">
          <cell r="D755">
            <v>530020</v>
          </cell>
          <cell r="E755" t="str">
            <v>M&amp;S-Stores,Tools</v>
          </cell>
          <cell r="F755" t="str">
            <v>USD</v>
          </cell>
          <cell r="H755">
            <v>0</v>
          </cell>
          <cell r="I755">
            <v>0</v>
          </cell>
          <cell r="J755">
            <v>48205.599999999999</v>
          </cell>
          <cell r="K755">
            <v>47764.41</v>
          </cell>
          <cell r="L755">
            <v>441.19</v>
          </cell>
        </row>
        <row r="756">
          <cell r="H756">
            <v>0</v>
          </cell>
          <cell r="I756">
            <v>0</v>
          </cell>
          <cell r="J756">
            <v>0</v>
          </cell>
          <cell r="K756">
            <v>0</v>
          </cell>
          <cell r="L756">
            <v>0</v>
          </cell>
        </row>
        <row r="757">
          <cell r="D757">
            <v>530030</v>
          </cell>
          <cell r="E757" t="str">
            <v>M&amp;S-Ofc Furn &amp; Equip</v>
          </cell>
          <cell r="F757" t="str">
            <v>USD</v>
          </cell>
          <cell r="H757">
            <v>0</v>
          </cell>
          <cell r="I757">
            <v>0</v>
          </cell>
          <cell r="J757">
            <v>56376.3</v>
          </cell>
          <cell r="K757">
            <v>723.12</v>
          </cell>
          <cell r="L757">
            <v>55653.18</v>
          </cell>
        </row>
        <row r="758">
          <cell r="H758">
            <v>0</v>
          </cell>
          <cell r="I758">
            <v>0</v>
          </cell>
          <cell r="J758">
            <v>0</v>
          </cell>
          <cell r="K758">
            <v>0</v>
          </cell>
          <cell r="L758">
            <v>0</v>
          </cell>
        </row>
        <row r="759">
          <cell r="D759">
            <v>530977</v>
          </cell>
          <cell r="E759" t="str">
            <v>M&amp;S-Prod Orders/Inv</v>
          </cell>
          <cell r="F759" t="str">
            <v>USD</v>
          </cell>
          <cell r="H759">
            <v>0</v>
          </cell>
          <cell r="I759">
            <v>0</v>
          </cell>
          <cell r="J759">
            <v>309983.88</v>
          </cell>
          <cell r="K759">
            <v>1092398.3700000001</v>
          </cell>
          <cell r="L759">
            <v>-782414.49</v>
          </cell>
        </row>
        <row r="760">
          <cell r="H760">
            <v>0</v>
          </cell>
          <cell r="I760">
            <v>0</v>
          </cell>
          <cell r="J760">
            <v>0</v>
          </cell>
          <cell r="K760">
            <v>0</v>
          </cell>
          <cell r="L760">
            <v>0</v>
          </cell>
        </row>
        <row r="761">
          <cell r="D761">
            <v>530978</v>
          </cell>
          <cell r="E761" t="str">
            <v>M&amp;S-Land Purchases</v>
          </cell>
          <cell r="F761" t="str">
            <v>USD</v>
          </cell>
          <cell r="H761">
            <v>0</v>
          </cell>
          <cell r="I761">
            <v>0</v>
          </cell>
          <cell r="J761">
            <v>106995</v>
          </cell>
          <cell r="K761">
            <v>0</v>
          </cell>
          <cell r="L761">
            <v>106995</v>
          </cell>
        </row>
        <row r="762">
          <cell r="H762">
            <v>0</v>
          </cell>
          <cell r="I762">
            <v>0</v>
          </cell>
          <cell r="J762">
            <v>0</v>
          </cell>
          <cell r="K762">
            <v>0</v>
          </cell>
          <cell r="L762">
            <v>0</v>
          </cell>
        </row>
        <row r="763">
          <cell r="D763">
            <v>530991</v>
          </cell>
          <cell r="E763" t="str">
            <v>M&amp;S - Inv Write-Dns</v>
          </cell>
          <cell r="F763" t="str">
            <v>USD</v>
          </cell>
          <cell r="H763">
            <v>0</v>
          </cell>
          <cell r="I763">
            <v>0</v>
          </cell>
          <cell r="J763">
            <v>223283</v>
          </cell>
          <cell r="K763">
            <v>0</v>
          </cell>
          <cell r="L763">
            <v>223283</v>
          </cell>
        </row>
        <row r="764">
          <cell r="H764">
            <v>0</v>
          </cell>
          <cell r="I764">
            <v>0</v>
          </cell>
          <cell r="J764">
            <v>0</v>
          </cell>
          <cell r="K764">
            <v>0</v>
          </cell>
          <cell r="L764">
            <v>0</v>
          </cell>
        </row>
        <row r="765">
          <cell r="D765">
            <v>530992</v>
          </cell>
          <cell r="E765" t="str">
            <v>M&amp;S - Cons Mat Cons</v>
          </cell>
          <cell r="F765" t="str">
            <v>USD</v>
          </cell>
          <cell r="H765">
            <v>0</v>
          </cell>
          <cell r="I765">
            <v>0</v>
          </cell>
          <cell r="J765">
            <v>56701.45</v>
          </cell>
          <cell r="K765">
            <v>36871.75</v>
          </cell>
          <cell r="L765">
            <v>19829.7</v>
          </cell>
        </row>
        <row r="766">
          <cell r="H766">
            <v>0</v>
          </cell>
          <cell r="I766">
            <v>0</v>
          </cell>
          <cell r="J766">
            <v>0</v>
          </cell>
          <cell r="K766">
            <v>0</v>
          </cell>
          <cell r="L766">
            <v>0</v>
          </cell>
        </row>
        <row r="767">
          <cell r="D767">
            <v>530995</v>
          </cell>
          <cell r="E767" t="str">
            <v>M&amp;S-Gn/Ls form Reval</v>
          </cell>
          <cell r="F767" t="str">
            <v>USD</v>
          </cell>
          <cell r="H767">
            <v>0</v>
          </cell>
          <cell r="I767">
            <v>0</v>
          </cell>
          <cell r="J767">
            <v>29102.75</v>
          </cell>
          <cell r="K767">
            <v>83723.86</v>
          </cell>
          <cell r="L767">
            <v>-54621.11</v>
          </cell>
        </row>
        <row r="768">
          <cell r="H768">
            <v>0</v>
          </cell>
          <cell r="I768">
            <v>0</v>
          </cell>
          <cell r="J768">
            <v>0</v>
          </cell>
          <cell r="K768">
            <v>0</v>
          </cell>
          <cell r="L768">
            <v>0</v>
          </cell>
        </row>
        <row r="769">
          <cell r="D769">
            <v>530996</v>
          </cell>
          <cell r="E769" t="str">
            <v>M&amp;S-Cost Differences</v>
          </cell>
          <cell r="F769" t="str">
            <v>USD</v>
          </cell>
          <cell r="H769">
            <v>0</v>
          </cell>
          <cell r="I769">
            <v>0</v>
          </cell>
          <cell r="J769">
            <v>2442447.9900000002</v>
          </cell>
          <cell r="K769">
            <v>1771898.77</v>
          </cell>
          <cell r="L769">
            <v>670549.22</v>
          </cell>
        </row>
        <row r="770">
          <cell r="H770">
            <v>0</v>
          </cell>
          <cell r="I770">
            <v>0</v>
          </cell>
          <cell r="J770">
            <v>0</v>
          </cell>
          <cell r="K770">
            <v>0</v>
          </cell>
          <cell r="L770">
            <v>0</v>
          </cell>
        </row>
        <row r="771">
          <cell r="D771">
            <v>530997</v>
          </cell>
          <cell r="E771" t="str">
            <v>M&amp;S-Adj fr Stk Trans</v>
          </cell>
          <cell r="F771" t="str">
            <v>USD</v>
          </cell>
          <cell r="H771">
            <v>0</v>
          </cell>
          <cell r="I771">
            <v>0</v>
          </cell>
          <cell r="J771">
            <v>121289.45</v>
          </cell>
          <cell r="K771">
            <v>60725.51</v>
          </cell>
          <cell r="L771">
            <v>60563.94</v>
          </cell>
        </row>
        <row r="772">
          <cell r="H772">
            <v>0</v>
          </cell>
          <cell r="I772">
            <v>0</v>
          </cell>
          <cell r="J772">
            <v>0</v>
          </cell>
          <cell r="K772">
            <v>0</v>
          </cell>
          <cell r="L772">
            <v>0</v>
          </cell>
        </row>
        <row r="773">
          <cell r="D773">
            <v>530998</v>
          </cell>
          <cell r="E773" t="str">
            <v>M&amp;S-Scrapping/Dest</v>
          </cell>
          <cell r="F773" t="str">
            <v>USD</v>
          </cell>
          <cell r="H773">
            <v>0</v>
          </cell>
          <cell r="I773">
            <v>0</v>
          </cell>
          <cell r="J773">
            <v>582808.37</v>
          </cell>
          <cell r="K773">
            <v>3912445.33</v>
          </cell>
          <cell r="L773">
            <v>-3329636.96</v>
          </cell>
        </row>
        <row r="774">
          <cell r="H774">
            <v>0</v>
          </cell>
          <cell r="I774">
            <v>0</v>
          </cell>
          <cell r="J774">
            <v>0</v>
          </cell>
          <cell r="K774">
            <v>0</v>
          </cell>
          <cell r="L774">
            <v>0</v>
          </cell>
        </row>
        <row r="775">
          <cell r="D775">
            <v>530999</v>
          </cell>
          <cell r="E775" t="str">
            <v>M&amp;S-Inventory Issued</v>
          </cell>
          <cell r="F775" t="str">
            <v>USD</v>
          </cell>
          <cell r="H775">
            <v>0</v>
          </cell>
          <cell r="I775">
            <v>0</v>
          </cell>
          <cell r="J775">
            <v>169792325.08000001</v>
          </cell>
          <cell r="K775">
            <v>29302969.850000001</v>
          </cell>
          <cell r="L775">
            <v>140489355.22999999</v>
          </cell>
        </row>
        <row r="776">
          <cell r="H776">
            <v>0</v>
          </cell>
          <cell r="I776">
            <v>0</v>
          </cell>
          <cell r="J776">
            <v>0</v>
          </cell>
          <cell r="K776">
            <v>0</v>
          </cell>
          <cell r="L776">
            <v>0</v>
          </cell>
        </row>
        <row r="777">
          <cell r="D777">
            <v>531020</v>
          </cell>
          <cell r="E777" t="str">
            <v>Motor-Veh &amp; Plt</v>
          </cell>
          <cell r="F777" t="str">
            <v>USD</v>
          </cell>
          <cell r="H777">
            <v>0</v>
          </cell>
          <cell r="I777">
            <v>0</v>
          </cell>
          <cell r="J777">
            <v>135822.99</v>
          </cell>
          <cell r="K777">
            <v>5256.12</v>
          </cell>
          <cell r="L777">
            <v>130566.87</v>
          </cell>
        </row>
        <row r="778">
          <cell r="H778">
            <v>0</v>
          </cell>
          <cell r="I778">
            <v>0</v>
          </cell>
          <cell r="J778">
            <v>0</v>
          </cell>
          <cell r="K778">
            <v>0</v>
          </cell>
          <cell r="L778">
            <v>0</v>
          </cell>
        </row>
        <row r="779">
          <cell r="D779">
            <v>531030</v>
          </cell>
          <cell r="E779" t="str">
            <v>Purch Veh Fuel Exp</v>
          </cell>
          <cell r="F779" t="str">
            <v>USD</v>
          </cell>
          <cell r="H779">
            <v>0</v>
          </cell>
          <cell r="I779">
            <v>0</v>
          </cell>
          <cell r="J779">
            <v>768346.54</v>
          </cell>
          <cell r="K779">
            <v>71648.73</v>
          </cell>
          <cell r="L779">
            <v>696697.81</v>
          </cell>
        </row>
        <row r="780">
          <cell r="H780">
            <v>0</v>
          </cell>
          <cell r="I780">
            <v>0</v>
          </cell>
          <cell r="J780">
            <v>0</v>
          </cell>
          <cell r="K780">
            <v>0</v>
          </cell>
          <cell r="L780">
            <v>0</v>
          </cell>
        </row>
        <row r="781">
          <cell r="D781">
            <v>531040</v>
          </cell>
          <cell r="E781" t="str">
            <v>Veh&amp;Pwr Op Equip</v>
          </cell>
          <cell r="F781" t="str">
            <v>USD</v>
          </cell>
          <cell r="H781">
            <v>0</v>
          </cell>
          <cell r="I781">
            <v>0</v>
          </cell>
          <cell r="J781">
            <v>5696114.7300000004</v>
          </cell>
          <cell r="K781">
            <v>932198.38</v>
          </cell>
          <cell r="L781">
            <v>4763916.3499999996</v>
          </cell>
        </row>
        <row r="782">
          <cell r="H782">
            <v>0</v>
          </cell>
          <cell r="I782">
            <v>0</v>
          </cell>
          <cell r="J782">
            <v>0</v>
          </cell>
          <cell r="K782">
            <v>0</v>
          </cell>
          <cell r="L782">
            <v>0</v>
          </cell>
        </row>
        <row r="783">
          <cell r="D783">
            <v>532010</v>
          </cell>
          <cell r="E783" t="str">
            <v>Mat &amp; Supplies</v>
          </cell>
          <cell r="F783" t="str">
            <v>USD</v>
          </cell>
          <cell r="H783">
            <v>0</v>
          </cell>
          <cell r="I783">
            <v>0</v>
          </cell>
          <cell r="J783">
            <v>1637459.38</v>
          </cell>
          <cell r="K783">
            <v>46051.85</v>
          </cell>
          <cell r="L783">
            <v>1591407.53</v>
          </cell>
        </row>
        <row r="784">
          <cell r="H784">
            <v>0</v>
          </cell>
          <cell r="I784">
            <v>0</v>
          </cell>
          <cell r="J784">
            <v>0</v>
          </cell>
          <cell r="K784">
            <v>0</v>
          </cell>
          <cell r="L784">
            <v>0</v>
          </cell>
        </row>
        <row r="785">
          <cell r="D785">
            <v>532020</v>
          </cell>
          <cell r="E785" t="str">
            <v>M&amp;S-Equipment</v>
          </cell>
          <cell r="F785" t="str">
            <v>USD</v>
          </cell>
          <cell r="H785">
            <v>0</v>
          </cell>
          <cell r="I785">
            <v>0</v>
          </cell>
          <cell r="J785">
            <v>646471.92000000004</v>
          </cell>
          <cell r="K785">
            <v>0</v>
          </cell>
          <cell r="L785">
            <v>646471.92000000004</v>
          </cell>
        </row>
        <row r="786">
          <cell r="H786">
            <v>0</v>
          </cell>
          <cell r="I786">
            <v>0</v>
          </cell>
          <cell r="J786">
            <v>0</v>
          </cell>
          <cell r="K786">
            <v>0</v>
          </cell>
          <cell r="L786">
            <v>0</v>
          </cell>
        </row>
        <row r="787">
          <cell r="D787">
            <v>532040</v>
          </cell>
          <cell r="E787" t="str">
            <v>M&amp;S-Misc</v>
          </cell>
          <cell r="F787" t="str">
            <v>USD</v>
          </cell>
          <cell r="H787">
            <v>0</v>
          </cell>
          <cell r="I787">
            <v>0</v>
          </cell>
          <cell r="J787">
            <v>15789.43</v>
          </cell>
          <cell r="K787">
            <v>4244.63</v>
          </cell>
          <cell r="L787">
            <v>11544.8</v>
          </cell>
        </row>
        <row r="788">
          <cell r="H788">
            <v>0</v>
          </cell>
          <cell r="I788">
            <v>0</v>
          </cell>
          <cell r="J788">
            <v>0</v>
          </cell>
          <cell r="K788">
            <v>0</v>
          </cell>
          <cell r="L788">
            <v>0</v>
          </cell>
        </row>
        <row r="789">
          <cell r="D789">
            <v>532130</v>
          </cell>
          <cell r="E789" t="str">
            <v>M&amp;S-Assoc-Oper S &amp; E</v>
          </cell>
          <cell r="F789" t="str">
            <v>USD</v>
          </cell>
          <cell r="H789">
            <v>0</v>
          </cell>
          <cell r="I789">
            <v>0</v>
          </cell>
          <cell r="J789">
            <v>161553.75</v>
          </cell>
          <cell r="K789">
            <v>0</v>
          </cell>
          <cell r="L789">
            <v>161553.75</v>
          </cell>
        </row>
        <row r="790">
          <cell r="H790">
            <v>0</v>
          </cell>
          <cell r="I790">
            <v>0</v>
          </cell>
          <cell r="J790">
            <v>0</v>
          </cell>
          <cell r="K790">
            <v>0</v>
          </cell>
          <cell r="L790">
            <v>0</v>
          </cell>
        </row>
        <row r="791">
          <cell r="D791">
            <v>533010</v>
          </cell>
          <cell r="E791" t="str">
            <v>Purch-Comp Hdware</v>
          </cell>
          <cell r="F791" t="str">
            <v>USD</v>
          </cell>
          <cell r="H791">
            <v>0</v>
          </cell>
          <cell r="I791">
            <v>0</v>
          </cell>
          <cell r="J791">
            <v>12550442.869999999</v>
          </cell>
          <cell r="K791">
            <v>2745061.22</v>
          </cell>
          <cell r="L791">
            <v>9805381.6500000004</v>
          </cell>
        </row>
        <row r="792">
          <cell r="H792">
            <v>0</v>
          </cell>
          <cell r="I792">
            <v>0</v>
          </cell>
          <cell r="J792">
            <v>0</v>
          </cell>
          <cell r="K792">
            <v>0</v>
          </cell>
          <cell r="L792">
            <v>0</v>
          </cell>
        </row>
        <row r="793">
          <cell r="D793">
            <v>533020</v>
          </cell>
          <cell r="E793" t="str">
            <v>Pur-Comp Sftw &amp; Upgd</v>
          </cell>
          <cell r="F793" t="str">
            <v>USD</v>
          </cell>
          <cell r="H793">
            <v>0</v>
          </cell>
          <cell r="I793">
            <v>0</v>
          </cell>
          <cell r="J793">
            <v>14068863.83</v>
          </cell>
          <cell r="K793">
            <v>6840715.4100000001</v>
          </cell>
          <cell r="L793">
            <v>7228148.4199999999</v>
          </cell>
        </row>
        <row r="794">
          <cell r="H794">
            <v>0</v>
          </cell>
          <cell r="I794">
            <v>0</v>
          </cell>
          <cell r="J794">
            <v>0</v>
          </cell>
          <cell r="K794">
            <v>0</v>
          </cell>
          <cell r="L794">
            <v>0</v>
          </cell>
        </row>
        <row r="795">
          <cell r="D795">
            <v>534010</v>
          </cell>
          <cell r="E795" t="str">
            <v>Purch-Comm Eq</v>
          </cell>
          <cell r="F795" t="str">
            <v>USD</v>
          </cell>
          <cell r="H795">
            <v>0</v>
          </cell>
          <cell r="I795">
            <v>0</v>
          </cell>
          <cell r="J795">
            <v>9989063.4199999999</v>
          </cell>
          <cell r="K795">
            <v>1350987.46</v>
          </cell>
          <cell r="L795">
            <v>8638075.9600000009</v>
          </cell>
        </row>
        <row r="796">
          <cell r="H796">
            <v>0</v>
          </cell>
          <cell r="I796">
            <v>0</v>
          </cell>
          <cell r="J796">
            <v>0</v>
          </cell>
          <cell r="K796">
            <v>0</v>
          </cell>
          <cell r="L796">
            <v>0</v>
          </cell>
        </row>
        <row r="797">
          <cell r="D797">
            <v>535010</v>
          </cell>
          <cell r="E797" t="str">
            <v>Office Supplies</v>
          </cell>
          <cell r="F797" t="str">
            <v>USD</v>
          </cell>
          <cell r="H797">
            <v>0</v>
          </cell>
          <cell r="I797">
            <v>0</v>
          </cell>
          <cell r="J797">
            <v>717718.45</v>
          </cell>
          <cell r="K797">
            <v>37545.46</v>
          </cell>
          <cell r="L797">
            <v>680172.99</v>
          </cell>
        </row>
        <row r="798">
          <cell r="H798">
            <v>0</v>
          </cell>
          <cell r="I798">
            <v>0</v>
          </cell>
          <cell r="J798">
            <v>0</v>
          </cell>
          <cell r="K798">
            <v>0</v>
          </cell>
          <cell r="L798">
            <v>0</v>
          </cell>
        </row>
        <row r="799">
          <cell r="D799">
            <v>535016</v>
          </cell>
          <cell r="E799" t="str">
            <v>One Pay Card</v>
          </cell>
          <cell r="F799" t="str">
            <v>USD</v>
          </cell>
          <cell r="H799">
            <v>0</v>
          </cell>
          <cell r="I799">
            <v>0</v>
          </cell>
          <cell r="J799">
            <v>5902250.25</v>
          </cell>
          <cell r="K799">
            <v>5875883.46</v>
          </cell>
          <cell r="L799">
            <v>26366.79</v>
          </cell>
        </row>
        <row r="800">
          <cell r="H800">
            <v>0</v>
          </cell>
          <cell r="I800">
            <v>0</v>
          </cell>
          <cell r="J800">
            <v>0</v>
          </cell>
          <cell r="K800">
            <v>0</v>
          </cell>
          <cell r="L800">
            <v>0</v>
          </cell>
        </row>
        <row r="801">
          <cell r="D801">
            <v>540010</v>
          </cell>
          <cell r="E801" t="str">
            <v>Maint Services-Other</v>
          </cell>
          <cell r="F801" t="str">
            <v>USD</v>
          </cell>
          <cell r="H801">
            <v>0</v>
          </cell>
          <cell r="I801">
            <v>0</v>
          </cell>
          <cell r="J801">
            <v>3357216.68</v>
          </cell>
          <cell r="K801">
            <v>16046.19</v>
          </cell>
          <cell r="L801">
            <v>3341170.49</v>
          </cell>
        </row>
        <row r="802">
          <cell r="H802">
            <v>0</v>
          </cell>
          <cell r="I802">
            <v>0</v>
          </cell>
          <cell r="J802">
            <v>0</v>
          </cell>
          <cell r="K802">
            <v>0</v>
          </cell>
          <cell r="L802">
            <v>0</v>
          </cell>
        </row>
        <row r="803">
          <cell r="D803">
            <v>540020</v>
          </cell>
          <cell r="E803" t="str">
            <v>Eng &amp; Tech Services</v>
          </cell>
          <cell r="F803" t="str">
            <v>USD</v>
          </cell>
          <cell r="H803">
            <v>0</v>
          </cell>
          <cell r="I803">
            <v>0</v>
          </cell>
          <cell r="J803">
            <v>6998670.1900000004</v>
          </cell>
          <cell r="K803">
            <v>824017.1</v>
          </cell>
          <cell r="L803">
            <v>6174653.0899999999</v>
          </cell>
        </row>
        <row r="804">
          <cell r="H804">
            <v>0</v>
          </cell>
          <cell r="I804">
            <v>0</v>
          </cell>
          <cell r="J804">
            <v>0</v>
          </cell>
          <cell r="K804">
            <v>0</v>
          </cell>
          <cell r="L804">
            <v>0</v>
          </cell>
        </row>
        <row r="805">
          <cell r="D805">
            <v>540040</v>
          </cell>
          <cell r="E805" t="str">
            <v>Meter &amp; Svcing Svcs</v>
          </cell>
          <cell r="F805" t="str">
            <v>USD</v>
          </cell>
          <cell r="H805">
            <v>0</v>
          </cell>
          <cell r="I805">
            <v>0</v>
          </cell>
          <cell r="J805">
            <v>5548647.7800000003</v>
          </cell>
          <cell r="K805">
            <v>5548647.7800000003</v>
          </cell>
          <cell r="L805">
            <v>0</v>
          </cell>
        </row>
        <row r="806">
          <cell r="H806">
            <v>0</v>
          </cell>
          <cell r="I806">
            <v>0</v>
          </cell>
          <cell r="J806">
            <v>0</v>
          </cell>
          <cell r="K806">
            <v>0</v>
          </cell>
          <cell r="L806">
            <v>0</v>
          </cell>
        </row>
        <row r="807">
          <cell r="D807">
            <v>540050</v>
          </cell>
          <cell r="E807" t="str">
            <v>Construction Svcs</v>
          </cell>
          <cell r="F807" t="str">
            <v>USD</v>
          </cell>
          <cell r="H807">
            <v>0</v>
          </cell>
          <cell r="I807">
            <v>0</v>
          </cell>
          <cell r="J807">
            <v>118279692.68000001</v>
          </cell>
          <cell r="K807">
            <v>33378281.079999998</v>
          </cell>
          <cell r="L807">
            <v>84901411.599999994</v>
          </cell>
        </row>
        <row r="808">
          <cell r="H808">
            <v>0</v>
          </cell>
          <cell r="I808">
            <v>0</v>
          </cell>
          <cell r="J808">
            <v>0</v>
          </cell>
          <cell r="K808">
            <v>0</v>
          </cell>
          <cell r="L808">
            <v>0</v>
          </cell>
        </row>
        <row r="809">
          <cell r="D809">
            <v>540060</v>
          </cell>
          <cell r="E809" t="str">
            <v>Tree Clearing Svcs</v>
          </cell>
          <cell r="F809" t="str">
            <v>USD</v>
          </cell>
          <cell r="H809">
            <v>0</v>
          </cell>
          <cell r="I809">
            <v>0</v>
          </cell>
          <cell r="J809">
            <v>55491059.030000001</v>
          </cell>
          <cell r="K809">
            <v>23908166.609999999</v>
          </cell>
          <cell r="L809">
            <v>31582892.420000002</v>
          </cell>
        </row>
        <row r="810">
          <cell r="H810">
            <v>0</v>
          </cell>
          <cell r="I810">
            <v>0</v>
          </cell>
          <cell r="J810">
            <v>0</v>
          </cell>
          <cell r="K810">
            <v>0</v>
          </cell>
          <cell r="L810">
            <v>0</v>
          </cell>
        </row>
        <row r="811">
          <cell r="D811">
            <v>540080</v>
          </cell>
          <cell r="E811" t="str">
            <v>Billable Cntrctd Lbr</v>
          </cell>
          <cell r="F811" t="str">
            <v>USD</v>
          </cell>
          <cell r="H811">
            <v>0</v>
          </cell>
          <cell r="I811">
            <v>0</v>
          </cell>
          <cell r="J811">
            <v>73944639.879999995</v>
          </cell>
          <cell r="K811">
            <v>9761617.6899999995</v>
          </cell>
          <cell r="L811">
            <v>64183022.189999998</v>
          </cell>
        </row>
        <row r="812">
          <cell r="H812">
            <v>0</v>
          </cell>
          <cell r="I812">
            <v>0</v>
          </cell>
          <cell r="J812">
            <v>0</v>
          </cell>
          <cell r="K812">
            <v>0</v>
          </cell>
          <cell r="L812">
            <v>0</v>
          </cell>
        </row>
        <row r="813">
          <cell r="D813">
            <v>541510</v>
          </cell>
          <cell r="E813" t="str">
            <v>Lease-Motor Vehicles</v>
          </cell>
          <cell r="F813" t="str">
            <v>USD</v>
          </cell>
          <cell r="H813">
            <v>0</v>
          </cell>
          <cell r="I813">
            <v>0</v>
          </cell>
          <cell r="J813">
            <v>10406.93</v>
          </cell>
          <cell r="K813">
            <v>0</v>
          </cell>
          <cell r="L813">
            <v>10406.93</v>
          </cell>
        </row>
        <row r="814">
          <cell r="H814">
            <v>0</v>
          </cell>
          <cell r="I814">
            <v>0</v>
          </cell>
          <cell r="J814">
            <v>0</v>
          </cell>
          <cell r="K814">
            <v>0</v>
          </cell>
          <cell r="L814">
            <v>0</v>
          </cell>
        </row>
        <row r="815">
          <cell r="D815">
            <v>541530</v>
          </cell>
          <cell r="E815" t="str">
            <v>Motor Veh Reg/Lic</v>
          </cell>
          <cell r="F815" t="str">
            <v>USD</v>
          </cell>
          <cell r="H815">
            <v>0</v>
          </cell>
          <cell r="I815">
            <v>0</v>
          </cell>
          <cell r="J815">
            <v>503010.43</v>
          </cell>
          <cell r="K815">
            <v>71867.53</v>
          </cell>
          <cell r="L815">
            <v>431142.9</v>
          </cell>
        </row>
        <row r="816">
          <cell r="H816">
            <v>0</v>
          </cell>
          <cell r="I816">
            <v>0</v>
          </cell>
          <cell r="J816">
            <v>0</v>
          </cell>
          <cell r="K816">
            <v>0</v>
          </cell>
          <cell r="L816">
            <v>0</v>
          </cell>
        </row>
        <row r="817">
          <cell r="D817">
            <v>543010</v>
          </cell>
          <cell r="E817" t="str">
            <v>Prof Serv-Ded</v>
          </cell>
          <cell r="F817" t="str">
            <v>USD</v>
          </cell>
          <cell r="H817">
            <v>0</v>
          </cell>
          <cell r="I817">
            <v>0</v>
          </cell>
          <cell r="J817">
            <v>22943705.530000001</v>
          </cell>
          <cell r="K817">
            <v>14711439.949999999</v>
          </cell>
          <cell r="L817">
            <v>8232265.5800000001</v>
          </cell>
        </row>
        <row r="818">
          <cell r="H818">
            <v>0</v>
          </cell>
          <cell r="I818">
            <v>0</v>
          </cell>
          <cell r="J818">
            <v>0</v>
          </cell>
          <cell r="K818">
            <v>0</v>
          </cell>
          <cell r="L818">
            <v>0</v>
          </cell>
        </row>
        <row r="819">
          <cell r="D819">
            <v>543030</v>
          </cell>
          <cell r="E819" t="str">
            <v>Auditing Services</v>
          </cell>
          <cell r="F819" t="str">
            <v>USD</v>
          </cell>
          <cell r="H819">
            <v>0</v>
          </cell>
          <cell r="I819">
            <v>0</v>
          </cell>
          <cell r="J819">
            <v>659249.4</v>
          </cell>
          <cell r="K819">
            <v>122915</v>
          </cell>
          <cell r="L819">
            <v>536334.4</v>
          </cell>
        </row>
        <row r="820">
          <cell r="H820">
            <v>0</v>
          </cell>
          <cell r="I820">
            <v>0</v>
          </cell>
          <cell r="J820">
            <v>0</v>
          </cell>
          <cell r="K820">
            <v>0</v>
          </cell>
          <cell r="L820">
            <v>0</v>
          </cell>
        </row>
        <row r="821">
          <cell r="D821">
            <v>543040</v>
          </cell>
          <cell r="E821" t="str">
            <v>Admin Services</v>
          </cell>
          <cell r="F821" t="str">
            <v>USD</v>
          </cell>
          <cell r="H821">
            <v>0</v>
          </cell>
          <cell r="I821">
            <v>0</v>
          </cell>
          <cell r="J821">
            <v>21800.91</v>
          </cell>
          <cell r="K821">
            <v>2800</v>
          </cell>
          <cell r="L821">
            <v>19000.91</v>
          </cell>
        </row>
        <row r="822">
          <cell r="H822">
            <v>0</v>
          </cell>
          <cell r="I822">
            <v>0</v>
          </cell>
          <cell r="J822">
            <v>0</v>
          </cell>
          <cell r="K822">
            <v>0</v>
          </cell>
          <cell r="L822">
            <v>0</v>
          </cell>
        </row>
        <row r="823">
          <cell r="D823">
            <v>543050</v>
          </cell>
          <cell r="E823" t="str">
            <v>Technical Services</v>
          </cell>
          <cell r="F823" t="str">
            <v>USD</v>
          </cell>
          <cell r="H823">
            <v>0</v>
          </cell>
          <cell r="I823">
            <v>0</v>
          </cell>
          <cell r="J823">
            <v>3246884.73</v>
          </cell>
          <cell r="K823">
            <v>315049.90999999997</v>
          </cell>
          <cell r="L823">
            <v>2931834.82</v>
          </cell>
        </row>
        <row r="824">
          <cell r="H824">
            <v>0</v>
          </cell>
          <cell r="I824">
            <v>0</v>
          </cell>
          <cell r="J824">
            <v>0</v>
          </cell>
          <cell r="K824">
            <v>0</v>
          </cell>
          <cell r="L824">
            <v>0</v>
          </cell>
        </row>
        <row r="825">
          <cell r="D825">
            <v>543060</v>
          </cell>
          <cell r="E825" t="str">
            <v>Training Services</v>
          </cell>
          <cell r="F825" t="str">
            <v>USD</v>
          </cell>
          <cell r="H825">
            <v>0</v>
          </cell>
          <cell r="I825">
            <v>0</v>
          </cell>
          <cell r="J825">
            <v>35738.839999999997</v>
          </cell>
          <cell r="K825">
            <v>9062.69</v>
          </cell>
          <cell r="L825">
            <v>26676.15</v>
          </cell>
        </row>
        <row r="826">
          <cell r="H826">
            <v>0</v>
          </cell>
          <cell r="I826">
            <v>0</v>
          </cell>
          <cell r="J826">
            <v>0</v>
          </cell>
          <cell r="K826">
            <v>0</v>
          </cell>
          <cell r="L826">
            <v>0</v>
          </cell>
        </row>
        <row r="827">
          <cell r="D827">
            <v>543080</v>
          </cell>
          <cell r="E827" t="str">
            <v>Media</v>
          </cell>
          <cell r="F827" t="str">
            <v>USD</v>
          </cell>
          <cell r="H827">
            <v>0</v>
          </cell>
          <cell r="I827">
            <v>0</v>
          </cell>
          <cell r="J827">
            <v>13312.37</v>
          </cell>
          <cell r="K827">
            <v>0</v>
          </cell>
          <cell r="L827">
            <v>13312.37</v>
          </cell>
        </row>
        <row r="828">
          <cell r="H828">
            <v>0</v>
          </cell>
          <cell r="I828">
            <v>0</v>
          </cell>
          <cell r="J828">
            <v>0</v>
          </cell>
          <cell r="K828">
            <v>0</v>
          </cell>
          <cell r="L828">
            <v>0</v>
          </cell>
        </row>
        <row r="829">
          <cell r="D829">
            <v>543090</v>
          </cell>
          <cell r="E829" t="str">
            <v>Wireless Services</v>
          </cell>
          <cell r="F829" t="str">
            <v>USD</v>
          </cell>
          <cell r="H829">
            <v>0</v>
          </cell>
          <cell r="I829">
            <v>0</v>
          </cell>
          <cell r="J829">
            <v>1466458.45</v>
          </cell>
          <cell r="K829">
            <v>225437.48</v>
          </cell>
          <cell r="L829">
            <v>1241020.97</v>
          </cell>
        </row>
        <row r="830">
          <cell r="H830">
            <v>0</v>
          </cell>
          <cell r="I830">
            <v>0</v>
          </cell>
          <cell r="J830">
            <v>0</v>
          </cell>
          <cell r="K830">
            <v>0</v>
          </cell>
          <cell r="L830">
            <v>0</v>
          </cell>
        </row>
        <row r="831">
          <cell r="D831">
            <v>543120</v>
          </cell>
          <cell r="E831" t="str">
            <v>Subscriptions-Deduct</v>
          </cell>
          <cell r="F831" t="str">
            <v>USD</v>
          </cell>
          <cell r="H831">
            <v>0</v>
          </cell>
          <cell r="I831">
            <v>0</v>
          </cell>
          <cell r="J831">
            <v>20389.240000000002</v>
          </cell>
          <cell r="K831">
            <v>0</v>
          </cell>
          <cell r="L831">
            <v>20389.240000000002</v>
          </cell>
        </row>
        <row r="832">
          <cell r="H832">
            <v>0</v>
          </cell>
          <cell r="I832">
            <v>0</v>
          </cell>
          <cell r="J832">
            <v>0</v>
          </cell>
          <cell r="K832">
            <v>0</v>
          </cell>
          <cell r="L832">
            <v>0</v>
          </cell>
        </row>
        <row r="833">
          <cell r="D833">
            <v>543140</v>
          </cell>
          <cell r="E833" t="str">
            <v>Site Restoration</v>
          </cell>
          <cell r="F833" t="str">
            <v>USD</v>
          </cell>
          <cell r="H833">
            <v>0</v>
          </cell>
          <cell r="I833">
            <v>0</v>
          </cell>
          <cell r="J833">
            <v>1687107.29</v>
          </cell>
          <cell r="K833">
            <v>1131789.25</v>
          </cell>
          <cell r="L833">
            <v>555318.04</v>
          </cell>
        </row>
        <row r="834">
          <cell r="H834">
            <v>0</v>
          </cell>
          <cell r="I834">
            <v>0</v>
          </cell>
          <cell r="J834">
            <v>0</v>
          </cell>
          <cell r="K834">
            <v>0</v>
          </cell>
          <cell r="L834">
            <v>0</v>
          </cell>
        </row>
        <row r="835">
          <cell r="D835">
            <v>543150</v>
          </cell>
          <cell r="E835" t="str">
            <v>Legal Services</v>
          </cell>
          <cell r="F835" t="str">
            <v>USD</v>
          </cell>
          <cell r="H835">
            <v>0</v>
          </cell>
          <cell r="I835">
            <v>0</v>
          </cell>
          <cell r="J835">
            <v>6705357.5</v>
          </cell>
          <cell r="K835">
            <v>915047.11</v>
          </cell>
          <cell r="L835">
            <v>5790310.3899999997</v>
          </cell>
        </row>
        <row r="836">
          <cell r="H836">
            <v>0</v>
          </cell>
          <cell r="I836">
            <v>0</v>
          </cell>
          <cell r="J836">
            <v>0</v>
          </cell>
          <cell r="K836">
            <v>0</v>
          </cell>
          <cell r="L836">
            <v>0</v>
          </cell>
        </row>
        <row r="837">
          <cell r="D837">
            <v>545010</v>
          </cell>
          <cell r="E837" t="str">
            <v>Property Services</v>
          </cell>
          <cell r="F837" t="str">
            <v>USD</v>
          </cell>
          <cell r="H837">
            <v>0</v>
          </cell>
          <cell r="I837">
            <v>0</v>
          </cell>
          <cell r="J837">
            <v>1002929.41</v>
          </cell>
          <cell r="K837">
            <v>614334.12</v>
          </cell>
          <cell r="L837">
            <v>388595.29</v>
          </cell>
        </row>
        <row r="838">
          <cell r="H838">
            <v>0</v>
          </cell>
          <cell r="I838">
            <v>0</v>
          </cell>
          <cell r="J838">
            <v>0</v>
          </cell>
          <cell r="K838">
            <v>0</v>
          </cell>
          <cell r="L838">
            <v>0</v>
          </cell>
        </row>
        <row r="839">
          <cell r="D839">
            <v>545040</v>
          </cell>
          <cell r="E839" t="str">
            <v>Cont/Sv Add/Alt/Rem</v>
          </cell>
          <cell r="F839" t="str">
            <v>USD</v>
          </cell>
          <cell r="H839">
            <v>0</v>
          </cell>
          <cell r="I839">
            <v>0</v>
          </cell>
          <cell r="J839">
            <v>1929892.02</v>
          </cell>
          <cell r="K839">
            <v>109234.57</v>
          </cell>
          <cell r="L839">
            <v>1820657.45</v>
          </cell>
        </row>
        <row r="840">
          <cell r="H840">
            <v>0</v>
          </cell>
          <cell r="I840">
            <v>0</v>
          </cell>
          <cell r="J840">
            <v>0</v>
          </cell>
          <cell r="K840">
            <v>0</v>
          </cell>
          <cell r="L840">
            <v>0</v>
          </cell>
        </row>
        <row r="841">
          <cell r="D841">
            <v>545045</v>
          </cell>
          <cell r="E841" t="str">
            <v>Cont/Sv -Bldg Mnt</v>
          </cell>
          <cell r="F841" t="str">
            <v>USD</v>
          </cell>
          <cell r="H841">
            <v>0</v>
          </cell>
          <cell r="I841">
            <v>0</v>
          </cell>
          <cell r="J841">
            <v>2107222.9</v>
          </cell>
          <cell r="K841">
            <v>583666.67000000004</v>
          </cell>
          <cell r="L841">
            <v>1523556.23</v>
          </cell>
        </row>
        <row r="842">
          <cell r="H842">
            <v>0</v>
          </cell>
          <cell r="I842">
            <v>0</v>
          </cell>
          <cell r="J842">
            <v>0</v>
          </cell>
          <cell r="K842">
            <v>0</v>
          </cell>
          <cell r="L842">
            <v>0</v>
          </cell>
        </row>
        <row r="843">
          <cell r="D843">
            <v>545050</v>
          </cell>
          <cell r="E843" t="str">
            <v>Cont/Sv-Vending/Ice</v>
          </cell>
          <cell r="F843" t="str">
            <v>USD</v>
          </cell>
          <cell r="H843">
            <v>0</v>
          </cell>
          <cell r="I843">
            <v>0</v>
          </cell>
          <cell r="J843">
            <v>199311.02</v>
          </cell>
          <cell r="K843">
            <v>78154.98</v>
          </cell>
          <cell r="L843">
            <v>121156.04</v>
          </cell>
        </row>
        <row r="844">
          <cell r="H844">
            <v>0</v>
          </cell>
          <cell r="I844">
            <v>0</v>
          </cell>
          <cell r="J844">
            <v>0</v>
          </cell>
          <cell r="K844">
            <v>0</v>
          </cell>
          <cell r="L844">
            <v>0</v>
          </cell>
        </row>
        <row r="845">
          <cell r="D845">
            <v>545060</v>
          </cell>
          <cell r="E845" t="str">
            <v>Cont/Sv Elev Serv</v>
          </cell>
          <cell r="F845" t="str">
            <v>USD</v>
          </cell>
          <cell r="H845">
            <v>0</v>
          </cell>
          <cell r="I845">
            <v>0</v>
          </cell>
          <cell r="J845">
            <v>22590.87</v>
          </cell>
          <cell r="K845">
            <v>164.18</v>
          </cell>
          <cell r="L845">
            <v>22426.69</v>
          </cell>
        </row>
        <row r="846">
          <cell r="H846">
            <v>0</v>
          </cell>
          <cell r="I846">
            <v>0</v>
          </cell>
          <cell r="J846">
            <v>0</v>
          </cell>
          <cell r="K846">
            <v>0</v>
          </cell>
          <cell r="L846">
            <v>0</v>
          </cell>
        </row>
        <row r="847">
          <cell r="D847">
            <v>545070</v>
          </cell>
          <cell r="E847" t="str">
            <v>Cont/Sv Jan Serv</v>
          </cell>
          <cell r="F847" t="str">
            <v>USD</v>
          </cell>
          <cell r="H847">
            <v>0</v>
          </cell>
          <cell r="I847">
            <v>0</v>
          </cell>
          <cell r="J847">
            <v>863605.46</v>
          </cell>
          <cell r="K847">
            <v>6152.22</v>
          </cell>
          <cell r="L847">
            <v>857453.24</v>
          </cell>
        </row>
        <row r="848">
          <cell r="H848">
            <v>0</v>
          </cell>
          <cell r="I848">
            <v>0</v>
          </cell>
          <cell r="J848">
            <v>0</v>
          </cell>
          <cell r="K848">
            <v>0</v>
          </cell>
          <cell r="L848">
            <v>0</v>
          </cell>
        </row>
        <row r="849">
          <cell r="D849">
            <v>545080</v>
          </cell>
          <cell r="E849" t="str">
            <v>Cont/Sv Pest Cont</v>
          </cell>
          <cell r="F849" t="str">
            <v>USD</v>
          </cell>
          <cell r="H849">
            <v>0</v>
          </cell>
          <cell r="I849">
            <v>0</v>
          </cell>
          <cell r="J849">
            <v>36336.58</v>
          </cell>
          <cell r="K849">
            <v>0</v>
          </cell>
          <cell r="L849">
            <v>36336.58</v>
          </cell>
        </row>
        <row r="850">
          <cell r="H850">
            <v>0</v>
          </cell>
          <cell r="I850">
            <v>0</v>
          </cell>
          <cell r="J850">
            <v>0</v>
          </cell>
          <cell r="K850">
            <v>0</v>
          </cell>
          <cell r="L850">
            <v>0</v>
          </cell>
        </row>
        <row r="851">
          <cell r="D851">
            <v>545090</v>
          </cell>
          <cell r="E851" t="str">
            <v>Cont/Sv Sec Elect</v>
          </cell>
          <cell r="F851" t="str">
            <v>USD</v>
          </cell>
          <cell r="H851">
            <v>0</v>
          </cell>
          <cell r="I851">
            <v>0</v>
          </cell>
          <cell r="J851">
            <v>773353.86</v>
          </cell>
          <cell r="K851">
            <v>117184.14</v>
          </cell>
          <cell r="L851">
            <v>656169.72</v>
          </cell>
        </row>
        <row r="852">
          <cell r="H852">
            <v>0</v>
          </cell>
          <cell r="I852">
            <v>0</v>
          </cell>
          <cell r="J852">
            <v>0</v>
          </cell>
          <cell r="K852">
            <v>0</v>
          </cell>
          <cell r="L852">
            <v>0</v>
          </cell>
        </row>
        <row r="853">
          <cell r="D853">
            <v>545100</v>
          </cell>
          <cell r="E853" t="str">
            <v>Cont/Sv Sec Owned</v>
          </cell>
          <cell r="F853" t="str">
            <v>USD</v>
          </cell>
          <cell r="H853">
            <v>0</v>
          </cell>
          <cell r="I853">
            <v>0</v>
          </cell>
          <cell r="J853">
            <v>686378.8</v>
          </cell>
          <cell r="K853">
            <v>151754.82999999999</v>
          </cell>
          <cell r="L853">
            <v>534623.97</v>
          </cell>
        </row>
        <row r="854">
          <cell r="H854">
            <v>0</v>
          </cell>
          <cell r="I854">
            <v>0</v>
          </cell>
          <cell r="J854">
            <v>0</v>
          </cell>
          <cell r="K854">
            <v>0</v>
          </cell>
          <cell r="L854">
            <v>0</v>
          </cell>
        </row>
        <row r="855">
          <cell r="D855">
            <v>545105</v>
          </cell>
          <cell r="E855" t="str">
            <v>Cont/Sv Trash Rem</v>
          </cell>
          <cell r="F855" t="str">
            <v>USD</v>
          </cell>
          <cell r="H855">
            <v>0</v>
          </cell>
          <cell r="I855">
            <v>0</v>
          </cell>
          <cell r="J855">
            <v>368170.02</v>
          </cell>
          <cell r="K855">
            <v>6215.56</v>
          </cell>
          <cell r="L855">
            <v>361954.46</v>
          </cell>
        </row>
        <row r="856">
          <cell r="H856">
            <v>0</v>
          </cell>
          <cell r="I856">
            <v>0</v>
          </cell>
          <cell r="J856">
            <v>0</v>
          </cell>
          <cell r="K856">
            <v>0</v>
          </cell>
          <cell r="L856">
            <v>0</v>
          </cell>
        </row>
        <row r="857">
          <cell r="D857">
            <v>545110</v>
          </cell>
          <cell r="E857" t="str">
            <v>Cont/Sv Landscap</v>
          </cell>
          <cell r="F857" t="str">
            <v>USD</v>
          </cell>
          <cell r="H857">
            <v>0</v>
          </cell>
          <cell r="I857">
            <v>0</v>
          </cell>
          <cell r="J857">
            <v>590880.86</v>
          </cell>
          <cell r="K857">
            <v>39126.06</v>
          </cell>
          <cell r="L857">
            <v>551754.80000000005</v>
          </cell>
        </row>
        <row r="858">
          <cell r="H858">
            <v>0</v>
          </cell>
          <cell r="I858">
            <v>0</v>
          </cell>
          <cell r="J858">
            <v>0</v>
          </cell>
          <cell r="K858">
            <v>0</v>
          </cell>
          <cell r="L858">
            <v>0</v>
          </cell>
        </row>
        <row r="859">
          <cell r="D859">
            <v>545115</v>
          </cell>
          <cell r="E859" t="str">
            <v>Cont/Sv A/C / Heat</v>
          </cell>
          <cell r="F859" t="str">
            <v>USD</v>
          </cell>
          <cell r="H859">
            <v>0</v>
          </cell>
          <cell r="I859">
            <v>0</v>
          </cell>
          <cell r="J859">
            <v>543270.21</v>
          </cell>
          <cell r="K859">
            <v>63932.89</v>
          </cell>
          <cell r="L859">
            <v>479337.32</v>
          </cell>
        </row>
        <row r="860">
          <cell r="H860">
            <v>0</v>
          </cell>
          <cell r="I860">
            <v>0</v>
          </cell>
          <cell r="J860">
            <v>0</v>
          </cell>
          <cell r="K860">
            <v>0</v>
          </cell>
          <cell r="L860">
            <v>0</v>
          </cell>
        </row>
        <row r="861">
          <cell r="D861">
            <v>545120</v>
          </cell>
          <cell r="E861" t="str">
            <v>Temp Manpower Svc</v>
          </cell>
          <cell r="F861" t="str">
            <v>USD</v>
          </cell>
          <cell r="H861">
            <v>0</v>
          </cell>
          <cell r="I861">
            <v>0</v>
          </cell>
          <cell r="J861">
            <v>27338028.719999999</v>
          </cell>
          <cell r="K861">
            <v>1218304.08</v>
          </cell>
          <cell r="L861">
            <v>26119724.640000001</v>
          </cell>
        </row>
        <row r="862">
          <cell r="H862">
            <v>0</v>
          </cell>
          <cell r="I862">
            <v>0</v>
          </cell>
          <cell r="J862">
            <v>0</v>
          </cell>
          <cell r="K862">
            <v>0</v>
          </cell>
          <cell r="L862">
            <v>0</v>
          </cell>
        </row>
        <row r="863">
          <cell r="D863">
            <v>545140</v>
          </cell>
          <cell r="E863" t="str">
            <v>Ofc Mach Maint</v>
          </cell>
          <cell r="F863" t="str">
            <v>USD</v>
          </cell>
          <cell r="H863">
            <v>0</v>
          </cell>
          <cell r="I863">
            <v>0</v>
          </cell>
          <cell r="J863">
            <v>140601.1</v>
          </cell>
          <cell r="K863">
            <v>150.75</v>
          </cell>
          <cell r="L863">
            <v>140450.35</v>
          </cell>
        </row>
        <row r="864">
          <cell r="H864">
            <v>0</v>
          </cell>
          <cell r="I864">
            <v>0</v>
          </cell>
          <cell r="J864">
            <v>0</v>
          </cell>
          <cell r="K864">
            <v>0</v>
          </cell>
          <cell r="L864">
            <v>0</v>
          </cell>
        </row>
        <row r="865">
          <cell r="D865">
            <v>545150</v>
          </cell>
          <cell r="E865" t="str">
            <v>Printing Svcs</v>
          </cell>
          <cell r="F865" t="str">
            <v>USD</v>
          </cell>
          <cell r="H865">
            <v>0</v>
          </cell>
          <cell r="I865">
            <v>0</v>
          </cell>
          <cell r="J865">
            <v>709610.38</v>
          </cell>
          <cell r="K865">
            <v>4904.07</v>
          </cell>
          <cell r="L865">
            <v>704706.31</v>
          </cell>
        </row>
        <row r="866">
          <cell r="H866">
            <v>0</v>
          </cell>
          <cell r="I866">
            <v>0</v>
          </cell>
          <cell r="J866">
            <v>0</v>
          </cell>
          <cell r="K866">
            <v>0</v>
          </cell>
          <cell r="L866">
            <v>0</v>
          </cell>
        </row>
        <row r="867">
          <cell r="D867">
            <v>545160</v>
          </cell>
          <cell r="E867" t="str">
            <v>Software Maintenance</v>
          </cell>
          <cell r="F867" t="str">
            <v>USD</v>
          </cell>
          <cell r="H867">
            <v>0</v>
          </cell>
          <cell r="I867">
            <v>0</v>
          </cell>
          <cell r="J867">
            <v>8840799.2899999991</v>
          </cell>
          <cell r="K867">
            <v>5512766.3899999997</v>
          </cell>
          <cell r="L867">
            <v>3328032.9</v>
          </cell>
        </row>
        <row r="868">
          <cell r="H868">
            <v>0</v>
          </cell>
          <cell r="I868">
            <v>0</v>
          </cell>
          <cell r="J868">
            <v>0</v>
          </cell>
          <cell r="K868">
            <v>0</v>
          </cell>
          <cell r="L868">
            <v>0</v>
          </cell>
        </row>
        <row r="869">
          <cell r="D869">
            <v>545170</v>
          </cell>
          <cell r="E869" t="str">
            <v>Hardware Maintenance</v>
          </cell>
          <cell r="F869" t="str">
            <v>USD</v>
          </cell>
          <cell r="H869">
            <v>0</v>
          </cell>
          <cell r="I869">
            <v>0</v>
          </cell>
          <cell r="J869">
            <v>1795787.67</v>
          </cell>
          <cell r="K869">
            <v>787208.75</v>
          </cell>
          <cell r="L869">
            <v>1008578.92</v>
          </cell>
        </row>
        <row r="870">
          <cell r="H870">
            <v>0</v>
          </cell>
          <cell r="I870">
            <v>0</v>
          </cell>
          <cell r="J870">
            <v>0</v>
          </cell>
          <cell r="K870">
            <v>0</v>
          </cell>
          <cell r="L870">
            <v>0</v>
          </cell>
        </row>
        <row r="871">
          <cell r="D871">
            <v>545510</v>
          </cell>
          <cell r="E871" t="str">
            <v>IT Services</v>
          </cell>
          <cell r="F871" t="str">
            <v>USD</v>
          </cell>
          <cell r="H871">
            <v>0</v>
          </cell>
          <cell r="I871">
            <v>0</v>
          </cell>
          <cell r="J871">
            <v>42791700.390000001</v>
          </cell>
          <cell r="K871">
            <v>21208409.309999999</v>
          </cell>
          <cell r="L871">
            <v>21583291.079999998</v>
          </cell>
        </row>
        <row r="872">
          <cell r="H872">
            <v>0</v>
          </cell>
          <cell r="I872">
            <v>0</v>
          </cell>
          <cell r="J872">
            <v>0</v>
          </cell>
          <cell r="K872">
            <v>0</v>
          </cell>
          <cell r="L872">
            <v>0</v>
          </cell>
        </row>
        <row r="873">
          <cell r="D873">
            <v>545520</v>
          </cell>
          <cell r="E873" t="str">
            <v>Long Distance/Fax</v>
          </cell>
          <cell r="F873" t="str">
            <v>USD</v>
          </cell>
          <cell r="H873">
            <v>0</v>
          </cell>
          <cell r="I873">
            <v>0</v>
          </cell>
          <cell r="J873">
            <v>467535.69</v>
          </cell>
          <cell r="K873">
            <v>124035.63</v>
          </cell>
          <cell r="L873">
            <v>343500.06</v>
          </cell>
        </row>
        <row r="874">
          <cell r="H874">
            <v>0</v>
          </cell>
          <cell r="I874">
            <v>0</v>
          </cell>
          <cell r="J874">
            <v>0</v>
          </cell>
          <cell r="K874">
            <v>0</v>
          </cell>
          <cell r="L874">
            <v>0</v>
          </cell>
        </row>
        <row r="875">
          <cell r="D875">
            <v>546010</v>
          </cell>
          <cell r="E875" t="str">
            <v>Other Services</v>
          </cell>
          <cell r="F875" t="str">
            <v>USD</v>
          </cell>
          <cell r="H875">
            <v>0</v>
          </cell>
          <cell r="I875">
            <v>0</v>
          </cell>
          <cell r="J875">
            <v>53019882.189999998</v>
          </cell>
          <cell r="K875">
            <v>30881209.199999999</v>
          </cell>
          <cell r="L875">
            <v>22138672.989999998</v>
          </cell>
        </row>
        <row r="876">
          <cell r="H876">
            <v>0</v>
          </cell>
          <cell r="I876">
            <v>0</v>
          </cell>
          <cell r="J876">
            <v>0</v>
          </cell>
          <cell r="K876">
            <v>0</v>
          </cell>
          <cell r="L876">
            <v>0</v>
          </cell>
        </row>
        <row r="877">
          <cell r="D877">
            <v>550010</v>
          </cell>
          <cell r="E877" t="str">
            <v>Royalties</v>
          </cell>
          <cell r="F877" t="str">
            <v>USD</v>
          </cell>
          <cell r="H877">
            <v>0</v>
          </cell>
          <cell r="I877">
            <v>0</v>
          </cell>
          <cell r="J877">
            <v>9013.2099999999991</v>
          </cell>
          <cell r="K877">
            <v>9013.2099999999991</v>
          </cell>
          <cell r="L877">
            <v>0</v>
          </cell>
        </row>
        <row r="878">
          <cell r="H878">
            <v>0</v>
          </cell>
          <cell r="I878">
            <v>0</v>
          </cell>
          <cell r="J878">
            <v>0</v>
          </cell>
          <cell r="K878">
            <v>0</v>
          </cell>
          <cell r="L878">
            <v>0</v>
          </cell>
        </row>
        <row r="879">
          <cell r="D879">
            <v>550020</v>
          </cell>
          <cell r="E879" t="str">
            <v>Misc Adm Expenses</v>
          </cell>
          <cell r="F879" t="str">
            <v>USD</v>
          </cell>
          <cell r="H879">
            <v>0</v>
          </cell>
          <cell r="I879">
            <v>0</v>
          </cell>
          <cell r="J879">
            <v>10740904528.76</v>
          </cell>
          <cell r="K879">
            <v>10828955373.959999</v>
          </cell>
          <cell r="L879">
            <v>-88050845.200000003</v>
          </cell>
        </row>
        <row r="880">
          <cell r="H880">
            <v>0</v>
          </cell>
          <cell r="I880">
            <v>0</v>
          </cell>
          <cell r="J880">
            <v>0</v>
          </cell>
          <cell r="K880">
            <v>0</v>
          </cell>
          <cell r="L880">
            <v>0</v>
          </cell>
        </row>
        <row r="881">
          <cell r="D881">
            <v>550025</v>
          </cell>
          <cell r="E881" t="str">
            <v>Meeting Exp</v>
          </cell>
          <cell r="F881" t="str">
            <v>USD</v>
          </cell>
          <cell r="H881">
            <v>0</v>
          </cell>
          <cell r="I881">
            <v>0</v>
          </cell>
          <cell r="J881">
            <v>57174.55</v>
          </cell>
          <cell r="K881">
            <v>3510.88</v>
          </cell>
          <cell r="L881">
            <v>53663.67</v>
          </cell>
        </row>
        <row r="882">
          <cell r="H882">
            <v>0</v>
          </cell>
          <cell r="I882">
            <v>0</v>
          </cell>
          <cell r="J882">
            <v>0</v>
          </cell>
          <cell r="K882">
            <v>0</v>
          </cell>
          <cell r="L882">
            <v>0</v>
          </cell>
        </row>
        <row r="883">
          <cell r="D883">
            <v>550040</v>
          </cell>
          <cell r="E883" t="str">
            <v>Postage/Courier</v>
          </cell>
          <cell r="F883" t="str">
            <v>USD</v>
          </cell>
          <cell r="H883">
            <v>0</v>
          </cell>
          <cell r="I883">
            <v>0</v>
          </cell>
          <cell r="J883">
            <v>59195.83</v>
          </cell>
          <cell r="K883">
            <v>1980.05</v>
          </cell>
          <cell r="L883">
            <v>57215.78</v>
          </cell>
        </row>
        <row r="884">
          <cell r="H884">
            <v>0</v>
          </cell>
          <cell r="I884">
            <v>0</v>
          </cell>
          <cell r="J884">
            <v>0</v>
          </cell>
          <cell r="K884">
            <v>0</v>
          </cell>
          <cell r="L884">
            <v>0</v>
          </cell>
        </row>
        <row r="885">
          <cell r="D885">
            <v>550041</v>
          </cell>
          <cell r="E885" t="str">
            <v>Courier Expense</v>
          </cell>
          <cell r="F885" t="str">
            <v>USD</v>
          </cell>
          <cell r="H885">
            <v>0</v>
          </cell>
          <cell r="I885">
            <v>0</v>
          </cell>
          <cell r="J885">
            <v>291191.94</v>
          </cell>
          <cell r="K885">
            <v>1317.85</v>
          </cell>
          <cell r="L885">
            <v>289874.09000000003</v>
          </cell>
        </row>
        <row r="886">
          <cell r="H886">
            <v>0</v>
          </cell>
          <cell r="I886">
            <v>0</v>
          </cell>
          <cell r="J886">
            <v>0</v>
          </cell>
          <cell r="K886">
            <v>0</v>
          </cell>
          <cell r="L886">
            <v>0</v>
          </cell>
        </row>
        <row r="887">
          <cell r="D887">
            <v>550050</v>
          </cell>
          <cell r="E887" t="str">
            <v>Bank Charges &amp; Fees</v>
          </cell>
          <cell r="F887" t="str">
            <v>USD</v>
          </cell>
          <cell r="H887">
            <v>0</v>
          </cell>
          <cell r="I887">
            <v>0</v>
          </cell>
          <cell r="J887">
            <v>50502.73</v>
          </cell>
          <cell r="K887">
            <v>0</v>
          </cell>
          <cell r="L887">
            <v>50502.73</v>
          </cell>
        </row>
        <row r="888">
          <cell r="H888">
            <v>0</v>
          </cell>
          <cell r="I888">
            <v>0</v>
          </cell>
          <cell r="J888">
            <v>0</v>
          </cell>
          <cell r="K888">
            <v>0</v>
          </cell>
          <cell r="L888">
            <v>0</v>
          </cell>
        </row>
        <row r="889">
          <cell r="D889">
            <v>550060</v>
          </cell>
          <cell r="E889" t="str">
            <v>Filing Fees</v>
          </cell>
          <cell r="F889" t="str">
            <v>USD</v>
          </cell>
          <cell r="H889">
            <v>0</v>
          </cell>
          <cell r="I889">
            <v>0</v>
          </cell>
          <cell r="J889">
            <v>26823.5</v>
          </cell>
          <cell r="K889">
            <v>3731.02</v>
          </cell>
          <cell r="L889">
            <v>23092.48</v>
          </cell>
        </row>
        <row r="890">
          <cell r="H890">
            <v>0</v>
          </cell>
          <cell r="I890">
            <v>0</v>
          </cell>
          <cell r="J890">
            <v>0</v>
          </cell>
          <cell r="K890">
            <v>0</v>
          </cell>
          <cell r="L890">
            <v>0</v>
          </cell>
        </row>
        <row r="891">
          <cell r="D891">
            <v>550070</v>
          </cell>
          <cell r="E891" t="str">
            <v>Mgmt/Consulting Fees</v>
          </cell>
          <cell r="F891" t="str">
            <v>USD</v>
          </cell>
          <cell r="H891">
            <v>0</v>
          </cell>
          <cell r="I891">
            <v>0</v>
          </cell>
          <cell r="J891">
            <v>123368.13</v>
          </cell>
          <cell r="K891">
            <v>6792.14</v>
          </cell>
          <cell r="L891">
            <v>116575.99</v>
          </cell>
        </row>
        <row r="892">
          <cell r="H892">
            <v>0</v>
          </cell>
          <cell r="I892">
            <v>0</v>
          </cell>
          <cell r="J892">
            <v>0</v>
          </cell>
          <cell r="K892">
            <v>0</v>
          </cell>
          <cell r="L892">
            <v>0</v>
          </cell>
        </row>
        <row r="893">
          <cell r="D893">
            <v>550080</v>
          </cell>
          <cell r="E893" t="str">
            <v>Club Member &amp; Exp</v>
          </cell>
          <cell r="F893" t="str">
            <v>USD</v>
          </cell>
          <cell r="H893">
            <v>0</v>
          </cell>
          <cell r="I893">
            <v>0</v>
          </cell>
          <cell r="J893">
            <v>272882.53000000003</v>
          </cell>
          <cell r="K893">
            <v>99.6</v>
          </cell>
          <cell r="L893">
            <v>272782.93</v>
          </cell>
        </row>
        <row r="894">
          <cell r="H894">
            <v>0</v>
          </cell>
          <cell r="I894">
            <v>0</v>
          </cell>
          <cell r="J894">
            <v>0</v>
          </cell>
          <cell r="K894">
            <v>0</v>
          </cell>
          <cell r="L894">
            <v>0</v>
          </cell>
        </row>
        <row r="895">
          <cell r="D895">
            <v>550086</v>
          </cell>
          <cell r="E895" t="str">
            <v>Member Dues in Orgn</v>
          </cell>
          <cell r="F895" t="str">
            <v>USD</v>
          </cell>
          <cell r="H895">
            <v>0</v>
          </cell>
          <cell r="I895">
            <v>0</v>
          </cell>
          <cell r="J895">
            <v>39334.980000000003</v>
          </cell>
          <cell r="K895">
            <v>0</v>
          </cell>
          <cell r="L895">
            <v>39334.980000000003</v>
          </cell>
        </row>
        <row r="896">
          <cell r="H896">
            <v>0</v>
          </cell>
          <cell r="I896">
            <v>0</v>
          </cell>
          <cell r="J896">
            <v>0</v>
          </cell>
          <cell r="K896">
            <v>0</v>
          </cell>
          <cell r="L896">
            <v>0</v>
          </cell>
        </row>
        <row r="897">
          <cell r="D897">
            <v>550087</v>
          </cell>
          <cell r="E897" t="str">
            <v>Dues-Industry</v>
          </cell>
          <cell r="F897" t="str">
            <v>USD</v>
          </cell>
          <cell r="H897">
            <v>0</v>
          </cell>
          <cell r="I897">
            <v>0</v>
          </cell>
          <cell r="J897">
            <v>1589889</v>
          </cell>
          <cell r="K897">
            <v>1080364.5</v>
          </cell>
          <cell r="L897">
            <v>509524.5</v>
          </cell>
        </row>
        <row r="898">
          <cell r="H898">
            <v>0</v>
          </cell>
          <cell r="I898">
            <v>0</v>
          </cell>
          <cell r="J898">
            <v>0</v>
          </cell>
          <cell r="K898">
            <v>0</v>
          </cell>
          <cell r="L898">
            <v>0</v>
          </cell>
        </row>
        <row r="899">
          <cell r="D899">
            <v>550100</v>
          </cell>
          <cell r="E899" t="str">
            <v>Freight</v>
          </cell>
          <cell r="F899" t="str">
            <v>USD</v>
          </cell>
          <cell r="H899">
            <v>0</v>
          </cell>
          <cell r="I899">
            <v>0</v>
          </cell>
          <cell r="J899">
            <v>2016679.74</v>
          </cell>
          <cell r="K899">
            <v>10111.09</v>
          </cell>
          <cell r="L899">
            <v>2006568.65</v>
          </cell>
        </row>
        <row r="900">
          <cell r="H900">
            <v>0</v>
          </cell>
          <cell r="I900">
            <v>0</v>
          </cell>
          <cell r="J900">
            <v>0</v>
          </cell>
          <cell r="K900">
            <v>0</v>
          </cell>
          <cell r="L900">
            <v>0</v>
          </cell>
        </row>
        <row r="901">
          <cell r="D901">
            <v>559950</v>
          </cell>
          <cell r="E901" t="str">
            <v>Cap Labor</v>
          </cell>
          <cell r="F901" t="str">
            <v>USD</v>
          </cell>
          <cell r="H901">
            <v>0</v>
          </cell>
          <cell r="I901">
            <v>0</v>
          </cell>
          <cell r="J901">
            <v>617163.24</v>
          </cell>
          <cell r="K901">
            <v>53777478.479999997</v>
          </cell>
          <cell r="L901">
            <v>-53160315.240000002</v>
          </cell>
        </row>
        <row r="902">
          <cell r="H902">
            <v>0</v>
          </cell>
          <cell r="I902">
            <v>0</v>
          </cell>
          <cell r="J902">
            <v>0</v>
          </cell>
          <cell r="K902">
            <v>0</v>
          </cell>
          <cell r="L902">
            <v>0</v>
          </cell>
        </row>
        <row r="903">
          <cell r="D903">
            <v>559951</v>
          </cell>
          <cell r="E903" t="str">
            <v>Cap Materials</v>
          </cell>
          <cell r="F903" t="str">
            <v>USD</v>
          </cell>
          <cell r="H903">
            <v>0</v>
          </cell>
          <cell r="I903">
            <v>0</v>
          </cell>
          <cell r="J903">
            <v>20230147.050000001</v>
          </cell>
          <cell r="K903">
            <v>223363540.44999999</v>
          </cell>
          <cell r="L903">
            <v>-203133393.40000001</v>
          </cell>
        </row>
        <row r="904">
          <cell r="H904">
            <v>0</v>
          </cell>
          <cell r="I904">
            <v>0</v>
          </cell>
          <cell r="J904">
            <v>0</v>
          </cell>
          <cell r="K904">
            <v>0</v>
          </cell>
          <cell r="L904">
            <v>0</v>
          </cell>
        </row>
        <row r="905">
          <cell r="D905">
            <v>559952</v>
          </cell>
          <cell r="E905" t="str">
            <v>Capitalized Interest</v>
          </cell>
          <cell r="F905" t="str">
            <v>USD</v>
          </cell>
          <cell r="H905">
            <v>0</v>
          </cell>
          <cell r="I905">
            <v>0</v>
          </cell>
          <cell r="J905">
            <v>13046.67</v>
          </cell>
          <cell r="K905">
            <v>2979262.89</v>
          </cell>
          <cell r="L905">
            <v>-2966216.22</v>
          </cell>
        </row>
        <row r="906">
          <cell r="H906">
            <v>0</v>
          </cell>
          <cell r="I906">
            <v>0</v>
          </cell>
          <cell r="J906">
            <v>0</v>
          </cell>
          <cell r="K906">
            <v>0</v>
          </cell>
          <cell r="L906">
            <v>0</v>
          </cell>
        </row>
        <row r="907">
          <cell r="D907">
            <v>559953</v>
          </cell>
          <cell r="E907" t="str">
            <v>Cap AFUDC-Equity</v>
          </cell>
          <cell r="F907" t="str">
            <v>USD</v>
          </cell>
          <cell r="H907">
            <v>0</v>
          </cell>
          <cell r="I907">
            <v>0</v>
          </cell>
          <cell r="J907">
            <v>2346.29</v>
          </cell>
          <cell r="K907">
            <v>2773162.89</v>
          </cell>
          <cell r="L907">
            <v>-2770816.6</v>
          </cell>
        </row>
        <row r="908">
          <cell r="H908">
            <v>0</v>
          </cell>
          <cell r="I908">
            <v>0</v>
          </cell>
          <cell r="J908">
            <v>0</v>
          </cell>
          <cell r="K908">
            <v>0</v>
          </cell>
          <cell r="L908">
            <v>0</v>
          </cell>
        </row>
        <row r="909">
          <cell r="D909">
            <v>559954</v>
          </cell>
          <cell r="E909" t="str">
            <v>Cap Other Exp</v>
          </cell>
          <cell r="F909" t="str">
            <v>USD</v>
          </cell>
          <cell r="H909">
            <v>0</v>
          </cell>
          <cell r="I909">
            <v>0</v>
          </cell>
          <cell r="J909">
            <v>6821202904.4300003</v>
          </cell>
          <cell r="K909">
            <v>6932443004.4399996</v>
          </cell>
          <cell r="L909">
            <v>-111240100.01000001</v>
          </cell>
        </row>
        <row r="910">
          <cell r="H910">
            <v>0</v>
          </cell>
          <cell r="I910">
            <v>0</v>
          </cell>
          <cell r="J910">
            <v>0</v>
          </cell>
          <cell r="K910">
            <v>0</v>
          </cell>
          <cell r="L910">
            <v>0</v>
          </cell>
        </row>
        <row r="911">
          <cell r="D911">
            <v>559960</v>
          </cell>
          <cell r="E911" t="str">
            <v>Def Labor</v>
          </cell>
          <cell r="F911" t="str">
            <v>USD</v>
          </cell>
          <cell r="H911">
            <v>0</v>
          </cell>
          <cell r="I911">
            <v>0</v>
          </cell>
          <cell r="J911">
            <v>59131.82</v>
          </cell>
          <cell r="K911">
            <v>10722517.57</v>
          </cell>
          <cell r="L911">
            <v>-10663385.75</v>
          </cell>
        </row>
        <row r="912">
          <cell r="H912">
            <v>0</v>
          </cell>
          <cell r="I912">
            <v>0</v>
          </cell>
          <cell r="J912">
            <v>0</v>
          </cell>
          <cell r="K912">
            <v>0</v>
          </cell>
          <cell r="L912">
            <v>0</v>
          </cell>
        </row>
        <row r="913">
          <cell r="D913">
            <v>559961</v>
          </cell>
          <cell r="E913" t="str">
            <v>Def Materials</v>
          </cell>
          <cell r="F913" t="str">
            <v>USD</v>
          </cell>
          <cell r="H913">
            <v>0</v>
          </cell>
          <cell r="I913">
            <v>0</v>
          </cell>
          <cell r="J913">
            <v>8743289.7400000002</v>
          </cell>
          <cell r="K913">
            <v>5909973.6200000001</v>
          </cell>
          <cell r="L913">
            <v>2833316.12</v>
          </cell>
        </row>
        <row r="914">
          <cell r="H914">
            <v>0</v>
          </cell>
          <cell r="I914">
            <v>0</v>
          </cell>
          <cell r="J914">
            <v>0</v>
          </cell>
          <cell r="K914">
            <v>0</v>
          </cell>
          <cell r="L914">
            <v>0</v>
          </cell>
        </row>
        <row r="915">
          <cell r="D915">
            <v>559962</v>
          </cell>
          <cell r="E915" t="str">
            <v>Def AFUDC-Debt</v>
          </cell>
          <cell r="F915" t="str">
            <v>USD</v>
          </cell>
          <cell r="H915">
            <v>0</v>
          </cell>
          <cell r="I915">
            <v>0</v>
          </cell>
          <cell r="J915">
            <v>0</v>
          </cell>
          <cell r="K915">
            <v>9833.83</v>
          </cell>
          <cell r="L915">
            <v>-9833.83</v>
          </cell>
        </row>
        <row r="916">
          <cell r="H916">
            <v>0</v>
          </cell>
          <cell r="I916">
            <v>0</v>
          </cell>
          <cell r="J916">
            <v>0</v>
          </cell>
          <cell r="K916">
            <v>0</v>
          </cell>
          <cell r="L916">
            <v>0</v>
          </cell>
        </row>
        <row r="917">
          <cell r="D917">
            <v>559963</v>
          </cell>
          <cell r="E917" t="str">
            <v>Def AFUDC-Equity</v>
          </cell>
          <cell r="F917" t="str">
            <v>USD</v>
          </cell>
          <cell r="H917">
            <v>0</v>
          </cell>
          <cell r="I917">
            <v>0</v>
          </cell>
          <cell r="J917">
            <v>0</v>
          </cell>
          <cell r="K917">
            <v>9608.3700000000008</v>
          </cell>
          <cell r="L917">
            <v>-9608.3700000000008</v>
          </cell>
        </row>
        <row r="918">
          <cell r="H918">
            <v>0</v>
          </cell>
          <cell r="I918">
            <v>0</v>
          </cell>
          <cell r="J918">
            <v>0</v>
          </cell>
          <cell r="K918">
            <v>0</v>
          </cell>
          <cell r="L918">
            <v>0</v>
          </cell>
        </row>
        <row r="919">
          <cell r="D919">
            <v>559964</v>
          </cell>
          <cell r="E919" t="str">
            <v>Def Other Exp</v>
          </cell>
          <cell r="F919" t="str">
            <v>USD</v>
          </cell>
          <cell r="H919">
            <v>0</v>
          </cell>
          <cell r="I919">
            <v>0</v>
          </cell>
          <cell r="J919">
            <v>12535890.92</v>
          </cell>
          <cell r="K919">
            <v>42572228.920000002</v>
          </cell>
          <cell r="L919">
            <v>-30036338</v>
          </cell>
        </row>
        <row r="920">
          <cell r="H920">
            <v>0</v>
          </cell>
          <cell r="I920">
            <v>0</v>
          </cell>
          <cell r="J920">
            <v>0</v>
          </cell>
          <cell r="K920">
            <v>0</v>
          </cell>
          <cell r="L920">
            <v>0</v>
          </cell>
        </row>
        <row r="921">
          <cell r="D921">
            <v>559994</v>
          </cell>
          <cell r="E921" t="str">
            <v>Cont in Aid of Const</v>
          </cell>
          <cell r="F921" t="str">
            <v>USD</v>
          </cell>
          <cell r="H921">
            <v>0</v>
          </cell>
          <cell r="I921">
            <v>0</v>
          </cell>
          <cell r="J921">
            <v>22440682.609999999</v>
          </cell>
          <cell r="K921">
            <v>79122371.840000004</v>
          </cell>
          <cell r="L921">
            <v>-56681689.229999997</v>
          </cell>
        </row>
        <row r="922">
          <cell r="H922">
            <v>0</v>
          </cell>
          <cell r="I922">
            <v>0</v>
          </cell>
          <cell r="J922">
            <v>0</v>
          </cell>
          <cell r="K922">
            <v>0</v>
          </cell>
          <cell r="L922">
            <v>0</v>
          </cell>
        </row>
        <row r="923">
          <cell r="D923">
            <v>559999</v>
          </cell>
          <cell r="E923" t="str">
            <v>FI/CO Recon Exp</v>
          </cell>
          <cell r="F923" t="str">
            <v>USD</v>
          </cell>
          <cell r="H923">
            <v>0</v>
          </cell>
          <cell r="I923">
            <v>0</v>
          </cell>
          <cell r="J923">
            <v>145289360.75</v>
          </cell>
          <cell r="K923">
            <v>19868055.77</v>
          </cell>
          <cell r="L923">
            <v>125421304.98</v>
          </cell>
        </row>
        <row r="924">
          <cell r="H924">
            <v>0</v>
          </cell>
          <cell r="I924">
            <v>0</v>
          </cell>
          <cell r="J924">
            <v>0</v>
          </cell>
          <cell r="K924">
            <v>0</v>
          </cell>
          <cell r="L924">
            <v>0</v>
          </cell>
        </row>
        <row r="925">
          <cell r="D925">
            <v>560020</v>
          </cell>
          <cell r="E925" t="str">
            <v>Claims/Settlements</v>
          </cell>
          <cell r="F925" t="str">
            <v>USD</v>
          </cell>
          <cell r="H925">
            <v>0</v>
          </cell>
          <cell r="I925">
            <v>0</v>
          </cell>
          <cell r="J925">
            <v>242646.17</v>
          </cell>
          <cell r="K925">
            <v>1612529.58</v>
          </cell>
          <cell r="L925">
            <v>-1369883.41</v>
          </cell>
        </row>
        <row r="926">
          <cell r="H926">
            <v>0</v>
          </cell>
          <cell r="I926">
            <v>0</v>
          </cell>
          <cell r="J926">
            <v>0</v>
          </cell>
          <cell r="K926">
            <v>0</v>
          </cell>
          <cell r="L926">
            <v>0</v>
          </cell>
        </row>
        <row r="927">
          <cell r="D927">
            <v>560030</v>
          </cell>
          <cell r="E927" t="str">
            <v>Ins-Blanket Crime</v>
          </cell>
          <cell r="F927" t="str">
            <v>USD</v>
          </cell>
          <cell r="H927">
            <v>0</v>
          </cell>
          <cell r="I927">
            <v>0</v>
          </cell>
          <cell r="J927">
            <v>32337.81</v>
          </cell>
          <cell r="K927">
            <v>0</v>
          </cell>
          <cell r="L927">
            <v>32337.81</v>
          </cell>
        </row>
        <row r="928">
          <cell r="H928">
            <v>0</v>
          </cell>
          <cell r="I928">
            <v>0</v>
          </cell>
          <cell r="J928">
            <v>0</v>
          </cell>
          <cell r="K928">
            <v>0</v>
          </cell>
          <cell r="L928">
            <v>0</v>
          </cell>
        </row>
        <row r="929">
          <cell r="D929">
            <v>560070</v>
          </cell>
          <cell r="E929" t="str">
            <v>Ins-Excess Liab</v>
          </cell>
          <cell r="F929" t="str">
            <v>USD</v>
          </cell>
          <cell r="H929">
            <v>0</v>
          </cell>
          <cell r="I929">
            <v>0</v>
          </cell>
          <cell r="J929">
            <v>2303152.5299999998</v>
          </cell>
          <cell r="K929">
            <v>49450.59</v>
          </cell>
          <cell r="L929">
            <v>2253701.94</v>
          </cell>
        </row>
        <row r="930">
          <cell r="H930">
            <v>0</v>
          </cell>
          <cell r="I930">
            <v>0</v>
          </cell>
          <cell r="J930">
            <v>0</v>
          </cell>
          <cell r="K930">
            <v>0</v>
          </cell>
          <cell r="L930">
            <v>0</v>
          </cell>
        </row>
        <row r="931">
          <cell r="D931">
            <v>560090</v>
          </cell>
          <cell r="E931" t="str">
            <v>Ins-Gen Liab</v>
          </cell>
          <cell r="F931" t="str">
            <v>USD</v>
          </cell>
          <cell r="H931">
            <v>0</v>
          </cell>
          <cell r="I931">
            <v>0</v>
          </cell>
          <cell r="J931">
            <v>4875846.95</v>
          </cell>
          <cell r="K931">
            <v>857238.94</v>
          </cell>
          <cell r="L931">
            <v>4018608.01</v>
          </cell>
        </row>
        <row r="932">
          <cell r="H932">
            <v>0</v>
          </cell>
          <cell r="I932">
            <v>0</v>
          </cell>
          <cell r="J932">
            <v>0</v>
          </cell>
          <cell r="K932">
            <v>0</v>
          </cell>
          <cell r="L932">
            <v>0</v>
          </cell>
        </row>
        <row r="933">
          <cell r="D933">
            <v>560100</v>
          </cell>
          <cell r="E933" t="str">
            <v>Ins-Auto Liab</v>
          </cell>
          <cell r="F933" t="str">
            <v>USD</v>
          </cell>
          <cell r="H933">
            <v>0</v>
          </cell>
          <cell r="I933">
            <v>0</v>
          </cell>
          <cell r="J933">
            <v>403710.64</v>
          </cell>
          <cell r="K933">
            <v>121961.46</v>
          </cell>
          <cell r="L933">
            <v>281749.18</v>
          </cell>
        </row>
        <row r="934">
          <cell r="H934">
            <v>0</v>
          </cell>
          <cell r="I934">
            <v>0</v>
          </cell>
          <cell r="J934">
            <v>0</v>
          </cell>
          <cell r="K934">
            <v>0</v>
          </cell>
          <cell r="L934">
            <v>0</v>
          </cell>
        </row>
        <row r="935">
          <cell r="D935">
            <v>560110</v>
          </cell>
          <cell r="E935" t="str">
            <v>Ins-Property</v>
          </cell>
          <cell r="F935" t="str">
            <v>USD</v>
          </cell>
          <cell r="H935">
            <v>0</v>
          </cell>
          <cell r="I935">
            <v>0</v>
          </cell>
          <cell r="J935">
            <v>9725658.5099999998</v>
          </cell>
          <cell r="K935">
            <v>3048380.99</v>
          </cell>
          <cell r="L935">
            <v>6677277.5199999996</v>
          </cell>
        </row>
        <row r="936">
          <cell r="H936">
            <v>0</v>
          </cell>
          <cell r="I936">
            <v>0</v>
          </cell>
          <cell r="J936">
            <v>0</v>
          </cell>
          <cell r="K936">
            <v>0</v>
          </cell>
          <cell r="L936">
            <v>0</v>
          </cell>
        </row>
        <row r="937">
          <cell r="D937">
            <v>560115</v>
          </cell>
          <cell r="E937" t="str">
            <v>Ins-Other</v>
          </cell>
          <cell r="F937" t="str">
            <v>USD</v>
          </cell>
          <cell r="H937">
            <v>0</v>
          </cell>
          <cell r="I937">
            <v>0</v>
          </cell>
          <cell r="J937">
            <v>3560</v>
          </cell>
          <cell r="K937">
            <v>744</v>
          </cell>
          <cell r="L937">
            <v>2816</v>
          </cell>
        </row>
        <row r="938">
          <cell r="H938">
            <v>0</v>
          </cell>
          <cell r="I938">
            <v>0</v>
          </cell>
          <cell r="J938">
            <v>0</v>
          </cell>
          <cell r="K938">
            <v>0</v>
          </cell>
          <cell r="L938">
            <v>0</v>
          </cell>
        </row>
        <row r="939">
          <cell r="D939">
            <v>560120</v>
          </cell>
          <cell r="E939" t="str">
            <v>Ins-Umbrella Liab</v>
          </cell>
          <cell r="F939" t="str">
            <v>USD</v>
          </cell>
          <cell r="H939">
            <v>0</v>
          </cell>
          <cell r="I939">
            <v>0</v>
          </cell>
          <cell r="J939">
            <v>97214</v>
          </cell>
          <cell r="K939">
            <v>7478</v>
          </cell>
          <cell r="L939">
            <v>89736</v>
          </cell>
        </row>
        <row r="940">
          <cell r="H940">
            <v>0</v>
          </cell>
          <cell r="I940">
            <v>0</v>
          </cell>
          <cell r="J940">
            <v>0</v>
          </cell>
          <cell r="K940">
            <v>0</v>
          </cell>
          <cell r="L940">
            <v>0</v>
          </cell>
        </row>
        <row r="941">
          <cell r="D941">
            <v>562015</v>
          </cell>
          <cell r="E941" t="str">
            <v>Prem,Brochure,Flyer</v>
          </cell>
          <cell r="F941" t="str">
            <v>USD</v>
          </cell>
          <cell r="H941">
            <v>0</v>
          </cell>
          <cell r="I941">
            <v>0</v>
          </cell>
          <cell r="J941">
            <v>1005.15</v>
          </cell>
          <cell r="K941">
            <v>0</v>
          </cell>
          <cell r="L941">
            <v>1005.15</v>
          </cell>
        </row>
        <row r="942">
          <cell r="H942">
            <v>0</v>
          </cell>
          <cell r="I942">
            <v>0</v>
          </cell>
          <cell r="J942">
            <v>0</v>
          </cell>
          <cell r="K942">
            <v>0</v>
          </cell>
          <cell r="L942">
            <v>0</v>
          </cell>
        </row>
        <row r="943">
          <cell r="D943">
            <v>562018</v>
          </cell>
          <cell r="E943" t="str">
            <v>Market Research</v>
          </cell>
          <cell r="F943" t="str">
            <v>USD</v>
          </cell>
          <cell r="H943">
            <v>0</v>
          </cell>
          <cell r="I943">
            <v>0</v>
          </cell>
          <cell r="J943">
            <v>13750</v>
          </cell>
          <cell r="K943">
            <v>0</v>
          </cell>
          <cell r="L943">
            <v>13750</v>
          </cell>
        </row>
        <row r="944">
          <cell r="H944">
            <v>0</v>
          </cell>
          <cell r="I944">
            <v>0</v>
          </cell>
          <cell r="J944">
            <v>0</v>
          </cell>
          <cell r="K944">
            <v>0</v>
          </cell>
          <cell r="L944">
            <v>0</v>
          </cell>
        </row>
        <row r="945">
          <cell r="D945">
            <v>562020</v>
          </cell>
          <cell r="E945" t="str">
            <v>Reb/Incent/Bydns-Mkt</v>
          </cell>
          <cell r="F945" t="str">
            <v>USD</v>
          </cell>
          <cell r="H945">
            <v>0</v>
          </cell>
          <cell r="I945">
            <v>0</v>
          </cell>
          <cell r="J945">
            <v>28997164.949999999</v>
          </cell>
          <cell r="K945">
            <v>4577871.59</v>
          </cell>
          <cell r="L945">
            <v>24419293.359999999</v>
          </cell>
        </row>
        <row r="946">
          <cell r="H946">
            <v>0</v>
          </cell>
          <cell r="I946">
            <v>0</v>
          </cell>
          <cell r="J946">
            <v>0</v>
          </cell>
          <cell r="K946">
            <v>0</v>
          </cell>
          <cell r="L946">
            <v>0</v>
          </cell>
        </row>
        <row r="947">
          <cell r="D947">
            <v>562040</v>
          </cell>
          <cell r="E947" t="str">
            <v>Total Bad Debts</v>
          </cell>
          <cell r="F947" t="str">
            <v>USD</v>
          </cell>
          <cell r="H947">
            <v>0</v>
          </cell>
          <cell r="I947">
            <v>0</v>
          </cell>
          <cell r="J947">
            <v>4592730.3600000003</v>
          </cell>
          <cell r="K947">
            <v>4048701.4</v>
          </cell>
          <cell r="L947">
            <v>544028.96</v>
          </cell>
        </row>
        <row r="948">
          <cell r="H948">
            <v>0</v>
          </cell>
          <cell r="I948">
            <v>0</v>
          </cell>
          <cell r="J948">
            <v>0</v>
          </cell>
          <cell r="K948">
            <v>0</v>
          </cell>
          <cell r="L948">
            <v>0</v>
          </cell>
        </row>
        <row r="949">
          <cell r="D949">
            <v>562070</v>
          </cell>
          <cell r="E949" t="str">
            <v>Bad Debts-Uncollect</v>
          </cell>
          <cell r="F949" t="str">
            <v>USD</v>
          </cell>
          <cell r="H949">
            <v>0</v>
          </cell>
          <cell r="I949">
            <v>0</v>
          </cell>
          <cell r="J949">
            <v>6716.32</v>
          </cell>
          <cell r="K949">
            <v>0</v>
          </cell>
          <cell r="L949">
            <v>6716.32</v>
          </cell>
        </row>
        <row r="950">
          <cell r="H950">
            <v>0</v>
          </cell>
          <cell r="I950">
            <v>0</v>
          </cell>
          <cell r="J950">
            <v>0</v>
          </cell>
          <cell r="K950">
            <v>0</v>
          </cell>
          <cell r="L950">
            <v>0</v>
          </cell>
        </row>
        <row r="951">
          <cell r="D951">
            <v>562140</v>
          </cell>
          <cell r="E951" t="str">
            <v>Advertising-Gen</v>
          </cell>
          <cell r="F951" t="str">
            <v>USD</v>
          </cell>
          <cell r="H951">
            <v>0</v>
          </cell>
          <cell r="I951">
            <v>0</v>
          </cell>
          <cell r="J951">
            <v>964204.53</v>
          </cell>
          <cell r="K951">
            <v>37349.120000000003</v>
          </cell>
          <cell r="L951">
            <v>926855.41</v>
          </cell>
        </row>
        <row r="952">
          <cell r="H952">
            <v>0</v>
          </cell>
          <cell r="I952">
            <v>0</v>
          </cell>
          <cell r="J952">
            <v>0</v>
          </cell>
          <cell r="K952">
            <v>0</v>
          </cell>
          <cell r="L952">
            <v>0</v>
          </cell>
        </row>
        <row r="953">
          <cell r="D953">
            <v>562142</v>
          </cell>
          <cell r="E953" t="str">
            <v>Advertising-Info</v>
          </cell>
          <cell r="F953" t="str">
            <v>USD</v>
          </cell>
          <cell r="H953">
            <v>0</v>
          </cell>
          <cell r="I953">
            <v>0</v>
          </cell>
          <cell r="J953">
            <v>91020.65</v>
          </cell>
          <cell r="K953">
            <v>0</v>
          </cell>
          <cell r="L953">
            <v>91020.65</v>
          </cell>
        </row>
        <row r="954">
          <cell r="H954">
            <v>0</v>
          </cell>
          <cell r="I954">
            <v>0</v>
          </cell>
          <cell r="J954">
            <v>0</v>
          </cell>
          <cell r="K954">
            <v>0</v>
          </cell>
          <cell r="L954">
            <v>0</v>
          </cell>
        </row>
        <row r="955">
          <cell r="D955">
            <v>562160</v>
          </cell>
          <cell r="E955" t="str">
            <v>Postage-Cust Bills</v>
          </cell>
          <cell r="F955" t="str">
            <v>USD</v>
          </cell>
          <cell r="H955">
            <v>0</v>
          </cell>
          <cell r="I955">
            <v>0</v>
          </cell>
          <cell r="J955">
            <v>0</v>
          </cell>
          <cell r="K955">
            <v>10.02</v>
          </cell>
          <cell r="L955">
            <v>-10.02</v>
          </cell>
        </row>
        <row r="956">
          <cell r="H956">
            <v>0</v>
          </cell>
          <cell r="I956">
            <v>0</v>
          </cell>
          <cell r="J956">
            <v>0</v>
          </cell>
          <cell r="K956">
            <v>0</v>
          </cell>
          <cell r="L956">
            <v>0</v>
          </cell>
        </row>
        <row r="957">
          <cell r="D957">
            <v>562170</v>
          </cell>
          <cell r="E957" t="str">
            <v>Uniforms</v>
          </cell>
          <cell r="F957" t="str">
            <v>USD</v>
          </cell>
          <cell r="H957">
            <v>0</v>
          </cell>
          <cell r="I957">
            <v>0</v>
          </cell>
          <cell r="J957">
            <v>18340.28</v>
          </cell>
          <cell r="K957">
            <v>1319.45</v>
          </cell>
          <cell r="L957">
            <v>17020.830000000002</v>
          </cell>
        </row>
        <row r="958">
          <cell r="H958">
            <v>0</v>
          </cell>
          <cell r="I958">
            <v>0</v>
          </cell>
          <cell r="J958">
            <v>0</v>
          </cell>
          <cell r="K958">
            <v>0</v>
          </cell>
          <cell r="L958">
            <v>0</v>
          </cell>
        </row>
        <row r="959">
          <cell r="D959">
            <v>562250</v>
          </cell>
          <cell r="E959" t="str">
            <v>Public Relations</v>
          </cell>
          <cell r="F959" t="str">
            <v>USD</v>
          </cell>
          <cell r="H959">
            <v>0</v>
          </cell>
          <cell r="I959">
            <v>0</v>
          </cell>
          <cell r="J959">
            <v>38210.53</v>
          </cell>
          <cell r="K959">
            <v>0</v>
          </cell>
          <cell r="L959">
            <v>38210.53</v>
          </cell>
        </row>
        <row r="960">
          <cell r="H960">
            <v>0</v>
          </cell>
          <cell r="I960">
            <v>0</v>
          </cell>
          <cell r="J960">
            <v>0</v>
          </cell>
          <cell r="K960">
            <v>0</v>
          </cell>
          <cell r="L960">
            <v>0</v>
          </cell>
        </row>
        <row r="961">
          <cell r="D961">
            <v>565010</v>
          </cell>
          <cell r="E961" t="str">
            <v>Repairs &amp; Maintenanc</v>
          </cell>
          <cell r="F961" t="str">
            <v>USD</v>
          </cell>
          <cell r="H961">
            <v>0</v>
          </cell>
          <cell r="I961">
            <v>0</v>
          </cell>
          <cell r="J961">
            <v>1199063.47</v>
          </cell>
          <cell r="K961">
            <v>11745.38</v>
          </cell>
          <cell r="L961">
            <v>1187318.0900000001</v>
          </cell>
        </row>
        <row r="962">
          <cell r="H962">
            <v>0</v>
          </cell>
          <cell r="I962">
            <v>0</v>
          </cell>
          <cell r="J962">
            <v>0</v>
          </cell>
          <cell r="K962">
            <v>0</v>
          </cell>
          <cell r="L962">
            <v>0</v>
          </cell>
        </row>
        <row r="963">
          <cell r="D963">
            <v>565040</v>
          </cell>
          <cell r="E963" t="str">
            <v>Rep &amp; Maint-Vehicles</v>
          </cell>
          <cell r="F963" t="str">
            <v>USD</v>
          </cell>
          <cell r="H963">
            <v>0</v>
          </cell>
          <cell r="I963">
            <v>0</v>
          </cell>
          <cell r="J963">
            <v>1390614.98</v>
          </cell>
          <cell r="K963">
            <v>316003.17</v>
          </cell>
          <cell r="L963">
            <v>1074611.81</v>
          </cell>
        </row>
        <row r="964">
          <cell r="H964">
            <v>0</v>
          </cell>
          <cell r="I964">
            <v>0</v>
          </cell>
          <cell r="J964">
            <v>0</v>
          </cell>
          <cell r="K964">
            <v>0</v>
          </cell>
          <cell r="L964">
            <v>0</v>
          </cell>
        </row>
        <row r="965">
          <cell r="D965">
            <v>566010</v>
          </cell>
          <cell r="E965" t="str">
            <v>Donations-Cash</v>
          </cell>
          <cell r="F965" t="str">
            <v>USD</v>
          </cell>
          <cell r="H965">
            <v>0</v>
          </cell>
          <cell r="I965">
            <v>0</v>
          </cell>
          <cell r="J965">
            <v>326945</v>
          </cell>
          <cell r="K965">
            <v>12100</v>
          </cell>
          <cell r="L965">
            <v>314845</v>
          </cell>
        </row>
        <row r="966">
          <cell r="H966">
            <v>0</v>
          </cell>
          <cell r="I966">
            <v>0</v>
          </cell>
          <cell r="J966">
            <v>0</v>
          </cell>
          <cell r="K966">
            <v>0</v>
          </cell>
          <cell r="L966">
            <v>0</v>
          </cell>
        </row>
        <row r="967">
          <cell r="D967">
            <v>566020</v>
          </cell>
          <cell r="E967" t="str">
            <v>Donations-Non Cash</v>
          </cell>
          <cell r="F967" t="str">
            <v>USD</v>
          </cell>
          <cell r="H967">
            <v>0</v>
          </cell>
          <cell r="I967">
            <v>0</v>
          </cell>
          <cell r="J967">
            <v>20003</v>
          </cell>
          <cell r="K967">
            <v>0</v>
          </cell>
          <cell r="L967">
            <v>20003</v>
          </cell>
        </row>
        <row r="968">
          <cell r="H968">
            <v>0</v>
          </cell>
          <cell r="I968">
            <v>0</v>
          </cell>
          <cell r="J968">
            <v>0</v>
          </cell>
          <cell r="K968">
            <v>0</v>
          </cell>
          <cell r="L968">
            <v>0</v>
          </cell>
        </row>
        <row r="969">
          <cell r="D969">
            <v>566030</v>
          </cell>
          <cell r="E969" t="str">
            <v>Sponsorships/Contrib</v>
          </cell>
          <cell r="F969" t="str">
            <v>USD</v>
          </cell>
          <cell r="H969">
            <v>0</v>
          </cell>
          <cell r="I969">
            <v>0</v>
          </cell>
          <cell r="J969">
            <v>795109.74</v>
          </cell>
          <cell r="K969">
            <v>3350</v>
          </cell>
          <cell r="L969">
            <v>791759.74</v>
          </cell>
        </row>
        <row r="970">
          <cell r="H970">
            <v>0</v>
          </cell>
          <cell r="I970">
            <v>0</v>
          </cell>
          <cell r="J970">
            <v>0</v>
          </cell>
          <cell r="K970">
            <v>0</v>
          </cell>
          <cell r="L970">
            <v>0</v>
          </cell>
        </row>
        <row r="971">
          <cell r="D971">
            <v>566040</v>
          </cell>
          <cell r="E971" t="str">
            <v>Contrib-R &amp; D</v>
          </cell>
          <cell r="F971" t="str">
            <v>USD</v>
          </cell>
          <cell r="H971">
            <v>0</v>
          </cell>
          <cell r="I971">
            <v>0</v>
          </cell>
          <cell r="J971">
            <v>5945696.4699999997</v>
          </cell>
          <cell r="K971">
            <v>2228207.2599999998</v>
          </cell>
          <cell r="L971">
            <v>3717489.21</v>
          </cell>
        </row>
        <row r="972">
          <cell r="H972">
            <v>0</v>
          </cell>
          <cell r="I972">
            <v>0</v>
          </cell>
          <cell r="J972">
            <v>0</v>
          </cell>
          <cell r="K972">
            <v>0</v>
          </cell>
          <cell r="L972">
            <v>0</v>
          </cell>
        </row>
        <row r="973">
          <cell r="D973">
            <v>570010</v>
          </cell>
          <cell r="E973" t="str">
            <v>Research &amp; Devel Exp</v>
          </cell>
          <cell r="F973" t="str">
            <v>USD</v>
          </cell>
          <cell r="H973">
            <v>0</v>
          </cell>
          <cell r="I973">
            <v>0</v>
          </cell>
          <cell r="J973">
            <v>100662.63</v>
          </cell>
          <cell r="K973">
            <v>0</v>
          </cell>
          <cell r="L973">
            <v>100662.63</v>
          </cell>
        </row>
        <row r="974">
          <cell r="H974">
            <v>0</v>
          </cell>
          <cell r="I974">
            <v>0</v>
          </cell>
          <cell r="J974">
            <v>0</v>
          </cell>
          <cell r="K974">
            <v>0</v>
          </cell>
          <cell r="L974">
            <v>0</v>
          </cell>
        </row>
        <row r="975">
          <cell r="D975">
            <v>571010</v>
          </cell>
          <cell r="E975" t="str">
            <v>Utilities-Electricit</v>
          </cell>
          <cell r="F975" t="str">
            <v>USD</v>
          </cell>
          <cell r="H975">
            <v>0</v>
          </cell>
          <cell r="I975">
            <v>0</v>
          </cell>
          <cell r="J975">
            <v>4476791.3</v>
          </cell>
          <cell r="K975">
            <v>746038.92</v>
          </cell>
          <cell r="L975">
            <v>3730752.38</v>
          </cell>
        </row>
        <row r="976">
          <cell r="H976">
            <v>0</v>
          </cell>
          <cell r="I976">
            <v>0</v>
          </cell>
          <cell r="J976">
            <v>0</v>
          </cell>
          <cell r="K976">
            <v>0</v>
          </cell>
          <cell r="L976">
            <v>0</v>
          </cell>
        </row>
        <row r="977">
          <cell r="D977">
            <v>571020</v>
          </cell>
          <cell r="E977" t="str">
            <v>Utilities-Land-Phone</v>
          </cell>
          <cell r="F977" t="str">
            <v>USD</v>
          </cell>
          <cell r="H977">
            <v>0</v>
          </cell>
          <cell r="I977">
            <v>0</v>
          </cell>
          <cell r="J977">
            <v>2065775.21</v>
          </cell>
          <cell r="K977">
            <v>19785.919999999998</v>
          </cell>
          <cell r="L977">
            <v>2045989.29</v>
          </cell>
        </row>
        <row r="978">
          <cell r="H978">
            <v>0</v>
          </cell>
          <cell r="I978">
            <v>0</v>
          </cell>
          <cell r="J978">
            <v>0</v>
          </cell>
          <cell r="K978">
            <v>0</v>
          </cell>
          <cell r="L978">
            <v>0</v>
          </cell>
        </row>
        <row r="979">
          <cell r="D979">
            <v>571040</v>
          </cell>
          <cell r="E979" t="str">
            <v>Utilities-Water</v>
          </cell>
          <cell r="F979" t="str">
            <v>USD</v>
          </cell>
          <cell r="H979">
            <v>0</v>
          </cell>
          <cell r="I979">
            <v>0</v>
          </cell>
          <cell r="J979">
            <v>233968.71</v>
          </cell>
          <cell r="K979">
            <v>3169.77</v>
          </cell>
          <cell r="L979">
            <v>230798.94</v>
          </cell>
        </row>
        <row r="980">
          <cell r="H980">
            <v>0</v>
          </cell>
          <cell r="I980">
            <v>0</v>
          </cell>
          <cell r="J980">
            <v>0</v>
          </cell>
          <cell r="K980">
            <v>0</v>
          </cell>
          <cell r="L980">
            <v>0</v>
          </cell>
        </row>
        <row r="981">
          <cell r="D981">
            <v>571050</v>
          </cell>
          <cell r="E981" t="str">
            <v>Utilities-Other</v>
          </cell>
          <cell r="F981" t="str">
            <v>USD</v>
          </cell>
          <cell r="H981">
            <v>0</v>
          </cell>
          <cell r="I981">
            <v>0</v>
          </cell>
          <cell r="J981">
            <v>153950.67000000001</v>
          </cell>
          <cell r="K981">
            <v>0</v>
          </cell>
          <cell r="L981">
            <v>153950.67000000001</v>
          </cell>
        </row>
        <row r="982">
          <cell r="H982">
            <v>0</v>
          </cell>
          <cell r="I982">
            <v>0</v>
          </cell>
          <cell r="J982">
            <v>0</v>
          </cell>
          <cell r="K982">
            <v>0</v>
          </cell>
          <cell r="L982">
            <v>0</v>
          </cell>
        </row>
        <row r="983">
          <cell r="D983">
            <v>572010</v>
          </cell>
          <cell r="E983" t="str">
            <v>Office Rent/Lease</v>
          </cell>
          <cell r="F983" t="str">
            <v>USD</v>
          </cell>
          <cell r="H983">
            <v>0</v>
          </cell>
          <cell r="I983">
            <v>0</v>
          </cell>
          <cell r="J983">
            <v>13534.51</v>
          </cell>
          <cell r="K983">
            <v>71853.100000000006</v>
          </cell>
          <cell r="L983">
            <v>-58318.59</v>
          </cell>
        </row>
        <row r="984">
          <cell r="H984">
            <v>0</v>
          </cell>
          <cell r="I984">
            <v>0</v>
          </cell>
          <cell r="J984">
            <v>0</v>
          </cell>
          <cell r="K984">
            <v>0</v>
          </cell>
          <cell r="L984">
            <v>0</v>
          </cell>
        </row>
        <row r="985">
          <cell r="D985">
            <v>572020</v>
          </cell>
          <cell r="E985" t="str">
            <v>Lease-Land &amp; Bldg</v>
          </cell>
          <cell r="F985" t="str">
            <v>USD</v>
          </cell>
          <cell r="H985">
            <v>0</v>
          </cell>
          <cell r="I985">
            <v>0</v>
          </cell>
          <cell r="J985">
            <v>1204</v>
          </cell>
          <cell r="K985">
            <v>0</v>
          </cell>
          <cell r="L985">
            <v>1204</v>
          </cell>
        </row>
        <row r="986">
          <cell r="H986">
            <v>0</v>
          </cell>
          <cell r="I986">
            <v>0</v>
          </cell>
          <cell r="J986">
            <v>0</v>
          </cell>
          <cell r="K986">
            <v>0</v>
          </cell>
          <cell r="L986">
            <v>0</v>
          </cell>
        </row>
        <row r="987">
          <cell r="D987">
            <v>572025</v>
          </cell>
          <cell r="E987" t="str">
            <v>Rent/Lease-Off Equip</v>
          </cell>
          <cell r="F987" t="str">
            <v>USD</v>
          </cell>
          <cell r="H987">
            <v>0</v>
          </cell>
          <cell r="I987">
            <v>0</v>
          </cell>
          <cell r="J987">
            <v>10752.5</v>
          </cell>
          <cell r="K987">
            <v>220.44</v>
          </cell>
          <cell r="L987">
            <v>10532.06</v>
          </cell>
        </row>
        <row r="988">
          <cell r="H988">
            <v>0</v>
          </cell>
          <cell r="I988">
            <v>0</v>
          </cell>
          <cell r="J988">
            <v>0</v>
          </cell>
          <cell r="K988">
            <v>0</v>
          </cell>
          <cell r="L988">
            <v>0</v>
          </cell>
        </row>
        <row r="989">
          <cell r="D989">
            <v>572027</v>
          </cell>
          <cell r="E989" t="str">
            <v>Rent/Lease-Mot Veh</v>
          </cell>
          <cell r="F989" t="str">
            <v>USD</v>
          </cell>
          <cell r="H989">
            <v>0</v>
          </cell>
          <cell r="I989">
            <v>0</v>
          </cell>
          <cell r="J989">
            <v>199843.4</v>
          </cell>
          <cell r="K989">
            <v>45114.38</v>
          </cell>
          <cell r="L989">
            <v>154729.01999999999</v>
          </cell>
        </row>
        <row r="990">
          <cell r="H990">
            <v>0</v>
          </cell>
          <cell r="I990">
            <v>0</v>
          </cell>
          <cell r="J990">
            <v>0</v>
          </cell>
          <cell r="K990">
            <v>0</v>
          </cell>
          <cell r="L990">
            <v>0</v>
          </cell>
        </row>
        <row r="991">
          <cell r="D991">
            <v>572030</v>
          </cell>
          <cell r="E991" t="str">
            <v>Equipment Rent</v>
          </cell>
          <cell r="F991" t="str">
            <v>USD</v>
          </cell>
          <cell r="H991">
            <v>0</v>
          </cell>
          <cell r="I991">
            <v>0</v>
          </cell>
          <cell r="J991">
            <v>167706.62</v>
          </cell>
          <cell r="K991">
            <v>39770.74</v>
          </cell>
          <cell r="L991">
            <v>127935.88</v>
          </cell>
        </row>
        <row r="992">
          <cell r="H992">
            <v>0</v>
          </cell>
          <cell r="I992">
            <v>0</v>
          </cell>
          <cell r="J992">
            <v>0</v>
          </cell>
          <cell r="K992">
            <v>0</v>
          </cell>
          <cell r="L992">
            <v>0</v>
          </cell>
        </row>
        <row r="993">
          <cell r="D993">
            <v>572035</v>
          </cell>
          <cell r="E993" t="str">
            <v>Lease-Computer Equip</v>
          </cell>
          <cell r="F993" t="str">
            <v>USD</v>
          </cell>
          <cell r="H993">
            <v>0</v>
          </cell>
          <cell r="I993">
            <v>0</v>
          </cell>
          <cell r="J993">
            <v>12564.71</v>
          </cell>
          <cell r="K993">
            <v>10693.3</v>
          </cell>
          <cell r="L993">
            <v>1871.41</v>
          </cell>
        </row>
        <row r="994">
          <cell r="H994">
            <v>0</v>
          </cell>
          <cell r="I994">
            <v>0</v>
          </cell>
          <cell r="J994">
            <v>0</v>
          </cell>
          <cell r="K994">
            <v>0</v>
          </cell>
          <cell r="L994">
            <v>0</v>
          </cell>
        </row>
        <row r="995">
          <cell r="D995">
            <v>572040</v>
          </cell>
          <cell r="E995" t="str">
            <v>Other Rent</v>
          </cell>
          <cell r="F995" t="str">
            <v>USD</v>
          </cell>
          <cell r="H995">
            <v>0</v>
          </cell>
          <cell r="I995">
            <v>0</v>
          </cell>
          <cell r="J995">
            <v>85068.92</v>
          </cell>
          <cell r="K995">
            <v>6294.74</v>
          </cell>
          <cell r="L995">
            <v>78774.179999999993</v>
          </cell>
        </row>
        <row r="996">
          <cell r="H996">
            <v>0</v>
          </cell>
          <cell r="I996">
            <v>0</v>
          </cell>
          <cell r="J996">
            <v>0</v>
          </cell>
          <cell r="K996">
            <v>0</v>
          </cell>
          <cell r="L996">
            <v>0</v>
          </cell>
        </row>
        <row r="997">
          <cell r="D997">
            <v>572051</v>
          </cell>
          <cell r="E997" t="str">
            <v>Bldg Rent/Lease-Assc</v>
          </cell>
          <cell r="F997" t="str">
            <v>USD</v>
          </cell>
          <cell r="H997">
            <v>0</v>
          </cell>
          <cell r="I997">
            <v>0</v>
          </cell>
          <cell r="J997">
            <v>9797834.3000000007</v>
          </cell>
          <cell r="K997">
            <v>120586.92</v>
          </cell>
          <cell r="L997">
            <v>9677247.3800000008</v>
          </cell>
        </row>
        <row r="998">
          <cell r="H998">
            <v>0</v>
          </cell>
          <cell r="I998">
            <v>0</v>
          </cell>
          <cell r="J998">
            <v>0</v>
          </cell>
          <cell r="K998">
            <v>0</v>
          </cell>
          <cell r="L998">
            <v>0</v>
          </cell>
        </row>
        <row r="999">
          <cell r="D999">
            <v>572052</v>
          </cell>
          <cell r="E999" t="str">
            <v>Furn/Equp Rent/Lease</v>
          </cell>
          <cell r="F999" t="str">
            <v>USD</v>
          </cell>
          <cell r="H999">
            <v>0</v>
          </cell>
          <cell r="I999">
            <v>0</v>
          </cell>
          <cell r="J999">
            <v>625065.55000000005</v>
          </cell>
          <cell r="K999">
            <v>3333.75</v>
          </cell>
          <cell r="L999">
            <v>621731.80000000005</v>
          </cell>
        </row>
        <row r="1000">
          <cell r="H1000">
            <v>0</v>
          </cell>
          <cell r="I1000">
            <v>0</v>
          </cell>
          <cell r="J1000">
            <v>0</v>
          </cell>
          <cell r="K1000">
            <v>0</v>
          </cell>
          <cell r="L1000">
            <v>0</v>
          </cell>
        </row>
        <row r="1001">
          <cell r="D1001">
            <v>702010</v>
          </cell>
          <cell r="E1001" t="str">
            <v>Depreciation Exp</v>
          </cell>
          <cell r="F1001" t="str">
            <v>USD</v>
          </cell>
          <cell r="H1001">
            <v>0</v>
          </cell>
          <cell r="I1001">
            <v>0</v>
          </cell>
          <cell r="J1001">
            <v>255702232.69999999</v>
          </cell>
          <cell r="K1001">
            <v>5492878.6100000003</v>
          </cell>
          <cell r="L1001">
            <v>250209354.09</v>
          </cell>
        </row>
        <row r="1002">
          <cell r="H1002">
            <v>0</v>
          </cell>
          <cell r="I1002">
            <v>0</v>
          </cell>
          <cell r="J1002">
            <v>0</v>
          </cell>
          <cell r="K1002">
            <v>0</v>
          </cell>
          <cell r="L1002">
            <v>0</v>
          </cell>
        </row>
        <row r="1003">
          <cell r="D1003">
            <v>702050</v>
          </cell>
          <cell r="E1003" t="str">
            <v>Depr-Transportation</v>
          </cell>
          <cell r="F1003" t="str">
            <v>USD</v>
          </cell>
          <cell r="H1003">
            <v>0</v>
          </cell>
          <cell r="I1003">
            <v>0</v>
          </cell>
          <cell r="J1003">
            <v>9207761.8599999994</v>
          </cell>
          <cell r="K1003">
            <v>54782.84</v>
          </cell>
          <cell r="L1003">
            <v>9152979.0199999996</v>
          </cell>
        </row>
        <row r="1004">
          <cell r="H1004">
            <v>0</v>
          </cell>
          <cell r="I1004">
            <v>0</v>
          </cell>
          <cell r="J1004">
            <v>0</v>
          </cell>
          <cell r="K1004">
            <v>0</v>
          </cell>
          <cell r="L1004">
            <v>0</v>
          </cell>
        </row>
        <row r="1005">
          <cell r="D1005">
            <v>704010</v>
          </cell>
          <cell r="E1005" t="str">
            <v>Amort-Intangibles</v>
          </cell>
          <cell r="F1005" t="str">
            <v>USD</v>
          </cell>
          <cell r="H1005">
            <v>0</v>
          </cell>
          <cell r="I1005">
            <v>0</v>
          </cell>
          <cell r="J1005">
            <v>8852437.8200000003</v>
          </cell>
          <cell r="K1005">
            <v>205507.62</v>
          </cell>
          <cell r="L1005">
            <v>8646930.1999999993</v>
          </cell>
        </row>
        <row r="1006">
          <cell r="H1006">
            <v>0</v>
          </cell>
          <cell r="I1006">
            <v>0</v>
          </cell>
          <cell r="J1006">
            <v>0</v>
          </cell>
          <cell r="K1006">
            <v>0</v>
          </cell>
          <cell r="L1006">
            <v>0</v>
          </cell>
        </row>
        <row r="1007">
          <cell r="D1007">
            <v>704020</v>
          </cell>
          <cell r="E1007" t="str">
            <v>Amort-Limit Term Plt</v>
          </cell>
          <cell r="F1007" t="str">
            <v>USD</v>
          </cell>
          <cell r="H1007">
            <v>0</v>
          </cell>
          <cell r="I1007">
            <v>0</v>
          </cell>
          <cell r="J1007">
            <v>5173978.3899999997</v>
          </cell>
          <cell r="K1007">
            <v>429.59</v>
          </cell>
          <cell r="L1007">
            <v>5173548.8</v>
          </cell>
        </row>
        <row r="1008">
          <cell r="H1008">
            <v>0</v>
          </cell>
          <cell r="I1008">
            <v>0</v>
          </cell>
          <cell r="J1008">
            <v>0</v>
          </cell>
          <cell r="K1008">
            <v>0</v>
          </cell>
          <cell r="L1008">
            <v>0</v>
          </cell>
        </row>
        <row r="1009">
          <cell r="D1009">
            <v>704031</v>
          </cell>
          <cell r="E1009" t="str">
            <v>Amort-Rate Case Exp</v>
          </cell>
          <cell r="F1009" t="str">
            <v>USD</v>
          </cell>
          <cell r="H1009">
            <v>0</v>
          </cell>
          <cell r="I1009">
            <v>0</v>
          </cell>
          <cell r="J1009">
            <v>3940616.57</v>
          </cell>
          <cell r="K1009">
            <v>122273.54</v>
          </cell>
          <cell r="L1009">
            <v>3818343.03</v>
          </cell>
        </row>
        <row r="1010">
          <cell r="H1010">
            <v>0</v>
          </cell>
          <cell r="I1010">
            <v>0</v>
          </cell>
          <cell r="J1010">
            <v>0</v>
          </cell>
          <cell r="K1010">
            <v>0</v>
          </cell>
          <cell r="L1010">
            <v>0</v>
          </cell>
        </row>
        <row r="1011">
          <cell r="D1011">
            <v>704033</v>
          </cell>
          <cell r="E1011" t="str">
            <v>Amort-LIP</v>
          </cell>
          <cell r="F1011" t="str">
            <v>USD</v>
          </cell>
          <cell r="H1011">
            <v>0</v>
          </cell>
          <cell r="I1011">
            <v>0</v>
          </cell>
          <cell r="J1011">
            <v>1920000</v>
          </cell>
          <cell r="K1011">
            <v>1920000</v>
          </cell>
          <cell r="L1011">
            <v>0</v>
          </cell>
        </row>
        <row r="1012">
          <cell r="H1012">
            <v>0</v>
          </cell>
          <cell r="I1012">
            <v>0</v>
          </cell>
          <cell r="J1012">
            <v>0</v>
          </cell>
          <cell r="K1012">
            <v>0</v>
          </cell>
          <cell r="L1012">
            <v>0</v>
          </cell>
        </row>
        <row r="1013">
          <cell r="D1013">
            <v>708010</v>
          </cell>
          <cell r="E1013" t="str">
            <v>Int-L/T Debt</v>
          </cell>
          <cell r="F1013" t="str">
            <v>USD</v>
          </cell>
          <cell r="H1013">
            <v>0</v>
          </cell>
          <cell r="I1013">
            <v>0</v>
          </cell>
          <cell r="J1013">
            <v>247545075.44</v>
          </cell>
          <cell r="K1013">
            <v>117939170.7</v>
          </cell>
          <cell r="L1013">
            <v>129605904.73999999</v>
          </cell>
        </row>
        <row r="1014">
          <cell r="H1014">
            <v>0</v>
          </cell>
          <cell r="I1014">
            <v>0</v>
          </cell>
          <cell r="J1014">
            <v>0</v>
          </cell>
          <cell r="K1014">
            <v>0</v>
          </cell>
          <cell r="L1014">
            <v>0</v>
          </cell>
        </row>
        <row r="1015">
          <cell r="D1015">
            <v>708030</v>
          </cell>
          <cell r="E1015" t="str">
            <v>Int-Cust Dep</v>
          </cell>
          <cell r="F1015" t="str">
            <v>USD</v>
          </cell>
          <cell r="H1015">
            <v>0</v>
          </cell>
          <cell r="I1015">
            <v>0</v>
          </cell>
          <cell r="J1015">
            <v>20522.93</v>
          </cell>
          <cell r="K1015">
            <v>690.47</v>
          </cell>
          <cell r="L1015">
            <v>19832.46</v>
          </cell>
        </row>
        <row r="1016">
          <cell r="H1016">
            <v>0</v>
          </cell>
          <cell r="I1016">
            <v>0</v>
          </cell>
          <cell r="J1016">
            <v>0</v>
          </cell>
          <cell r="K1016">
            <v>0</v>
          </cell>
          <cell r="L1016">
            <v>0</v>
          </cell>
        </row>
        <row r="1017">
          <cell r="D1017">
            <v>708060</v>
          </cell>
          <cell r="E1017" t="str">
            <v>Int- Assoc Comp</v>
          </cell>
          <cell r="F1017" t="str">
            <v>USD</v>
          </cell>
          <cell r="H1017">
            <v>0</v>
          </cell>
          <cell r="I1017">
            <v>0</v>
          </cell>
          <cell r="J1017">
            <v>6054075.3399999999</v>
          </cell>
          <cell r="K1017">
            <v>3829.99</v>
          </cell>
          <cell r="L1017">
            <v>6050245.3499999996</v>
          </cell>
        </row>
        <row r="1018">
          <cell r="H1018">
            <v>0</v>
          </cell>
          <cell r="I1018">
            <v>0</v>
          </cell>
          <cell r="J1018">
            <v>0</v>
          </cell>
          <cell r="K1018">
            <v>0</v>
          </cell>
          <cell r="L1018">
            <v>0</v>
          </cell>
        </row>
        <row r="1019">
          <cell r="D1019">
            <v>708115</v>
          </cell>
          <cell r="E1019" t="str">
            <v>Int-Facility Fees</v>
          </cell>
          <cell r="F1019" t="str">
            <v>USD</v>
          </cell>
          <cell r="H1019">
            <v>0</v>
          </cell>
          <cell r="I1019">
            <v>0</v>
          </cell>
          <cell r="J1019">
            <v>3377710.22</v>
          </cell>
          <cell r="K1019">
            <v>783447.94</v>
          </cell>
          <cell r="L1019">
            <v>2594262.2799999998</v>
          </cell>
        </row>
        <row r="1020">
          <cell r="H1020">
            <v>0</v>
          </cell>
          <cell r="I1020">
            <v>0</v>
          </cell>
          <cell r="J1020">
            <v>0</v>
          </cell>
          <cell r="K1020">
            <v>0</v>
          </cell>
          <cell r="L1020">
            <v>0</v>
          </cell>
        </row>
        <row r="1021">
          <cell r="D1021">
            <v>708120</v>
          </cell>
          <cell r="E1021" t="str">
            <v>Int-AFUDC-Debt</v>
          </cell>
          <cell r="F1021" t="str">
            <v>USD</v>
          </cell>
          <cell r="H1021">
            <v>0</v>
          </cell>
          <cell r="I1021">
            <v>0</v>
          </cell>
          <cell r="J1021">
            <v>19101.189999999999</v>
          </cell>
          <cell r="K1021">
            <v>2995253.23</v>
          </cell>
          <cell r="L1021">
            <v>-2976152.04</v>
          </cell>
        </row>
        <row r="1022">
          <cell r="H1022">
            <v>0</v>
          </cell>
          <cell r="I1022">
            <v>0</v>
          </cell>
          <cell r="J1022">
            <v>0</v>
          </cell>
          <cell r="K1022">
            <v>0</v>
          </cell>
          <cell r="L1022">
            <v>0</v>
          </cell>
        </row>
        <row r="1023">
          <cell r="D1023">
            <v>708140</v>
          </cell>
          <cell r="E1023" t="str">
            <v>Int-Other</v>
          </cell>
          <cell r="F1023" t="str">
            <v>USD</v>
          </cell>
          <cell r="H1023">
            <v>0</v>
          </cell>
          <cell r="I1023">
            <v>0</v>
          </cell>
          <cell r="J1023">
            <v>2568666.19</v>
          </cell>
          <cell r="K1023">
            <v>112496</v>
          </cell>
          <cell r="L1023">
            <v>2456170.19</v>
          </cell>
        </row>
        <row r="1024">
          <cell r="H1024">
            <v>0</v>
          </cell>
          <cell r="I1024">
            <v>0</v>
          </cell>
          <cell r="J1024">
            <v>0</v>
          </cell>
          <cell r="K1024">
            <v>0</v>
          </cell>
          <cell r="L1024">
            <v>0</v>
          </cell>
        </row>
        <row r="1025">
          <cell r="D1025">
            <v>708160</v>
          </cell>
          <cell r="E1025" t="str">
            <v>Amort-Disc/Prem</v>
          </cell>
          <cell r="F1025" t="str">
            <v>USD</v>
          </cell>
          <cell r="H1025">
            <v>0</v>
          </cell>
          <cell r="I1025">
            <v>0</v>
          </cell>
          <cell r="J1025">
            <v>341202.96</v>
          </cell>
          <cell r="K1025">
            <v>0</v>
          </cell>
          <cell r="L1025">
            <v>341202.96</v>
          </cell>
        </row>
        <row r="1026">
          <cell r="H1026">
            <v>0</v>
          </cell>
          <cell r="I1026">
            <v>0</v>
          </cell>
          <cell r="J1026">
            <v>0</v>
          </cell>
          <cell r="K1026">
            <v>0</v>
          </cell>
          <cell r="L1026">
            <v>0</v>
          </cell>
        </row>
        <row r="1027">
          <cell r="D1027">
            <v>708165</v>
          </cell>
          <cell r="E1027" t="str">
            <v>Amort-Loss Reacquird</v>
          </cell>
          <cell r="F1027" t="str">
            <v>USD</v>
          </cell>
          <cell r="H1027">
            <v>0</v>
          </cell>
          <cell r="I1027">
            <v>0</v>
          </cell>
          <cell r="J1027">
            <v>5899008.0199999996</v>
          </cell>
          <cell r="K1027">
            <v>0</v>
          </cell>
          <cell r="L1027">
            <v>5899008.0199999996</v>
          </cell>
        </row>
        <row r="1028">
          <cell r="H1028">
            <v>0</v>
          </cell>
          <cell r="I1028">
            <v>0</v>
          </cell>
          <cell r="J1028">
            <v>0</v>
          </cell>
          <cell r="K1028">
            <v>0</v>
          </cell>
          <cell r="L1028">
            <v>0</v>
          </cell>
        </row>
        <row r="1029">
          <cell r="D1029">
            <v>708240</v>
          </cell>
          <cell r="E1029" t="str">
            <v>Amort-Financing</v>
          </cell>
          <cell r="F1029" t="str">
            <v>USD</v>
          </cell>
          <cell r="H1029">
            <v>0</v>
          </cell>
          <cell r="I1029">
            <v>0</v>
          </cell>
          <cell r="J1029">
            <v>14615383.58</v>
          </cell>
          <cell r="K1029">
            <v>996194</v>
          </cell>
          <cell r="L1029">
            <v>13619189.58</v>
          </cell>
        </row>
        <row r="1030">
          <cell r="H1030">
            <v>0</v>
          </cell>
          <cell r="I1030">
            <v>0</v>
          </cell>
          <cell r="J1030">
            <v>0</v>
          </cell>
          <cell r="K1030">
            <v>0</v>
          </cell>
          <cell r="L1030">
            <v>0</v>
          </cell>
        </row>
        <row r="1031">
          <cell r="D1031">
            <v>708280</v>
          </cell>
          <cell r="E1031" t="str">
            <v>Int Exp-Securitizati</v>
          </cell>
          <cell r="F1031" t="str">
            <v>USD</v>
          </cell>
          <cell r="H1031">
            <v>0</v>
          </cell>
          <cell r="I1031">
            <v>0</v>
          </cell>
          <cell r="J1031">
            <v>6144.32</v>
          </cell>
          <cell r="K1031">
            <v>6144.32</v>
          </cell>
          <cell r="L1031">
            <v>0</v>
          </cell>
        </row>
        <row r="1032">
          <cell r="H1032">
            <v>0</v>
          </cell>
          <cell r="I1032">
            <v>0</v>
          </cell>
          <cell r="J1032">
            <v>0</v>
          </cell>
          <cell r="K1032">
            <v>0</v>
          </cell>
          <cell r="L1032">
            <v>0</v>
          </cell>
        </row>
        <row r="1033">
          <cell r="D1033">
            <v>709000</v>
          </cell>
          <cell r="E1033" t="str">
            <v>Int- Credit Fac Debt</v>
          </cell>
          <cell r="F1033" t="str">
            <v>USD</v>
          </cell>
          <cell r="H1033">
            <v>0</v>
          </cell>
          <cell r="I1033">
            <v>0</v>
          </cell>
          <cell r="J1033">
            <v>86239.02</v>
          </cell>
          <cell r="K1033">
            <v>7.0000000000000007E-2</v>
          </cell>
          <cell r="L1033">
            <v>86238.95</v>
          </cell>
        </row>
        <row r="1034">
          <cell r="H1034">
            <v>0</v>
          </cell>
          <cell r="I1034">
            <v>0</v>
          </cell>
          <cell r="J1034">
            <v>0</v>
          </cell>
          <cell r="K1034">
            <v>0</v>
          </cell>
          <cell r="L1034">
            <v>0</v>
          </cell>
        </row>
        <row r="1035">
          <cell r="D1035">
            <v>711998</v>
          </cell>
          <cell r="E1035" t="str">
            <v>AFUDC Cap Equity</v>
          </cell>
          <cell r="F1035" t="str">
            <v>USD</v>
          </cell>
          <cell r="H1035">
            <v>0</v>
          </cell>
          <cell r="I1035">
            <v>0</v>
          </cell>
          <cell r="J1035">
            <v>2784693.76</v>
          </cell>
          <cell r="K1035">
            <v>4226.97</v>
          </cell>
          <cell r="L1035">
            <v>2780466.79</v>
          </cell>
        </row>
        <row r="1036">
          <cell r="H1036">
            <v>0</v>
          </cell>
          <cell r="I1036">
            <v>0</v>
          </cell>
          <cell r="J1036">
            <v>0</v>
          </cell>
          <cell r="K1036">
            <v>0</v>
          </cell>
          <cell r="L1036">
            <v>0</v>
          </cell>
        </row>
        <row r="1037">
          <cell r="D1037">
            <v>711999</v>
          </cell>
          <cell r="E1037" t="str">
            <v>AFUDC CAP Debt</v>
          </cell>
          <cell r="F1037" t="str">
            <v>USD</v>
          </cell>
          <cell r="H1037">
            <v>0</v>
          </cell>
          <cell r="I1037">
            <v>0</v>
          </cell>
          <cell r="J1037">
            <v>2995235.67</v>
          </cell>
          <cell r="K1037">
            <v>19175.400000000001</v>
          </cell>
          <cell r="L1037">
            <v>2976060.27</v>
          </cell>
        </row>
        <row r="1038">
          <cell r="H1038">
            <v>0</v>
          </cell>
          <cell r="I1038">
            <v>0</v>
          </cell>
          <cell r="J1038">
            <v>0</v>
          </cell>
          <cell r="K1038">
            <v>0</v>
          </cell>
          <cell r="L1038">
            <v>0</v>
          </cell>
        </row>
        <row r="1039">
          <cell r="D1039">
            <v>717010</v>
          </cell>
          <cell r="E1039" t="str">
            <v>Current FIT</v>
          </cell>
          <cell r="F1039" t="str">
            <v>USD</v>
          </cell>
          <cell r="H1039">
            <v>0</v>
          </cell>
          <cell r="I1039">
            <v>0</v>
          </cell>
          <cell r="J1039">
            <v>258844850.78</v>
          </cell>
          <cell r="K1039">
            <v>190230461.75999999</v>
          </cell>
          <cell r="L1039">
            <v>68614389.019999996</v>
          </cell>
        </row>
        <row r="1040">
          <cell r="H1040">
            <v>0</v>
          </cell>
          <cell r="I1040">
            <v>0</v>
          </cell>
          <cell r="J1040">
            <v>0</v>
          </cell>
          <cell r="K1040">
            <v>0</v>
          </cell>
          <cell r="L1040">
            <v>0</v>
          </cell>
        </row>
        <row r="1041">
          <cell r="D1041">
            <v>717020</v>
          </cell>
          <cell r="E1041" t="str">
            <v>Current SIT/Local</v>
          </cell>
          <cell r="F1041" t="str">
            <v>USD</v>
          </cell>
          <cell r="H1041">
            <v>0</v>
          </cell>
          <cell r="I1041">
            <v>0</v>
          </cell>
          <cell r="J1041">
            <v>2727744.16</v>
          </cell>
          <cell r="K1041">
            <v>2727294.16</v>
          </cell>
          <cell r="L1041">
            <v>450</v>
          </cell>
        </row>
        <row r="1042">
          <cell r="H1042">
            <v>0</v>
          </cell>
          <cell r="I1042">
            <v>0</v>
          </cell>
          <cell r="J1042">
            <v>0</v>
          </cell>
          <cell r="K1042">
            <v>0</v>
          </cell>
          <cell r="L1042">
            <v>0</v>
          </cell>
        </row>
        <row r="1043">
          <cell r="D1043">
            <v>717025</v>
          </cell>
          <cell r="E1043" t="str">
            <v>Current TX Margin Ta</v>
          </cell>
          <cell r="F1043" t="str">
            <v>USD</v>
          </cell>
          <cell r="H1043">
            <v>0</v>
          </cell>
          <cell r="I1043">
            <v>0</v>
          </cell>
          <cell r="J1043">
            <v>16363759</v>
          </cell>
          <cell r="K1043">
            <v>0</v>
          </cell>
          <cell r="L1043">
            <v>16363759</v>
          </cell>
        </row>
        <row r="1044">
          <cell r="H1044">
            <v>0</v>
          </cell>
          <cell r="I1044">
            <v>0</v>
          </cell>
          <cell r="J1044">
            <v>0</v>
          </cell>
          <cell r="K1044">
            <v>0</v>
          </cell>
          <cell r="L1044">
            <v>0</v>
          </cell>
        </row>
        <row r="1045">
          <cell r="D1045">
            <v>717510</v>
          </cell>
          <cell r="E1045" t="str">
            <v>Deferred FIT</v>
          </cell>
          <cell r="F1045" t="str">
            <v>USD</v>
          </cell>
          <cell r="H1045">
            <v>0</v>
          </cell>
          <cell r="I1045">
            <v>0</v>
          </cell>
          <cell r="J1045">
            <v>68084531</v>
          </cell>
          <cell r="K1045">
            <v>87997026</v>
          </cell>
          <cell r="L1045">
            <v>-19912495</v>
          </cell>
        </row>
        <row r="1046">
          <cell r="H1046">
            <v>0</v>
          </cell>
          <cell r="I1046">
            <v>0</v>
          </cell>
          <cell r="J1046">
            <v>0</v>
          </cell>
          <cell r="K1046">
            <v>0</v>
          </cell>
          <cell r="L1046">
            <v>0</v>
          </cell>
        </row>
        <row r="1047">
          <cell r="D1047">
            <v>717520</v>
          </cell>
          <cell r="E1047" t="str">
            <v>Deferred SIT/Local</v>
          </cell>
          <cell r="F1047" t="str">
            <v>USD</v>
          </cell>
          <cell r="H1047">
            <v>0</v>
          </cell>
          <cell r="I1047">
            <v>0</v>
          </cell>
          <cell r="J1047">
            <v>132736</v>
          </cell>
          <cell r="K1047">
            <v>680499</v>
          </cell>
          <cell r="L1047">
            <v>-547763</v>
          </cell>
        </row>
        <row r="1048">
          <cell r="H1048">
            <v>0</v>
          </cell>
          <cell r="I1048">
            <v>0</v>
          </cell>
          <cell r="J1048">
            <v>0</v>
          </cell>
          <cell r="K1048">
            <v>0</v>
          </cell>
          <cell r="L1048">
            <v>0</v>
          </cell>
        </row>
        <row r="1049">
          <cell r="D1049">
            <v>717545</v>
          </cell>
          <cell r="E1049" t="str">
            <v>Amt-Def Inc Tx Exp</v>
          </cell>
          <cell r="F1049" t="str">
            <v>USD</v>
          </cell>
          <cell r="H1049">
            <v>0</v>
          </cell>
          <cell r="I1049">
            <v>0</v>
          </cell>
          <cell r="J1049">
            <v>42919268</v>
          </cell>
          <cell r="K1049">
            <v>1126038</v>
          </cell>
          <cell r="L1049">
            <v>41793230</v>
          </cell>
        </row>
        <row r="1050">
          <cell r="H1050">
            <v>0</v>
          </cell>
          <cell r="I1050">
            <v>0</v>
          </cell>
          <cell r="J1050">
            <v>0</v>
          </cell>
          <cell r="K1050">
            <v>0</v>
          </cell>
          <cell r="L1050">
            <v>0</v>
          </cell>
        </row>
        <row r="1051">
          <cell r="D1051">
            <v>717550</v>
          </cell>
          <cell r="E1051" t="str">
            <v>Investment Tax CR</v>
          </cell>
          <cell r="F1051" t="str">
            <v>USD</v>
          </cell>
          <cell r="H1051">
            <v>0</v>
          </cell>
          <cell r="I1051">
            <v>0</v>
          </cell>
          <cell r="J1051">
            <v>0</v>
          </cell>
          <cell r="K1051">
            <v>6971292</v>
          </cell>
          <cell r="L1051">
            <v>-6971292</v>
          </cell>
        </row>
        <row r="1052">
          <cell r="H1052">
            <v>0</v>
          </cell>
          <cell r="I1052">
            <v>0</v>
          </cell>
          <cell r="J1052">
            <v>0</v>
          </cell>
          <cell r="K1052">
            <v>0</v>
          </cell>
          <cell r="L1052">
            <v>0</v>
          </cell>
        </row>
        <row r="1053">
          <cell r="D1053">
            <v>722080</v>
          </cell>
          <cell r="E1053" t="str">
            <v>Sales &amp; Use Tax</v>
          </cell>
          <cell r="F1053" t="str">
            <v>USD</v>
          </cell>
          <cell r="H1053">
            <v>0</v>
          </cell>
          <cell r="I1053">
            <v>0</v>
          </cell>
          <cell r="J1053">
            <v>9392.7900000000009</v>
          </cell>
          <cell r="K1053">
            <v>33974.94</v>
          </cell>
          <cell r="L1053">
            <v>-24582.15</v>
          </cell>
        </row>
        <row r="1054">
          <cell r="H1054">
            <v>0</v>
          </cell>
          <cell r="I1054">
            <v>0</v>
          </cell>
          <cell r="J1054">
            <v>0</v>
          </cell>
          <cell r="K1054">
            <v>0</v>
          </cell>
          <cell r="L1054">
            <v>0</v>
          </cell>
        </row>
        <row r="1055">
          <cell r="D1055">
            <v>722135</v>
          </cell>
          <cell r="E1055" t="str">
            <v>City Franchise Fees</v>
          </cell>
          <cell r="F1055" t="str">
            <v>USD</v>
          </cell>
          <cell r="H1055">
            <v>0</v>
          </cell>
          <cell r="I1055">
            <v>0</v>
          </cell>
          <cell r="J1055">
            <v>174268076.16999999</v>
          </cell>
          <cell r="K1055">
            <v>35174872.600000001</v>
          </cell>
          <cell r="L1055">
            <v>139093203.56999999</v>
          </cell>
        </row>
        <row r="1056">
          <cell r="H1056">
            <v>0</v>
          </cell>
          <cell r="I1056">
            <v>0</v>
          </cell>
          <cell r="J1056">
            <v>0</v>
          </cell>
          <cell r="K1056">
            <v>0</v>
          </cell>
          <cell r="L1056">
            <v>0</v>
          </cell>
        </row>
        <row r="1057">
          <cell r="D1057">
            <v>722150</v>
          </cell>
          <cell r="E1057" t="str">
            <v>Property Tax</v>
          </cell>
          <cell r="F1057" t="str">
            <v>USD</v>
          </cell>
          <cell r="H1057">
            <v>0</v>
          </cell>
          <cell r="I1057">
            <v>0</v>
          </cell>
          <cell r="J1057">
            <v>80840756.189999998</v>
          </cell>
          <cell r="K1057">
            <v>12100206</v>
          </cell>
          <cell r="L1057">
            <v>68740550.189999998</v>
          </cell>
        </row>
        <row r="1058">
          <cell r="H1058">
            <v>0</v>
          </cell>
          <cell r="I1058">
            <v>0</v>
          </cell>
          <cell r="J1058">
            <v>0</v>
          </cell>
          <cell r="K1058">
            <v>0</v>
          </cell>
          <cell r="L1058">
            <v>0</v>
          </cell>
        </row>
        <row r="1059">
          <cell r="D1059">
            <v>722160</v>
          </cell>
          <cell r="E1059" t="str">
            <v>FICA Tax</v>
          </cell>
          <cell r="F1059" t="str">
            <v>USD</v>
          </cell>
          <cell r="H1059">
            <v>0</v>
          </cell>
          <cell r="I1059">
            <v>0</v>
          </cell>
          <cell r="J1059">
            <v>20119755.469999999</v>
          </cell>
          <cell r="K1059">
            <v>4109417.68</v>
          </cell>
          <cell r="L1059">
            <v>16010337.789999999</v>
          </cell>
        </row>
        <row r="1060">
          <cell r="H1060">
            <v>0</v>
          </cell>
          <cell r="I1060">
            <v>0</v>
          </cell>
          <cell r="J1060">
            <v>0</v>
          </cell>
          <cell r="K1060">
            <v>0</v>
          </cell>
          <cell r="L1060">
            <v>0</v>
          </cell>
        </row>
        <row r="1061">
          <cell r="D1061">
            <v>722170</v>
          </cell>
          <cell r="E1061" t="str">
            <v>Unemployment Tax</v>
          </cell>
          <cell r="F1061" t="str">
            <v>USD</v>
          </cell>
          <cell r="H1061">
            <v>0</v>
          </cell>
          <cell r="I1061">
            <v>0</v>
          </cell>
          <cell r="J1061">
            <v>396033.78</v>
          </cell>
          <cell r="K1061">
            <v>73998.42</v>
          </cell>
          <cell r="L1061">
            <v>322035.36</v>
          </cell>
        </row>
        <row r="1062">
          <cell r="H1062">
            <v>0</v>
          </cell>
          <cell r="I1062">
            <v>0</v>
          </cell>
          <cell r="J1062">
            <v>0</v>
          </cell>
          <cell r="K1062">
            <v>0</v>
          </cell>
          <cell r="L1062">
            <v>0</v>
          </cell>
        </row>
        <row r="1063">
          <cell r="D1063">
            <v>722181</v>
          </cell>
          <cell r="E1063" t="str">
            <v>Misc Empl Taxes</v>
          </cell>
          <cell r="F1063" t="str">
            <v>USD</v>
          </cell>
          <cell r="H1063">
            <v>0</v>
          </cell>
          <cell r="I1063">
            <v>0</v>
          </cell>
          <cell r="J1063">
            <v>12137.87</v>
          </cell>
          <cell r="K1063">
            <v>12137.87</v>
          </cell>
          <cell r="L1063">
            <v>0</v>
          </cell>
        </row>
      </sheetData>
      <sheetData sheetId="4">
        <row r="5">
          <cell r="A5">
            <v>401011</v>
          </cell>
          <cell r="B5" t="str">
            <v>Elec Sales-Residential Unbilled</v>
          </cell>
          <cell r="C5">
            <v>9901079</v>
          </cell>
          <cell r="D5">
            <v>0</v>
          </cell>
          <cell r="E5">
            <v>-2096554</v>
          </cell>
          <cell r="F5">
            <v>7804525</v>
          </cell>
        </row>
        <row r="6">
          <cell r="A6">
            <v>401014</v>
          </cell>
          <cell r="B6" t="str">
            <v>Elec Sales-Res-RS-AMS Meter Charge</v>
          </cell>
          <cell r="C6">
            <v>0</v>
          </cell>
          <cell r="D6">
            <v>0</v>
          </cell>
          <cell r="E6">
            <v>0</v>
          </cell>
          <cell r="F6">
            <v>0</v>
          </cell>
        </row>
        <row r="7">
          <cell r="A7">
            <v>401015</v>
          </cell>
          <cell r="B7" t="str">
            <v>Elec Sales-Res-RS-AMS Infrastruct Chrge</v>
          </cell>
          <cell r="C7">
            <v>0</v>
          </cell>
          <cell r="D7">
            <v>0</v>
          </cell>
          <cell r="E7">
            <v>-63301521.759999998</v>
          </cell>
          <cell r="F7">
            <v>-63301521.759999998</v>
          </cell>
        </row>
        <row r="8">
          <cell r="A8">
            <v>401017</v>
          </cell>
          <cell r="B8" t="str">
            <v>Elec Sales-Residential Unbilled TCRF</v>
          </cell>
          <cell r="C8">
            <v>-2615316</v>
          </cell>
          <cell r="D8">
            <v>0</v>
          </cell>
          <cell r="E8">
            <v>0</v>
          </cell>
          <cell r="F8">
            <v>-2615316</v>
          </cell>
        </row>
        <row r="9">
          <cell r="A9">
            <v>401020</v>
          </cell>
          <cell r="B9" t="str">
            <v>Res-RS-Fixed System Charge</v>
          </cell>
          <cell r="C9">
            <v>-45687261.329999998</v>
          </cell>
          <cell r="D9">
            <v>0</v>
          </cell>
          <cell r="E9">
            <v>0</v>
          </cell>
          <cell r="F9">
            <v>-45687261.329999998</v>
          </cell>
        </row>
        <row r="10">
          <cell r="A10">
            <v>401022</v>
          </cell>
          <cell r="B10" t="str">
            <v>Res-RS-Meter Charge</v>
          </cell>
          <cell r="C10">
            <v>-39606402.770000003</v>
          </cell>
          <cell r="D10">
            <v>0</v>
          </cell>
          <cell r="E10">
            <v>0</v>
          </cell>
          <cell r="F10">
            <v>-39606402.770000003</v>
          </cell>
        </row>
        <row r="11">
          <cell r="A11">
            <v>401026</v>
          </cell>
          <cell r="B11" t="str">
            <v>Res-RS-Transmission</v>
          </cell>
          <cell r="C11">
            <v>-134090240.88</v>
          </cell>
          <cell r="D11">
            <v>0</v>
          </cell>
          <cell r="E11">
            <v>0</v>
          </cell>
          <cell r="F11">
            <v>-134090240.88</v>
          </cell>
        </row>
        <row r="12">
          <cell r="A12">
            <v>401028</v>
          </cell>
          <cell r="B12" t="str">
            <v>Res-RS-Distribution</v>
          </cell>
          <cell r="C12">
            <v>-442925256.93000001</v>
          </cell>
          <cell r="D12">
            <v>0</v>
          </cell>
          <cell r="E12">
            <v>0</v>
          </cell>
          <cell r="F12">
            <v>-442925256.93000001</v>
          </cell>
        </row>
        <row r="13">
          <cell r="A13">
            <v>401030</v>
          </cell>
          <cell r="B13" t="str">
            <v>Res-RS-Transmission Cost Rec Factor</v>
          </cell>
          <cell r="C13">
            <v>-36582246.829999998</v>
          </cell>
          <cell r="D13">
            <v>0</v>
          </cell>
          <cell r="E13">
            <v>0</v>
          </cell>
          <cell r="F13">
            <v>-36582246.829999998</v>
          </cell>
        </row>
        <row r="14">
          <cell r="A14">
            <v>401151</v>
          </cell>
          <cell r="B14" t="str">
            <v>Elec Sales-Commercial Unbilled</v>
          </cell>
          <cell r="C14">
            <v>6024588</v>
          </cell>
          <cell r="D14">
            <v>0</v>
          </cell>
          <cell r="E14">
            <v>-275935</v>
          </cell>
          <cell r="F14">
            <v>5748653</v>
          </cell>
        </row>
        <row r="15">
          <cell r="A15">
            <v>401153</v>
          </cell>
          <cell r="B15" t="str">
            <v>Elec Sales-Commercial Unbilled TCRF</v>
          </cell>
          <cell r="C15">
            <v>-2053892</v>
          </cell>
          <cell r="D15">
            <v>0</v>
          </cell>
          <cell r="E15">
            <v>0</v>
          </cell>
          <cell r="F15">
            <v>-2053892</v>
          </cell>
        </row>
        <row r="16">
          <cell r="A16">
            <v>401160</v>
          </cell>
          <cell r="B16" t="str">
            <v>Elec Sales-Res-RS-Rate Case Expense</v>
          </cell>
          <cell r="C16">
            <v>0</v>
          </cell>
          <cell r="D16">
            <v>-3878.51</v>
          </cell>
          <cell r="E16">
            <v>0</v>
          </cell>
          <cell r="F16">
            <v>-3878.51</v>
          </cell>
        </row>
        <row r="17">
          <cell r="A17">
            <v>401162</v>
          </cell>
          <cell r="B17" t="str">
            <v>Elec Sales-Comm-MLS-Rate Case Expense</v>
          </cell>
          <cell r="C17">
            <v>0</v>
          </cell>
          <cell r="D17">
            <v>1.74</v>
          </cell>
          <cell r="E17">
            <v>0</v>
          </cell>
          <cell r="F17">
            <v>1.74</v>
          </cell>
        </row>
        <row r="18">
          <cell r="A18">
            <v>401166</v>
          </cell>
          <cell r="B18" t="str">
            <v>Elec Sales-Comm-PVS Rate Case Expens</v>
          </cell>
          <cell r="C18">
            <v>0</v>
          </cell>
          <cell r="D18">
            <v>-3.59</v>
          </cell>
          <cell r="E18">
            <v>0</v>
          </cell>
          <cell r="F18">
            <v>-3.59</v>
          </cell>
        </row>
        <row r="19">
          <cell r="A19">
            <v>401168</v>
          </cell>
          <cell r="B19" t="str">
            <v>Elec Sales-Comm-SLS Rate Case Expense</v>
          </cell>
          <cell r="C19">
            <v>0</v>
          </cell>
          <cell r="D19">
            <v>-0.02</v>
          </cell>
          <cell r="E19">
            <v>0</v>
          </cell>
          <cell r="F19">
            <v>-0.02</v>
          </cell>
        </row>
        <row r="20">
          <cell r="A20">
            <v>401170</v>
          </cell>
          <cell r="B20" t="str">
            <v>Elec Sales-Comm SBBVAR-Base</v>
          </cell>
          <cell r="C20">
            <v>0</v>
          </cell>
          <cell r="D20">
            <v>-736.07</v>
          </cell>
          <cell r="E20">
            <v>0</v>
          </cell>
          <cell r="F20">
            <v>-736.07</v>
          </cell>
        </row>
        <row r="21">
          <cell r="A21">
            <v>401172</v>
          </cell>
          <cell r="B21" t="str">
            <v>Elec Sales-Comm - SVS Rate Case Expe</v>
          </cell>
          <cell r="C21">
            <v>0</v>
          </cell>
          <cell r="D21">
            <v>17.04</v>
          </cell>
          <cell r="E21">
            <v>0</v>
          </cell>
          <cell r="F21">
            <v>17.04</v>
          </cell>
        </row>
        <row r="22">
          <cell r="A22">
            <v>401176</v>
          </cell>
          <cell r="B22" t="str">
            <v>Elec Sales-Ind-SLV-Rate Case Expe</v>
          </cell>
          <cell r="C22">
            <v>0</v>
          </cell>
          <cell r="D22">
            <v>4261.76</v>
          </cell>
          <cell r="E22">
            <v>0</v>
          </cell>
          <cell r="F22">
            <v>4261.76</v>
          </cell>
        </row>
        <row r="23">
          <cell r="A23">
            <v>401180</v>
          </cell>
          <cell r="B23" t="str">
            <v>Elec Sales-Ind TVS Rate Case Expense</v>
          </cell>
          <cell r="C23">
            <v>0</v>
          </cell>
          <cell r="D23">
            <v>-1258.06</v>
          </cell>
          <cell r="E23">
            <v>0</v>
          </cell>
          <cell r="F23">
            <v>-1258.06</v>
          </cell>
        </row>
        <row r="24">
          <cell r="A24">
            <v>401182</v>
          </cell>
          <cell r="B24" t="str">
            <v>Elec Sales-Municipal SLS Rate Case Exp</v>
          </cell>
          <cell r="C24">
            <v>0</v>
          </cell>
          <cell r="D24">
            <v>-0.01</v>
          </cell>
          <cell r="E24">
            <v>0</v>
          </cell>
          <cell r="F24">
            <v>-0.01</v>
          </cell>
        </row>
        <row r="25">
          <cell r="A25">
            <v>401320</v>
          </cell>
          <cell r="B25" t="str">
            <v>Comm-SVS-Fixed System Charge</v>
          </cell>
          <cell r="C25">
            <v>-3487128.38</v>
          </cell>
          <cell r="D25">
            <v>0</v>
          </cell>
          <cell r="E25">
            <v>0</v>
          </cell>
          <cell r="F25">
            <v>-3487128.38</v>
          </cell>
        </row>
        <row r="26">
          <cell r="A26">
            <v>401322</v>
          </cell>
          <cell r="B26" t="str">
            <v>Comm-SVS-Meter Charge</v>
          </cell>
          <cell r="C26">
            <v>-2975926.09</v>
          </cell>
          <cell r="D26">
            <v>0</v>
          </cell>
          <cell r="E26">
            <v>0</v>
          </cell>
          <cell r="F26">
            <v>-2975926.09</v>
          </cell>
        </row>
        <row r="27">
          <cell r="A27">
            <v>401323</v>
          </cell>
          <cell r="B27" t="str">
            <v>Elec Sales-Comml SVS-AMS Infrastructure</v>
          </cell>
          <cell r="C27">
            <v>0</v>
          </cell>
          <cell r="D27">
            <v>0</v>
          </cell>
          <cell r="E27">
            <v>-4724525.8099999996</v>
          </cell>
          <cell r="F27">
            <v>-4724525.8099999996</v>
          </cell>
        </row>
        <row r="28">
          <cell r="A28">
            <v>401326</v>
          </cell>
          <cell r="B28" t="str">
            <v>Comm-SVS-Transmission</v>
          </cell>
          <cell r="C28">
            <v>-4437388.33</v>
          </cell>
          <cell r="D28">
            <v>0</v>
          </cell>
          <cell r="E28">
            <v>0</v>
          </cell>
          <cell r="F28">
            <v>-4437388.33</v>
          </cell>
        </row>
        <row r="29">
          <cell r="A29">
            <v>401328</v>
          </cell>
          <cell r="B29" t="str">
            <v>Comm-SVS-Distribution</v>
          </cell>
          <cell r="C29">
            <v>-18946697.260000002</v>
          </cell>
          <cell r="D29">
            <v>0</v>
          </cell>
          <cell r="E29">
            <v>0</v>
          </cell>
          <cell r="F29">
            <v>-18946697.260000002</v>
          </cell>
        </row>
        <row r="30">
          <cell r="A30">
            <v>401330</v>
          </cell>
          <cell r="B30" t="str">
            <v>Comm-SVS-Transmission Cost Recovery</v>
          </cell>
          <cell r="C30">
            <v>-1187468.79</v>
          </cell>
          <cell r="D30">
            <v>0</v>
          </cell>
          <cell r="E30">
            <v>0</v>
          </cell>
          <cell r="F30">
            <v>-1187468.79</v>
          </cell>
        </row>
        <row r="31">
          <cell r="A31">
            <v>401411</v>
          </cell>
          <cell r="B31" t="str">
            <v>Comm-MLS-Fixed System Charge</v>
          </cell>
          <cell r="C31">
            <v>-4843464.83</v>
          </cell>
          <cell r="D31">
            <v>0</v>
          </cell>
          <cell r="E31">
            <v>0</v>
          </cell>
          <cell r="F31">
            <v>-4843464.83</v>
          </cell>
        </row>
        <row r="32">
          <cell r="A32">
            <v>401420</v>
          </cell>
          <cell r="B32" t="str">
            <v>Comm-SVL-Fixed System Charge</v>
          </cell>
          <cell r="C32">
            <v>-2129277.62</v>
          </cell>
          <cell r="D32">
            <v>0</v>
          </cell>
          <cell r="E32">
            <v>0</v>
          </cell>
          <cell r="F32">
            <v>-2129277.62</v>
          </cell>
        </row>
        <row r="33">
          <cell r="A33">
            <v>401422</v>
          </cell>
          <cell r="B33" t="str">
            <v>Comm-SVL-Meter Charge</v>
          </cell>
          <cell r="C33">
            <v>-28151080.309999999</v>
          </cell>
          <cell r="D33">
            <v>0</v>
          </cell>
          <cell r="E33">
            <v>0</v>
          </cell>
          <cell r="F33">
            <v>-28151080.309999999</v>
          </cell>
        </row>
        <row r="34">
          <cell r="A34">
            <v>401423</v>
          </cell>
          <cell r="B34" t="str">
            <v>Elec Sales-Comml SVL-AMS Infrastructure</v>
          </cell>
          <cell r="C34">
            <v>0</v>
          </cell>
          <cell r="D34">
            <v>0</v>
          </cell>
          <cell r="E34">
            <v>-3290384.9</v>
          </cell>
          <cell r="F34">
            <v>-3290384.9</v>
          </cell>
        </row>
        <row r="35">
          <cell r="A35">
            <v>401426</v>
          </cell>
          <cell r="B35" t="str">
            <v>Comm-SVL-Transmission</v>
          </cell>
          <cell r="C35">
            <v>-82178016.930000007</v>
          </cell>
          <cell r="D35">
            <v>0</v>
          </cell>
          <cell r="E35">
            <v>0</v>
          </cell>
          <cell r="F35">
            <v>-82178016.930000007</v>
          </cell>
        </row>
        <row r="36">
          <cell r="A36">
            <v>401428</v>
          </cell>
          <cell r="B36" t="str">
            <v>Comm-SVL-Distribution</v>
          </cell>
          <cell r="C36">
            <v>-252639803.28999999</v>
          </cell>
          <cell r="D36">
            <v>0</v>
          </cell>
          <cell r="E36">
            <v>0</v>
          </cell>
          <cell r="F36">
            <v>-252639803.28999999</v>
          </cell>
        </row>
        <row r="37">
          <cell r="A37">
            <v>401430</v>
          </cell>
          <cell r="B37" t="str">
            <v>Comm-SVL-Transmission Cost Recovery</v>
          </cell>
          <cell r="C37">
            <v>-21535331.07</v>
          </cell>
          <cell r="D37">
            <v>0</v>
          </cell>
          <cell r="E37">
            <v>0</v>
          </cell>
          <cell r="F37">
            <v>-21535331.07</v>
          </cell>
        </row>
        <row r="38">
          <cell r="A38">
            <v>401436</v>
          </cell>
          <cell r="B38" t="str">
            <v>Comm-SVL-University Discount</v>
          </cell>
          <cell r="C38">
            <v>308138.82</v>
          </cell>
          <cell r="D38">
            <v>0</v>
          </cell>
          <cell r="E38">
            <v>0</v>
          </cell>
          <cell r="F38">
            <v>308138.82</v>
          </cell>
        </row>
        <row r="39">
          <cell r="A39">
            <v>401460</v>
          </cell>
          <cell r="B39" t="str">
            <v>Comm-PVS-Fixed System Charge</v>
          </cell>
          <cell r="C39">
            <v>-378841.86</v>
          </cell>
          <cell r="D39">
            <v>0</v>
          </cell>
          <cell r="E39">
            <v>0</v>
          </cell>
          <cell r="F39">
            <v>-378841.86</v>
          </cell>
        </row>
        <row r="40">
          <cell r="A40">
            <v>401462</v>
          </cell>
          <cell r="B40" t="str">
            <v>Comm-PVS-Meter Charge</v>
          </cell>
          <cell r="C40">
            <v>-292256.46999999997</v>
          </cell>
          <cell r="D40">
            <v>0</v>
          </cell>
          <cell r="E40">
            <v>0</v>
          </cell>
          <cell r="F40">
            <v>-292256.46999999997</v>
          </cell>
        </row>
        <row r="41">
          <cell r="A41">
            <v>401463</v>
          </cell>
          <cell r="B41" t="str">
            <v>Elec Sales-Comml PVS-AMS Infrastructure</v>
          </cell>
          <cell r="C41">
            <v>0</v>
          </cell>
          <cell r="D41">
            <v>0</v>
          </cell>
          <cell r="E41">
            <v>-8671.66</v>
          </cell>
          <cell r="F41">
            <v>-8671.66</v>
          </cell>
        </row>
        <row r="42">
          <cell r="A42">
            <v>401466</v>
          </cell>
          <cell r="B42" t="str">
            <v>Comm-PVS-Transmission</v>
          </cell>
          <cell r="C42">
            <v>-3151777.47</v>
          </cell>
          <cell r="D42">
            <v>0</v>
          </cell>
          <cell r="E42">
            <v>0</v>
          </cell>
          <cell r="F42">
            <v>-3151777.47</v>
          </cell>
        </row>
        <row r="43">
          <cell r="A43">
            <v>401468</v>
          </cell>
          <cell r="B43" t="str">
            <v>Comm-PVS-Distribution</v>
          </cell>
          <cell r="C43">
            <v>-8623004.9000000004</v>
          </cell>
          <cell r="D43">
            <v>0</v>
          </cell>
          <cell r="E43">
            <v>0</v>
          </cell>
          <cell r="F43">
            <v>-8623004.9000000004</v>
          </cell>
        </row>
        <row r="44">
          <cell r="A44">
            <v>401470</v>
          </cell>
          <cell r="B44" t="str">
            <v>Comm-PVS-Transmission Cost Recovery</v>
          </cell>
          <cell r="C44">
            <v>-863778.86</v>
          </cell>
          <cell r="D44">
            <v>0</v>
          </cell>
          <cell r="E44">
            <v>0</v>
          </cell>
          <cell r="F44">
            <v>-863778.86</v>
          </cell>
        </row>
        <row r="45">
          <cell r="A45">
            <v>401481</v>
          </cell>
          <cell r="B45" t="str">
            <v>Comm-SLS-Fixed System Charge</v>
          </cell>
          <cell r="C45">
            <v>-23459881.879999999</v>
          </cell>
          <cell r="D45">
            <v>0</v>
          </cell>
          <cell r="E45">
            <v>0</v>
          </cell>
          <cell r="F45">
            <v>-23459881.879999999</v>
          </cell>
        </row>
        <row r="46">
          <cell r="A46">
            <v>401501</v>
          </cell>
          <cell r="B46" t="str">
            <v>Elec Sales-Small Industrial Unbilled</v>
          </cell>
          <cell r="C46">
            <v>1971406</v>
          </cell>
          <cell r="D46">
            <v>0</v>
          </cell>
          <cell r="E46">
            <v>0</v>
          </cell>
          <cell r="F46">
            <v>1971406</v>
          </cell>
        </row>
        <row r="47">
          <cell r="A47">
            <v>401503</v>
          </cell>
          <cell r="B47" t="str">
            <v>Elec Sales-Large Industrial Unbilled</v>
          </cell>
          <cell r="C47">
            <v>855396</v>
          </cell>
          <cell r="D47">
            <v>0</v>
          </cell>
          <cell r="E47">
            <v>0</v>
          </cell>
          <cell r="F47">
            <v>855396</v>
          </cell>
        </row>
        <row r="48">
          <cell r="A48">
            <v>401511</v>
          </cell>
          <cell r="B48" t="str">
            <v>Elec Sales-Small Industt Unbilled TCRF</v>
          </cell>
          <cell r="C48">
            <v>-723884</v>
          </cell>
          <cell r="D48">
            <v>0</v>
          </cell>
          <cell r="E48">
            <v>0</v>
          </cell>
          <cell r="F48">
            <v>-723884</v>
          </cell>
        </row>
        <row r="49">
          <cell r="A49">
            <v>401513</v>
          </cell>
          <cell r="B49" t="str">
            <v>Elec Sales-Residential Unbilled</v>
          </cell>
          <cell r="C49">
            <v>-657523</v>
          </cell>
          <cell r="D49">
            <v>0</v>
          </cell>
          <cell r="E49">
            <v>0</v>
          </cell>
          <cell r="F49">
            <v>-657523</v>
          </cell>
        </row>
        <row r="50">
          <cell r="A50">
            <v>401620</v>
          </cell>
          <cell r="B50" t="str">
            <v>S Ind-SVL-Fixed System Charge</v>
          </cell>
          <cell r="C50">
            <v>-95375.86</v>
          </cell>
          <cell r="D50">
            <v>0</v>
          </cell>
          <cell r="E50">
            <v>0</v>
          </cell>
          <cell r="F50">
            <v>-95375.86</v>
          </cell>
        </row>
        <row r="51">
          <cell r="A51">
            <v>401622</v>
          </cell>
          <cell r="B51" t="str">
            <v>S Ind-SVL-Meter Charge</v>
          </cell>
          <cell r="C51">
            <v>-2119379.75</v>
          </cell>
          <cell r="D51">
            <v>0</v>
          </cell>
          <cell r="E51">
            <v>0</v>
          </cell>
          <cell r="F51">
            <v>-2119379.75</v>
          </cell>
        </row>
        <row r="52">
          <cell r="A52">
            <v>401626</v>
          </cell>
          <cell r="B52" t="str">
            <v>S Ind-SVL-Transmission</v>
          </cell>
          <cell r="C52">
            <v>-29154732.969999999</v>
          </cell>
          <cell r="D52">
            <v>0</v>
          </cell>
          <cell r="E52">
            <v>0</v>
          </cell>
          <cell r="F52">
            <v>-29154732.969999999</v>
          </cell>
        </row>
        <row r="53">
          <cell r="A53">
            <v>401628</v>
          </cell>
          <cell r="B53" t="str">
            <v>S Ind-SVL-Distribution</v>
          </cell>
          <cell r="C53">
            <v>-73141244.030000001</v>
          </cell>
          <cell r="D53">
            <v>0</v>
          </cell>
          <cell r="E53">
            <v>0</v>
          </cell>
          <cell r="F53">
            <v>-73141244.030000001</v>
          </cell>
        </row>
        <row r="54">
          <cell r="A54">
            <v>401630</v>
          </cell>
          <cell r="B54" t="str">
            <v>S Ind-SVL-Transmission Cost Recovery</v>
          </cell>
          <cell r="C54">
            <v>-7236850.6600000001</v>
          </cell>
          <cell r="D54">
            <v>0</v>
          </cell>
          <cell r="E54">
            <v>0</v>
          </cell>
          <cell r="F54">
            <v>-7236850.6600000001</v>
          </cell>
        </row>
        <row r="55">
          <cell r="A55">
            <v>401636</v>
          </cell>
          <cell r="B55" t="str">
            <v>S Ind-SVL-University Discount</v>
          </cell>
          <cell r="C55">
            <v>982128.5</v>
          </cell>
          <cell r="D55">
            <v>0</v>
          </cell>
          <cell r="E55">
            <v>0</v>
          </cell>
          <cell r="F55">
            <v>982128.5</v>
          </cell>
        </row>
        <row r="56">
          <cell r="A56">
            <v>401820</v>
          </cell>
          <cell r="B56" t="str">
            <v>S Ind-PVS-Fixed System Charge</v>
          </cell>
          <cell r="C56">
            <v>-335293.51</v>
          </cell>
          <cell r="D56">
            <v>0</v>
          </cell>
          <cell r="E56">
            <v>0</v>
          </cell>
          <cell r="F56">
            <v>-335293.51</v>
          </cell>
        </row>
        <row r="57">
          <cell r="A57">
            <v>401822</v>
          </cell>
          <cell r="B57" t="str">
            <v>S Ind-PVS-Meter Charge</v>
          </cell>
          <cell r="C57">
            <v>-462520.87</v>
          </cell>
          <cell r="D57">
            <v>0</v>
          </cell>
          <cell r="E57">
            <v>0</v>
          </cell>
          <cell r="F57">
            <v>-462520.87</v>
          </cell>
        </row>
        <row r="58">
          <cell r="A58">
            <v>401826</v>
          </cell>
          <cell r="B58" t="str">
            <v>S Ind-PVS-Transmission</v>
          </cell>
          <cell r="C58">
            <v>-8751147.0800000001</v>
          </cell>
          <cell r="D58">
            <v>0</v>
          </cell>
          <cell r="E58">
            <v>0</v>
          </cell>
          <cell r="F58">
            <v>-8751147.0800000001</v>
          </cell>
        </row>
        <row r="59">
          <cell r="A59">
            <v>401828</v>
          </cell>
          <cell r="B59" t="str">
            <v>S Ind-PVS-Distribution</v>
          </cell>
          <cell r="C59">
            <v>-23154964.539999999</v>
          </cell>
          <cell r="D59">
            <v>0</v>
          </cell>
          <cell r="E59">
            <v>0</v>
          </cell>
          <cell r="F59">
            <v>-23154964.539999999</v>
          </cell>
        </row>
        <row r="60">
          <cell r="A60">
            <v>401830</v>
          </cell>
          <cell r="B60" t="str">
            <v>S Ind-PVS-Transmission Cost Recovery</v>
          </cell>
          <cell r="C60">
            <v>-2288884.54</v>
          </cell>
          <cell r="D60">
            <v>0</v>
          </cell>
          <cell r="E60">
            <v>0</v>
          </cell>
          <cell r="F60">
            <v>-2288884.54</v>
          </cell>
        </row>
        <row r="61">
          <cell r="A61">
            <v>401850</v>
          </cell>
          <cell r="B61" t="str">
            <v>S Ind-PVS-University Discount</v>
          </cell>
          <cell r="C61">
            <v>295974.57</v>
          </cell>
          <cell r="D61">
            <v>0</v>
          </cell>
          <cell r="E61">
            <v>0</v>
          </cell>
          <cell r="F61">
            <v>295974.57</v>
          </cell>
        </row>
        <row r="62">
          <cell r="A62">
            <v>402320</v>
          </cell>
          <cell r="B62" t="str">
            <v>S Ind-TVS-Fixed System Charge</v>
          </cell>
          <cell r="C62">
            <v>-2234861.65</v>
          </cell>
          <cell r="D62">
            <v>0</v>
          </cell>
          <cell r="E62">
            <v>0</v>
          </cell>
          <cell r="F62">
            <v>-2234861.65</v>
          </cell>
        </row>
        <row r="63">
          <cell r="A63">
            <v>402322</v>
          </cell>
          <cell r="B63" t="str">
            <v>S Ind-TVS-Meter Charge</v>
          </cell>
          <cell r="C63">
            <v>-387420.05</v>
          </cell>
          <cell r="D63">
            <v>0</v>
          </cell>
          <cell r="E63">
            <v>0</v>
          </cell>
          <cell r="F63">
            <v>-387420.05</v>
          </cell>
        </row>
        <row r="64">
          <cell r="A64">
            <v>402326</v>
          </cell>
          <cell r="B64" t="str">
            <v>S Ind-TVS-Transmission</v>
          </cell>
          <cell r="C64">
            <v>-36654711.159999996</v>
          </cell>
          <cell r="D64">
            <v>0</v>
          </cell>
          <cell r="E64">
            <v>0</v>
          </cell>
          <cell r="F64">
            <v>-36654711.159999996</v>
          </cell>
        </row>
        <row r="65">
          <cell r="A65">
            <v>402328</v>
          </cell>
          <cell r="B65" t="str">
            <v>S Ind-TVS-Distribution</v>
          </cell>
          <cell r="C65">
            <v>-7466883.1399999997</v>
          </cell>
          <cell r="D65">
            <v>0</v>
          </cell>
          <cell r="E65">
            <v>0</v>
          </cell>
          <cell r="F65">
            <v>-7466883.1399999997</v>
          </cell>
        </row>
        <row r="66">
          <cell r="A66">
            <v>402330</v>
          </cell>
          <cell r="B66" t="str">
            <v>S Ind-TVS-Transmission Cost Recovery</v>
          </cell>
          <cell r="C66">
            <v>-8069777.5999999996</v>
          </cell>
          <cell r="D66">
            <v>0</v>
          </cell>
          <cell r="E66">
            <v>0</v>
          </cell>
          <cell r="F66">
            <v>-8069777.5999999996</v>
          </cell>
        </row>
        <row r="67">
          <cell r="A67">
            <v>402350</v>
          </cell>
          <cell r="B67" t="str">
            <v>S Ind-TVS-University Discount</v>
          </cell>
          <cell r="C67">
            <v>226409.19</v>
          </cell>
          <cell r="D67">
            <v>0</v>
          </cell>
          <cell r="E67">
            <v>0</v>
          </cell>
          <cell r="F67">
            <v>226409.19</v>
          </cell>
        </row>
        <row r="68">
          <cell r="A68">
            <v>402701</v>
          </cell>
          <cell r="B68" t="str">
            <v>Elec Sales-Municipal Unbilled</v>
          </cell>
          <cell r="C68">
            <v>21295</v>
          </cell>
          <cell r="D68">
            <v>0</v>
          </cell>
          <cell r="E68">
            <v>0</v>
          </cell>
          <cell r="F68">
            <v>21295</v>
          </cell>
        </row>
        <row r="69">
          <cell r="A69">
            <v>402720</v>
          </cell>
          <cell r="B69" t="str">
            <v>Muni-SLS-Fixed System Charge</v>
          </cell>
          <cell r="C69">
            <v>-27618285.32</v>
          </cell>
          <cell r="D69">
            <v>0</v>
          </cell>
          <cell r="E69">
            <v>0</v>
          </cell>
          <cell r="F69">
            <v>-27618285.32</v>
          </cell>
        </row>
        <row r="70">
          <cell r="A70">
            <v>402825</v>
          </cell>
          <cell r="B70" t="str">
            <v>Elec Sales-Syst Restoration-ADFIT Credi</v>
          </cell>
          <cell r="C70">
            <v>517587.96</v>
          </cell>
          <cell r="D70">
            <v>0</v>
          </cell>
          <cell r="E70">
            <v>0</v>
          </cell>
          <cell r="F70">
            <v>517587.96</v>
          </cell>
        </row>
        <row r="71">
          <cell r="A71">
            <v>402826</v>
          </cell>
          <cell r="B71" t="str">
            <v>Elec Sales-Syst Restoration-ADFIT Unbil</v>
          </cell>
          <cell r="C71">
            <v>1133948.98</v>
          </cell>
          <cell r="D71">
            <v>0</v>
          </cell>
          <cell r="E71">
            <v>0</v>
          </cell>
          <cell r="F71">
            <v>1133948.98</v>
          </cell>
        </row>
        <row r="72">
          <cell r="A72">
            <v>402827</v>
          </cell>
          <cell r="B72" t="str">
            <v>Elec Misc - Over/Under</v>
          </cell>
          <cell r="C72">
            <v>0</v>
          </cell>
          <cell r="D72">
            <v>0</v>
          </cell>
          <cell r="E72">
            <v>41151789.890000001</v>
          </cell>
          <cell r="F72">
            <v>41151789.890000001</v>
          </cell>
        </row>
        <row r="73">
          <cell r="A73">
            <v>402830</v>
          </cell>
          <cell r="B73" t="str">
            <v>Elec Sales-Over/(Under) Rec Fuel</v>
          </cell>
          <cell r="C73">
            <v>0</v>
          </cell>
          <cell r="D73">
            <v>0</v>
          </cell>
          <cell r="E73">
            <v>0</v>
          </cell>
          <cell r="F73">
            <v>0</v>
          </cell>
        </row>
        <row r="74">
          <cell r="A74">
            <v>402840</v>
          </cell>
          <cell r="B74" t="str">
            <v>Elec Sales Rev - Energy Services Sales</v>
          </cell>
          <cell r="C74">
            <v>-8842524.9800000004</v>
          </cell>
          <cell r="D74">
            <v>0</v>
          </cell>
          <cell r="E74">
            <v>0</v>
          </cell>
          <cell r="F74">
            <v>-8842524.9800000004</v>
          </cell>
        </row>
        <row r="75">
          <cell r="A75">
            <v>404010</v>
          </cell>
          <cell r="B75" t="str">
            <v>Electricity Transmission Revenues</v>
          </cell>
          <cell r="C75">
            <v>-187525884.97</v>
          </cell>
          <cell r="D75">
            <v>0</v>
          </cell>
          <cell r="E75">
            <v>0</v>
          </cell>
          <cell r="F75">
            <v>-187525884.97</v>
          </cell>
        </row>
        <row r="76">
          <cell r="A76">
            <v>405015</v>
          </cell>
          <cell r="B76" t="str">
            <v>Other Elec Rev - CTC Refund</v>
          </cell>
          <cell r="C76">
            <v>0</v>
          </cell>
          <cell r="D76">
            <v>0</v>
          </cell>
          <cell r="E76">
            <v>0</v>
          </cell>
          <cell r="F76">
            <v>0</v>
          </cell>
        </row>
        <row r="77">
          <cell r="A77">
            <v>405025</v>
          </cell>
          <cell r="B77" t="str">
            <v>Other Electric Revenue CTC</v>
          </cell>
          <cell r="C77">
            <v>0</v>
          </cell>
          <cell r="D77">
            <v>0</v>
          </cell>
          <cell r="E77">
            <v>0</v>
          </cell>
          <cell r="F77">
            <v>0</v>
          </cell>
        </row>
        <row r="78">
          <cell r="A78">
            <v>405026</v>
          </cell>
          <cell r="B78" t="str">
            <v>Other Electric Revenue-CTC Recovery</v>
          </cell>
          <cell r="C78">
            <v>0</v>
          </cell>
          <cell r="D78">
            <v>-6074697.0999999996</v>
          </cell>
          <cell r="E78">
            <v>0</v>
          </cell>
          <cell r="F78">
            <v>-6074697.0999999996</v>
          </cell>
        </row>
        <row r="79">
          <cell r="A79">
            <v>405060</v>
          </cell>
          <cell r="B79" t="str">
            <v>TC Equity Interest</v>
          </cell>
          <cell r="C79">
            <v>0</v>
          </cell>
          <cell r="D79">
            <v>-7279676.71</v>
          </cell>
          <cell r="E79">
            <v>0</v>
          </cell>
          <cell r="F79">
            <v>-7279676.71</v>
          </cell>
        </row>
        <row r="80">
          <cell r="A80">
            <v>405070</v>
          </cell>
          <cell r="B80" t="str">
            <v>Elec Sales-Other SRB Equity Interest</v>
          </cell>
          <cell r="C80">
            <v>-145373.15</v>
          </cell>
          <cell r="D80">
            <v>0</v>
          </cell>
          <cell r="E80">
            <v>0</v>
          </cell>
          <cell r="F80">
            <v>-145373.15</v>
          </cell>
        </row>
        <row r="81">
          <cell r="A81">
            <v>443010</v>
          </cell>
          <cell r="B81" t="str">
            <v>Other Operating Revenues</v>
          </cell>
          <cell r="C81">
            <v>-10387076.66</v>
          </cell>
          <cell r="D81">
            <v>0</v>
          </cell>
          <cell r="E81">
            <v>0</v>
          </cell>
          <cell r="F81">
            <v>-10387076.66</v>
          </cell>
        </row>
        <row r="82">
          <cell r="A82">
            <v>443021</v>
          </cell>
          <cell r="B82" t="str">
            <v>Oth Oper Rev-Connect/Disconnect</v>
          </cell>
          <cell r="C82">
            <v>-23658446.43</v>
          </cell>
          <cell r="D82">
            <v>0</v>
          </cell>
          <cell r="E82">
            <v>0</v>
          </cell>
          <cell r="F82">
            <v>-23658446.43</v>
          </cell>
        </row>
        <row r="83">
          <cell r="A83">
            <v>443022</v>
          </cell>
          <cell r="B83" t="str">
            <v>Oth Oper Rev - Reconnect</v>
          </cell>
          <cell r="C83">
            <v>-4256859.72</v>
          </cell>
          <cell r="D83">
            <v>0</v>
          </cell>
          <cell r="E83">
            <v>0</v>
          </cell>
          <cell r="F83">
            <v>-4256859.72</v>
          </cell>
        </row>
        <row r="84">
          <cell r="A84">
            <v>443029</v>
          </cell>
          <cell r="B84" t="str">
            <v>Oth Oper Rev-Wireless</v>
          </cell>
          <cell r="C84">
            <v>-12358383.060000001</v>
          </cell>
          <cell r="D84">
            <v>0</v>
          </cell>
          <cell r="E84">
            <v>0</v>
          </cell>
          <cell r="F84">
            <v>-12358383.060000001</v>
          </cell>
        </row>
        <row r="85">
          <cell r="A85">
            <v>443033</v>
          </cell>
          <cell r="B85" t="str">
            <v>Oth Oper Rev-Fiber Optics</v>
          </cell>
          <cell r="C85">
            <v>-3041005.7</v>
          </cell>
          <cell r="D85">
            <v>0</v>
          </cell>
          <cell r="E85">
            <v>0</v>
          </cell>
          <cell r="F85">
            <v>-3041005.7</v>
          </cell>
        </row>
        <row r="86">
          <cell r="A86">
            <v>445010</v>
          </cell>
          <cell r="B86" t="str">
            <v>Revenues from Forfeited Discounts</v>
          </cell>
          <cell r="C86">
            <v>-268647.05</v>
          </cell>
          <cell r="D86">
            <v>0</v>
          </cell>
          <cell r="E86">
            <v>0</v>
          </cell>
          <cell r="F86">
            <v>-268647.05</v>
          </cell>
        </row>
        <row r="87">
          <cell r="A87">
            <v>445025</v>
          </cell>
          <cell r="B87" t="str">
            <v>Other Oper Rev - Disconnects</v>
          </cell>
          <cell r="C87">
            <v>-4687684.71</v>
          </cell>
          <cell r="D87">
            <v>0</v>
          </cell>
          <cell r="E87">
            <v>0</v>
          </cell>
          <cell r="F87">
            <v>-4687684.71</v>
          </cell>
        </row>
        <row r="88">
          <cell r="A88">
            <v>481010</v>
          </cell>
          <cell r="B88" t="str">
            <v>Capitalized Equity (AFUDC)</v>
          </cell>
          <cell r="C88">
            <v>-2780375.02</v>
          </cell>
          <cell r="D88">
            <v>0</v>
          </cell>
          <cell r="E88">
            <v>0</v>
          </cell>
          <cell r="F88">
            <v>-2780375.02</v>
          </cell>
        </row>
        <row r="89">
          <cell r="A89">
            <v>482010</v>
          </cell>
          <cell r="B89" t="str">
            <v>Interest Income-Associated Co</v>
          </cell>
          <cell r="C89">
            <v>-25436851.98</v>
          </cell>
          <cell r="D89">
            <v>0</v>
          </cell>
          <cell r="E89">
            <v>0</v>
          </cell>
          <cell r="F89">
            <v>-25436851.98</v>
          </cell>
        </row>
        <row r="90">
          <cell r="A90">
            <v>483010</v>
          </cell>
          <cell r="B90" t="str">
            <v>Interest Income</v>
          </cell>
          <cell r="C90">
            <v>-230014.9</v>
          </cell>
          <cell r="D90">
            <v>0</v>
          </cell>
          <cell r="E90">
            <v>0</v>
          </cell>
          <cell r="F90">
            <v>-230014.9</v>
          </cell>
        </row>
        <row r="91">
          <cell r="A91">
            <v>485010</v>
          </cell>
          <cell r="B91" t="str">
            <v>Gains / (Losses) from Disposition of Pro</v>
          </cell>
          <cell r="C91">
            <v>-186518.48</v>
          </cell>
          <cell r="D91">
            <v>0</v>
          </cell>
          <cell r="E91">
            <v>0</v>
          </cell>
          <cell r="F91">
            <v>-186518.48</v>
          </cell>
        </row>
        <row r="92">
          <cell r="A92">
            <v>491010</v>
          </cell>
          <cell r="B92" t="str">
            <v>Miscellaneous Non-Operating Revenues</v>
          </cell>
          <cell r="C92">
            <v>-23170125.890000001</v>
          </cell>
          <cell r="D92">
            <v>0</v>
          </cell>
          <cell r="E92">
            <v>0</v>
          </cell>
          <cell r="F92">
            <v>-23170125.890000001</v>
          </cell>
        </row>
        <row r="93">
          <cell r="A93">
            <v>491011</v>
          </cell>
          <cell r="B93" t="str">
            <v>Other Oper Rev-Temp Serv Conn</v>
          </cell>
          <cell r="C93">
            <v>-2068794</v>
          </cell>
          <cell r="D93">
            <v>0</v>
          </cell>
          <cell r="E93">
            <v>0</v>
          </cell>
          <cell r="F93">
            <v>-2068794</v>
          </cell>
        </row>
        <row r="94">
          <cell r="A94">
            <v>491020</v>
          </cell>
          <cell r="B94" t="str">
            <v>Miscellaneous Non-Operating Deduct</v>
          </cell>
          <cell r="C94">
            <v>-32491.17</v>
          </cell>
          <cell r="D94">
            <v>5277.82</v>
          </cell>
          <cell r="E94">
            <v>0</v>
          </cell>
          <cell r="F94">
            <v>-27213.35</v>
          </cell>
        </row>
        <row r="95">
          <cell r="A95">
            <v>491040</v>
          </cell>
          <cell r="B95" t="str">
            <v>Tax FreeDeath Proceed</v>
          </cell>
          <cell r="C95">
            <v>-1739657.12</v>
          </cell>
          <cell r="D95">
            <v>0</v>
          </cell>
          <cell r="E95">
            <v>0</v>
          </cell>
          <cell r="F95">
            <v>-1739657.12</v>
          </cell>
        </row>
        <row r="96">
          <cell r="A96">
            <v>506010</v>
          </cell>
          <cell r="B96" t="str">
            <v>Transmission Cost of Service</v>
          </cell>
          <cell r="C96">
            <v>322930025.72000003</v>
          </cell>
          <cell r="D96">
            <v>0</v>
          </cell>
          <cell r="E96">
            <v>0</v>
          </cell>
          <cell r="F96">
            <v>322930025.72000003</v>
          </cell>
        </row>
        <row r="97">
          <cell r="A97">
            <v>510010</v>
          </cell>
          <cell r="B97" t="str">
            <v>Miscellaneous Operating Expenses - Assoc</v>
          </cell>
          <cell r="C97">
            <v>1264.58</v>
          </cell>
          <cell r="D97">
            <v>0</v>
          </cell>
          <cell r="E97">
            <v>0</v>
          </cell>
          <cell r="F97">
            <v>1264.58</v>
          </cell>
        </row>
        <row r="98">
          <cell r="A98">
            <v>515000</v>
          </cell>
          <cell r="B98" t="str">
            <v>Sal&amp;Wages Exp-Labor - Plan Only</v>
          </cell>
          <cell r="C98">
            <v>0</v>
          </cell>
          <cell r="D98">
            <v>0</v>
          </cell>
          <cell r="E98">
            <v>0</v>
          </cell>
          <cell r="F98">
            <v>0</v>
          </cell>
        </row>
        <row r="99">
          <cell r="A99">
            <v>515040</v>
          </cell>
          <cell r="B99" t="str">
            <v>Sal&amp;Wages Exp-Bonus/Inc-Exempt</v>
          </cell>
          <cell r="C99">
            <v>8336601.1299999999</v>
          </cell>
          <cell r="D99">
            <v>0</v>
          </cell>
          <cell r="E99">
            <v>591988.76</v>
          </cell>
          <cell r="F99">
            <v>8928589.8900000006</v>
          </cell>
        </row>
        <row r="100">
          <cell r="A100">
            <v>515042</v>
          </cell>
          <cell r="B100" t="str">
            <v>Sal&amp;Wages Exp-Bonus/Inc-Non-Exempt</v>
          </cell>
          <cell r="C100">
            <v>1243223.49</v>
          </cell>
          <cell r="D100">
            <v>0</v>
          </cell>
          <cell r="E100">
            <v>122406.43</v>
          </cell>
          <cell r="F100">
            <v>1365629.92</v>
          </cell>
        </row>
        <row r="101">
          <cell r="A101">
            <v>515044</v>
          </cell>
          <cell r="B101" t="str">
            <v>Sal&amp;Wages Exp-Bonus/Incentive-Union</v>
          </cell>
          <cell r="C101">
            <v>785478.44</v>
          </cell>
          <cell r="D101">
            <v>0</v>
          </cell>
          <cell r="E101">
            <v>1835.26</v>
          </cell>
          <cell r="F101">
            <v>787313.7</v>
          </cell>
        </row>
        <row r="102">
          <cell r="A102">
            <v>515050</v>
          </cell>
          <cell r="B102" t="str">
            <v>Sal&amp;Wages Exp-Non-prod Time-Exempt</v>
          </cell>
          <cell r="C102">
            <v>9382782.1199999992</v>
          </cell>
          <cell r="D102">
            <v>0</v>
          </cell>
          <cell r="E102">
            <v>439780.42</v>
          </cell>
          <cell r="F102">
            <v>9822562.5399999991</v>
          </cell>
        </row>
        <row r="103">
          <cell r="A103">
            <v>515052</v>
          </cell>
          <cell r="B103" t="str">
            <v>Sal&amp;Wages-Non-prod Time-Non-Exempt</v>
          </cell>
          <cell r="C103">
            <v>3384792.84</v>
          </cell>
          <cell r="D103">
            <v>0</v>
          </cell>
          <cell r="E103">
            <v>16092.4</v>
          </cell>
          <cell r="F103">
            <v>3400885.2399999998</v>
          </cell>
        </row>
        <row r="104">
          <cell r="A104">
            <v>515054</v>
          </cell>
          <cell r="B104" t="str">
            <v>Sal&amp;Wages Exp-Non-prod Time-Union</v>
          </cell>
          <cell r="C104">
            <v>14587993.98</v>
          </cell>
          <cell r="D104">
            <v>0</v>
          </cell>
          <cell r="E104">
            <v>21592.33</v>
          </cell>
          <cell r="F104">
            <v>14609586.310000001</v>
          </cell>
        </row>
        <row r="105">
          <cell r="A105">
            <v>515070</v>
          </cell>
          <cell r="B105" t="str">
            <v>Sal&amp;Wages Exp-Severance</v>
          </cell>
          <cell r="C105">
            <v>169752.32000000001</v>
          </cell>
          <cell r="D105">
            <v>0</v>
          </cell>
          <cell r="E105">
            <v>0</v>
          </cell>
          <cell r="F105">
            <v>169752.32000000001</v>
          </cell>
        </row>
        <row r="106">
          <cell r="A106">
            <v>515080</v>
          </cell>
          <cell r="B106" t="str">
            <v>Other Compensation</v>
          </cell>
          <cell r="C106">
            <v>0</v>
          </cell>
          <cell r="D106">
            <v>0</v>
          </cell>
          <cell r="E106">
            <v>0</v>
          </cell>
          <cell r="F106">
            <v>0</v>
          </cell>
        </row>
        <row r="107">
          <cell r="A107">
            <v>517988</v>
          </cell>
          <cell r="B107" t="str">
            <v>Sal&amp;Wages Exp-Other Comp-Union</v>
          </cell>
          <cell r="C107">
            <v>756594.9</v>
          </cell>
          <cell r="D107">
            <v>0</v>
          </cell>
          <cell r="E107">
            <v>1480</v>
          </cell>
          <cell r="F107">
            <v>758074.9</v>
          </cell>
        </row>
        <row r="108">
          <cell r="A108">
            <v>517989</v>
          </cell>
          <cell r="B108" t="str">
            <v>Sal&amp;Wages Exp-Overtime Union - Double</v>
          </cell>
          <cell r="C108">
            <v>12984223.34</v>
          </cell>
          <cell r="D108">
            <v>0</v>
          </cell>
          <cell r="E108">
            <v>8789.43</v>
          </cell>
          <cell r="F108">
            <v>12993012.77</v>
          </cell>
        </row>
        <row r="109">
          <cell r="A109">
            <v>517990</v>
          </cell>
          <cell r="B109" t="str">
            <v>Sal&amp;Wages Exp-Overtime Union (1.5)</v>
          </cell>
          <cell r="C109">
            <v>10123976.75</v>
          </cell>
          <cell r="D109">
            <v>0</v>
          </cell>
          <cell r="E109">
            <v>35822.01</v>
          </cell>
          <cell r="F109">
            <v>10159798.76</v>
          </cell>
        </row>
        <row r="110">
          <cell r="A110">
            <v>517991</v>
          </cell>
          <cell r="B110" t="str">
            <v>Sal&amp;Wages Exp-Regular Union</v>
          </cell>
          <cell r="C110">
            <v>63634069.560000002</v>
          </cell>
          <cell r="D110">
            <v>0</v>
          </cell>
          <cell r="E110">
            <v>163450.78</v>
          </cell>
          <cell r="F110">
            <v>63797520.340000004</v>
          </cell>
        </row>
        <row r="111">
          <cell r="A111">
            <v>517992</v>
          </cell>
          <cell r="B111" t="str">
            <v>Sal&amp;Wages Exp-Other Comp-Non-Exempt</v>
          </cell>
          <cell r="C111">
            <v>188047.51</v>
          </cell>
          <cell r="D111">
            <v>0</v>
          </cell>
          <cell r="E111">
            <v>5240</v>
          </cell>
          <cell r="F111">
            <v>193287.51</v>
          </cell>
        </row>
        <row r="112">
          <cell r="A112">
            <v>517994</v>
          </cell>
          <cell r="B112" t="str">
            <v>Sal&amp;Wages Exp-Overtime Non-Exempt(1.5)</v>
          </cell>
          <cell r="C112">
            <v>2842172.05</v>
          </cell>
          <cell r="D112">
            <v>0</v>
          </cell>
          <cell r="E112">
            <v>4910.13</v>
          </cell>
          <cell r="F112">
            <v>2847082.1799999997</v>
          </cell>
        </row>
        <row r="113">
          <cell r="A113">
            <v>517995</v>
          </cell>
          <cell r="B113" t="str">
            <v>Sal&amp;Wages Exp-Regular Non-Exempt</v>
          </cell>
          <cell r="C113">
            <v>22946079.920000002</v>
          </cell>
          <cell r="D113">
            <v>0</v>
          </cell>
          <cell r="E113">
            <v>154764.56</v>
          </cell>
          <cell r="F113">
            <v>23100844.48</v>
          </cell>
        </row>
        <row r="114">
          <cell r="A114">
            <v>517996</v>
          </cell>
          <cell r="B114" t="str">
            <v>Sal&amp;Wages Exp-Other Comp-Exempt</v>
          </cell>
          <cell r="C114">
            <v>366531.82</v>
          </cell>
          <cell r="D114">
            <v>0</v>
          </cell>
          <cell r="E114">
            <v>117847.8</v>
          </cell>
          <cell r="F114">
            <v>484379.62</v>
          </cell>
        </row>
        <row r="115">
          <cell r="A115">
            <v>517997</v>
          </cell>
          <cell r="B115" t="str">
            <v>Sal&amp;Wages Exp-Overtime Non-Exempt -Dbl</v>
          </cell>
          <cell r="C115">
            <v>4828.8900000000003</v>
          </cell>
          <cell r="D115">
            <v>0</v>
          </cell>
          <cell r="E115">
            <v>0</v>
          </cell>
          <cell r="F115">
            <v>4828.8900000000003</v>
          </cell>
        </row>
        <row r="116">
          <cell r="A116">
            <v>517998</v>
          </cell>
          <cell r="B116" t="str">
            <v>Sal&amp;Wages Exp-Overtime Exempt</v>
          </cell>
          <cell r="C116">
            <v>194779.82</v>
          </cell>
          <cell r="D116">
            <v>0</v>
          </cell>
          <cell r="E116">
            <v>0</v>
          </cell>
          <cell r="F116">
            <v>194779.82</v>
          </cell>
        </row>
        <row r="117">
          <cell r="A117">
            <v>517999</v>
          </cell>
          <cell r="B117" t="str">
            <v>Sal&amp;Wages Exp-Regular Exempt</v>
          </cell>
          <cell r="C117">
            <v>59124707.770000003</v>
          </cell>
          <cell r="D117">
            <v>0</v>
          </cell>
          <cell r="E117">
            <v>4005008.68</v>
          </cell>
          <cell r="F117">
            <v>63129716.450000003</v>
          </cell>
        </row>
        <row r="118">
          <cell r="A118">
            <v>518010</v>
          </cell>
          <cell r="B118" t="str">
            <v>Sal/Burden Exp-Pension</v>
          </cell>
          <cell r="C118">
            <v>15005800.52</v>
          </cell>
          <cell r="D118">
            <v>0</v>
          </cell>
          <cell r="E118">
            <v>0</v>
          </cell>
          <cell r="F118">
            <v>15005800.52</v>
          </cell>
        </row>
        <row r="119">
          <cell r="A119">
            <v>518015</v>
          </cell>
          <cell r="B119" t="str">
            <v>Sal/Burden Exp-Pension-Non-Qual</v>
          </cell>
          <cell r="C119">
            <v>-464343.16</v>
          </cell>
          <cell r="D119">
            <v>0</v>
          </cell>
          <cell r="E119">
            <v>0</v>
          </cell>
          <cell r="F119">
            <v>-464343.16</v>
          </cell>
        </row>
        <row r="120">
          <cell r="A120">
            <v>518020</v>
          </cell>
          <cell r="B120" t="str">
            <v>Sal/Burden Exp-Medical</v>
          </cell>
          <cell r="C120">
            <v>19876578.18</v>
          </cell>
          <cell r="D120">
            <v>0</v>
          </cell>
          <cell r="E120">
            <v>0</v>
          </cell>
          <cell r="F120">
            <v>19876578.18</v>
          </cell>
        </row>
        <row r="121">
          <cell r="A121">
            <v>518030</v>
          </cell>
          <cell r="B121" t="str">
            <v>Sal/Burden Exp-Post Retirement</v>
          </cell>
          <cell r="C121">
            <v>14068365.84</v>
          </cell>
          <cell r="D121">
            <v>0</v>
          </cell>
          <cell r="E121">
            <v>0</v>
          </cell>
          <cell r="F121">
            <v>14068365.84</v>
          </cell>
        </row>
        <row r="122">
          <cell r="A122">
            <v>518070</v>
          </cell>
          <cell r="B122" t="str">
            <v>Sal/Burden Exp-Savings</v>
          </cell>
          <cell r="C122">
            <v>10868833.619999999</v>
          </cell>
          <cell r="D122">
            <v>0</v>
          </cell>
          <cell r="E122">
            <v>0</v>
          </cell>
          <cell r="F122">
            <v>10868833.619999999</v>
          </cell>
        </row>
        <row r="123">
          <cell r="A123">
            <v>518090</v>
          </cell>
          <cell r="B123" t="str">
            <v>Sal/Burden Exp-Long-Term Disability</v>
          </cell>
          <cell r="C123">
            <v>320320.21000000002</v>
          </cell>
          <cell r="D123">
            <v>0</v>
          </cell>
          <cell r="E123">
            <v>0</v>
          </cell>
          <cell r="F123">
            <v>320320.21000000002</v>
          </cell>
        </row>
        <row r="124">
          <cell r="A124">
            <v>518130</v>
          </cell>
          <cell r="B124" t="str">
            <v>Sal/Burden Exp-Workers Compensation</v>
          </cell>
          <cell r="C124">
            <v>2321743.7599999998</v>
          </cell>
          <cell r="D124">
            <v>0</v>
          </cell>
          <cell r="E124">
            <v>0</v>
          </cell>
          <cell r="F124">
            <v>2321743.7599999998</v>
          </cell>
        </row>
        <row r="125">
          <cell r="A125">
            <v>518160</v>
          </cell>
          <cell r="B125" t="str">
            <v>Sal/Burden Exp-Other Sal &amp; Benefits</v>
          </cell>
          <cell r="C125">
            <v>10620818.140000001</v>
          </cell>
          <cell r="D125">
            <v>0</v>
          </cell>
          <cell r="E125">
            <v>0</v>
          </cell>
          <cell r="F125">
            <v>10620818.140000001</v>
          </cell>
        </row>
        <row r="126">
          <cell r="A126">
            <v>518170</v>
          </cell>
          <cell r="B126" t="str">
            <v>Sal/Burden Exp-Oth Sal&amp;Ben Misc Cr</v>
          </cell>
          <cell r="C126">
            <v>0</v>
          </cell>
          <cell r="D126">
            <v>0</v>
          </cell>
          <cell r="E126">
            <v>0</v>
          </cell>
          <cell r="F126">
            <v>0</v>
          </cell>
        </row>
        <row r="127">
          <cell r="A127">
            <v>521989</v>
          </cell>
          <cell r="B127" t="str">
            <v>Sal/Burden Exp-Non-exempt PRB</v>
          </cell>
          <cell r="C127">
            <v>-154197.93</v>
          </cell>
          <cell r="D127">
            <v>0</v>
          </cell>
          <cell r="E127">
            <v>154197.93</v>
          </cell>
          <cell r="F127">
            <v>0</v>
          </cell>
        </row>
        <row r="128">
          <cell r="A128">
            <v>521990</v>
          </cell>
          <cell r="B128" t="str">
            <v>Sal/Burden Exp-Non-exempt OT PRB</v>
          </cell>
          <cell r="C128">
            <v>-2581.7600000000002</v>
          </cell>
          <cell r="D128">
            <v>0</v>
          </cell>
          <cell r="E128">
            <v>2581.7600000000002</v>
          </cell>
          <cell r="F128">
            <v>0</v>
          </cell>
        </row>
        <row r="129">
          <cell r="A129">
            <v>521991</v>
          </cell>
          <cell r="B129" t="str">
            <v>Sal/Burden Exp-Union OT PRB</v>
          </cell>
          <cell r="C129">
            <v>-18835.21</v>
          </cell>
          <cell r="D129">
            <v>0</v>
          </cell>
          <cell r="E129">
            <v>18835.21</v>
          </cell>
          <cell r="F129">
            <v>0</v>
          </cell>
        </row>
        <row r="130">
          <cell r="A130">
            <v>521992</v>
          </cell>
          <cell r="B130" t="str">
            <v>Sal/Burden Exp-Union DT PRB</v>
          </cell>
          <cell r="C130">
            <v>-4621.4799999999996</v>
          </cell>
          <cell r="D130">
            <v>0</v>
          </cell>
          <cell r="E130">
            <v>4621.4799999999996</v>
          </cell>
          <cell r="F130">
            <v>0</v>
          </cell>
        </row>
        <row r="131">
          <cell r="A131">
            <v>521994</v>
          </cell>
          <cell r="B131" t="str">
            <v>Sal/Burden Exp-Union</v>
          </cell>
          <cell r="C131">
            <v>-98260.65</v>
          </cell>
          <cell r="D131">
            <v>0</v>
          </cell>
          <cell r="E131">
            <v>98260.65</v>
          </cell>
          <cell r="F131">
            <v>0</v>
          </cell>
        </row>
        <row r="132">
          <cell r="A132">
            <v>521999</v>
          </cell>
          <cell r="B132" t="str">
            <v>Sal/Burden Exp-Payroll Burden</v>
          </cell>
          <cell r="C132">
            <v>-2648337.8199999998</v>
          </cell>
          <cell r="D132">
            <v>0</v>
          </cell>
          <cell r="E132">
            <v>2648337.8199999998</v>
          </cell>
          <cell r="F132">
            <v>0</v>
          </cell>
        </row>
        <row r="133">
          <cell r="A133">
            <v>522010</v>
          </cell>
          <cell r="B133" t="str">
            <v>Employ Rel Exp-Employee Travel</v>
          </cell>
          <cell r="C133">
            <v>772293.1</v>
          </cell>
          <cell r="D133">
            <v>0</v>
          </cell>
          <cell r="E133">
            <v>147711.04000000001</v>
          </cell>
          <cell r="F133">
            <v>920004.14</v>
          </cell>
        </row>
        <row r="134">
          <cell r="A134">
            <v>522011</v>
          </cell>
          <cell r="B134" t="str">
            <v>Employ Rel Exp-Empl Travel-PCard</v>
          </cell>
          <cell r="C134">
            <v>0</v>
          </cell>
          <cell r="D134">
            <v>0</v>
          </cell>
          <cell r="E134">
            <v>0</v>
          </cell>
          <cell r="F134">
            <v>0</v>
          </cell>
        </row>
        <row r="135">
          <cell r="A135">
            <v>522020</v>
          </cell>
          <cell r="B135" t="str">
            <v>Employ Rel Exp-Training</v>
          </cell>
          <cell r="C135">
            <v>259415.11</v>
          </cell>
          <cell r="D135">
            <v>0</v>
          </cell>
          <cell r="E135">
            <v>9788.52</v>
          </cell>
          <cell r="F135">
            <v>269203.63</v>
          </cell>
        </row>
        <row r="136">
          <cell r="A136">
            <v>522030</v>
          </cell>
          <cell r="B136" t="str">
            <v>Employ Rel Exp-Registration</v>
          </cell>
          <cell r="C136">
            <v>170552.03</v>
          </cell>
          <cell r="D136">
            <v>0</v>
          </cell>
          <cell r="E136">
            <v>9672.3799999999992</v>
          </cell>
          <cell r="F136">
            <v>180224.41</v>
          </cell>
        </row>
        <row r="137">
          <cell r="A137">
            <v>522040</v>
          </cell>
          <cell r="B137" t="str">
            <v>Employ Rel Exp-Dues &amp; Licences</v>
          </cell>
          <cell r="C137">
            <v>65817.440000000002</v>
          </cell>
          <cell r="D137">
            <v>0</v>
          </cell>
          <cell r="E137">
            <v>1611</v>
          </cell>
          <cell r="F137">
            <v>67428.44</v>
          </cell>
        </row>
        <row r="138">
          <cell r="A138">
            <v>522050</v>
          </cell>
          <cell r="B138" t="str">
            <v>Employ Rel Exp-Spousal /Non-Employee</v>
          </cell>
          <cell r="C138">
            <v>226.59</v>
          </cell>
          <cell r="D138">
            <v>0</v>
          </cell>
          <cell r="E138">
            <v>284.55</v>
          </cell>
          <cell r="F138">
            <v>511.14</v>
          </cell>
        </row>
        <row r="139">
          <cell r="A139">
            <v>522060</v>
          </cell>
          <cell r="B139" t="str">
            <v>Employ Rel Exp-Bus Meals</v>
          </cell>
          <cell r="C139">
            <v>771881.42</v>
          </cell>
          <cell r="D139">
            <v>0</v>
          </cell>
          <cell r="E139">
            <v>51812.17</v>
          </cell>
          <cell r="F139">
            <v>823693.59000000008</v>
          </cell>
        </row>
        <row r="140">
          <cell r="A140">
            <v>522061</v>
          </cell>
          <cell r="B140" t="str">
            <v>Employ Rel Exp-Bus Meals-PCard</v>
          </cell>
          <cell r="C140">
            <v>0</v>
          </cell>
          <cell r="D140">
            <v>0</v>
          </cell>
          <cell r="E140">
            <v>0</v>
          </cell>
          <cell r="F140">
            <v>0</v>
          </cell>
        </row>
        <row r="141">
          <cell r="A141">
            <v>522062</v>
          </cell>
          <cell r="B141" t="str">
            <v>Employ Rel Exp-Bus Entertainment</v>
          </cell>
          <cell r="C141">
            <v>96142.399999999994</v>
          </cell>
          <cell r="D141">
            <v>0</v>
          </cell>
          <cell r="E141">
            <v>0</v>
          </cell>
          <cell r="F141">
            <v>96142.399999999994</v>
          </cell>
        </row>
        <row r="142">
          <cell r="A142">
            <v>522070</v>
          </cell>
          <cell r="B142" t="str">
            <v>Employ Rel Exp-Education</v>
          </cell>
          <cell r="C142">
            <v>269172.23</v>
          </cell>
          <cell r="D142">
            <v>0</v>
          </cell>
          <cell r="E142">
            <v>1861</v>
          </cell>
          <cell r="F142">
            <v>271033.23</v>
          </cell>
        </row>
        <row r="143">
          <cell r="A143">
            <v>522080</v>
          </cell>
          <cell r="B143" t="str">
            <v>Employ Rel Exp-Park/In-town Travel</v>
          </cell>
          <cell r="C143">
            <v>925532.97</v>
          </cell>
          <cell r="D143">
            <v>0</v>
          </cell>
          <cell r="E143">
            <v>21465.07</v>
          </cell>
          <cell r="F143">
            <v>946998.03999999992</v>
          </cell>
        </row>
        <row r="144">
          <cell r="A144">
            <v>522090</v>
          </cell>
          <cell r="B144" t="str">
            <v>Employ Rel Exp-Awards/Gifts</v>
          </cell>
          <cell r="C144">
            <v>608114.74</v>
          </cell>
          <cell r="D144">
            <v>0</v>
          </cell>
          <cell r="E144">
            <v>80.760000000000005</v>
          </cell>
          <cell r="F144">
            <v>608195.5</v>
          </cell>
        </row>
        <row r="145">
          <cell r="A145">
            <v>522100</v>
          </cell>
          <cell r="B145" t="str">
            <v>Employ Rel Exp-Empl Reloc/Moving</v>
          </cell>
          <cell r="C145">
            <v>44154.19</v>
          </cell>
          <cell r="D145">
            <v>0</v>
          </cell>
          <cell r="E145">
            <v>0</v>
          </cell>
          <cell r="F145">
            <v>44154.19</v>
          </cell>
        </row>
        <row r="146">
          <cell r="A146">
            <v>522110</v>
          </cell>
          <cell r="B146" t="str">
            <v>Employ Rel Exp-Occ Health / Safety</v>
          </cell>
          <cell r="C146">
            <v>186698.1</v>
          </cell>
          <cell r="D146">
            <v>0</v>
          </cell>
          <cell r="E146">
            <v>75</v>
          </cell>
          <cell r="F146">
            <v>186773.1</v>
          </cell>
        </row>
        <row r="147">
          <cell r="A147">
            <v>522120</v>
          </cell>
          <cell r="B147" t="str">
            <v>Employ Rel Exp-Books &amp; Subscript</v>
          </cell>
          <cell r="C147">
            <v>43836.58</v>
          </cell>
          <cell r="D147">
            <v>0</v>
          </cell>
          <cell r="E147">
            <v>171.86</v>
          </cell>
          <cell r="F147">
            <v>44008.44</v>
          </cell>
        </row>
        <row r="148">
          <cell r="A148">
            <v>522130</v>
          </cell>
          <cell r="B148" t="str">
            <v>Employ Rel Exp-Miscellaneous</v>
          </cell>
          <cell r="C148">
            <v>191403.8</v>
          </cell>
          <cell r="D148">
            <v>0</v>
          </cell>
          <cell r="E148">
            <v>3111.75</v>
          </cell>
          <cell r="F148">
            <v>194515.55</v>
          </cell>
        </row>
        <row r="149">
          <cell r="A149">
            <v>522140</v>
          </cell>
          <cell r="B149" t="str">
            <v>Employ Rel Exp-Recruit/Employ Agcy</v>
          </cell>
          <cell r="C149">
            <v>37551.449999999997</v>
          </cell>
          <cell r="D149">
            <v>0</v>
          </cell>
          <cell r="E149">
            <v>0</v>
          </cell>
          <cell r="F149">
            <v>37551.449999999997</v>
          </cell>
        </row>
        <row r="150">
          <cell r="A150">
            <v>523000</v>
          </cell>
          <cell r="B150" t="str">
            <v>Employ Rel Exp-Reimburse/Deductions</v>
          </cell>
          <cell r="C150">
            <v>-5013.6899999999996</v>
          </cell>
          <cell r="D150">
            <v>0</v>
          </cell>
          <cell r="E150">
            <v>-1203.03</v>
          </cell>
          <cell r="F150">
            <v>-6216.7199999999993</v>
          </cell>
        </row>
        <row r="151">
          <cell r="A151">
            <v>530010</v>
          </cell>
          <cell r="B151" t="str">
            <v>M&amp;S Exp - Non-Inventory</v>
          </cell>
          <cell r="C151">
            <v>35376415.960000001</v>
          </cell>
          <cell r="D151">
            <v>0</v>
          </cell>
          <cell r="E151">
            <v>577241.32999999996</v>
          </cell>
          <cell r="F151">
            <v>35953657.289999999</v>
          </cell>
        </row>
        <row r="152">
          <cell r="A152">
            <v>530020</v>
          </cell>
          <cell r="B152" t="str">
            <v>M&amp;S Exp-Store-Tool-Shop-Garage-Lab</v>
          </cell>
          <cell r="C152">
            <v>441.19</v>
          </cell>
          <cell r="D152">
            <v>0</v>
          </cell>
          <cell r="E152">
            <v>0</v>
          </cell>
          <cell r="F152">
            <v>441.19</v>
          </cell>
        </row>
        <row r="153">
          <cell r="A153">
            <v>530030</v>
          </cell>
          <cell r="B153" t="str">
            <v>M&amp;S Exp-Ofc Furniture &amp; Misc Equip</v>
          </cell>
          <cell r="C153">
            <v>50955.13</v>
          </cell>
          <cell r="D153">
            <v>0</v>
          </cell>
          <cell r="E153">
            <v>4698.05</v>
          </cell>
          <cell r="F153">
            <v>55653.18</v>
          </cell>
        </row>
        <row r="154">
          <cell r="A154">
            <v>530977</v>
          </cell>
          <cell r="B154" t="str">
            <v>M&amp;S Exp-Prod Orders / Inventory</v>
          </cell>
          <cell r="C154">
            <v>-782414.49</v>
          </cell>
          <cell r="D154">
            <v>0</v>
          </cell>
          <cell r="E154">
            <v>0</v>
          </cell>
          <cell r="F154">
            <v>-782414.49</v>
          </cell>
        </row>
        <row r="155">
          <cell r="A155">
            <v>530978</v>
          </cell>
          <cell r="B155" t="str">
            <v>M&amp;S Exp-Land Purchases</v>
          </cell>
          <cell r="C155">
            <v>106995</v>
          </cell>
          <cell r="D155">
            <v>0</v>
          </cell>
          <cell r="E155">
            <v>0</v>
          </cell>
          <cell r="F155">
            <v>106995</v>
          </cell>
        </row>
        <row r="156">
          <cell r="A156">
            <v>530991</v>
          </cell>
          <cell r="B156" t="str">
            <v>M&amp;S Expenses - Inventory Write-Downs</v>
          </cell>
          <cell r="C156">
            <v>223283</v>
          </cell>
          <cell r="D156">
            <v>0</v>
          </cell>
          <cell r="E156">
            <v>0</v>
          </cell>
          <cell r="F156">
            <v>223283</v>
          </cell>
        </row>
        <row r="157">
          <cell r="A157">
            <v>530992</v>
          </cell>
          <cell r="B157" t="str">
            <v>M&amp;S Expenses - Consignment Material Cons</v>
          </cell>
          <cell r="C157">
            <v>19829.7</v>
          </cell>
          <cell r="D157">
            <v>0</v>
          </cell>
          <cell r="E157">
            <v>0</v>
          </cell>
          <cell r="F157">
            <v>19829.7</v>
          </cell>
        </row>
        <row r="158">
          <cell r="A158">
            <v>530995</v>
          </cell>
          <cell r="B158" t="str">
            <v>M&amp;S Expenses - Gain/Loss form Revaluatio</v>
          </cell>
          <cell r="C158">
            <v>-54621.11</v>
          </cell>
          <cell r="D158">
            <v>0</v>
          </cell>
          <cell r="E158">
            <v>0</v>
          </cell>
          <cell r="F158">
            <v>-54621.11</v>
          </cell>
        </row>
        <row r="159">
          <cell r="A159">
            <v>530996</v>
          </cell>
          <cell r="B159" t="str">
            <v>M&amp;S Expenses - Cost (Price) Differences</v>
          </cell>
          <cell r="C159">
            <v>670549.22</v>
          </cell>
          <cell r="D159">
            <v>0</v>
          </cell>
          <cell r="E159">
            <v>0</v>
          </cell>
          <cell r="F159">
            <v>670549.22</v>
          </cell>
        </row>
        <row r="160">
          <cell r="A160">
            <v>530997</v>
          </cell>
          <cell r="B160" t="str">
            <v>M&amp;S Expenses - Adjustment from Stock Tra</v>
          </cell>
          <cell r="C160">
            <v>60563.94</v>
          </cell>
          <cell r="D160">
            <v>0</v>
          </cell>
          <cell r="E160">
            <v>0</v>
          </cell>
          <cell r="F160">
            <v>60563.94</v>
          </cell>
        </row>
        <row r="161">
          <cell r="A161">
            <v>530998</v>
          </cell>
          <cell r="B161" t="str">
            <v>M&amp;S Expenses - Scrapping/Destruction</v>
          </cell>
          <cell r="C161">
            <v>-3370230.71</v>
          </cell>
          <cell r="D161">
            <v>0</v>
          </cell>
          <cell r="E161">
            <v>40593.75</v>
          </cell>
          <cell r="F161">
            <v>-3329636.96</v>
          </cell>
        </row>
        <row r="162">
          <cell r="A162">
            <v>530999</v>
          </cell>
          <cell r="B162" t="str">
            <v>M&amp;S Expenses - Inventory Issued</v>
          </cell>
          <cell r="C162">
            <v>114919558.26000001</v>
          </cell>
          <cell r="D162">
            <v>0</v>
          </cell>
          <cell r="E162">
            <v>25567513.530000001</v>
          </cell>
          <cell r="F162">
            <v>140487071.79000002</v>
          </cell>
        </row>
        <row r="163">
          <cell r="A163">
            <v>531010</v>
          </cell>
          <cell r="B163" t="str">
            <v>M&amp;S Exp-Fuel-Vehicles &amp; Plant</v>
          </cell>
          <cell r="C163">
            <v>0</v>
          </cell>
          <cell r="D163">
            <v>0</v>
          </cell>
          <cell r="E163">
            <v>0</v>
          </cell>
          <cell r="F163">
            <v>0</v>
          </cell>
        </row>
        <row r="164">
          <cell r="A164">
            <v>531020</v>
          </cell>
          <cell r="B164" t="str">
            <v>M&amp;S Exp-Motor-Vehicles &amp; Plant</v>
          </cell>
          <cell r="C164">
            <v>130566.87</v>
          </cell>
          <cell r="D164">
            <v>0</v>
          </cell>
          <cell r="E164">
            <v>0</v>
          </cell>
          <cell r="F164">
            <v>130566.87</v>
          </cell>
        </row>
        <row r="165">
          <cell r="A165">
            <v>531030</v>
          </cell>
          <cell r="B165" t="str">
            <v>M&amp;S Exp-Purch Vehicle Fuel</v>
          </cell>
          <cell r="C165">
            <v>695987.98</v>
          </cell>
          <cell r="D165">
            <v>0</v>
          </cell>
          <cell r="E165">
            <v>709.83</v>
          </cell>
          <cell r="F165">
            <v>696697.80999999994</v>
          </cell>
        </row>
        <row r="166">
          <cell r="A166">
            <v>531040</v>
          </cell>
          <cell r="B166" t="str">
            <v>M&amp;S Expenses - Vehicles and Power Operat</v>
          </cell>
          <cell r="C166">
            <v>4633111.1900000004</v>
          </cell>
          <cell r="D166">
            <v>0</v>
          </cell>
          <cell r="E166">
            <v>130805.16</v>
          </cell>
          <cell r="F166">
            <v>4763916.3500000006</v>
          </cell>
        </row>
        <row r="167">
          <cell r="A167">
            <v>532010</v>
          </cell>
          <cell r="B167" t="str">
            <v>Mat &amp; Supplies Expense</v>
          </cell>
          <cell r="C167">
            <v>1591015.59</v>
          </cell>
          <cell r="D167">
            <v>0</v>
          </cell>
          <cell r="E167">
            <v>0</v>
          </cell>
          <cell r="F167">
            <v>1591015.59</v>
          </cell>
        </row>
        <row r="168">
          <cell r="A168">
            <v>532020</v>
          </cell>
          <cell r="B168" t="str">
            <v>M&amp;S Exp-Equipment</v>
          </cell>
          <cell r="C168">
            <v>526228.5</v>
          </cell>
          <cell r="D168">
            <v>0</v>
          </cell>
          <cell r="E168">
            <v>120243.42</v>
          </cell>
          <cell r="F168">
            <v>646471.92000000004</v>
          </cell>
        </row>
        <row r="169">
          <cell r="A169">
            <v>532040</v>
          </cell>
          <cell r="B169" t="str">
            <v>M&amp;S Exp-Miscellaneous</v>
          </cell>
          <cell r="C169">
            <v>11439.91</v>
          </cell>
          <cell r="D169">
            <v>0</v>
          </cell>
          <cell r="E169">
            <v>104.89</v>
          </cell>
          <cell r="F169">
            <v>11544.8</v>
          </cell>
        </row>
        <row r="170">
          <cell r="A170">
            <v>532050</v>
          </cell>
          <cell r="B170" t="str">
            <v>M&amp;S Exp-Gathering Lines</v>
          </cell>
          <cell r="C170">
            <v>0</v>
          </cell>
          <cell r="D170">
            <v>0</v>
          </cell>
          <cell r="E170">
            <v>0</v>
          </cell>
          <cell r="F170">
            <v>0</v>
          </cell>
        </row>
        <row r="171">
          <cell r="A171">
            <v>532080</v>
          </cell>
          <cell r="B171" t="str">
            <v>M&amp;S Exp-Purification</v>
          </cell>
          <cell r="C171">
            <v>0</v>
          </cell>
          <cell r="D171">
            <v>0</v>
          </cell>
          <cell r="E171">
            <v>0</v>
          </cell>
          <cell r="F171">
            <v>0</v>
          </cell>
        </row>
        <row r="172">
          <cell r="A172">
            <v>532130</v>
          </cell>
          <cell r="B172" t="str">
            <v>M&amp;S Exp-Assoc Co-Operation S &amp; E</v>
          </cell>
          <cell r="C172">
            <v>160000</v>
          </cell>
          <cell r="D172">
            <v>0</v>
          </cell>
          <cell r="E172">
            <v>1553.75</v>
          </cell>
          <cell r="F172">
            <v>161553.75</v>
          </cell>
        </row>
        <row r="173">
          <cell r="A173">
            <v>533010</v>
          </cell>
          <cell r="B173" t="str">
            <v>M&amp;S Exp-Computer Hardware</v>
          </cell>
          <cell r="C173">
            <v>3158305.3</v>
          </cell>
          <cell r="D173">
            <v>0</v>
          </cell>
          <cell r="E173">
            <v>6647076.3499999996</v>
          </cell>
          <cell r="F173">
            <v>9805381.6499999985</v>
          </cell>
        </row>
        <row r="174">
          <cell r="A174">
            <v>533020</v>
          </cell>
          <cell r="B174" t="str">
            <v>M&amp;S Exp-Computr Softwr &amp; Upgrades</v>
          </cell>
          <cell r="C174">
            <v>1173264.1599999999</v>
          </cell>
          <cell r="D174">
            <v>0</v>
          </cell>
          <cell r="E174">
            <v>6054884.2599999998</v>
          </cell>
          <cell r="F174">
            <v>7228148.4199999999</v>
          </cell>
        </row>
        <row r="175">
          <cell r="A175">
            <v>533030</v>
          </cell>
          <cell r="B175" t="str">
            <v>M&amp;S Exp-Computer Supplies</v>
          </cell>
          <cell r="C175">
            <v>0</v>
          </cell>
          <cell r="D175">
            <v>0</v>
          </cell>
          <cell r="E175">
            <v>0</v>
          </cell>
          <cell r="F175">
            <v>0</v>
          </cell>
        </row>
        <row r="176">
          <cell r="A176">
            <v>534010</v>
          </cell>
          <cell r="B176" t="str">
            <v>M&amp;S Expenses - Communications Equipment</v>
          </cell>
          <cell r="C176">
            <v>6399776.79</v>
          </cell>
          <cell r="D176">
            <v>0</v>
          </cell>
          <cell r="E176">
            <v>2238299.17</v>
          </cell>
          <cell r="F176">
            <v>8638075.9600000009</v>
          </cell>
        </row>
        <row r="177">
          <cell r="A177">
            <v>535010</v>
          </cell>
          <cell r="B177" t="str">
            <v>M&amp;S Exp-Office Supplies</v>
          </cell>
          <cell r="C177">
            <v>612722.06000000006</v>
          </cell>
          <cell r="D177">
            <v>0</v>
          </cell>
          <cell r="E177">
            <v>67450.929999999993</v>
          </cell>
          <cell r="F177">
            <v>680172.99</v>
          </cell>
        </row>
        <row r="178">
          <cell r="A178">
            <v>535016</v>
          </cell>
          <cell r="B178" t="str">
            <v>M&amp;S Exp-One Pay Card</v>
          </cell>
          <cell r="C178">
            <v>26366.79</v>
          </cell>
          <cell r="D178">
            <v>0</v>
          </cell>
          <cell r="E178">
            <v>0</v>
          </cell>
          <cell r="F178">
            <v>26366.79</v>
          </cell>
        </row>
        <row r="179">
          <cell r="A179">
            <v>540000</v>
          </cell>
          <cell r="B179" t="str">
            <v>Contr&amp;Svcs Exp-External Services - Plan</v>
          </cell>
          <cell r="C179">
            <v>0</v>
          </cell>
          <cell r="D179">
            <v>0</v>
          </cell>
          <cell r="E179">
            <v>0</v>
          </cell>
          <cell r="F179">
            <v>0</v>
          </cell>
        </row>
        <row r="180">
          <cell r="A180">
            <v>540010</v>
          </cell>
          <cell r="B180" t="str">
            <v>Contr&amp;Svcs Exp-Maint Svcs-Oth</v>
          </cell>
          <cell r="C180">
            <v>3341170.49</v>
          </cell>
          <cell r="D180">
            <v>0</v>
          </cell>
          <cell r="E180">
            <v>0</v>
          </cell>
          <cell r="F180">
            <v>3341170.49</v>
          </cell>
        </row>
        <row r="181">
          <cell r="A181">
            <v>540020</v>
          </cell>
          <cell r="B181" t="str">
            <v>Contr&amp;Svcs Exp-Eng / Tech Svcs</v>
          </cell>
          <cell r="C181">
            <v>5098590.8</v>
          </cell>
          <cell r="D181">
            <v>0</v>
          </cell>
          <cell r="E181">
            <v>1076062.29</v>
          </cell>
          <cell r="F181">
            <v>6174653.0899999999</v>
          </cell>
        </row>
        <row r="182">
          <cell r="A182">
            <v>540040</v>
          </cell>
          <cell r="B182" t="str">
            <v>Contr&amp;Svcs Exp-Meter &amp; Svcing</v>
          </cell>
          <cell r="C182">
            <v>0</v>
          </cell>
          <cell r="D182">
            <v>0</v>
          </cell>
          <cell r="E182">
            <v>0</v>
          </cell>
          <cell r="F182">
            <v>0</v>
          </cell>
        </row>
        <row r="183">
          <cell r="A183">
            <v>540050</v>
          </cell>
          <cell r="B183" t="str">
            <v>Contr&amp;Svcs Exp-Construct Svcs</v>
          </cell>
          <cell r="C183">
            <v>82467248.469999999</v>
          </cell>
          <cell r="D183">
            <v>0</v>
          </cell>
          <cell r="E183">
            <v>2434163.13</v>
          </cell>
          <cell r="F183">
            <v>84901411.599999994</v>
          </cell>
        </row>
        <row r="184">
          <cell r="A184">
            <v>540060</v>
          </cell>
          <cell r="B184" t="str">
            <v>Contr&amp;Svcs Exp-Tree Clear Svcs</v>
          </cell>
          <cell r="C184">
            <v>31582892.420000002</v>
          </cell>
          <cell r="D184">
            <v>0</v>
          </cell>
          <cell r="E184">
            <v>0</v>
          </cell>
          <cell r="F184">
            <v>31582892.420000002</v>
          </cell>
        </row>
        <row r="185">
          <cell r="A185">
            <v>540080</v>
          </cell>
          <cell r="B185" t="str">
            <v>Contr&amp;Svcs-Billable Contracted Labor</v>
          </cell>
          <cell r="C185">
            <v>63363985.109999999</v>
          </cell>
          <cell r="D185">
            <v>0</v>
          </cell>
          <cell r="E185">
            <v>819037.08</v>
          </cell>
          <cell r="F185">
            <v>64183022.189999998</v>
          </cell>
        </row>
        <row r="186">
          <cell r="A186">
            <v>541510</v>
          </cell>
          <cell r="B186" t="str">
            <v>Contr&amp;Svcs Exp-Lease-Motor Veh</v>
          </cell>
          <cell r="C186">
            <v>10406.93</v>
          </cell>
          <cell r="D186">
            <v>0</v>
          </cell>
          <cell r="E186">
            <v>0</v>
          </cell>
          <cell r="F186">
            <v>10406.93</v>
          </cell>
        </row>
        <row r="187">
          <cell r="A187">
            <v>541530</v>
          </cell>
          <cell r="B187" t="str">
            <v>Contr&amp;Svcs Exp-Motor Veh Reg/Lic</v>
          </cell>
          <cell r="C187">
            <v>431023.22</v>
          </cell>
          <cell r="D187">
            <v>0</v>
          </cell>
          <cell r="E187">
            <v>0</v>
          </cell>
          <cell r="F187">
            <v>431023.22</v>
          </cell>
        </row>
        <row r="188">
          <cell r="A188">
            <v>543010</v>
          </cell>
          <cell r="B188" t="str">
            <v>Contr&amp;Svcs Exp-Prof Svcs-Ded</v>
          </cell>
          <cell r="C188">
            <v>8059345.4800000004</v>
          </cell>
          <cell r="D188">
            <v>0</v>
          </cell>
          <cell r="E188">
            <v>172920.1</v>
          </cell>
          <cell r="F188">
            <v>8232265.5800000001</v>
          </cell>
        </row>
        <row r="189">
          <cell r="A189">
            <v>543030</v>
          </cell>
          <cell r="B189" t="str">
            <v>Contracts and Svcs Exp - Auditing Svcs</v>
          </cell>
          <cell r="C189">
            <v>536334.4</v>
          </cell>
          <cell r="D189">
            <v>0</v>
          </cell>
          <cell r="E189">
            <v>0</v>
          </cell>
          <cell r="F189">
            <v>536334.4</v>
          </cell>
        </row>
        <row r="190">
          <cell r="A190">
            <v>543040</v>
          </cell>
          <cell r="B190" t="str">
            <v>Contr&amp;Svcs Exp - Admin Svcs</v>
          </cell>
          <cell r="C190">
            <v>19000.91</v>
          </cell>
          <cell r="D190">
            <v>0</v>
          </cell>
          <cell r="E190">
            <v>0</v>
          </cell>
          <cell r="F190">
            <v>19000.91</v>
          </cell>
        </row>
        <row r="191">
          <cell r="A191">
            <v>543050</v>
          </cell>
          <cell r="B191" t="str">
            <v>Contr&amp;Svcs Exp-Technical Svcs</v>
          </cell>
          <cell r="C191">
            <v>2741425.38</v>
          </cell>
          <cell r="D191">
            <v>0</v>
          </cell>
          <cell r="E191">
            <v>190409.44</v>
          </cell>
          <cell r="F191">
            <v>2931834.82</v>
          </cell>
        </row>
        <row r="192">
          <cell r="A192">
            <v>543060</v>
          </cell>
          <cell r="B192" t="str">
            <v>Contr&amp;Svcs Exp-Training Svcs</v>
          </cell>
          <cell r="C192">
            <v>26676.15</v>
          </cell>
          <cell r="D192">
            <v>0</v>
          </cell>
          <cell r="E192">
            <v>0</v>
          </cell>
          <cell r="F192">
            <v>26676.15</v>
          </cell>
        </row>
        <row r="193">
          <cell r="A193">
            <v>543080</v>
          </cell>
          <cell r="B193" t="str">
            <v>Contr&amp;Svcs Exp-Media</v>
          </cell>
          <cell r="C193">
            <v>12305.64</v>
          </cell>
          <cell r="D193">
            <v>0</v>
          </cell>
          <cell r="E193">
            <v>1006.73</v>
          </cell>
          <cell r="F193">
            <v>13312.369999999999</v>
          </cell>
        </row>
        <row r="194">
          <cell r="A194">
            <v>543090</v>
          </cell>
          <cell r="B194" t="str">
            <v>Contr&amp;Svcs Exp-Wireless Services</v>
          </cell>
          <cell r="C194">
            <v>952841.44</v>
          </cell>
          <cell r="D194">
            <v>0</v>
          </cell>
          <cell r="E194">
            <v>288179.53000000003</v>
          </cell>
          <cell r="F194">
            <v>1241020.97</v>
          </cell>
        </row>
        <row r="195">
          <cell r="A195">
            <v>543120</v>
          </cell>
          <cell r="B195" t="str">
            <v>Contr&amp;Svcs Exp-Subscript-Ded</v>
          </cell>
          <cell r="C195">
            <v>20389.240000000002</v>
          </cell>
          <cell r="D195">
            <v>0</v>
          </cell>
          <cell r="E195">
            <v>0</v>
          </cell>
          <cell r="F195">
            <v>20389.240000000002</v>
          </cell>
        </row>
        <row r="196">
          <cell r="A196">
            <v>543140</v>
          </cell>
          <cell r="B196" t="str">
            <v>Contr&amp;Svcs Exp-Site Restoration</v>
          </cell>
          <cell r="C196">
            <v>555318.04</v>
          </cell>
          <cell r="D196">
            <v>0</v>
          </cell>
          <cell r="E196">
            <v>0</v>
          </cell>
          <cell r="F196">
            <v>555318.04</v>
          </cell>
        </row>
        <row r="197">
          <cell r="A197">
            <v>543150</v>
          </cell>
          <cell r="B197" t="str">
            <v>Contr&amp;Svcs Exp-Legal Services</v>
          </cell>
          <cell r="C197">
            <v>5790310.3899999997</v>
          </cell>
          <cell r="D197">
            <v>0</v>
          </cell>
          <cell r="E197">
            <v>0</v>
          </cell>
          <cell r="F197">
            <v>5790310.3899999997</v>
          </cell>
        </row>
        <row r="198">
          <cell r="A198">
            <v>545010</v>
          </cell>
          <cell r="B198" t="str">
            <v>Contr&amp;Svcs Exp-Property Services</v>
          </cell>
          <cell r="C198">
            <v>351645.63</v>
          </cell>
          <cell r="D198">
            <v>0</v>
          </cell>
          <cell r="E198">
            <v>36949.660000000003</v>
          </cell>
          <cell r="F198">
            <v>388595.29000000004</v>
          </cell>
        </row>
        <row r="199">
          <cell r="A199">
            <v>545040</v>
          </cell>
          <cell r="B199" t="str">
            <v>Contr&amp;Svcs Exp-Additns/Alt/Removal</v>
          </cell>
          <cell r="C199">
            <v>1353157.42</v>
          </cell>
          <cell r="D199">
            <v>0</v>
          </cell>
          <cell r="E199">
            <v>467500.03</v>
          </cell>
          <cell r="F199">
            <v>1820657.45</v>
          </cell>
        </row>
        <row r="200">
          <cell r="A200">
            <v>545045</v>
          </cell>
          <cell r="B200" t="str">
            <v>Contr&amp;Svcs Exp-Building Maint Serv</v>
          </cell>
          <cell r="C200">
            <v>1276674.43</v>
          </cell>
          <cell r="D200">
            <v>0</v>
          </cell>
          <cell r="E200">
            <v>246881.8</v>
          </cell>
          <cell r="F200">
            <v>1523556.23</v>
          </cell>
        </row>
        <row r="201">
          <cell r="A201">
            <v>545050</v>
          </cell>
          <cell r="B201" t="str">
            <v>Contr&amp;Svcs Exp-Vending/Ice Machines</v>
          </cell>
          <cell r="C201">
            <v>120181.79</v>
          </cell>
          <cell r="D201">
            <v>0</v>
          </cell>
          <cell r="E201">
            <v>974.25</v>
          </cell>
          <cell r="F201">
            <v>121156.04</v>
          </cell>
        </row>
        <row r="202">
          <cell r="A202">
            <v>545060</v>
          </cell>
          <cell r="B202" t="str">
            <v>Contr&amp;Svcs Exp-Elevator Services</v>
          </cell>
          <cell r="C202">
            <v>22426.69</v>
          </cell>
          <cell r="D202">
            <v>0</v>
          </cell>
          <cell r="E202">
            <v>0</v>
          </cell>
          <cell r="F202">
            <v>22426.69</v>
          </cell>
        </row>
        <row r="203">
          <cell r="A203">
            <v>545070</v>
          </cell>
          <cell r="B203" t="str">
            <v>Contr&amp;Svcs Exp-Janitorial Services</v>
          </cell>
          <cell r="C203">
            <v>857453.24</v>
          </cell>
          <cell r="D203">
            <v>0</v>
          </cell>
          <cell r="E203">
            <v>0</v>
          </cell>
          <cell r="F203">
            <v>857453.24</v>
          </cell>
        </row>
        <row r="204">
          <cell r="A204">
            <v>545080</v>
          </cell>
          <cell r="B204" t="str">
            <v>Contr&amp;Svcs Exp-Pest Control</v>
          </cell>
          <cell r="C204">
            <v>36336.58</v>
          </cell>
          <cell r="D204">
            <v>0</v>
          </cell>
          <cell r="E204">
            <v>0</v>
          </cell>
          <cell r="F204">
            <v>36336.58</v>
          </cell>
        </row>
        <row r="205">
          <cell r="A205">
            <v>545090</v>
          </cell>
          <cell r="B205" t="str">
            <v>Contr&amp;Svcs Exp-Security Electronics</v>
          </cell>
          <cell r="C205">
            <v>652257.59</v>
          </cell>
          <cell r="D205">
            <v>0</v>
          </cell>
          <cell r="E205">
            <v>3912.13</v>
          </cell>
          <cell r="F205">
            <v>656169.72</v>
          </cell>
        </row>
        <row r="206">
          <cell r="A206">
            <v>545100</v>
          </cell>
          <cell r="B206" t="str">
            <v>Contr&amp;Svcs Exp-Security Owned</v>
          </cell>
          <cell r="C206">
            <v>525071.75</v>
          </cell>
          <cell r="D206">
            <v>0</v>
          </cell>
          <cell r="E206">
            <v>9552.2199999999993</v>
          </cell>
          <cell r="F206">
            <v>534623.97</v>
          </cell>
        </row>
        <row r="207">
          <cell r="A207">
            <v>545105</v>
          </cell>
          <cell r="B207" t="str">
            <v>Contr&amp;Svcs Exp-Trash Removal</v>
          </cell>
          <cell r="C207">
            <v>361954.46</v>
          </cell>
          <cell r="D207">
            <v>0</v>
          </cell>
          <cell r="E207">
            <v>0</v>
          </cell>
          <cell r="F207">
            <v>361954.46</v>
          </cell>
        </row>
        <row r="208">
          <cell r="A208">
            <v>545110</v>
          </cell>
          <cell r="B208" t="str">
            <v>Contr&amp;Svcs Exp-Landscaping Svcs</v>
          </cell>
          <cell r="C208">
            <v>551754.80000000005</v>
          </cell>
          <cell r="D208">
            <v>0</v>
          </cell>
          <cell r="E208">
            <v>0</v>
          </cell>
          <cell r="F208">
            <v>551754.80000000005</v>
          </cell>
        </row>
        <row r="209">
          <cell r="A209">
            <v>545115</v>
          </cell>
          <cell r="B209" t="str">
            <v>Contr&amp;Svcs Exp-Air Cond/Heating</v>
          </cell>
          <cell r="C209">
            <v>479337.32</v>
          </cell>
          <cell r="D209">
            <v>0</v>
          </cell>
          <cell r="E209">
            <v>0</v>
          </cell>
          <cell r="F209">
            <v>479337.32</v>
          </cell>
        </row>
        <row r="210">
          <cell r="A210">
            <v>545120</v>
          </cell>
          <cell r="B210" t="str">
            <v>Contr&amp;Svcs Exp-Temp Manpower Svcs</v>
          </cell>
          <cell r="C210">
            <v>16550779.960000001</v>
          </cell>
          <cell r="D210">
            <v>0</v>
          </cell>
          <cell r="E210">
            <v>9568944.6799999997</v>
          </cell>
          <cell r="F210">
            <v>26119724.640000001</v>
          </cell>
        </row>
        <row r="211">
          <cell r="A211">
            <v>545140</v>
          </cell>
          <cell r="B211" t="str">
            <v>Contr&amp;Svcs Exp-Ofc Machine Maint</v>
          </cell>
          <cell r="C211">
            <v>130688.02</v>
          </cell>
          <cell r="D211">
            <v>0</v>
          </cell>
          <cell r="E211">
            <v>9762.33</v>
          </cell>
          <cell r="F211">
            <v>140450.35</v>
          </cell>
        </row>
        <row r="212">
          <cell r="A212">
            <v>545150</v>
          </cell>
          <cell r="B212" t="str">
            <v>Contracts and Svcs Exp - Printing Servic</v>
          </cell>
          <cell r="C212">
            <v>693923.9</v>
          </cell>
          <cell r="D212">
            <v>0</v>
          </cell>
          <cell r="E212">
            <v>10782.41</v>
          </cell>
          <cell r="F212">
            <v>704706.31</v>
          </cell>
        </row>
        <row r="213">
          <cell r="A213">
            <v>545160</v>
          </cell>
          <cell r="B213" t="str">
            <v>Contr&amp;Svcs Exp-Software Maint</v>
          </cell>
          <cell r="C213">
            <v>2704152.29</v>
          </cell>
          <cell r="D213">
            <v>0</v>
          </cell>
          <cell r="E213">
            <v>623880.61</v>
          </cell>
          <cell r="F213">
            <v>3328032.9</v>
          </cell>
        </row>
        <row r="214">
          <cell r="A214">
            <v>545170</v>
          </cell>
          <cell r="B214" t="str">
            <v>Contr&amp;Svcs Exp-Hardware Maint</v>
          </cell>
          <cell r="C214">
            <v>842278.92</v>
          </cell>
          <cell r="D214">
            <v>0</v>
          </cell>
          <cell r="E214">
            <v>166300</v>
          </cell>
          <cell r="F214">
            <v>1008578.92</v>
          </cell>
        </row>
        <row r="215">
          <cell r="A215">
            <v>545510</v>
          </cell>
          <cell r="B215" t="str">
            <v>Contr&amp;Svcs Exp-IT Services</v>
          </cell>
          <cell r="C215">
            <v>779212.63</v>
          </cell>
          <cell r="D215">
            <v>0</v>
          </cell>
          <cell r="E215">
            <v>20804078.449999999</v>
          </cell>
          <cell r="F215">
            <v>21583291.079999998</v>
          </cell>
        </row>
        <row r="216">
          <cell r="A216">
            <v>545520</v>
          </cell>
          <cell r="B216" t="str">
            <v>Contr&amp;Svcs Exp-Long distance/Fax</v>
          </cell>
          <cell r="C216">
            <v>342972.85</v>
          </cell>
          <cell r="D216">
            <v>0</v>
          </cell>
          <cell r="E216">
            <v>527.21</v>
          </cell>
          <cell r="F216">
            <v>343500.06</v>
          </cell>
        </row>
        <row r="217">
          <cell r="A217">
            <v>546010</v>
          </cell>
          <cell r="B217" t="str">
            <v>Contr&amp;Svcs Exp-Other Services</v>
          </cell>
          <cell r="C217">
            <v>12845302.17</v>
          </cell>
          <cell r="D217">
            <v>0</v>
          </cell>
          <cell r="E217">
            <v>9293370.8200000003</v>
          </cell>
          <cell r="F217">
            <v>22138672.990000002</v>
          </cell>
        </row>
        <row r="218">
          <cell r="A218">
            <v>546020</v>
          </cell>
          <cell r="B218" t="str">
            <v>Contr&amp;Svcs Exp-Contr Incentive Comp</v>
          </cell>
          <cell r="C218">
            <v>0</v>
          </cell>
          <cell r="D218">
            <v>0</v>
          </cell>
          <cell r="E218">
            <v>0</v>
          </cell>
          <cell r="F218">
            <v>0</v>
          </cell>
        </row>
        <row r="219">
          <cell r="A219">
            <v>550010</v>
          </cell>
          <cell r="B219" t="str">
            <v>A &amp; G Exp-Royalties</v>
          </cell>
          <cell r="C219">
            <v>0</v>
          </cell>
          <cell r="D219">
            <v>0</v>
          </cell>
          <cell r="E219">
            <v>0</v>
          </cell>
          <cell r="F219">
            <v>0</v>
          </cell>
        </row>
        <row r="220">
          <cell r="A220">
            <v>550020</v>
          </cell>
          <cell r="B220" t="str">
            <v>Adm &amp; Gen Exp - Miscellaneous</v>
          </cell>
          <cell r="C220">
            <v>-88112190.260000005</v>
          </cell>
          <cell r="D220">
            <v>61202.22</v>
          </cell>
          <cell r="E220">
            <v>142.84</v>
          </cell>
          <cell r="F220">
            <v>-88050845.200000003</v>
          </cell>
        </row>
        <row r="221">
          <cell r="A221">
            <v>550025</v>
          </cell>
          <cell r="B221" t="str">
            <v>A &amp; G Exp-Meeting Exp</v>
          </cell>
          <cell r="C221">
            <v>52723.44</v>
          </cell>
          <cell r="D221">
            <v>0</v>
          </cell>
          <cell r="E221">
            <v>940.23</v>
          </cell>
          <cell r="F221">
            <v>53663.670000000006</v>
          </cell>
        </row>
        <row r="222">
          <cell r="A222">
            <v>550040</v>
          </cell>
          <cell r="B222" t="str">
            <v>A &amp; G Exp-Postage/Courier Svcs</v>
          </cell>
          <cell r="C222">
            <v>57202.54</v>
          </cell>
          <cell r="D222">
            <v>0</v>
          </cell>
          <cell r="E222">
            <v>13.24</v>
          </cell>
          <cell r="F222">
            <v>57215.78</v>
          </cell>
        </row>
        <row r="223">
          <cell r="A223">
            <v>550041</v>
          </cell>
          <cell r="B223" t="str">
            <v>Courier Expense</v>
          </cell>
          <cell r="C223">
            <v>288236.01</v>
          </cell>
          <cell r="D223">
            <v>0</v>
          </cell>
          <cell r="E223">
            <v>1638.08</v>
          </cell>
          <cell r="F223">
            <v>289874.09000000003</v>
          </cell>
        </row>
        <row r="224">
          <cell r="A224">
            <v>550050</v>
          </cell>
          <cell r="B224" t="str">
            <v>A &amp; G Exp-Bank Charges &amp; Fees</v>
          </cell>
          <cell r="C224">
            <v>50500</v>
          </cell>
          <cell r="D224">
            <v>0</v>
          </cell>
          <cell r="E224">
            <v>2.73</v>
          </cell>
          <cell r="F224">
            <v>50502.73</v>
          </cell>
        </row>
        <row r="225">
          <cell r="A225">
            <v>550060</v>
          </cell>
          <cell r="B225" t="str">
            <v>A &amp; G Exp-Filing Fees</v>
          </cell>
          <cell r="C225">
            <v>23092.48</v>
          </cell>
          <cell r="D225">
            <v>0</v>
          </cell>
          <cell r="E225">
            <v>0</v>
          </cell>
          <cell r="F225">
            <v>23092.48</v>
          </cell>
        </row>
        <row r="226">
          <cell r="A226">
            <v>550070</v>
          </cell>
          <cell r="B226" t="str">
            <v>A &amp; G Exp-Mgmnt/Consult Fees</v>
          </cell>
          <cell r="C226">
            <v>6617.55</v>
          </cell>
          <cell r="D226">
            <v>0</v>
          </cell>
          <cell r="E226">
            <v>109958.44</v>
          </cell>
          <cell r="F226">
            <v>116575.99</v>
          </cell>
        </row>
        <row r="227">
          <cell r="A227">
            <v>550080</v>
          </cell>
          <cell r="B227" t="str">
            <v>A &amp; G Exp-Club Membership &amp; Exp</v>
          </cell>
          <cell r="C227">
            <v>271674.06</v>
          </cell>
          <cell r="D227">
            <v>0</v>
          </cell>
          <cell r="E227">
            <v>1108.8699999999999</v>
          </cell>
          <cell r="F227">
            <v>272782.93</v>
          </cell>
        </row>
        <row r="228">
          <cell r="A228">
            <v>550086</v>
          </cell>
          <cell r="B228" t="str">
            <v>A &amp; G Exp-Membership Dues in Orgns</v>
          </cell>
          <cell r="C228">
            <v>39334.980000000003</v>
          </cell>
          <cell r="D228">
            <v>0</v>
          </cell>
          <cell r="E228">
            <v>0</v>
          </cell>
          <cell r="F228">
            <v>39334.980000000003</v>
          </cell>
        </row>
        <row r="229">
          <cell r="A229">
            <v>550087</v>
          </cell>
          <cell r="B229" t="str">
            <v>Member Dues in Industry</v>
          </cell>
          <cell r="C229">
            <v>509354.5</v>
          </cell>
          <cell r="D229">
            <v>0</v>
          </cell>
          <cell r="E229">
            <v>170</v>
          </cell>
          <cell r="F229">
            <v>509524.5</v>
          </cell>
        </row>
        <row r="230">
          <cell r="A230">
            <v>550100</v>
          </cell>
          <cell r="B230" t="str">
            <v>A &amp; G Exp-Freight</v>
          </cell>
          <cell r="C230">
            <v>1995973.39</v>
          </cell>
          <cell r="D230">
            <v>0</v>
          </cell>
          <cell r="E230">
            <v>10595.26</v>
          </cell>
          <cell r="F230">
            <v>2006568.65</v>
          </cell>
        </row>
        <row r="231">
          <cell r="A231">
            <v>559950</v>
          </cell>
          <cell r="B231" t="str">
            <v>A &amp; G Exp-Capitalized Labor</v>
          </cell>
          <cell r="C231">
            <v>-47550034.25</v>
          </cell>
          <cell r="D231">
            <v>0</v>
          </cell>
          <cell r="E231">
            <v>-5610280.9900000002</v>
          </cell>
          <cell r="F231">
            <v>-53160315.240000002</v>
          </cell>
        </row>
        <row r="232">
          <cell r="A232">
            <v>559951</v>
          </cell>
          <cell r="B232" t="str">
            <v>A &amp; G Exp-Capitalized Materials</v>
          </cell>
          <cell r="C232">
            <v>-162156649.68000001</v>
          </cell>
          <cell r="D232">
            <v>0</v>
          </cell>
          <cell r="E232">
            <v>-40976743.719999999</v>
          </cell>
          <cell r="F232">
            <v>-203133393.40000001</v>
          </cell>
        </row>
        <row r="233">
          <cell r="A233">
            <v>559952</v>
          </cell>
          <cell r="B233" t="str">
            <v>A &amp; G Exp-Capitalized AFUDC-Debt</v>
          </cell>
          <cell r="C233">
            <v>-2966216.22</v>
          </cell>
          <cell r="D233">
            <v>0</v>
          </cell>
          <cell r="E233">
            <v>0</v>
          </cell>
          <cell r="F233">
            <v>-2966216.22</v>
          </cell>
        </row>
        <row r="234">
          <cell r="A234">
            <v>559953</v>
          </cell>
          <cell r="B234" t="str">
            <v>A &amp; G Exp-Capitalized AFUDC-Equity</v>
          </cell>
          <cell r="C234">
            <v>-2770816.6</v>
          </cell>
          <cell r="D234">
            <v>0</v>
          </cell>
          <cell r="E234">
            <v>0</v>
          </cell>
          <cell r="F234">
            <v>-2770816.6</v>
          </cell>
        </row>
        <row r="235">
          <cell r="A235">
            <v>559954</v>
          </cell>
          <cell r="B235" t="str">
            <v>A &amp; G Exp-Capitalized Other Exp</v>
          </cell>
          <cell r="C235">
            <v>-63587101.079999998</v>
          </cell>
          <cell r="D235">
            <v>0</v>
          </cell>
          <cell r="E235">
            <v>-47652998.93</v>
          </cell>
          <cell r="F235">
            <v>-111240100.00999999</v>
          </cell>
        </row>
        <row r="236">
          <cell r="A236">
            <v>559960</v>
          </cell>
          <cell r="B236" t="str">
            <v>A &amp; G Exp-Deferred Labor</v>
          </cell>
          <cell r="C236">
            <v>-10663385.75</v>
          </cell>
          <cell r="D236">
            <v>0</v>
          </cell>
          <cell r="E236">
            <v>0</v>
          </cell>
          <cell r="F236">
            <v>-10663385.75</v>
          </cell>
        </row>
        <row r="237">
          <cell r="A237">
            <v>559961</v>
          </cell>
          <cell r="B237" t="str">
            <v>A &amp; G Exp-Deferred Materials</v>
          </cell>
          <cell r="C237">
            <v>2833316.12</v>
          </cell>
          <cell r="D237">
            <v>0</v>
          </cell>
          <cell r="E237">
            <v>0</v>
          </cell>
          <cell r="F237">
            <v>2833316.12</v>
          </cell>
        </row>
        <row r="238">
          <cell r="A238">
            <v>559962</v>
          </cell>
          <cell r="B238" t="str">
            <v>A &amp; G Exp-Deferred AFUDC-Debt</v>
          </cell>
          <cell r="C238">
            <v>-9833.83</v>
          </cell>
          <cell r="D238">
            <v>0</v>
          </cell>
          <cell r="E238">
            <v>0</v>
          </cell>
          <cell r="F238">
            <v>-9833.83</v>
          </cell>
        </row>
        <row r="239">
          <cell r="A239">
            <v>559963</v>
          </cell>
          <cell r="B239" t="str">
            <v>A &amp; G Exp-Deferred AFUDC-Equity</v>
          </cell>
          <cell r="C239">
            <v>-9608.3700000000008</v>
          </cell>
          <cell r="D239">
            <v>0</v>
          </cell>
          <cell r="E239">
            <v>0</v>
          </cell>
          <cell r="F239">
            <v>-9608.3700000000008</v>
          </cell>
        </row>
        <row r="240">
          <cell r="A240">
            <v>559964</v>
          </cell>
          <cell r="B240" t="str">
            <v>A &amp; G Exp-Deferred Other Exp</v>
          </cell>
          <cell r="C240">
            <v>-30036338</v>
          </cell>
          <cell r="D240">
            <v>0</v>
          </cell>
          <cell r="E240">
            <v>0</v>
          </cell>
          <cell r="F240">
            <v>-30036338</v>
          </cell>
        </row>
        <row r="241">
          <cell r="A241">
            <v>559994</v>
          </cell>
          <cell r="B241" t="str">
            <v>A &amp; G Exp-Contrib in Aid of Constr</v>
          </cell>
          <cell r="C241">
            <v>-56681689.229999997</v>
          </cell>
          <cell r="D241">
            <v>0</v>
          </cell>
          <cell r="E241">
            <v>0</v>
          </cell>
          <cell r="F241">
            <v>-56681689.229999997</v>
          </cell>
        </row>
        <row r="242">
          <cell r="A242">
            <v>559999</v>
          </cell>
          <cell r="B242" t="str">
            <v>FI/CO Reconciliation Expense</v>
          </cell>
          <cell r="C242">
            <v>114985609.53999999</v>
          </cell>
          <cell r="D242">
            <v>0</v>
          </cell>
          <cell r="E242">
            <v>10437570.18</v>
          </cell>
          <cell r="F242">
            <v>125423179.72</v>
          </cell>
        </row>
        <row r="243">
          <cell r="A243">
            <v>560000</v>
          </cell>
          <cell r="B243" t="str">
            <v>Other Direct - Plan Only</v>
          </cell>
          <cell r="C243">
            <v>0</v>
          </cell>
          <cell r="D243">
            <v>0</v>
          </cell>
          <cell r="E243">
            <v>0</v>
          </cell>
          <cell r="F243">
            <v>0</v>
          </cell>
        </row>
        <row r="244">
          <cell r="A244">
            <v>560020</v>
          </cell>
          <cell r="B244" t="str">
            <v>Claims/Settlements</v>
          </cell>
          <cell r="C244">
            <v>-1369524.41</v>
          </cell>
          <cell r="D244">
            <v>0</v>
          </cell>
          <cell r="E244">
            <v>0</v>
          </cell>
          <cell r="F244">
            <v>-1369524.41</v>
          </cell>
        </row>
        <row r="245">
          <cell r="A245">
            <v>560030</v>
          </cell>
          <cell r="B245" t="str">
            <v>Insurance Exp-Blanket Crime</v>
          </cell>
          <cell r="C245">
            <v>32337.81</v>
          </cell>
          <cell r="D245">
            <v>0</v>
          </cell>
          <cell r="E245">
            <v>0</v>
          </cell>
          <cell r="F245">
            <v>32337.81</v>
          </cell>
        </row>
        <row r="246">
          <cell r="A246">
            <v>560070</v>
          </cell>
          <cell r="B246" t="str">
            <v>Insurance Exp-Excess Liability</v>
          </cell>
          <cell r="C246">
            <v>2253701.94</v>
          </cell>
          <cell r="D246">
            <v>0</v>
          </cell>
          <cell r="E246">
            <v>0</v>
          </cell>
          <cell r="F246">
            <v>2253701.94</v>
          </cell>
        </row>
        <row r="247">
          <cell r="A247">
            <v>560090</v>
          </cell>
          <cell r="B247" t="str">
            <v>Insurance Exp-General Liability</v>
          </cell>
          <cell r="C247">
            <v>4018608.01</v>
          </cell>
          <cell r="D247">
            <v>0</v>
          </cell>
          <cell r="E247">
            <v>0</v>
          </cell>
          <cell r="F247">
            <v>4018608.01</v>
          </cell>
        </row>
        <row r="248">
          <cell r="A248">
            <v>560100</v>
          </cell>
          <cell r="B248" t="str">
            <v>Insurance Exp-Auto Liability</v>
          </cell>
          <cell r="C248">
            <v>281749.18</v>
          </cell>
          <cell r="D248">
            <v>0</v>
          </cell>
          <cell r="E248">
            <v>0</v>
          </cell>
          <cell r="F248">
            <v>281749.18</v>
          </cell>
        </row>
        <row r="249">
          <cell r="A249">
            <v>560110</v>
          </cell>
          <cell r="B249" t="str">
            <v>Insurance Exp-Property</v>
          </cell>
          <cell r="C249">
            <v>6677277.5199999996</v>
          </cell>
          <cell r="D249">
            <v>0</v>
          </cell>
          <cell r="E249">
            <v>0</v>
          </cell>
          <cell r="F249">
            <v>6677277.5199999996</v>
          </cell>
        </row>
        <row r="250">
          <cell r="A250">
            <v>560115</v>
          </cell>
          <cell r="B250" t="str">
            <v>Insurance Exp-Other</v>
          </cell>
          <cell r="C250">
            <v>2816</v>
          </cell>
          <cell r="D250">
            <v>0</v>
          </cell>
          <cell r="E250">
            <v>0</v>
          </cell>
          <cell r="F250">
            <v>2816</v>
          </cell>
        </row>
        <row r="251">
          <cell r="A251">
            <v>560120</v>
          </cell>
          <cell r="B251" t="str">
            <v>Insurance Exp-Umbrella Liability</v>
          </cell>
          <cell r="C251">
            <v>89736</v>
          </cell>
          <cell r="D251">
            <v>0</v>
          </cell>
          <cell r="E251">
            <v>0</v>
          </cell>
          <cell r="F251">
            <v>89736</v>
          </cell>
        </row>
        <row r="252">
          <cell r="A252">
            <v>562015</v>
          </cell>
          <cell r="B252" t="str">
            <v>Cust&amp;Mktg Exp-Prem,Brochure,Flyers</v>
          </cell>
          <cell r="C252">
            <v>1005.15</v>
          </cell>
          <cell r="D252">
            <v>0</v>
          </cell>
          <cell r="E252">
            <v>0</v>
          </cell>
          <cell r="F252">
            <v>1005.15</v>
          </cell>
        </row>
        <row r="253">
          <cell r="A253">
            <v>562018</v>
          </cell>
          <cell r="B253" t="str">
            <v>Cust&amp;Mktg Exp-Market Research</v>
          </cell>
          <cell r="C253">
            <v>13750</v>
          </cell>
          <cell r="D253">
            <v>0</v>
          </cell>
          <cell r="E253">
            <v>0</v>
          </cell>
          <cell r="F253">
            <v>13750</v>
          </cell>
        </row>
        <row r="254">
          <cell r="A254">
            <v>562020</v>
          </cell>
          <cell r="B254" t="str">
            <v>Cust&amp;Mktg Exp-Rebate/Incent/Buydown</v>
          </cell>
          <cell r="C254">
            <v>24419293.359999999</v>
          </cell>
          <cell r="D254">
            <v>0</v>
          </cell>
          <cell r="E254">
            <v>0</v>
          </cell>
          <cell r="F254">
            <v>24419293.359999999</v>
          </cell>
        </row>
        <row r="255">
          <cell r="A255">
            <v>562040</v>
          </cell>
          <cell r="B255" t="str">
            <v>Cust&amp;Mktg Exp-Total Bad Debts</v>
          </cell>
          <cell r="C255">
            <v>544028.96</v>
          </cell>
          <cell r="D255">
            <v>0</v>
          </cell>
          <cell r="E255">
            <v>0</v>
          </cell>
          <cell r="F255">
            <v>544028.96</v>
          </cell>
        </row>
        <row r="256">
          <cell r="A256">
            <v>562070</v>
          </cell>
          <cell r="B256" t="str">
            <v>Cust&amp;Mktg Exp-Bad Debts-Uncollect</v>
          </cell>
          <cell r="C256">
            <v>6716.32</v>
          </cell>
          <cell r="D256">
            <v>0</v>
          </cell>
          <cell r="E256">
            <v>0</v>
          </cell>
          <cell r="F256">
            <v>6716.32</v>
          </cell>
        </row>
        <row r="257">
          <cell r="A257">
            <v>562140</v>
          </cell>
          <cell r="B257" t="str">
            <v>Cust&amp;Mktg Exp-Advertising-Gen</v>
          </cell>
          <cell r="C257">
            <v>926855.41</v>
          </cell>
          <cell r="D257">
            <v>0</v>
          </cell>
          <cell r="E257">
            <v>0</v>
          </cell>
          <cell r="F257">
            <v>926855.41</v>
          </cell>
        </row>
        <row r="258">
          <cell r="A258">
            <v>562142</v>
          </cell>
          <cell r="B258" t="str">
            <v>Cust&amp;Mktg Exp-Advert-Informational</v>
          </cell>
          <cell r="C258">
            <v>91020.65</v>
          </cell>
          <cell r="D258">
            <v>0</v>
          </cell>
          <cell r="E258">
            <v>0</v>
          </cell>
          <cell r="F258">
            <v>91020.65</v>
          </cell>
        </row>
        <row r="259">
          <cell r="A259">
            <v>562160</v>
          </cell>
          <cell r="B259" t="str">
            <v>Cust&amp;Mktg Exp-Postage-Cust Bills</v>
          </cell>
          <cell r="C259">
            <v>-10.02</v>
          </cell>
          <cell r="D259">
            <v>0</v>
          </cell>
          <cell r="E259">
            <v>0</v>
          </cell>
          <cell r="F259">
            <v>-10.02</v>
          </cell>
        </row>
        <row r="260">
          <cell r="A260">
            <v>562170</v>
          </cell>
          <cell r="B260" t="str">
            <v>Cust&amp;Mktg Exp-Uniforms</v>
          </cell>
          <cell r="C260">
            <v>17020.830000000002</v>
          </cell>
          <cell r="D260">
            <v>0</v>
          </cell>
          <cell r="E260">
            <v>0</v>
          </cell>
          <cell r="F260">
            <v>17020.830000000002</v>
          </cell>
        </row>
        <row r="261">
          <cell r="A261">
            <v>562250</v>
          </cell>
          <cell r="B261" t="str">
            <v>Cust&amp;Mktg Exp-Public Relations</v>
          </cell>
          <cell r="C261">
            <v>38210.53</v>
          </cell>
          <cell r="D261">
            <v>0</v>
          </cell>
          <cell r="E261">
            <v>0</v>
          </cell>
          <cell r="F261">
            <v>38210.53</v>
          </cell>
        </row>
        <row r="262">
          <cell r="A262">
            <v>565010</v>
          </cell>
          <cell r="B262" t="str">
            <v>Repairs and Maintenance Expenses</v>
          </cell>
          <cell r="C262">
            <v>1187318.0900000001</v>
          </cell>
          <cell r="D262">
            <v>0</v>
          </cell>
          <cell r="E262">
            <v>0</v>
          </cell>
          <cell r="F262">
            <v>1187318.0900000001</v>
          </cell>
        </row>
        <row r="263">
          <cell r="A263">
            <v>565040</v>
          </cell>
          <cell r="B263" t="str">
            <v>Repairs &amp; Maintenance-Vehicles</v>
          </cell>
          <cell r="C263">
            <v>1075173.1299999999</v>
          </cell>
          <cell r="D263">
            <v>0</v>
          </cell>
          <cell r="E263">
            <v>0</v>
          </cell>
          <cell r="F263">
            <v>1075173.1299999999</v>
          </cell>
        </row>
        <row r="264">
          <cell r="A264">
            <v>566010</v>
          </cell>
          <cell r="B264" t="str">
            <v>Donations-Cash</v>
          </cell>
          <cell r="C264">
            <v>314845</v>
          </cell>
          <cell r="D264">
            <v>0</v>
          </cell>
          <cell r="E264">
            <v>0</v>
          </cell>
          <cell r="F264">
            <v>314845</v>
          </cell>
        </row>
        <row r="265">
          <cell r="A265">
            <v>566020</v>
          </cell>
          <cell r="B265" t="str">
            <v>Donations-Non-Cash</v>
          </cell>
          <cell r="C265">
            <v>20003</v>
          </cell>
          <cell r="D265">
            <v>0</v>
          </cell>
          <cell r="E265">
            <v>0</v>
          </cell>
          <cell r="F265">
            <v>20003</v>
          </cell>
        </row>
        <row r="266">
          <cell r="A266">
            <v>566030</v>
          </cell>
          <cell r="B266" t="str">
            <v>Sponsorships/Contributions</v>
          </cell>
          <cell r="C266">
            <v>786338.81</v>
          </cell>
          <cell r="D266">
            <v>0</v>
          </cell>
          <cell r="E266">
            <v>5420.93</v>
          </cell>
          <cell r="F266">
            <v>791759.74000000011</v>
          </cell>
        </row>
        <row r="267">
          <cell r="A267">
            <v>566040</v>
          </cell>
          <cell r="B267" t="str">
            <v>Contributions-Research &amp; Develop</v>
          </cell>
          <cell r="C267">
            <v>3717489.21</v>
          </cell>
          <cell r="D267">
            <v>0</v>
          </cell>
          <cell r="E267">
            <v>0</v>
          </cell>
          <cell r="F267">
            <v>3717489.21</v>
          </cell>
        </row>
        <row r="268">
          <cell r="A268">
            <v>570010</v>
          </cell>
          <cell r="B268" t="str">
            <v>Research and Development Expenses</v>
          </cell>
          <cell r="C268">
            <v>100662.63</v>
          </cell>
          <cell r="D268">
            <v>0</v>
          </cell>
          <cell r="E268">
            <v>0</v>
          </cell>
          <cell r="F268">
            <v>100662.63</v>
          </cell>
        </row>
        <row r="269">
          <cell r="A269">
            <v>571010</v>
          </cell>
          <cell r="B269" t="str">
            <v>Utilities Expenses - Electricity</v>
          </cell>
          <cell r="C269">
            <v>3730598.5</v>
          </cell>
          <cell r="D269">
            <v>0</v>
          </cell>
          <cell r="E269">
            <v>153.88</v>
          </cell>
          <cell r="F269">
            <v>3730752.38</v>
          </cell>
        </row>
        <row r="270">
          <cell r="A270">
            <v>571020</v>
          </cell>
          <cell r="B270" t="str">
            <v>Utilities-Land Based Phones / Circuits</v>
          </cell>
          <cell r="C270">
            <v>2020014.77</v>
          </cell>
          <cell r="D270">
            <v>0</v>
          </cell>
          <cell r="E270">
            <v>25974.52</v>
          </cell>
          <cell r="F270">
            <v>2045989.29</v>
          </cell>
        </row>
        <row r="271">
          <cell r="A271">
            <v>571040</v>
          </cell>
          <cell r="B271" t="str">
            <v>Utilities Expenses - Water</v>
          </cell>
          <cell r="C271">
            <v>230798.94</v>
          </cell>
          <cell r="D271">
            <v>0</v>
          </cell>
          <cell r="E271">
            <v>0</v>
          </cell>
          <cell r="F271">
            <v>230798.94</v>
          </cell>
        </row>
        <row r="272">
          <cell r="A272">
            <v>571050</v>
          </cell>
          <cell r="B272" t="str">
            <v>Utilities Exp-Other</v>
          </cell>
          <cell r="C272">
            <v>153950.67000000001</v>
          </cell>
          <cell r="D272">
            <v>0</v>
          </cell>
          <cell r="E272">
            <v>0</v>
          </cell>
          <cell r="F272">
            <v>153950.67000000001</v>
          </cell>
        </row>
        <row r="273">
          <cell r="A273">
            <v>572010</v>
          </cell>
          <cell r="B273" t="str">
            <v>Rental &amp; Lease Exp-Office</v>
          </cell>
          <cell r="C273">
            <v>-58318.59</v>
          </cell>
          <cell r="D273">
            <v>0</v>
          </cell>
          <cell r="E273">
            <v>0</v>
          </cell>
          <cell r="F273">
            <v>-58318.59</v>
          </cell>
        </row>
        <row r="274">
          <cell r="A274">
            <v>572020</v>
          </cell>
          <cell r="B274" t="str">
            <v>Rental &amp; Lease Exp-Land &amp; Buildings</v>
          </cell>
          <cell r="C274">
            <v>1204</v>
          </cell>
          <cell r="D274">
            <v>0</v>
          </cell>
          <cell r="E274">
            <v>0</v>
          </cell>
          <cell r="F274">
            <v>1204</v>
          </cell>
        </row>
        <row r="275">
          <cell r="A275">
            <v>572025</v>
          </cell>
          <cell r="B275" t="str">
            <v>Rental &amp; Lease Exp-Office Equipment</v>
          </cell>
          <cell r="C275">
            <v>10532.06</v>
          </cell>
          <cell r="D275">
            <v>0</v>
          </cell>
          <cell r="E275">
            <v>0</v>
          </cell>
          <cell r="F275">
            <v>10532.06</v>
          </cell>
        </row>
        <row r="276">
          <cell r="A276">
            <v>572027</v>
          </cell>
          <cell r="B276" t="str">
            <v>Rental &amp; Lease Exp-Motor Vehicle</v>
          </cell>
          <cell r="C276">
            <v>154729.01999999999</v>
          </cell>
          <cell r="D276">
            <v>0</v>
          </cell>
          <cell r="E276">
            <v>0</v>
          </cell>
          <cell r="F276">
            <v>154729.01999999999</v>
          </cell>
        </row>
        <row r="277">
          <cell r="A277">
            <v>572030</v>
          </cell>
          <cell r="B277" t="str">
            <v>Rental &amp; Lease Exp-Equipment</v>
          </cell>
          <cell r="C277">
            <v>127935.88</v>
          </cell>
          <cell r="D277">
            <v>0</v>
          </cell>
          <cell r="E277">
            <v>0</v>
          </cell>
          <cell r="F277">
            <v>127935.88</v>
          </cell>
        </row>
        <row r="278">
          <cell r="A278">
            <v>572035</v>
          </cell>
          <cell r="B278" t="str">
            <v>Rental &amp; Lease Exp-Pers Computers</v>
          </cell>
          <cell r="C278">
            <v>1871.41</v>
          </cell>
          <cell r="D278">
            <v>0</v>
          </cell>
          <cell r="E278">
            <v>0</v>
          </cell>
          <cell r="F278">
            <v>1871.41</v>
          </cell>
        </row>
        <row r="279">
          <cell r="A279">
            <v>572040</v>
          </cell>
          <cell r="B279" t="str">
            <v>Rental and Lease Exp - Other</v>
          </cell>
          <cell r="C279">
            <v>78774.179999999993</v>
          </cell>
          <cell r="D279">
            <v>0</v>
          </cell>
          <cell r="E279">
            <v>0</v>
          </cell>
          <cell r="F279">
            <v>78774.179999999993</v>
          </cell>
        </row>
        <row r="280">
          <cell r="A280">
            <v>572051</v>
          </cell>
          <cell r="B280" t="str">
            <v>Building Rent &amp; Lease Exp - Assoc Comp</v>
          </cell>
          <cell r="C280">
            <v>8522841.1600000001</v>
          </cell>
          <cell r="D280">
            <v>0</v>
          </cell>
          <cell r="E280">
            <v>1154406.22</v>
          </cell>
          <cell r="F280">
            <v>9677247.3800000008</v>
          </cell>
        </row>
        <row r="281">
          <cell r="A281">
            <v>572052</v>
          </cell>
          <cell r="B281" t="str">
            <v>Furniture &amp; Equip Rent &amp; Lease Exp - Ass</v>
          </cell>
          <cell r="C281">
            <v>495864.03</v>
          </cell>
          <cell r="D281">
            <v>0</v>
          </cell>
          <cell r="E281">
            <v>125867.77</v>
          </cell>
          <cell r="F281">
            <v>621731.80000000005</v>
          </cell>
        </row>
        <row r="282">
          <cell r="A282">
            <v>572053</v>
          </cell>
          <cell r="B282" t="str">
            <v>Bldg Rent Other # Assoc Co.</v>
          </cell>
          <cell r="C282">
            <v>0</v>
          </cell>
          <cell r="D282">
            <v>0</v>
          </cell>
          <cell r="E282">
            <v>0</v>
          </cell>
          <cell r="F282">
            <v>0</v>
          </cell>
        </row>
        <row r="283">
          <cell r="A283">
            <v>702010</v>
          </cell>
          <cell r="B283" t="str">
            <v>Depreciation Expenses - Miscellaneous</v>
          </cell>
          <cell r="C283">
            <v>245451051.31999999</v>
          </cell>
          <cell r="D283">
            <v>0</v>
          </cell>
          <cell r="E283">
            <v>4758302.7699999996</v>
          </cell>
          <cell r="F283">
            <v>250209354.09</v>
          </cell>
        </row>
        <row r="284">
          <cell r="A284">
            <v>702050</v>
          </cell>
          <cell r="B284" t="str">
            <v>Depreciation Exp-Transportation</v>
          </cell>
          <cell r="C284">
            <v>9144847.9299999997</v>
          </cell>
          <cell r="D284">
            <v>0</v>
          </cell>
          <cell r="E284">
            <v>8131.09</v>
          </cell>
          <cell r="F284">
            <v>9152979.0199999996</v>
          </cell>
        </row>
        <row r="285">
          <cell r="A285">
            <v>704010</v>
          </cell>
          <cell r="B285" t="str">
            <v>Amortization Exp - Intangibles</v>
          </cell>
          <cell r="C285">
            <v>6957481.7599999998</v>
          </cell>
          <cell r="D285">
            <v>0</v>
          </cell>
          <cell r="E285">
            <v>1689448.44</v>
          </cell>
          <cell r="F285">
            <v>8646930.1999999993</v>
          </cell>
        </row>
        <row r="286">
          <cell r="A286">
            <v>704020</v>
          </cell>
          <cell r="B286" t="str">
            <v>Amortization Exp-Limited Term Plant</v>
          </cell>
          <cell r="C286">
            <v>4911114.5599999996</v>
          </cell>
          <cell r="D286">
            <v>0</v>
          </cell>
          <cell r="E286">
            <v>262434.24</v>
          </cell>
          <cell r="F286">
            <v>5173548.8</v>
          </cell>
        </row>
        <row r="287">
          <cell r="A287">
            <v>704031</v>
          </cell>
          <cell r="B287" t="str">
            <v>Amortization Exp-Rate Case Expense</v>
          </cell>
          <cell r="C287">
            <v>3106047.09</v>
          </cell>
          <cell r="D287">
            <v>0</v>
          </cell>
          <cell r="E287">
            <v>712295.94</v>
          </cell>
          <cell r="F287">
            <v>3818343.03</v>
          </cell>
        </row>
        <row r="288">
          <cell r="A288">
            <v>704033</v>
          </cell>
          <cell r="B288" t="str">
            <v>Amortization Exp-LIP</v>
          </cell>
          <cell r="C288">
            <v>0</v>
          </cell>
          <cell r="D288">
            <v>0</v>
          </cell>
          <cell r="E288">
            <v>0</v>
          </cell>
          <cell r="F288">
            <v>0</v>
          </cell>
        </row>
        <row r="289">
          <cell r="A289">
            <v>708010</v>
          </cell>
          <cell r="B289" t="str">
            <v>Interest Exp - Long-Term Debt</v>
          </cell>
          <cell r="C289">
            <v>129605904.73999999</v>
          </cell>
          <cell r="D289">
            <v>0</v>
          </cell>
          <cell r="E289">
            <v>0</v>
          </cell>
          <cell r="F289">
            <v>129605904.73999999</v>
          </cell>
        </row>
        <row r="290">
          <cell r="A290">
            <v>708030</v>
          </cell>
          <cell r="B290" t="str">
            <v>Interest Exp-Customer Deposits</v>
          </cell>
          <cell r="C290">
            <v>19832.46</v>
          </cell>
          <cell r="D290">
            <v>0</v>
          </cell>
          <cell r="E290">
            <v>0</v>
          </cell>
          <cell r="F290">
            <v>19832.46</v>
          </cell>
        </row>
        <row r="291">
          <cell r="A291">
            <v>708060</v>
          </cell>
          <cell r="B291" t="str">
            <v>Interest Exp - Associated Companies</v>
          </cell>
          <cell r="C291">
            <v>6050245.3499999996</v>
          </cell>
          <cell r="D291">
            <v>0</v>
          </cell>
          <cell r="E291">
            <v>0</v>
          </cell>
          <cell r="F291">
            <v>6050245.3499999996</v>
          </cell>
        </row>
        <row r="292">
          <cell r="A292">
            <v>708115</v>
          </cell>
          <cell r="B292" t="str">
            <v>Interest Exp-Facility Fees</v>
          </cell>
          <cell r="C292">
            <v>2594262.2799999998</v>
          </cell>
          <cell r="D292">
            <v>0</v>
          </cell>
          <cell r="E292">
            <v>0</v>
          </cell>
          <cell r="F292">
            <v>2594262.2799999998</v>
          </cell>
        </row>
        <row r="293">
          <cell r="A293">
            <v>708120</v>
          </cell>
          <cell r="B293" t="str">
            <v>Interest Exp-AFUDC-Debt</v>
          </cell>
          <cell r="C293">
            <v>-2976152.04</v>
          </cell>
          <cell r="D293">
            <v>0</v>
          </cell>
          <cell r="E293">
            <v>0</v>
          </cell>
          <cell r="F293">
            <v>-2976152.04</v>
          </cell>
        </row>
        <row r="294">
          <cell r="A294">
            <v>708140</v>
          </cell>
          <cell r="B294" t="str">
            <v>Interest Expense-Other</v>
          </cell>
          <cell r="C294">
            <v>178901.6</v>
          </cell>
          <cell r="D294">
            <v>0</v>
          </cell>
          <cell r="E294">
            <v>2277268.59</v>
          </cell>
          <cell r="F294">
            <v>2456170.19</v>
          </cell>
        </row>
        <row r="295">
          <cell r="A295">
            <v>708160</v>
          </cell>
          <cell r="B295" t="str">
            <v>Amortization Exp-Discounts/Premiums</v>
          </cell>
          <cell r="C295">
            <v>341202.96</v>
          </cell>
          <cell r="D295">
            <v>0</v>
          </cell>
          <cell r="E295">
            <v>0</v>
          </cell>
          <cell r="F295">
            <v>341202.96</v>
          </cell>
        </row>
        <row r="296">
          <cell r="A296">
            <v>708165</v>
          </cell>
          <cell r="B296" t="str">
            <v>Amort-Loss on Reaquired Debt</v>
          </cell>
          <cell r="C296">
            <v>5899008.0199999996</v>
          </cell>
          <cell r="D296">
            <v>0</v>
          </cell>
          <cell r="E296">
            <v>0</v>
          </cell>
          <cell r="F296">
            <v>5899008.0199999996</v>
          </cell>
        </row>
        <row r="297">
          <cell r="A297">
            <v>708240</v>
          </cell>
          <cell r="B297" t="str">
            <v>Amortization Exp-Financing Costs</v>
          </cell>
          <cell r="C297">
            <v>13619189.58</v>
          </cell>
          <cell r="D297">
            <v>0</v>
          </cell>
          <cell r="E297">
            <v>0</v>
          </cell>
          <cell r="F297">
            <v>13619189.58</v>
          </cell>
        </row>
        <row r="298">
          <cell r="A298">
            <v>708280</v>
          </cell>
          <cell r="B298" t="str">
            <v>Interest Exp-Securitization</v>
          </cell>
          <cell r="C298">
            <v>0</v>
          </cell>
          <cell r="D298">
            <v>0</v>
          </cell>
          <cell r="E298">
            <v>0</v>
          </cell>
          <cell r="F298">
            <v>0</v>
          </cell>
        </row>
        <row r="299">
          <cell r="A299">
            <v>709000</v>
          </cell>
          <cell r="B299" t="str">
            <v>Interest - Credit Facility Debt</v>
          </cell>
          <cell r="C299">
            <v>86238.95</v>
          </cell>
          <cell r="D299">
            <v>0</v>
          </cell>
          <cell r="E299">
            <v>0</v>
          </cell>
          <cell r="F299">
            <v>86238.95</v>
          </cell>
        </row>
        <row r="300">
          <cell r="A300">
            <v>711998</v>
          </cell>
          <cell r="B300" t="str">
            <v>Interest Exp-AFUDC Equity</v>
          </cell>
          <cell r="C300">
            <v>2780466.79</v>
          </cell>
          <cell r="D300">
            <v>0</v>
          </cell>
          <cell r="E300">
            <v>0</v>
          </cell>
          <cell r="F300">
            <v>2780466.79</v>
          </cell>
        </row>
        <row r="301">
          <cell r="A301">
            <v>711999</v>
          </cell>
          <cell r="B301" t="str">
            <v>Interest Exp-AFUDC Debt</v>
          </cell>
          <cell r="C301">
            <v>2976060.27</v>
          </cell>
          <cell r="D301">
            <v>0</v>
          </cell>
          <cell r="E301">
            <v>0</v>
          </cell>
          <cell r="F301">
            <v>2976060.27</v>
          </cell>
        </row>
        <row r="302">
          <cell r="A302">
            <v>717010</v>
          </cell>
          <cell r="B302" t="str">
            <v>Current Income Taxes Exp-Federal</v>
          </cell>
          <cell r="C302">
            <v>-10537074.6</v>
          </cell>
          <cell r="D302">
            <v>77043029.299999997</v>
          </cell>
          <cell r="E302">
            <v>2411867.3199999998</v>
          </cell>
          <cell r="F302">
            <v>68917822.019999996</v>
          </cell>
        </row>
        <row r="303">
          <cell r="A303">
            <v>717020</v>
          </cell>
          <cell r="B303" t="str">
            <v>Current Inc Taxes Exp-State &amp; Local</v>
          </cell>
          <cell r="C303">
            <v>655</v>
          </cell>
          <cell r="D303">
            <v>0</v>
          </cell>
          <cell r="E303">
            <v>0</v>
          </cell>
          <cell r="F303">
            <v>655</v>
          </cell>
        </row>
        <row r="304">
          <cell r="A304">
            <v>717025</v>
          </cell>
          <cell r="B304" t="str">
            <v>Current Inc Taxes Exp-TX Margin Tax</v>
          </cell>
          <cell r="C304">
            <v>16363759</v>
          </cell>
          <cell r="D304">
            <v>0</v>
          </cell>
          <cell r="E304">
            <v>0</v>
          </cell>
          <cell r="F304">
            <v>16363759</v>
          </cell>
        </row>
        <row r="305">
          <cell r="A305">
            <v>717510</v>
          </cell>
          <cell r="B305" t="str">
            <v>Deferred Inc Taxes Exp-Federal</v>
          </cell>
          <cell r="C305">
            <v>53473033</v>
          </cell>
          <cell r="D305">
            <v>-72050855</v>
          </cell>
          <cell r="E305">
            <v>684112</v>
          </cell>
          <cell r="F305">
            <v>-17893710</v>
          </cell>
        </row>
        <row r="306">
          <cell r="A306">
            <v>717520</v>
          </cell>
          <cell r="B306" t="str">
            <v>Def Inc Taxes Exp-State &amp; Local</v>
          </cell>
          <cell r="C306">
            <v>-428367</v>
          </cell>
          <cell r="D306">
            <v>0</v>
          </cell>
          <cell r="E306">
            <v>0</v>
          </cell>
          <cell r="F306">
            <v>-428367</v>
          </cell>
        </row>
        <row r="307">
          <cell r="A307">
            <v>717545</v>
          </cell>
          <cell r="B307" t="str">
            <v>Amort of Def Inc Taxes Exp</v>
          </cell>
          <cell r="C307">
            <v>41793230</v>
          </cell>
          <cell r="D307">
            <v>0</v>
          </cell>
          <cell r="E307">
            <v>0</v>
          </cell>
          <cell r="F307">
            <v>41793230</v>
          </cell>
        </row>
        <row r="308">
          <cell r="A308">
            <v>717550</v>
          </cell>
          <cell r="B308" t="str">
            <v>Amort of Investment Tax Credit</v>
          </cell>
          <cell r="C308">
            <v>-6971292</v>
          </cell>
          <cell r="D308">
            <v>0</v>
          </cell>
          <cell r="E308">
            <v>0</v>
          </cell>
          <cell r="F308">
            <v>-6971292</v>
          </cell>
        </row>
        <row r="309">
          <cell r="A309">
            <v>722080</v>
          </cell>
          <cell r="B309" t="str">
            <v>Oth Taxes Exp-Sales &amp; Use Taxes Adj</v>
          </cell>
          <cell r="C309">
            <v>-24582.15</v>
          </cell>
          <cell r="D309">
            <v>0</v>
          </cell>
          <cell r="E309">
            <v>0</v>
          </cell>
          <cell r="F309">
            <v>-24582.15</v>
          </cell>
        </row>
        <row r="310">
          <cell r="A310">
            <v>722135</v>
          </cell>
          <cell r="B310" t="str">
            <v>Oth Taxes Exp-City Franchise Fees</v>
          </cell>
          <cell r="C310">
            <v>139093203.56999999</v>
          </cell>
          <cell r="D310">
            <v>0</v>
          </cell>
          <cell r="E310">
            <v>0</v>
          </cell>
          <cell r="F310">
            <v>139093203.56999999</v>
          </cell>
        </row>
        <row r="311">
          <cell r="A311">
            <v>722150</v>
          </cell>
          <cell r="B311" t="str">
            <v>Other Taxes Expenses - Property</v>
          </cell>
          <cell r="C311">
            <v>68740550.189999998</v>
          </cell>
          <cell r="D311">
            <v>0</v>
          </cell>
          <cell r="E311">
            <v>0</v>
          </cell>
          <cell r="F311">
            <v>68740550.189999998</v>
          </cell>
        </row>
        <row r="312">
          <cell r="A312">
            <v>722160</v>
          </cell>
          <cell r="B312" t="str">
            <v>Other Taxes Exp-FICA</v>
          </cell>
          <cell r="C312">
            <v>16010337.789999999</v>
          </cell>
          <cell r="D312">
            <v>0</v>
          </cell>
          <cell r="E312">
            <v>0</v>
          </cell>
          <cell r="F312">
            <v>16010337.789999999</v>
          </cell>
        </row>
        <row r="313">
          <cell r="A313">
            <v>722165</v>
          </cell>
          <cell r="B313" t="str">
            <v>Other Taxes Exp-Real Estate Tax</v>
          </cell>
          <cell r="C313">
            <v>0</v>
          </cell>
          <cell r="D313">
            <v>0</v>
          </cell>
          <cell r="E313">
            <v>0</v>
          </cell>
          <cell r="F313">
            <v>0</v>
          </cell>
        </row>
        <row r="314">
          <cell r="A314">
            <v>722170</v>
          </cell>
          <cell r="B314" t="str">
            <v>Other Taxes Exp-Unemployment</v>
          </cell>
          <cell r="C314">
            <v>322035.36</v>
          </cell>
          <cell r="D314">
            <v>0</v>
          </cell>
          <cell r="E314">
            <v>0</v>
          </cell>
          <cell r="F314">
            <v>322035.36</v>
          </cell>
        </row>
        <row r="315">
          <cell r="A315">
            <v>722181</v>
          </cell>
          <cell r="B315" t="str">
            <v>Other Taxes Exp-Misc Employment Taxes</v>
          </cell>
          <cell r="C315">
            <v>0</v>
          </cell>
          <cell r="D315">
            <v>0</v>
          </cell>
          <cell r="E315">
            <v>0</v>
          </cell>
          <cell r="F315">
            <v>0</v>
          </cell>
        </row>
        <row r="316">
          <cell r="A316" t="str">
            <v>Grand Total</v>
          </cell>
          <cell r="C316">
            <v>-195162136.6700013</v>
          </cell>
          <cell r="D316">
            <v>-8297315.1899999976</v>
          </cell>
          <cell r="E316">
            <v>-5567348.0700000059</v>
          </cell>
          <cell r="F316">
            <v>-209026799.92999944</v>
          </cell>
        </row>
      </sheetData>
      <sheetData sheetId="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Macros"/>
      <sheetName val="Cover Page"/>
      <sheetName val="GenQues"/>
      <sheetName val="I"/>
      <sheetName val="Ia"/>
      <sheetName val="II"/>
      <sheetName val="III"/>
      <sheetName val="IV"/>
      <sheetName val="IVa"/>
      <sheetName val="IVb"/>
      <sheetName val="V"/>
      <sheetName val="VI"/>
      <sheetName val="VIa"/>
      <sheetName val="VII"/>
      <sheetName val="VIIa"/>
      <sheetName val="VIII"/>
      <sheetName val="IX"/>
      <sheetName val="X.1a,b,c"/>
      <sheetName val="X.2a,b,c"/>
      <sheetName val="X.3"/>
      <sheetName val="X.4"/>
      <sheetName val="X.5"/>
      <sheetName val="X.6"/>
      <sheetName val="XI"/>
      <sheetName val="XII"/>
      <sheetName val="S I-1"/>
      <sheetName val="S I-2"/>
      <sheetName val="S II-1"/>
      <sheetName val="S III-1"/>
      <sheetName val="S III-2"/>
      <sheetName val="S IV"/>
      <sheetName val="S V"/>
      <sheetName val="Sig. Page"/>
      <sheetName val="BLANK"/>
      <sheetName val="I - 1 "/>
      <sheetName val="I - 2"/>
      <sheetName val="I - 3"/>
      <sheetName val="I - 3a"/>
      <sheetName val="I - 3b"/>
      <sheetName val="I - 4"/>
      <sheetName val="I - 4a"/>
      <sheetName val="I - 4b"/>
      <sheetName val="I - 5"/>
      <sheetName val="I - 5a"/>
      <sheetName val="I - 5b"/>
      <sheetName val="I - 5c"/>
      <sheetName val="I - 6"/>
      <sheetName val="I - 6a"/>
      <sheetName val="I - 7"/>
      <sheetName val="Ia - 1"/>
      <sheetName val="Ia - 1a"/>
      <sheetName val="Ia - 2"/>
      <sheetName val="Ia - 3"/>
      <sheetName val="Ia - 3a"/>
      <sheetName val="Ia - 4"/>
      <sheetName val="II - 1"/>
      <sheetName val="II - 2"/>
      <sheetName val="II - 2a"/>
      <sheetName val="II - 3 "/>
      <sheetName val="III - 1"/>
      <sheetName val="III - 2"/>
      <sheetName val="III - 3"/>
      <sheetName val="III - 4"/>
      <sheetName val="III - 4 - 1"/>
      <sheetName val="III - 5"/>
      <sheetName val="III - 6"/>
      <sheetName val="III - 7"/>
      <sheetName val="III - 8"/>
      <sheetName val="III - 9"/>
      <sheetName val="III - 10"/>
      <sheetName val="IV-1"/>
      <sheetName val="IX - 1"/>
      <sheetName val="IX - 2"/>
      <sheetName val="IX - 3"/>
      <sheetName val="Allocation Factors"/>
      <sheetName val="BS FERC"/>
      <sheetName val="IS FERC"/>
      <sheetName val="IS S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24">
          <cell r="H24">
            <v>0.15190000000000001</v>
          </cell>
        </row>
      </sheetData>
      <sheetData sheetId="75" refreshError="1"/>
      <sheetData sheetId="76" refreshError="1"/>
      <sheetData sheetId="7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Data"/>
      <sheetName val="Summary by Matl Code"/>
      <sheetName val="Summary"/>
    </sheetNames>
    <sheetDataSet>
      <sheetData sheetId="0">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sheetData sheetId="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K-1"/>
      <sheetName val="V-K-1 Table I"/>
      <sheetName val="Affiliate Transactions"/>
      <sheetName val="SAPBEXqueries"/>
      <sheetName val="SAPBEXfilters"/>
      <sheetName val="Properties"/>
      <sheetName val="IKE"/>
      <sheetName val="2009 AMS WBS"/>
      <sheetName val="Sheet1"/>
    </sheetNames>
    <sheetDataSet>
      <sheetData sheetId="0" refreshError="1"/>
      <sheetData sheetId="1">
        <row r="4">
          <cell r="B4">
            <v>1070</v>
          </cell>
        </row>
        <row r="5">
          <cell r="A5" t="str">
            <v>Business Support Services</v>
          </cell>
          <cell r="B5">
            <v>346697.81000000006</v>
          </cell>
          <cell r="C5">
            <v>0</v>
          </cell>
          <cell r="D5">
            <v>0</v>
          </cell>
          <cell r="E5">
            <v>0</v>
          </cell>
          <cell r="F5">
            <v>0</v>
          </cell>
          <cell r="G5">
            <v>0</v>
          </cell>
          <cell r="H5">
            <v>0</v>
          </cell>
          <cell r="I5">
            <v>0</v>
          </cell>
          <cell r="J5">
            <v>0</v>
          </cell>
          <cell r="K5">
            <v>64204.117200000008</v>
          </cell>
          <cell r="L5">
            <v>35675.072800000002</v>
          </cell>
          <cell r="M5">
            <v>64204.117200000008</v>
          </cell>
          <cell r="N5">
            <v>7133.7908000000007</v>
          </cell>
          <cell r="O5">
            <v>0</v>
          </cell>
          <cell r="P5">
            <v>0</v>
          </cell>
          <cell r="Q5">
            <v>8.1584000000000003</v>
          </cell>
          <cell r="R5">
            <v>35693.429199999999</v>
          </cell>
          <cell r="S5">
            <v>71337.90800000001</v>
          </cell>
          <cell r="T5">
            <v>7133.7908000000007</v>
          </cell>
          <cell r="U5">
            <v>0</v>
          </cell>
          <cell r="V5">
            <v>35668.954000000005</v>
          </cell>
          <cell r="W5">
            <v>35742.3796</v>
          </cell>
          <cell r="X5">
            <v>71337.90800000001</v>
          </cell>
          <cell r="Y5">
            <v>71337.90800000001</v>
          </cell>
          <cell r="Z5">
            <v>71337.90800000001</v>
          </cell>
          <cell r="AA5">
            <v>35668.954000000005</v>
          </cell>
          <cell r="AB5">
            <v>35668.954000000005</v>
          </cell>
          <cell r="AC5">
            <v>10.198</v>
          </cell>
          <cell r="AD5">
            <v>0</v>
          </cell>
          <cell r="AE5">
            <v>0</v>
          </cell>
          <cell r="AF5">
            <v>81.584000000000003</v>
          </cell>
          <cell r="AG5">
            <v>35668.954000000005</v>
          </cell>
          <cell r="AH5">
            <v>0</v>
          </cell>
          <cell r="AI5">
            <v>0</v>
          </cell>
          <cell r="AJ5">
            <v>35668.954000000005</v>
          </cell>
          <cell r="AK5">
            <v>0</v>
          </cell>
          <cell r="AL5">
            <v>0</v>
          </cell>
          <cell r="AM5">
            <v>0</v>
          </cell>
          <cell r="AN5">
            <v>0</v>
          </cell>
          <cell r="AO5">
            <v>7025.19</v>
          </cell>
          <cell r="AP5">
            <v>0</v>
          </cell>
          <cell r="AQ5">
            <v>0</v>
          </cell>
          <cell r="AR5">
            <v>0</v>
          </cell>
          <cell r="AS5">
            <v>0</v>
          </cell>
          <cell r="AT5">
            <v>0</v>
          </cell>
          <cell r="AU5">
            <v>0</v>
          </cell>
          <cell r="AV5">
            <v>0</v>
          </cell>
          <cell r="AW5">
            <v>0</v>
          </cell>
          <cell r="AX5">
            <v>0</v>
          </cell>
          <cell r="AY5">
            <v>3219411.1799999997</v>
          </cell>
          <cell r="AZ5">
            <v>0</v>
          </cell>
          <cell r="BA5">
            <v>1169691.08</v>
          </cell>
          <cell r="BB5">
            <v>5456408.2999999998</v>
          </cell>
          <cell r="BC5">
            <v>0</v>
          </cell>
          <cell r="BD5">
            <v>0</v>
          </cell>
          <cell r="BE5">
            <v>0</v>
          </cell>
          <cell r="BF5">
            <v>0</v>
          </cell>
          <cell r="BG5">
            <v>0</v>
          </cell>
        </row>
        <row r="6">
          <cell r="A6" t="str">
            <v>Communications</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761563.91</v>
          </cell>
          <cell r="AY6">
            <v>4745453.9099999992</v>
          </cell>
          <cell r="AZ6">
            <v>0</v>
          </cell>
          <cell r="BA6">
            <v>0</v>
          </cell>
          <cell r="BB6">
            <v>5507017.8199999994</v>
          </cell>
          <cell r="BC6">
            <v>0</v>
          </cell>
          <cell r="BD6">
            <v>0</v>
          </cell>
          <cell r="BE6">
            <v>0</v>
          </cell>
          <cell r="BF6">
            <v>0</v>
          </cell>
          <cell r="BG6">
            <v>0</v>
          </cell>
        </row>
        <row r="7">
          <cell r="A7" t="str">
            <v>Community Relations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-747477.98</v>
          </cell>
          <cell r="AT7">
            <v>0</v>
          </cell>
          <cell r="AU7">
            <v>0</v>
          </cell>
          <cell r="AV7">
            <v>0</v>
          </cell>
          <cell r="AW7">
            <v>0</v>
          </cell>
          <cell r="AX7">
            <v>0</v>
          </cell>
          <cell r="AY7">
            <v>0</v>
          </cell>
          <cell r="AZ7">
            <v>0</v>
          </cell>
          <cell r="BA7">
            <v>0</v>
          </cell>
          <cell r="BB7">
            <v>-747477.98</v>
          </cell>
          <cell r="BC7">
            <v>0</v>
          </cell>
          <cell r="BD7">
            <v>0</v>
          </cell>
          <cell r="BE7">
            <v>0</v>
          </cell>
          <cell r="BF7">
            <v>0</v>
          </cell>
          <cell r="BG7">
            <v>0</v>
          </cell>
        </row>
        <row r="8">
          <cell r="A8" t="str">
            <v>Corporate Other</v>
          </cell>
          <cell r="B8">
            <v>56.57</v>
          </cell>
          <cell r="C8">
            <v>449024.61999999994</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266653.36</v>
          </cell>
          <cell r="AZ8">
            <v>0</v>
          </cell>
          <cell r="BA8">
            <v>0</v>
          </cell>
          <cell r="BB8">
            <v>715734.54999999993</v>
          </cell>
          <cell r="BC8">
            <v>0</v>
          </cell>
          <cell r="BD8">
            <v>0</v>
          </cell>
          <cell r="BE8">
            <v>0</v>
          </cell>
          <cell r="BF8">
            <v>0</v>
          </cell>
          <cell r="BG8">
            <v>0</v>
          </cell>
        </row>
        <row r="9">
          <cell r="A9" t="str">
            <v>Data Circuit Management</v>
          </cell>
          <cell r="B9">
            <v>2675144.1799999997</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-394674.41000000003</v>
          </cell>
          <cell r="AZ9">
            <v>0</v>
          </cell>
          <cell r="BA9">
            <v>0</v>
          </cell>
          <cell r="BB9">
            <v>-394674.41000000003</v>
          </cell>
          <cell r="BC9">
            <v>0</v>
          </cell>
          <cell r="BD9">
            <v>0</v>
          </cell>
          <cell r="BE9">
            <v>0</v>
          </cell>
          <cell r="BF9">
            <v>0</v>
          </cell>
          <cell r="BG9">
            <v>0</v>
          </cell>
        </row>
        <row r="10">
          <cell r="A10" t="str">
            <v>Distribution Support-GIS Business Solutions</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-440082.19</v>
          </cell>
          <cell r="AZ10">
            <v>0</v>
          </cell>
          <cell r="BA10">
            <v>0</v>
          </cell>
          <cell r="BB10">
            <v>-440082.19</v>
          </cell>
          <cell r="BC10">
            <v>0</v>
          </cell>
          <cell r="BD10">
            <v>0</v>
          </cell>
          <cell r="BE10">
            <v>0</v>
          </cell>
          <cell r="BF10">
            <v>0</v>
          </cell>
          <cell r="BG10">
            <v>0</v>
          </cell>
        </row>
        <row r="11">
          <cell r="A11" t="str">
            <v>Distribution Support-GIS Common Gas Design Application</v>
          </cell>
          <cell r="B11">
            <v>-121553.54000000001</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-440082.19</v>
          </cell>
          <cell r="AZ11">
            <v>0</v>
          </cell>
          <cell r="BA11">
            <v>0</v>
          </cell>
          <cell r="BB11">
            <v>-121553.54000000001</v>
          </cell>
          <cell r="BC11">
            <v>0</v>
          </cell>
          <cell r="BD11">
            <v>0</v>
          </cell>
          <cell r="BE11">
            <v>0</v>
          </cell>
          <cell r="BF11">
            <v>0</v>
          </cell>
          <cell r="BG11">
            <v>0</v>
          </cell>
        </row>
        <row r="12">
          <cell r="A12" t="str">
            <v>Distribution Support-GIS Data Management</v>
          </cell>
          <cell r="B12">
            <v>-121553.54000000001</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-1604009</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-1604009</v>
          </cell>
          <cell r="BC12">
            <v>0</v>
          </cell>
          <cell r="BD12">
            <v>0</v>
          </cell>
          <cell r="BE12">
            <v>0</v>
          </cell>
          <cell r="BF12">
            <v>0</v>
          </cell>
          <cell r="BG12">
            <v>0</v>
          </cell>
        </row>
        <row r="13">
          <cell r="A13" t="str">
            <v>Distribution Support-GIS Land Base Data Management</v>
          </cell>
          <cell r="B13">
            <v>0</v>
          </cell>
          <cell r="C13">
            <v>0</v>
          </cell>
          <cell r="D13">
            <v>0</v>
          </cell>
          <cell r="E13">
            <v>0</v>
          </cell>
          <cell r="F13">
            <v>0</v>
          </cell>
          <cell r="G13">
            <v>0</v>
          </cell>
          <cell r="H13">
            <v>0</v>
          </cell>
          <cell r="I13">
            <v>0</v>
          </cell>
          <cell r="J13">
            <v>0</v>
          </cell>
          <cell r="K13">
            <v>0</v>
          </cell>
          <cell r="L13">
            <v>0</v>
          </cell>
          <cell r="M13">
            <v>-4144.9745000000003</v>
          </cell>
          <cell r="N13">
            <v>0</v>
          </cell>
          <cell r="O13">
            <v>0</v>
          </cell>
          <cell r="P13">
            <v>0</v>
          </cell>
          <cell r="Q13">
            <v>0</v>
          </cell>
          <cell r="R13">
            <v>0</v>
          </cell>
          <cell r="S13">
            <v>0</v>
          </cell>
          <cell r="T13">
            <v>0</v>
          </cell>
          <cell r="U13">
            <v>0</v>
          </cell>
          <cell r="V13">
            <v>0</v>
          </cell>
          <cell r="W13">
            <v>0</v>
          </cell>
          <cell r="X13">
            <v>-78754.515500000009</v>
          </cell>
          <cell r="Y13">
            <v>0</v>
          </cell>
          <cell r="Z13">
            <v>0</v>
          </cell>
          <cell r="AA13">
            <v>0</v>
          </cell>
          <cell r="AB13">
            <v>0</v>
          </cell>
          <cell r="AC13">
            <v>-1604009</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-82899.490000000005</v>
          </cell>
          <cell r="BC13">
            <v>0</v>
          </cell>
          <cell r="BD13">
            <v>0</v>
          </cell>
          <cell r="BE13">
            <v>0</v>
          </cell>
          <cell r="BF13">
            <v>0</v>
          </cell>
          <cell r="BG13">
            <v>0</v>
          </cell>
        </row>
        <row r="14">
          <cell r="A14" t="str">
            <v>Distribution Support-GIS Programming</v>
          </cell>
          <cell r="B14">
            <v>0</v>
          </cell>
          <cell r="C14">
            <v>0</v>
          </cell>
          <cell r="D14">
            <v>0</v>
          </cell>
          <cell r="E14">
            <v>0</v>
          </cell>
          <cell r="F14">
            <v>0</v>
          </cell>
          <cell r="G14">
            <v>0</v>
          </cell>
          <cell r="H14">
            <v>0</v>
          </cell>
          <cell r="I14">
            <v>0</v>
          </cell>
          <cell r="J14">
            <v>0</v>
          </cell>
          <cell r="K14">
            <v>-24007.905899999998</v>
          </cell>
          <cell r="L14">
            <v>-13337.7255</v>
          </cell>
          <cell r="M14">
            <v>-24007.905899999998</v>
          </cell>
          <cell r="N14">
            <v>-2667.5451000000003</v>
          </cell>
          <cell r="O14">
            <v>0</v>
          </cell>
          <cell r="P14">
            <v>0</v>
          </cell>
          <cell r="Q14">
            <v>0</v>
          </cell>
          <cell r="R14">
            <v>-13337.7255</v>
          </cell>
          <cell r="S14">
            <v>-26675.451000000001</v>
          </cell>
          <cell r="T14">
            <v>-2667.5451000000003</v>
          </cell>
          <cell r="U14">
            <v>0</v>
          </cell>
          <cell r="V14">
            <v>-13337.7255</v>
          </cell>
          <cell r="W14">
            <v>-13337.7255</v>
          </cell>
          <cell r="X14">
            <v>-26675.451000000001</v>
          </cell>
          <cell r="Y14">
            <v>-26675.451000000001</v>
          </cell>
          <cell r="Z14">
            <v>-26675.451000000001</v>
          </cell>
          <cell r="AA14">
            <v>-13337.7255</v>
          </cell>
          <cell r="AB14">
            <v>-13337.7255</v>
          </cell>
          <cell r="AC14">
            <v>0</v>
          </cell>
          <cell r="AD14">
            <v>0</v>
          </cell>
          <cell r="AE14">
            <v>0</v>
          </cell>
          <cell r="AF14">
            <v>0</v>
          </cell>
          <cell r="AG14">
            <v>-13337.7255</v>
          </cell>
          <cell r="AH14">
            <v>0</v>
          </cell>
          <cell r="AI14">
            <v>0</v>
          </cell>
          <cell r="AJ14">
            <v>-13337.7255</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-266754.51</v>
          </cell>
          <cell r="BC14">
            <v>0</v>
          </cell>
          <cell r="BD14">
            <v>0</v>
          </cell>
          <cell r="BE14">
            <v>0</v>
          </cell>
          <cell r="BF14">
            <v>0</v>
          </cell>
          <cell r="BG14">
            <v>0</v>
          </cell>
        </row>
        <row r="15">
          <cell r="A15" t="str">
            <v>Distribution Support-GIS System Administration</v>
          </cell>
          <cell r="B15">
            <v>0</v>
          </cell>
          <cell r="C15">
            <v>0</v>
          </cell>
          <cell r="D15">
            <v>0</v>
          </cell>
          <cell r="E15">
            <v>0</v>
          </cell>
          <cell r="F15">
            <v>0</v>
          </cell>
          <cell r="G15">
            <v>0</v>
          </cell>
          <cell r="H15">
            <v>0</v>
          </cell>
          <cell r="I15">
            <v>0</v>
          </cell>
          <cell r="J15">
            <v>0</v>
          </cell>
          <cell r="K15">
            <v>-84775.709699999978</v>
          </cell>
          <cell r="L15">
            <v>-47097.616500000004</v>
          </cell>
          <cell r="M15">
            <v>-84775.709699999978</v>
          </cell>
          <cell r="N15">
            <v>-9419.5233000000007</v>
          </cell>
          <cell r="O15">
            <v>0</v>
          </cell>
          <cell r="P15">
            <v>0</v>
          </cell>
          <cell r="Q15">
            <v>0</v>
          </cell>
          <cell r="R15">
            <v>-47097.616500000004</v>
          </cell>
          <cell r="S15">
            <v>-94195.233000000007</v>
          </cell>
          <cell r="T15">
            <v>-9419.5233000000007</v>
          </cell>
          <cell r="U15">
            <v>0</v>
          </cell>
          <cell r="V15">
            <v>-47097.616500000004</v>
          </cell>
          <cell r="W15">
            <v>-47097.616500000004</v>
          </cell>
          <cell r="X15">
            <v>-94195.233000000007</v>
          </cell>
          <cell r="Y15">
            <v>-94195.233000000007</v>
          </cell>
          <cell r="Z15">
            <v>-94195.233000000007</v>
          </cell>
          <cell r="AA15">
            <v>-47097.616500000004</v>
          </cell>
          <cell r="AB15">
            <v>-47097.616500000004</v>
          </cell>
          <cell r="AC15">
            <v>0</v>
          </cell>
          <cell r="AD15">
            <v>0</v>
          </cell>
          <cell r="AE15">
            <v>0</v>
          </cell>
          <cell r="AF15">
            <v>0</v>
          </cell>
          <cell r="AG15">
            <v>-47097.616500000004</v>
          </cell>
          <cell r="AH15">
            <v>0</v>
          </cell>
          <cell r="AI15">
            <v>0</v>
          </cell>
          <cell r="AJ15">
            <v>-47097.616500000004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-941952.33000000007</v>
          </cell>
          <cell r="BC15">
            <v>0</v>
          </cell>
          <cell r="BD15">
            <v>0</v>
          </cell>
          <cell r="BE15">
            <v>0</v>
          </cell>
          <cell r="BF15">
            <v>0</v>
          </cell>
          <cell r="BG15">
            <v>0</v>
          </cell>
        </row>
        <row r="16">
          <cell r="A16" t="str">
            <v>Distribution Support-Line Locating</v>
          </cell>
          <cell r="B16">
            <v>512445.48</v>
          </cell>
          <cell r="C16">
            <v>0</v>
          </cell>
          <cell r="D16">
            <v>0</v>
          </cell>
          <cell r="E16">
            <v>0</v>
          </cell>
          <cell r="F16">
            <v>0</v>
          </cell>
          <cell r="G16">
            <v>0</v>
          </cell>
          <cell r="H16">
            <v>0</v>
          </cell>
          <cell r="I16">
            <v>0</v>
          </cell>
          <cell r="J16">
            <v>0</v>
          </cell>
          <cell r="K16">
            <v>-13636.119599999998</v>
          </cell>
          <cell r="L16">
            <v>-7575.6220000000003</v>
          </cell>
          <cell r="M16">
            <v>-13636.119599999998</v>
          </cell>
          <cell r="N16">
            <v>-1515.1243999999999</v>
          </cell>
          <cell r="O16">
            <v>0</v>
          </cell>
          <cell r="P16">
            <v>0</v>
          </cell>
          <cell r="Q16">
            <v>0</v>
          </cell>
          <cell r="R16">
            <v>-7575.6220000000003</v>
          </cell>
          <cell r="S16">
            <v>-15151.244000000001</v>
          </cell>
          <cell r="T16">
            <v>-1515.1243999999999</v>
          </cell>
          <cell r="U16">
            <v>0</v>
          </cell>
          <cell r="V16">
            <v>-7575.6220000000003</v>
          </cell>
          <cell r="W16">
            <v>-7575.6220000000003</v>
          </cell>
          <cell r="X16">
            <v>-15151.244000000001</v>
          </cell>
          <cell r="Y16">
            <v>759940.39600000018</v>
          </cell>
          <cell r="Z16">
            <v>-15151.244000000001</v>
          </cell>
          <cell r="AA16">
            <v>-7575.6220000000003</v>
          </cell>
          <cell r="AB16">
            <v>-7575.6220000000003</v>
          </cell>
          <cell r="AC16">
            <v>0</v>
          </cell>
          <cell r="AD16">
            <v>0</v>
          </cell>
          <cell r="AE16">
            <v>0</v>
          </cell>
          <cell r="AF16">
            <v>0</v>
          </cell>
          <cell r="AG16">
            <v>-7575.6220000000003</v>
          </cell>
          <cell r="AH16">
            <v>0</v>
          </cell>
          <cell r="AI16">
            <v>0</v>
          </cell>
          <cell r="AJ16">
            <v>-7575.6220000000003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28032</v>
          </cell>
          <cell r="AZ16">
            <v>0</v>
          </cell>
          <cell r="BA16">
            <v>0</v>
          </cell>
          <cell r="BB16">
            <v>1164056.6800000006</v>
          </cell>
          <cell r="BC16">
            <v>0</v>
          </cell>
          <cell r="BD16">
            <v>0</v>
          </cell>
          <cell r="BE16">
            <v>0</v>
          </cell>
          <cell r="BF16">
            <v>0</v>
          </cell>
          <cell r="BG16">
            <v>0</v>
          </cell>
        </row>
        <row r="17">
          <cell r="A17" t="str">
            <v>Distribution Support-Maintenance</v>
          </cell>
          <cell r="B17">
            <v>512445.48</v>
          </cell>
          <cell r="C17">
            <v>0</v>
          </cell>
          <cell r="D17">
            <v>0</v>
          </cell>
          <cell r="E17">
            <v>0</v>
          </cell>
          <cell r="F17">
            <v>0</v>
          </cell>
          <cell r="G17">
            <v>0</v>
          </cell>
          <cell r="H17">
            <v>0</v>
          </cell>
          <cell r="I17">
            <v>0</v>
          </cell>
          <cell r="J17">
            <v>0</v>
          </cell>
          <cell r="K17">
            <v>-13636.119599999998</v>
          </cell>
          <cell r="L17">
            <v>-7575.6220000000003</v>
          </cell>
          <cell r="M17">
            <v>-13636.119599999998</v>
          </cell>
          <cell r="N17">
            <v>-1515.1243999999999</v>
          </cell>
          <cell r="O17">
            <v>0</v>
          </cell>
          <cell r="P17">
            <v>0</v>
          </cell>
          <cell r="Q17">
            <v>0</v>
          </cell>
          <cell r="R17">
            <v>-7575.6220000000003</v>
          </cell>
          <cell r="S17">
            <v>-15151.244000000001</v>
          </cell>
          <cell r="T17">
            <v>-1515.1243999999999</v>
          </cell>
          <cell r="U17">
            <v>0</v>
          </cell>
          <cell r="V17">
            <v>-7575.6220000000003</v>
          </cell>
          <cell r="W17">
            <v>-7575.6220000000003</v>
          </cell>
          <cell r="X17">
            <v>-15151.244000000001</v>
          </cell>
          <cell r="Y17">
            <v>759940.39600000018</v>
          </cell>
          <cell r="Z17">
            <v>-15151.244000000001</v>
          </cell>
          <cell r="AA17">
            <v>-7575.6220000000003</v>
          </cell>
          <cell r="AB17">
            <v>-7575.6220000000003</v>
          </cell>
          <cell r="AC17">
            <v>0</v>
          </cell>
          <cell r="AD17">
            <v>0</v>
          </cell>
          <cell r="AE17">
            <v>0</v>
          </cell>
          <cell r="AF17">
            <v>0</v>
          </cell>
          <cell r="AG17">
            <v>-7575.6220000000003</v>
          </cell>
          <cell r="AH17">
            <v>0</v>
          </cell>
          <cell r="AI17">
            <v>0</v>
          </cell>
          <cell r="AJ17">
            <v>-7575.6220000000003</v>
          </cell>
          <cell r="AK17">
            <v>41635.339999999997</v>
          </cell>
          <cell r="AL17">
            <v>0</v>
          </cell>
          <cell r="AM17">
            <v>0</v>
          </cell>
          <cell r="AN17">
            <v>0</v>
          </cell>
          <cell r="AO17">
            <v>0</v>
          </cell>
          <cell r="AP17">
            <v>0</v>
          </cell>
          <cell r="AQ17">
            <v>0</v>
          </cell>
          <cell r="AR17">
            <v>0</v>
          </cell>
          <cell r="AS17">
            <v>0</v>
          </cell>
          <cell r="AT17">
            <v>0</v>
          </cell>
          <cell r="AU17">
            <v>0</v>
          </cell>
          <cell r="AV17">
            <v>0</v>
          </cell>
          <cell r="AW17">
            <v>0</v>
          </cell>
          <cell r="AX17">
            <v>0</v>
          </cell>
          <cell r="AY17">
            <v>28032</v>
          </cell>
          <cell r="AZ17">
            <v>0</v>
          </cell>
          <cell r="BA17">
            <v>0</v>
          </cell>
          <cell r="BB17">
            <v>41635.339999999997</v>
          </cell>
          <cell r="BC17">
            <v>0</v>
          </cell>
          <cell r="BD17">
            <v>0</v>
          </cell>
          <cell r="BE17">
            <v>0</v>
          </cell>
          <cell r="BF17">
            <v>0</v>
          </cell>
          <cell r="BG17">
            <v>0</v>
          </cell>
        </row>
        <row r="18">
          <cell r="A18" t="str">
            <v>Distribution Support-Maintenance of Underground Lines</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-150503.29999999999</v>
          </cell>
          <cell r="AI18">
            <v>0</v>
          </cell>
          <cell r="AJ18">
            <v>0</v>
          </cell>
          <cell r="AK18">
            <v>41635.339999999997</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-150503.29999999999</v>
          </cell>
          <cell r="BC18">
            <v>0</v>
          </cell>
          <cell r="BD18">
            <v>0</v>
          </cell>
          <cell r="BE18">
            <v>0</v>
          </cell>
          <cell r="BF18">
            <v>0</v>
          </cell>
          <cell r="BG18">
            <v>0</v>
          </cell>
        </row>
        <row r="19">
          <cell r="A19" t="str">
            <v>Distribution Support-Other Services</v>
          </cell>
          <cell r="B19">
            <v>-16151.439999999999</v>
          </cell>
          <cell r="C19">
            <v>0</v>
          </cell>
          <cell r="D19">
            <v>0</v>
          </cell>
          <cell r="E19">
            <v>0</v>
          </cell>
          <cell r="F19">
            <v>0</v>
          </cell>
          <cell r="G19">
            <v>0</v>
          </cell>
          <cell r="H19">
            <v>0</v>
          </cell>
          <cell r="I19">
            <v>0</v>
          </cell>
          <cell r="J19">
            <v>0</v>
          </cell>
          <cell r="K19">
            <v>-197.46630000000002</v>
          </cell>
          <cell r="L19">
            <v>-103.09390000000002</v>
          </cell>
          <cell r="M19">
            <v>-197.46630000000002</v>
          </cell>
          <cell r="N19">
            <v>-21.940700000000003</v>
          </cell>
          <cell r="O19">
            <v>0</v>
          </cell>
          <cell r="P19">
            <v>0</v>
          </cell>
          <cell r="Q19">
            <v>8.8127999999999993</v>
          </cell>
          <cell r="R19">
            <v>-83.265100000000018</v>
          </cell>
          <cell r="S19">
            <v>-219.40700000000004</v>
          </cell>
          <cell r="T19">
            <v>-21.940700000000003</v>
          </cell>
          <cell r="U19">
            <v>0</v>
          </cell>
          <cell r="V19">
            <v>-109.70350000000002</v>
          </cell>
          <cell r="W19">
            <v>-30.388300000000029</v>
          </cell>
          <cell r="X19">
            <v>-219.40700000000004</v>
          </cell>
          <cell r="Y19">
            <v>-219.40700000000004</v>
          </cell>
          <cell r="Z19">
            <v>-219.40700000000004</v>
          </cell>
          <cell r="AA19">
            <v>-109.70350000000002</v>
          </cell>
          <cell r="AB19">
            <v>-109.70350000000002</v>
          </cell>
          <cell r="AC19">
            <v>-163615.40400000001</v>
          </cell>
          <cell r="AD19">
            <v>0</v>
          </cell>
          <cell r="AE19">
            <v>0</v>
          </cell>
          <cell r="AF19">
            <v>88.128</v>
          </cell>
          <cell r="AG19">
            <v>-109.70350000000002</v>
          </cell>
          <cell r="AH19">
            <v>-150503.29999999999</v>
          </cell>
          <cell r="AI19">
            <v>0</v>
          </cell>
          <cell r="AJ19">
            <v>-109.70350000000002</v>
          </cell>
          <cell r="AK19">
            <v>0</v>
          </cell>
          <cell r="AL19">
            <v>0</v>
          </cell>
          <cell r="AM19">
            <v>0</v>
          </cell>
          <cell r="AN19">
            <v>0</v>
          </cell>
          <cell r="AO19">
            <v>0</v>
          </cell>
          <cell r="AP19">
            <v>0</v>
          </cell>
          <cell r="AQ19">
            <v>0</v>
          </cell>
          <cell r="AR19">
            <v>0</v>
          </cell>
          <cell r="AS19">
            <v>0</v>
          </cell>
          <cell r="AT19">
            <v>0</v>
          </cell>
          <cell r="AU19">
            <v>0</v>
          </cell>
          <cell r="AV19">
            <v>0</v>
          </cell>
          <cell r="AW19">
            <v>212.82</v>
          </cell>
          <cell r="AX19">
            <v>0</v>
          </cell>
          <cell r="AY19">
            <v>0</v>
          </cell>
          <cell r="AZ19">
            <v>0</v>
          </cell>
          <cell r="BA19">
            <v>0</v>
          </cell>
          <cell r="BB19">
            <v>-181538.79</v>
          </cell>
          <cell r="BC19">
            <v>0</v>
          </cell>
          <cell r="BD19">
            <v>0</v>
          </cell>
          <cell r="BE19">
            <v>0</v>
          </cell>
          <cell r="BF19">
            <v>0</v>
          </cell>
          <cell r="BG19">
            <v>0</v>
          </cell>
        </row>
        <row r="20">
          <cell r="A20" t="str">
            <v>Distribution Support-Right of Way Services</v>
          </cell>
          <cell r="B20">
            <v>-63245.57</v>
          </cell>
          <cell r="C20">
            <v>0</v>
          </cell>
          <cell r="D20">
            <v>0</v>
          </cell>
          <cell r="E20">
            <v>0</v>
          </cell>
          <cell r="F20">
            <v>0</v>
          </cell>
          <cell r="G20">
            <v>0</v>
          </cell>
          <cell r="H20">
            <v>0</v>
          </cell>
          <cell r="I20">
            <v>0</v>
          </cell>
          <cell r="J20">
            <v>0</v>
          </cell>
          <cell r="K20">
            <v>-197.46630000000002</v>
          </cell>
          <cell r="L20">
            <v>-103.09390000000002</v>
          </cell>
          <cell r="M20">
            <v>-197.46630000000002</v>
          </cell>
          <cell r="N20">
            <v>-21.940700000000003</v>
          </cell>
          <cell r="O20">
            <v>0</v>
          </cell>
          <cell r="P20">
            <v>0</v>
          </cell>
          <cell r="Q20">
            <v>8.8127999999999993</v>
          </cell>
          <cell r="R20">
            <v>-83.265100000000018</v>
          </cell>
          <cell r="S20">
            <v>-219.40700000000004</v>
          </cell>
          <cell r="T20">
            <v>-21.940700000000003</v>
          </cell>
          <cell r="U20">
            <v>0</v>
          </cell>
          <cell r="V20">
            <v>-109.70350000000002</v>
          </cell>
          <cell r="W20">
            <v>-30.388300000000029</v>
          </cell>
          <cell r="X20">
            <v>-219.40700000000004</v>
          </cell>
          <cell r="Y20">
            <v>-219.40700000000004</v>
          </cell>
          <cell r="Z20">
            <v>-219.40700000000004</v>
          </cell>
          <cell r="AA20">
            <v>-109.70350000000002</v>
          </cell>
          <cell r="AB20">
            <v>-109.70350000000002</v>
          </cell>
          <cell r="AC20">
            <v>-163615.40400000001</v>
          </cell>
          <cell r="AD20">
            <v>0</v>
          </cell>
          <cell r="AE20">
            <v>0</v>
          </cell>
          <cell r="AF20">
            <v>88.128</v>
          </cell>
          <cell r="AG20">
            <v>-109.70350000000002</v>
          </cell>
          <cell r="AH20">
            <v>0</v>
          </cell>
          <cell r="AI20">
            <v>0</v>
          </cell>
          <cell r="AJ20">
            <v>-109.70350000000002</v>
          </cell>
          <cell r="AK20">
            <v>0</v>
          </cell>
          <cell r="AL20">
            <v>0</v>
          </cell>
          <cell r="AM20">
            <v>0</v>
          </cell>
          <cell r="AN20">
            <v>0</v>
          </cell>
          <cell r="AO20">
            <v>0</v>
          </cell>
          <cell r="AP20">
            <v>0</v>
          </cell>
          <cell r="AQ20">
            <v>0</v>
          </cell>
          <cell r="AR20">
            <v>0</v>
          </cell>
          <cell r="AS20">
            <v>0</v>
          </cell>
          <cell r="AT20">
            <v>0</v>
          </cell>
          <cell r="AU20">
            <v>0</v>
          </cell>
          <cell r="AV20">
            <v>0</v>
          </cell>
          <cell r="AW20">
            <v>212.82</v>
          </cell>
          <cell r="AX20">
            <v>0</v>
          </cell>
          <cell r="AY20">
            <v>0</v>
          </cell>
          <cell r="AZ20">
            <v>0</v>
          </cell>
          <cell r="BA20">
            <v>0</v>
          </cell>
          <cell r="BB20">
            <v>-63245.57</v>
          </cell>
          <cell r="BC20">
            <v>0</v>
          </cell>
          <cell r="BD20">
            <v>0</v>
          </cell>
          <cell r="BE20">
            <v>0</v>
          </cell>
          <cell r="BF20">
            <v>0</v>
          </cell>
          <cell r="BG20">
            <v>0</v>
          </cell>
        </row>
        <row r="21">
          <cell r="A21" t="str">
            <v>Distribution Support-Shops</v>
          </cell>
          <cell r="B21">
            <v>-63245.57</v>
          </cell>
          <cell r="C21">
            <v>0</v>
          </cell>
          <cell r="D21">
            <v>0</v>
          </cell>
          <cell r="E21">
            <v>0</v>
          </cell>
          <cell r="F21">
            <v>0</v>
          </cell>
          <cell r="G21">
            <v>0</v>
          </cell>
          <cell r="H21">
            <v>0</v>
          </cell>
          <cell r="I21">
            <v>0</v>
          </cell>
          <cell r="J21">
            <v>0</v>
          </cell>
          <cell r="K21">
            <v>-2336.4585000000002</v>
          </cell>
          <cell r="L21">
            <v>-1298.0325000000003</v>
          </cell>
          <cell r="M21">
            <v>-2336.4585000000002</v>
          </cell>
          <cell r="N21">
            <v>-259.60650000000004</v>
          </cell>
          <cell r="O21">
            <v>0</v>
          </cell>
          <cell r="P21">
            <v>0</v>
          </cell>
          <cell r="Q21">
            <v>0</v>
          </cell>
          <cell r="R21">
            <v>-1298.0325000000003</v>
          </cell>
          <cell r="S21">
            <v>-2596.0650000000005</v>
          </cell>
          <cell r="T21">
            <v>-259.60650000000004</v>
          </cell>
          <cell r="U21">
            <v>0</v>
          </cell>
          <cell r="V21">
            <v>-1298.0325000000003</v>
          </cell>
          <cell r="W21">
            <v>-1298.0325000000003</v>
          </cell>
          <cell r="X21">
            <v>-2596.0650000000005</v>
          </cell>
          <cell r="Y21">
            <v>-2596.0650000000005</v>
          </cell>
          <cell r="Z21">
            <v>-2596.0650000000005</v>
          </cell>
          <cell r="AA21">
            <v>-1298.0325000000003</v>
          </cell>
          <cell r="AB21">
            <v>-1298.0325000000003</v>
          </cell>
          <cell r="AC21">
            <v>0</v>
          </cell>
          <cell r="AD21">
            <v>0</v>
          </cell>
          <cell r="AE21">
            <v>0</v>
          </cell>
          <cell r="AF21">
            <v>0</v>
          </cell>
          <cell r="AG21">
            <v>-1298.0325000000003</v>
          </cell>
          <cell r="AH21">
            <v>0</v>
          </cell>
          <cell r="AI21">
            <v>0</v>
          </cell>
          <cell r="AJ21">
            <v>-1298.0325000000003</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-25960.650000000009</v>
          </cell>
          <cell r="BC21">
            <v>0</v>
          </cell>
          <cell r="BD21">
            <v>0</v>
          </cell>
          <cell r="BE21">
            <v>0</v>
          </cell>
          <cell r="BF21">
            <v>0</v>
          </cell>
          <cell r="BG21">
            <v>0</v>
          </cell>
        </row>
        <row r="22">
          <cell r="A22" t="str">
            <v>Distribution Support-Surveying Landbase Data Mgmt</v>
          </cell>
          <cell r="B22">
            <v>0</v>
          </cell>
          <cell r="C22">
            <v>0</v>
          </cell>
          <cell r="D22">
            <v>0</v>
          </cell>
          <cell r="E22">
            <v>0</v>
          </cell>
          <cell r="F22">
            <v>0</v>
          </cell>
          <cell r="G22">
            <v>0</v>
          </cell>
          <cell r="H22">
            <v>0</v>
          </cell>
          <cell r="I22">
            <v>0</v>
          </cell>
          <cell r="J22">
            <v>0</v>
          </cell>
          <cell r="K22">
            <v>-2336.4585000000002</v>
          </cell>
          <cell r="L22">
            <v>-1298.0325000000003</v>
          </cell>
          <cell r="M22">
            <v>-2149.7000000000003</v>
          </cell>
          <cell r="N22">
            <v>-259.60650000000004</v>
          </cell>
          <cell r="O22">
            <v>0</v>
          </cell>
          <cell r="P22">
            <v>0</v>
          </cell>
          <cell r="Q22">
            <v>0</v>
          </cell>
          <cell r="R22">
            <v>-1298.0325000000003</v>
          </cell>
          <cell r="S22">
            <v>-2596.0650000000005</v>
          </cell>
          <cell r="T22">
            <v>-259.60650000000004</v>
          </cell>
          <cell r="U22">
            <v>0</v>
          </cell>
          <cell r="V22">
            <v>-1298.0325000000003</v>
          </cell>
          <cell r="W22">
            <v>-1298.0325000000003</v>
          </cell>
          <cell r="X22">
            <v>-40844.299999999996</v>
          </cell>
          <cell r="Y22">
            <v>-2596.0650000000005</v>
          </cell>
          <cell r="Z22">
            <v>-2596.0650000000005</v>
          </cell>
          <cell r="AA22">
            <v>-1298.0325000000003</v>
          </cell>
          <cell r="AB22">
            <v>-1298.0325000000003</v>
          </cell>
          <cell r="AC22">
            <v>0</v>
          </cell>
          <cell r="AD22">
            <v>0</v>
          </cell>
          <cell r="AE22">
            <v>0</v>
          </cell>
          <cell r="AF22">
            <v>0</v>
          </cell>
          <cell r="AG22">
            <v>-1298.0325000000003</v>
          </cell>
          <cell r="AH22">
            <v>0</v>
          </cell>
          <cell r="AI22">
            <v>0</v>
          </cell>
          <cell r="AJ22">
            <v>-1298.0325000000003</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-42993.999999999993</v>
          </cell>
          <cell r="BC22">
            <v>0</v>
          </cell>
          <cell r="BD22">
            <v>0</v>
          </cell>
          <cell r="BE22">
            <v>0</v>
          </cell>
          <cell r="BF22">
            <v>0</v>
          </cell>
          <cell r="BG22">
            <v>0</v>
          </cell>
        </row>
        <row r="23">
          <cell r="A23" t="str">
            <v>Distribution Support-Surveying Services</v>
          </cell>
          <cell r="B23">
            <v>0</v>
          </cell>
          <cell r="C23">
            <v>0</v>
          </cell>
          <cell r="D23">
            <v>0</v>
          </cell>
          <cell r="E23">
            <v>0</v>
          </cell>
          <cell r="F23">
            <v>0</v>
          </cell>
          <cell r="G23">
            <v>0</v>
          </cell>
          <cell r="H23">
            <v>0</v>
          </cell>
          <cell r="I23">
            <v>0</v>
          </cell>
          <cell r="J23">
            <v>0</v>
          </cell>
          <cell r="K23">
            <v>-183347.59319999994</v>
          </cell>
          <cell r="L23">
            <v>-101859.77399999998</v>
          </cell>
          <cell r="M23">
            <v>-183347.59319999994</v>
          </cell>
          <cell r="N23">
            <v>-20371.954799999996</v>
          </cell>
          <cell r="O23">
            <v>0</v>
          </cell>
          <cell r="P23">
            <v>0</v>
          </cell>
          <cell r="Q23">
            <v>0</v>
          </cell>
          <cell r="R23">
            <v>-101859.77399999998</v>
          </cell>
          <cell r="S23">
            <v>-203719.54799999995</v>
          </cell>
          <cell r="T23">
            <v>-20371.954799999996</v>
          </cell>
          <cell r="U23">
            <v>0</v>
          </cell>
          <cell r="V23">
            <v>-101859.77399999998</v>
          </cell>
          <cell r="W23">
            <v>-101859.77399999998</v>
          </cell>
          <cell r="X23">
            <v>-203719.54799999995</v>
          </cell>
          <cell r="Y23">
            <v>-203719.54799999995</v>
          </cell>
          <cell r="Z23">
            <v>-203719.54799999995</v>
          </cell>
          <cell r="AA23">
            <v>-101859.77399999998</v>
          </cell>
          <cell r="AB23">
            <v>-101859.77399999998</v>
          </cell>
          <cell r="AC23">
            <v>0</v>
          </cell>
          <cell r="AD23">
            <v>0</v>
          </cell>
          <cell r="AE23">
            <v>0</v>
          </cell>
          <cell r="AF23">
            <v>0</v>
          </cell>
          <cell r="AG23">
            <v>-101859.77399999998</v>
          </cell>
          <cell r="AH23">
            <v>0</v>
          </cell>
          <cell r="AI23">
            <v>0</v>
          </cell>
          <cell r="AJ23">
            <v>-101859.77399999998</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-2037195.4799999995</v>
          </cell>
          <cell r="BC23">
            <v>0</v>
          </cell>
          <cell r="BD23">
            <v>0</v>
          </cell>
          <cell r="BE23">
            <v>0</v>
          </cell>
          <cell r="BF23">
            <v>0</v>
          </cell>
          <cell r="BG23">
            <v>0</v>
          </cell>
        </row>
        <row r="24">
          <cell r="A24" t="str">
            <v>Executive Management</v>
          </cell>
          <cell r="B24">
            <v>0</v>
          </cell>
          <cell r="C24">
            <v>0</v>
          </cell>
          <cell r="D24">
            <v>463377.36</v>
          </cell>
          <cell r="E24">
            <v>0</v>
          </cell>
          <cell r="F24">
            <v>0</v>
          </cell>
          <cell r="G24">
            <v>0</v>
          </cell>
          <cell r="H24">
            <v>0</v>
          </cell>
          <cell r="I24">
            <v>0</v>
          </cell>
          <cell r="J24">
            <v>0</v>
          </cell>
          <cell r="K24">
            <v>-183347.59319999994</v>
          </cell>
          <cell r="L24">
            <v>-101859.77399999998</v>
          </cell>
          <cell r="M24">
            <v>-183347.59319999994</v>
          </cell>
          <cell r="N24">
            <v>-20371.954799999996</v>
          </cell>
          <cell r="O24">
            <v>0</v>
          </cell>
          <cell r="P24">
            <v>0</v>
          </cell>
          <cell r="Q24">
            <v>0</v>
          </cell>
          <cell r="R24">
            <v>-101859.77399999998</v>
          </cell>
          <cell r="S24">
            <v>-203719.54799999995</v>
          </cell>
          <cell r="T24">
            <v>-20371.954799999996</v>
          </cell>
          <cell r="U24">
            <v>0</v>
          </cell>
          <cell r="V24">
            <v>-101859.77399999998</v>
          </cell>
          <cell r="W24">
            <v>-101859.77399999998</v>
          </cell>
          <cell r="X24">
            <v>-203719.54799999995</v>
          </cell>
          <cell r="Y24">
            <v>-203719.54799999995</v>
          </cell>
          <cell r="Z24">
            <v>-203719.54799999995</v>
          </cell>
          <cell r="AA24">
            <v>-101859.77399999998</v>
          </cell>
          <cell r="AB24">
            <v>-101859.77399999998</v>
          </cell>
          <cell r="AC24">
            <v>0</v>
          </cell>
          <cell r="AD24">
            <v>0</v>
          </cell>
          <cell r="AE24">
            <v>0</v>
          </cell>
          <cell r="AF24">
            <v>0</v>
          </cell>
          <cell r="AG24">
            <v>-101859.77399999998</v>
          </cell>
          <cell r="AH24">
            <v>0</v>
          </cell>
          <cell r="AI24">
            <v>0</v>
          </cell>
          <cell r="AJ24">
            <v>-101859.77399999998</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2284190.7400000002</v>
          </cell>
          <cell r="AZ24">
            <v>0</v>
          </cell>
          <cell r="BA24">
            <v>0</v>
          </cell>
          <cell r="BB24">
            <v>2747568.1</v>
          </cell>
          <cell r="BC24">
            <v>0</v>
          </cell>
          <cell r="BD24">
            <v>0</v>
          </cell>
          <cell r="BE24">
            <v>0</v>
          </cell>
          <cell r="BF24">
            <v>0</v>
          </cell>
          <cell r="BG24">
            <v>0</v>
          </cell>
        </row>
        <row r="25">
          <cell r="A25" t="str">
            <v>Finance</v>
          </cell>
          <cell r="B25">
            <v>171285.21</v>
          </cell>
          <cell r="C25">
            <v>4577.9400000000005</v>
          </cell>
          <cell r="D25">
            <v>28372.14</v>
          </cell>
          <cell r="E25">
            <v>82.05</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97055.01</v>
          </cell>
          <cell r="AP25">
            <v>0</v>
          </cell>
          <cell r="AQ25">
            <v>0</v>
          </cell>
          <cell r="AR25">
            <v>0</v>
          </cell>
          <cell r="AS25">
            <v>0</v>
          </cell>
          <cell r="AT25">
            <v>0</v>
          </cell>
          <cell r="AU25">
            <v>0</v>
          </cell>
          <cell r="AV25">
            <v>0</v>
          </cell>
          <cell r="AW25">
            <v>0</v>
          </cell>
          <cell r="AX25">
            <v>0</v>
          </cell>
          <cell r="AY25">
            <v>22668383.169999994</v>
          </cell>
          <cell r="AZ25">
            <v>0</v>
          </cell>
          <cell r="BA25">
            <v>0</v>
          </cell>
          <cell r="BB25">
            <v>22969755.519999996</v>
          </cell>
          <cell r="BC25">
            <v>0</v>
          </cell>
          <cell r="BD25">
            <v>0</v>
          </cell>
          <cell r="BE25">
            <v>0</v>
          </cell>
          <cell r="BF25">
            <v>0</v>
          </cell>
          <cell r="BG25">
            <v>0</v>
          </cell>
        </row>
        <row r="26">
          <cell r="A26" t="str">
            <v>Government Affairs</v>
          </cell>
          <cell r="B26">
            <v>0</v>
          </cell>
          <cell r="C26">
            <v>4577.9400000000005</v>
          </cell>
          <cell r="D26">
            <v>179332.15</v>
          </cell>
          <cell r="E26">
            <v>82.05</v>
          </cell>
          <cell r="F26">
            <v>2819719.15</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97055.01</v>
          </cell>
          <cell r="AP26">
            <v>0</v>
          </cell>
          <cell r="AQ26">
            <v>0</v>
          </cell>
          <cell r="AR26">
            <v>0</v>
          </cell>
          <cell r="AS26">
            <v>0</v>
          </cell>
          <cell r="AT26">
            <v>0</v>
          </cell>
          <cell r="AU26">
            <v>0</v>
          </cell>
          <cell r="AV26">
            <v>0</v>
          </cell>
          <cell r="AW26">
            <v>0</v>
          </cell>
          <cell r="AX26">
            <v>0</v>
          </cell>
          <cell r="AY26">
            <v>22668383.169999994</v>
          </cell>
          <cell r="AZ26">
            <v>0</v>
          </cell>
          <cell r="BA26">
            <v>0</v>
          </cell>
          <cell r="BB26">
            <v>2999051.3</v>
          </cell>
          <cell r="BC26">
            <v>0</v>
          </cell>
          <cell r="BD26">
            <v>0</v>
          </cell>
          <cell r="BE26">
            <v>0</v>
          </cell>
          <cell r="BF26">
            <v>0</v>
          </cell>
          <cell r="BG26">
            <v>0</v>
          </cell>
        </row>
        <row r="27">
          <cell r="A27" t="str">
            <v>Human Resources</v>
          </cell>
          <cell r="B27">
            <v>33218.22</v>
          </cell>
          <cell r="C27">
            <v>0</v>
          </cell>
          <cell r="D27">
            <v>66600.91</v>
          </cell>
          <cell r="E27">
            <v>-16</v>
          </cell>
          <cell r="F27">
            <v>2819719.15</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11103557.120000001</v>
          </cell>
          <cell r="AZ27">
            <v>0</v>
          </cell>
          <cell r="BA27">
            <v>0</v>
          </cell>
          <cell r="BB27">
            <v>11203360.250000002</v>
          </cell>
          <cell r="BC27">
            <v>0</v>
          </cell>
          <cell r="BD27">
            <v>0</v>
          </cell>
          <cell r="BE27">
            <v>0</v>
          </cell>
          <cell r="BF27">
            <v>0</v>
          </cell>
          <cell r="BG27">
            <v>0</v>
          </cell>
        </row>
        <row r="28">
          <cell r="A28" t="str">
            <v>Information Technology</v>
          </cell>
          <cell r="B28">
            <v>8899730.6899999995</v>
          </cell>
          <cell r="C28">
            <v>0</v>
          </cell>
          <cell r="D28">
            <v>66600.91</v>
          </cell>
          <cell r="E28">
            <v>-16</v>
          </cell>
          <cell r="F28">
            <v>0</v>
          </cell>
          <cell r="G28">
            <v>0</v>
          </cell>
          <cell r="H28">
            <v>0</v>
          </cell>
          <cell r="I28">
            <v>0</v>
          </cell>
          <cell r="J28">
            <v>0</v>
          </cell>
          <cell r="K28">
            <v>4992837.0110999998</v>
          </cell>
          <cell r="L28">
            <v>1216.3895</v>
          </cell>
          <cell r="M28">
            <v>2189.5011</v>
          </cell>
          <cell r="N28">
            <v>243.27789999999999</v>
          </cell>
          <cell r="O28">
            <v>0</v>
          </cell>
          <cell r="P28">
            <v>0</v>
          </cell>
          <cell r="Q28">
            <v>0</v>
          </cell>
          <cell r="R28">
            <v>1216.3895</v>
          </cell>
          <cell r="S28">
            <v>2432.779</v>
          </cell>
          <cell r="T28">
            <v>243.27789999999999</v>
          </cell>
          <cell r="U28">
            <v>0</v>
          </cell>
          <cell r="V28">
            <v>22456449.899500001</v>
          </cell>
          <cell r="W28">
            <v>1216.3895</v>
          </cell>
          <cell r="X28">
            <v>2432.779</v>
          </cell>
          <cell r="Y28">
            <v>2432.779</v>
          </cell>
          <cell r="Z28">
            <v>2432.779</v>
          </cell>
          <cell r="AA28">
            <v>1068.4894999999999</v>
          </cell>
          <cell r="AB28">
            <v>1216.3895</v>
          </cell>
          <cell r="AC28">
            <v>0</v>
          </cell>
          <cell r="AD28">
            <v>0</v>
          </cell>
          <cell r="AE28">
            <v>0</v>
          </cell>
          <cell r="AF28">
            <v>0</v>
          </cell>
          <cell r="AG28">
            <v>1216.3895</v>
          </cell>
          <cell r="AH28">
            <v>0</v>
          </cell>
          <cell r="AI28">
            <v>0</v>
          </cell>
          <cell r="AJ28">
            <v>1216.3895</v>
          </cell>
          <cell r="AK28">
            <v>0</v>
          </cell>
          <cell r="AL28">
            <v>0</v>
          </cell>
          <cell r="AM28">
            <v>0</v>
          </cell>
          <cell r="AN28">
            <v>566170.88</v>
          </cell>
          <cell r="AO28">
            <v>7696926.6600000001</v>
          </cell>
          <cell r="AP28">
            <v>0</v>
          </cell>
          <cell r="AQ28">
            <v>0</v>
          </cell>
          <cell r="AR28">
            <v>0</v>
          </cell>
          <cell r="AS28">
            <v>0</v>
          </cell>
          <cell r="AT28">
            <v>0</v>
          </cell>
          <cell r="AU28">
            <v>0</v>
          </cell>
          <cell r="AV28">
            <v>0</v>
          </cell>
          <cell r="AW28">
            <v>0</v>
          </cell>
          <cell r="AX28">
            <v>0</v>
          </cell>
          <cell r="AY28">
            <v>16362019.000000002</v>
          </cell>
          <cell r="AZ28">
            <v>0</v>
          </cell>
          <cell r="BA28">
            <v>0</v>
          </cell>
          <cell r="BB28">
            <v>60994908.140000001</v>
          </cell>
          <cell r="BC28">
            <v>0</v>
          </cell>
          <cell r="BD28">
            <v>0</v>
          </cell>
          <cell r="BE28">
            <v>0</v>
          </cell>
          <cell r="BF28">
            <v>0</v>
          </cell>
          <cell r="BG28">
            <v>0</v>
          </cell>
        </row>
        <row r="29">
          <cell r="A29" t="str">
            <v>Legal</v>
          </cell>
          <cell r="B29">
            <v>2331852.19</v>
          </cell>
          <cell r="C29">
            <v>3837991.9699999993</v>
          </cell>
          <cell r="D29">
            <v>9466.49</v>
          </cell>
          <cell r="E29">
            <v>0</v>
          </cell>
          <cell r="F29">
            <v>414822.44</v>
          </cell>
          <cell r="G29">
            <v>0</v>
          </cell>
          <cell r="H29">
            <v>0</v>
          </cell>
          <cell r="I29">
            <v>0</v>
          </cell>
          <cell r="J29">
            <v>0</v>
          </cell>
          <cell r="K29">
            <v>4992837.0110999998</v>
          </cell>
          <cell r="L29">
            <v>1216.3895</v>
          </cell>
          <cell r="M29">
            <v>2189.5011</v>
          </cell>
          <cell r="N29">
            <v>243.27789999999999</v>
          </cell>
          <cell r="O29">
            <v>0</v>
          </cell>
          <cell r="P29">
            <v>0</v>
          </cell>
          <cell r="Q29">
            <v>0</v>
          </cell>
          <cell r="R29">
            <v>1216.3895</v>
          </cell>
          <cell r="S29">
            <v>2432.779</v>
          </cell>
          <cell r="T29">
            <v>243.27789999999999</v>
          </cell>
          <cell r="U29">
            <v>0</v>
          </cell>
          <cell r="V29">
            <v>22456449.899500001</v>
          </cell>
          <cell r="W29">
            <v>1216.3895</v>
          </cell>
          <cell r="X29">
            <v>2432.779</v>
          </cell>
          <cell r="Y29">
            <v>2432.779</v>
          </cell>
          <cell r="Z29">
            <v>2432.779</v>
          </cell>
          <cell r="AA29">
            <v>1068.4894999999999</v>
          </cell>
          <cell r="AB29">
            <v>1216.3895</v>
          </cell>
          <cell r="AC29">
            <v>0</v>
          </cell>
          <cell r="AD29">
            <v>0</v>
          </cell>
          <cell r="AE29">
            <v>0</v>
          </cell>
          <cell r="AF29">
            <v>0</v>
          </cell>
          <cell r="AG29">
            <v>1216.3895</v>
          </cell>
          <cell r="AH29">
            <v>0</v>
          </cell>
          <cell r="AI29">
            <v>0</v>
          </cell>
          <cell r="AJ29">
            <v>1216.3895</v>
          </cell>
          <cell r="AK29">
            <v>0</v>
          </cell>
          <cell r="AL29">
            <v>0</v>
          </cell>
          <cell r="AM29">
            <v>0</v>
          </cell>
          <cell r="AN29">
            <v>566170.88</v>
          </cell>
          <cell r="AO29">
            <v>7696926.6600000001</v>
          </cell>
          <cell r="AP29">
            <v>0</v>
          </cell>
          <cell r="AQ29">
            <v>0</v>
          </cell>
          <cell r="AR29">
            <v>0</v>
          </cell>
          <cell r="AS29">
            <v>0</v>
          </cell>
          <cell r="AT29">
            <v>0</v>
          </cell>
          <cell r="AU29">
            <v>0</v>
          </cell>
          <cell r="AV29">
            <v>0</v>
          </cell>
          <cell r="AW29">
            <v>0</v>
          </cell>
          <cell r="AX29">
            <v>0</v>
          </cell>
          <cell r="AY29">
            <v>12994565.17</v>
          </cell>
          <cell r="AZ29">
            <v>0</v>
          </cell>
          <cell r="BA29">
            <v>0</v>
          </cell>
          <cell r="BB29">
            <v>19588698.259999998</v>
          </cell>
          <cell r="BC29">
            <v>0</v>
          </cell>
          <cell r="BD29">
            <v>0</v>
          </cell>
          <cell r="BE29">
            <v>0</v>
          </cell>
          <cell r="BF29">
            <v>0</v>
          </cell>
          <cell r="BG29">
            <v>0</v>
          </cell>
        </row>
        <row r="30">
          <cell r="A30" t="str">
            <v>Meter Reading</v>
          </cell>
          <cell r="B30">
            <v>22156.31</v>
          </cell>
          <cell r="C30">
            <v>3837991.9699999993</v>
          </cell>
          <cell r="D30">
            <v>9466.49</v>
          </cell>
          <cell r="E30">
            <v>0</v>
          </cell>
          <cell r="F30">
            <v>414822.44</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432198.73999999993</v>
          </cell>
          <cell r="AH30">
            <v>0</v>
          </cell>
          <cell r="AI30">
            <v>0</v>
          </cell>
          <cell r="AJ30">
            <v>0</v>
          </cell>
          <cell r="AK30">
            <v>0</v>
          </cell>
          <cell r="AL30">
            <v>-162803.20000000001</v>
          </cell>
          <cell r="AM30">
            <v>0</v>
          </cell>
          <cell r="AN30">
            <v>-9994838.8700000029</v>
          </cell>
          <cell r="AO30">
            <v>0</v>
          </cell>
          <cell r="AP30">
            <v>0</v>
          </cell>
          <cell r="AQ30">
            <v>0</v>
          </cell>
          <cell r="AR30">
            <v>0</v>
          </cell>
          <cell r="AS30">
            <v>0</v>
          </cell>
          <cell r="AT30">
            <v>0</v>
          </cell>
          <cell r="AU30">
            <v>0</v>
          </cell>
          <cell r="AV30">
            <v>0</v>
          </cell>
          <cell r="AW30">
            <v>0</v>
          </cell>
          <cell r="AX30">
            <v>0</v>
          </cell>
          <cell r="AY30">
            <v>12994565.17</v>
          </cell>
          <cell r="AZ30">
            <v>0</v>
          </cell>
          <cell r="BA30">
            <v>0</v>
          </cell>
          <cell r="BB30">
            <v>-10157642.070000002</v>
          </cell>
          <cell r="BC30">
            <v>0</v>
          </cell>
          <cell r="BD30">
            <v>0</v>
          </cell>
          <cell r="BE30">
            <v>0</v>
          </cell>
          <cell r="BF30">
            <v>0</v>
          </cell>
          <cell r="BG30">
            <v>0</v>
          </cell>
        </row>
        <row r="31">
          <cell r="A31" t="str">
            <v>Pass Through(1)</v>
          </cell>
          <cell r="B31">
            <v>-8233351.9000000181</v>
          </cell>
          <cell r="C31">
            <v>135633.04999999984</v>
          </cell>
          <cell r="D31">
            <v>7500</v>
          </cell>
          <cell r="E31">
            <v>0</v>
          </cell>
          <cell r="F31">
            <v>0</v>
          </cell>
          <cell r="G31">
            <v>300</v>
          </cell>
          <cell r="H31">
            <v>171921</v>
          </cell>
          <cell r="I31">
            <v>4270</v>
          </cell>
          <cell r="J31">
            <v>24450.399100000002</v>
          </cell>
          <cell r="K31">
            <v>31861.77679999992</v>
          </cell>
          <cell r="L31">
            <v>16939.402299999976</v>
          </cell>
          <cell r="M31">
            <v>30055.140199999943</v>
          </cell>
          <cell r="N31">
            <v>3371.8448999999973</v>
          </cell>
          <cell r="O31">
            <v>145.8353999999992</v>
          </cell>
          <cell r="P31">
            <v>1000</v>
          </cell>
          <cell r="Q31">
            <v>147.15980000000005</v>
          </cell>
          <cell r="R31">
            <v>17599.965599999956</v>
          </cell>
          <cell r="S31">
            <v>33036.076199999945</v>
          </cell>
          <cell r="T31">
            <v>3371.8448999999973</v>
          </cell>
          <cell r="U31">
            <v>4.3296000000000001</v>
          </cell>
          <cell r="V31">
            <v>42786.036699999931</v>
          </cell>
          <cell r="W31">
            <v>17871.077199999949</v>
          </cell>
          <cell r="X31">
            <v>38777.820499999703</v>
          </cell>
          <cell r="Y31">
            <v>41865.148999999969</v>
          </cell>
          <cell r="Z31">
            <v>33847.966999999961</v>
          </cell>
          <cell r="AA31">
            <v>75029.963899999842</v>
          </cell>
          <cell r="AB31">
            <v>26243.964500000071</v>
          </cell>
          <cell r="AC31">
            <v>39904.379299999957</v>
          </cell>
          <cell r="AD31">
            <v>10406.130900000004</v>
          </cell>
          <cell r="AE31">
            <v>57.820800000000006</v>
          </cell>
          <cell r="AF31">
            <v>4404.1103999999996</v>
          </cell>
          <cell r="AG31">
            <v>61808.430099999896</v>
          </cell>
          <cell r="AH31">
            <v>4991.4369000000042</v>
          </cell>
          <cell r="AI31">
            <v>1158.9858999999997</v>
          </cell>
          <cell r="AJ31">
            <v>16859.224499999978</v>
          </cell>
          <cell r="AK31">
            <v>5004.859800000002</v>
          </cell>
          <cell r="AL31">
            <v>-162803.20000000001</v>
          </cell>
          <cell r="AM31">
            <v>64.716500000000011</v>
          </cell>
          <cell r="AN31">
            <v>-14967.330000000004</v>
          </cell>
          <cell r="AO31">
            <v>5594.0912999999937</v>
          </cell>
          <cell r="AP31">
            <v>5774.4319999999989</v>
          </cell>
          <cell r="AQ31">
            <v>15449.713</v>
          </cell>
          <cell r="AR31">
            <v>11168.524999999998</v>
          </cell>
          <cell r="AS31">
            <v>21957.97</v>
          </cell>
          <cell r="AT31">
            <v>343752.64999999944</v>
          </cell>
          <cell r="AU31">
            <v>26100.010000000017</v>
          </cell>
          <cell r="AV31">
            <v>1961423.2400000005</v>
          </cell>
          <cell r="AW31">
            <v>55862606.049999937</v>
          </cell>
          <cell r="AX31">
            <v>67418.909999999989</v>
          </cell>
          <cell r="AY31">
            <v>-187156.2200000002</v>
          </cell>
          <cell r="AZ31">
            <v>0</v>
          </cell>
          <cell r="BA31">
            <v>665.5</v>
          </cell>
          <cell r="BB31">
            <v>50789125.539999917</v>
          </cell>
          <cell r="BC31">
            <v>0</v>
          </cell>
          <cell r="BD31">
            <v>0</v>
          </cell>
          <cell r="BE31">
            <v>0</v>
          </cell>
          <cell r="BF31">
            <v>0</v>
          </cell>
          <cell r="BG31">
            <v>0</v>
          </cell>
        </row>
        <row r="32">
          <cell r="A32" t="str">
            <v>Properties</v>
          </cell>
          <cell r="B32">
            <v>1280273.9899999995</v>
          </cell>
          <cell r="C32">
            <v>135633.04999999984</v>
          </cell>
          <cell r="D32">
            <v>7500</v>
          </cell>
          <cell r="E32">
            <v>0</v>
          </cell>
          <cell r="F32">
            <v>0</v>
          </cell>
          <cell r="G32">
            <v>300</v>
          </cell>
          <cell r="H32">
            <v>171921</v>
          </cell>
          <cell r="I32">
            <v>4270</v>
          </cell>
          <cell r="J32">
            <v>24450.399100000002</v>
          </cell>
          <cell r="K32">
            <v>31861.77679999992</v>
          </cell>
          <cell r="L32">
            <v>16939.402299999976</v>
          </cell>
          <cell r="M32">
            <v>30055.140199999943</v>
          </cell>
          <cell r="N32">
            <v>3371.8448999999973</v>
          </cell>
          <cell r="O32">
            <v>145.8353999999992</v>
          </cell>
          <cell r="P32">
            <v>1000</v>
          </cell>
          <cell r="Q32">
            <v>147.15980000000005</v>
          </cell>
          <cell r="R32">
            <v>17599.965599999956</v>
          </cell>
          <cell r="S32">
            <v>33036.076199999945</v>
          </cell>
          <cell r="T32">
            <v>3371.8448999999973</v>
          </cell>
          <cell r="U32">
            <v>4.3296000000000001</v>
          </cell>
          <cell r="V32">
            <v>42786.036699999931</v>
          </cell>
          <cell r="W32">
            <v>17871.077199999949</v>
          </cell>
          <cell r="X32">
            <v>38777.820499999703</v>
          </cell>
          <cell r="Y32">
            <v>41865.148999999969</v>
          </cell>
          <cell r="Z32">
            <v>33847.966999999961</v>
          </cell>
          <cell r="AA32">
            <v>75029.963899999842</v>
          </cell>
          <cell r="AB32">
            <v>26243.964500000071</v>
          </cell>
          <cell r="AC32">
            <v>39904.379299999957</v>
          </cell>
          <cell r="AD32">
            <v>10406.130900000004</v>
          </cell>
          <cell r="AE32">
            <v>57.820800000000006</v>
          </cell>
          <cell r="AF32">
            <v>4404.1103999999996</v>
          </cell>
          <cell r="AG32">
            <v>61808.430099999896</v>
          </cell>
          <cell r="AH32">
            <v>4991.4369000000042</v>
          </cell>
          <cell r="AI32">
            <v>1158.9858999999997</v>
          </cell>
          <cell r="AJ32">
            <v>16859.224499999978</v>
          </cell>
          <cell r="AK32">
            <v>5004.859800000002</v>
          </cell>
          <cell r="AL32">
            <v>0</v>
          </cell>
          <cell r="AM32">
            <v>64.716500000000011</v>
          </cell>
          <cell r="AN32">
            <v>-14967.330000000004</v>
          </cell>
          <cell r="AO32">
            <v>5594.0912999999937</v>
          </cell>
          <cell r="AP32">
            <v>5774.4319999999989</v>
          </cell>
          <cell r="AQ32">
            <v>15449.713</v>
          </cell>
          <cell r="AR32">
            <v>11168.524999999998</v>
          </cell>
          <cell r="AS32">
            <v>21957.97</v>
          </cell>
          <cell r="AT32">
            <v>343752.64999999944</v>
          </cell>
          <cell r="AU32">
            <v>26100.010000000017</v>
          </cell>
          <cell r="AV32">
            <v>1961423.2400000005</v>
          </cell>
          <cell r="AW32">
            <v>55862606.049999937</v>
          </cell>
          <cell r="AX32">
            <v>67418.909999999989</v>
          </cell>
          <cell r="AY32">
            <v>-187156.2200000002</v>
          </cell>
          <cell r="AZ32">
            <v>8951908.7499999981</v>
          </cell>
          <cell r="BA32">
            <v>665.5</v>
          </cell>
          <cell r="BB32">
            <v>10232182.739999998</v>
          </cell>
          <cell r="BC32">
            <v>0</v>
          </cell>
          <cell r="BD32">
            <v>0</v>
          </cell>
          <cell r="BE32">
            <v>0</v>
          </cell>
          <cell r="BF32">
            <v>0</v>
          </cell>
          <cell r="BG32">
            <v>0</v>
          </cell>
        </row>
        <row r="33">
          <cell r="A33" t="str">
            <v>Radio and Communication Support</v>
          </cell>
          <cell r="B33">
            <v>1280273.9899999995</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-181044.71999999997</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8951908.7499999981</v>
          </cell>
          <cell r="BA33">
            <v>0</v>
          </cell>
          <cell r="BB33">
            <v>-181044.71999999997</v>
          </cell>
          <cell r="BC33">
            <v>0</v>
          </cell>
          <cell r="BD33">
            <v>0</v>
          </cell>
          <cell r="BE33">
            <v>0</v>
          </cell>
          <cell r="BF33">
            <v>0</v>
          </cell>
          <cell r="BG33">
            <v>0</v>
          </cell>
        </row>
        <row r="34">
          <cell r="A34" t="str">
            <v>Regulated Operations</v>
          </cell>
          <cell r="B34">
            <v>0</v>
          </cell>
          <cell r="C34">
            <v>1407076.06</v>
          </cell>
          <cell r="D34">
            <v>0</v>
          </cell>
          <cell r="E34">
            <v>0</v>
          </cell>
          <cell r="F34">
            <v>898161.38</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-181044.71999999997</v>
          </cell>
          <cell r="AD34">
            <v>0</v>
          </cell>
          <cell r="AE34">
            <v>0</v>
          </cell>
          <cell r="AF34">
            <v>0</v>
          </cell>
          <cell r="AG34">
            <v>0</v>
          </cell>
          <cell r="AH34">
            <v>0</v>
          </cell>
          <cell r="AI34">
            <v>0</v>
          </cell>
          <cell r="AJ34">
            <v>0</v>
          </cell>
          <cell r="AK34">
            <v>0</v>
          </cell>
          <cell r="AL34">
            <v>0</v>
          </cell>
          <cell r="AM34">
            <v>0</v>
          </cell>
          <cell r="AN34">
            <v>0</v>
          </cell>
          <cell r="AO34">
            <v>6698908.4400000004</v>
          </cell>
          <cell r="AP34">
            <v>0</v>
          </cell>
          <cell r="AQ34">
            <v>0</v>
          </cell>
          <cell r="AR34">
            <v>0</v>
          </cell>
          <cell r="AS34">
            <v>0</v>
          </cell>
          <cell r="AT34">
            <v>0</v>
          </cell>
          <cell r="AU34">
            <v>0</v>
          </cell>
          <cell r="AV34">
            <v>0</v>
          </cell>
          <cell r="AW34">
            <v>0</v>
          </cell>
          <cell r="AX34">
            <v>0</v>
          </cell>
          <cell r="AY34">
            <v>12042977.77</v>
          </cell>
          <cell r="AZ34">
            <v>0</v>
          </cell>
          <cell r="BA34">
            <v>0</v>
          </cell>
          <cell r="BB34">
            <v>21047123.649999999</v>
          </cell>
          <cell r="BC34">
            <v>0</v>
          </cell>
          <cell r="BD34">
            <v>0</v>
          </cell>
          <cell r="BE34">
            <v>0</v>
          </cell>
          <cell r="BF34">
            <v>0</v>
          </cell>
          <cell r="BG34">
            <v>0</v>
          </cell>
        </row>
        <row r="35">
          <cell r="A35" t="str">
            <v>Transportation</v>
          </cell>
          <cell r="B35">
            <v>63580.6</v>
          </cell>
          <cell r="C35">
            <v>1407076.06</v>
          </cell>
          <cell r="D35">
            <v>0</v>
          </cell>
          <cell r="E35">
            <v>0</v>
          </cell>
          <cell r="F35">
            <v>898161.38</v>
          </cell>
          <cell r="G35">
            <v>0</v>
          </cell>
          <cell r="H35">
            <v>0</v>
          </cell>
          <cell r="I35">
            <v>0</v>
          </cell>
          <cell r="J35">
            <v>0</v>
          </cell>
          <cell r="K35">
            <v>-135444.76560000016</v>
          </cell>
          <cell r="L35">
            <v>-75211.798800000091</v>
          </cell>
          <cell r="M35">
            <v>-135444.76560000016</v>
          </cell>
          <cell r="N35">
            <v>-15049.41840000002</v>
          </cell>
          <cell r="O35">
            <v>0</v>
          </cell>
          <cell r="P35">
            <v>0</v>
          </cell>
          <cell r="Q35">
            <v>47.057600000000001</v>
          </cell>
          <cell r="R35">
            <v>-75105.919200000106</v>
          </cell>
          <cell r="S35">
            <v>-150494.18400000018</v>
          </cell>
          <cell r="T35">
            <v>-15049.41840000002</v>
          </cell>
          <cell r="U35">
            <v>0</v>
          </cell>
          <cell r="V35">
            <v>-75124.371000000101</v>
          </cell>
          <cell r="W35">
            <v>-74823.573600000105</v>
          </cell>
          <cell r="X35">
            <v>-150458.40150000021</v>
          </cell>
          <cell r="Y35">
            <v>-149911.66400000022</v>
          </cell>
          <cell r="Z35">
            <v>-150494.18400000018</v>
          </cell>
          <cell r="AA35">
            <v>-74717.293000000107</v>
          </cell>
          <cell r="AB35">
            <v>-75237.550000000105</v>
          </cell>
          <cell r="AC35">
            <v>73.135000000000005</v>
          </cell>
          <cell r="AD35">
            <v>19.948500000000003</v>
          </cell>
          <cell r="AE35">
            <v>0</v>
          </cell>
          <cell r="AF35">
            <v>470.57600000000002</v>
          </cell>
          <cell r="AG35">
            <v>-75163.599500000113</v>
          </cell>
          <cell r="AH35">
            <v>16.698500000000003</v>
          </cell>
          <cell r="AI35">
            <v>4.7709999999999999</v>
          </cell>
          <cell r="AJ35">
            <v>-75247.092000000092</v>
          </cell>
          <cell r="AK35">
            <v>0</v>
          </cell>
          <cell r="AL35">
            <v>0</v>
          </cell>
          <cell r="AM35">
            <v>0</v>
          </cell>
          <cell r="AN35">
            <v>266.34999999999997</v>
          </cell>
          <cell r="AO35">
            <v>14.962</v>
          </cell>
          <cell r="AP35">
            <v>0</v>
          </cell>
          <cell r="AQ35">
            <v>0</v>
          </cell>
          <cell r="AR35">
            <v>0</v>
          </cell>
          <cell r="AS35">
            <v>0</v>
          </cell>
          <cell r="AT35">
            <v>0</v>
          </cell>
          <cell r="AU35">
            <v>0</v>
          </cell>
          <cell r="AV35">
            <v>0</v>
          </cell>
          <cell r="AW35">
            <v>0</v>
          </cell>
          <cell r="AX35">
            <v>0</v>
          </cell>
          <cell r="AY35">
            <v>45.75</v>
          </cell>
          <cell r="AZ35">
            <v>0</v>
          </cell>
          <cell r="BA35">
            <v>0</v>
          </cell>
          <cell r="BB35">
            <v>-1438438.150000002</v>
          </cell>
          <cell r="BC35">
            <v>0</v>
          </cell>
          <cell r="BD35">
            <v>0</v>
          </cell>
          <cell r="BE35">
            <v>0</v>
          </cell>
          <cell r="BF35">
            <v>0</v>
          </cell>
          <cell r="BG35">
            <v>0</v>
          </cell>
        </row>
        <row r="36">
          <cell r="A36" t="str">
            <v>Grand Total</v>
          </cell>
          <cell r="B36">
            <v>5204838.30999998</v>
          </cell>
          <cell r="C36">
            <v>5834303.6399999987</v>
          </cell>
          <cell r="D36">
            <v>754649.05</v>
          </cell>
          <cell r="E36">
            <v>66.05</v>
          </cell>
          <cell r="F36">
            <v>4132702.9699999997</v>
          </cell>
          <cell r="G36">
            <v>300</v>
          </cell>
          <cell r="H36">
            <v>171921</v>
          </cell>
          <cell r="I36">
            <v>4270</v>
          </cell>
          <cell r="J36">
            <v>24450.399100000002</v>
          </cell>
          <cell r="K36">
            <v>4645156.8862999994</v>
          </cell>
          <cell r="L36">
            <v>-192652.7986000001</v>
          </cell>
          <cell r="M36">
            <v>-353591.93480000016</v>
          </cell>
          <cell r="N36">
            <v>-38556.199600000022</v>
          </cell>
          <cell r="O36">
            <v>145.8353999999992</v>
          </cell>
          <cell r="P36">
            <v>1000</v>
          </cell>
          <cell r="Q36">
            <v>211.18860000000006</v>
          </cell>
          <cell r="R36">
            <v>-191848.17050000015</v>
          </cell>
          <cell r="S36">
            <v>-386244.36880000017</v>
          </cell>
          <cell r="T36">
            <v>-38556.199600000022</v>
          </cell>
          <cell r="U36">
            <v>4.3296000000000001</v>
          </cell>
          <cell r="V36">
            <v>22288502.045200001</v>
          </cell>
          <cell r="W36">
            <v>-191192.88610000018</v>
          </cell>
          <cell r="X36">
            <v>-500065.6575000005</v>
          </cell>
          <cell r="Y36">
            <v>398258.86400000006</v>
          </cell>
          <cell r="Z36">
            <v>-385432.47800000018</v>
          </cell>
          <cell r="AA36">
            <v>-134228.35960000023</v>
          </cell>
          <cell r="AB36">
            <v>-183386.71600000001</v>
          </cell>
          <cell r="AC36">
            <v>-1908681.4117000001</v>
          </cell>
          <cell r="AD36">
            <v>10426.079400000004</v>
          </cell>
          <cell r="AE36">
            <v>57.820800000000006</v>
          </cell>
          <cell r="AF36">
            <v>5044.3983999999991</v>
          </cell>
          <cell r="AG36">
            <v>-147748.29990000019</v>
          </cell>
          <cell r="AH36">
            <v>-145495.16459999999</v>
          </cell>
          <cell r="AI36">
            <v>1163.7568999999996</v>
          </cell>
          <cell r="AJ36">
            <v>-192780.99800000008</v>
          </cell>
          <cell r="AK36">
            <v>46640.199800000002</v>
          </cell>
          <cell r="AL36">
            <v>-162803.20000000001</v>
          </cell>
          <cell r="AM36">
            <v>64.716500000000011</v>
          </cell>
          <cell r="AN36">
            <v>-9443368.9700000025</v>
          </cell>
          <cell r="AO36">
            <v>14505524.3533</v>
          </cell>
          <cell r="AP36">
            <v>5774.4319999999989</v>
          </cell>
          <cell r="AQ36">
            <v>15449.713</v>
          </cell>
          <cell r="AR36">
            <v>11168.524999999998</v>
          </cell>
          <cell r="AS36">
            <v>-725520.01</v>
          </cell>
          <cell r="AT36">
            <v>343752.64999999944</v>
          </cell>
          <cell r="AU36">
            <v>26100.010000000017</v>
          </cell>
          <cell r="AV36">
            <v>1961423.2400000005</v>
          </cell>
          <cell r="AW36">
            <v>55862818.869999938</v>
          </cell>
          <cell r="AX36">
            <v>828982.82000000007</v>
          </cell>
          <cell r="AY36">
            <v>84693376.349999994</v>
          </cell>
          <cell r="AZ36">
            <v>8951908.7499999981</v>
          </cell>
          <cell r="BA36">
            <v>1170356.58</v>
          </cell>
          <cell r="BB36">
            <v>196578660.0099999</v>
          </cell>
          <cell r="BC36">
            <v>0</v>
          </cell>
          <cell r="BD36">
            <v>0</v>
          </cell>
          <cell r="BE36">
            <v>0</v>
          </cell>
          <cell r="BF36">
            <v>0</v>
          </cell>
          <cell r="BG36">
            <v>0</v>
          </cell>
        </row>
        <row r="37">
          <cell r="A37" t="str">
            <v>Grand Total</v>
          </cell>
          <cell r="B37">
            <v>4772639.5699999817</v>
          </cell>
          <cell r="C37">
            <v>5834303.6399999987</v>
          </cell>
          <cell r="D37">
            <v>754649.05</v>
          </cell>
          <cell r="E37">
            <v>66.05</v>
          </cell>
          <cell r="F37">
            <v>4132702.9699999997</v>
          </cell>
          <cell r="G37">
            <v>300</v>
          </cell>
          <cell r="H37">
            <v>171921</v>
          </cell>
          <cell r="I37">
            <v>4270</v>
          </cell>
          <cell r="J37">
            <v>24450.399100000002</v>
          </cell>
          <cell r="K37">
            <v>4645156.8862999994</v>
          </cell>
          <cell r="L37">
            <v>-192652.7986000001</v>
          </cell>
          <cell r="M37">
            <v>-353591.93480000016</v>
          </cell>
          <cell r="N37">
            <v>-38556.199600000022</v>
          </cell>
          <cell r="O37">
            <v>145.8353999999992</v>
          </cell>
          <cell r="P37">
            <v>1000</v>
          </cell>
          <cell r="Q37">
            <v>211.18860000000006</v>
          </cell>
          <cell r="R37">
            <v>-191848.17050000015</v>
          </cell>
          <cell r="S37">
            <v>-386244.36880000017</v>
          </cell>
          <cell r="T37">
            <v>-38556.199600000022</v>
          </cell>
          <cell r="U37">
            <v>4.3296000000000001</v>
          </cell>
          <cell r="V37">
            <v>22288502.045200001</v>
          </cell>
          <cell r="W37">
            <v>-191192.88610000018</v>
          </cell>
          <cell r="X37">
            <v>-500065.6575000005</v>
          </cell>
          <cell r="Y37">
            <v>398258.86400000006</v>
          </cell>
          <cell r="Z37">
            <v>-385432.47800000018</v>
          </cell>
          <cell r="AA37">
            <v>-134228.35960000023</v>
          </cell>
          <cell r="AB37">
            <v>-183386.71600000001</v>
          </cell>
          <cell r="AC37">
            <v>-1908681.4117000001</v>
          </cell>
          <cell r="AD37">
            <v>10426.079400000004</v>
          </cell>
          <cell r="AE37">
            <v>57.820800000000006</v>
          </cell>
          <cell r="AF37">
            <v>5044.3983999999991</v>
          </cell>
          <cell r="AG37">
            <v>284450.44009999972</v>
          </cell>
          <cell r="AH37">
            <v>-145495.16459999999</v>
          </cell>
          <cell r="AI37">
            <v>1163.7568999999996</v>
          </cell>
          <cell r="AJ37">
            <v>-192780.99800000008</v>
          </cell>
          <cell r="AK37">
            <v>46640.199800000002</v>
          </cell>
          <cell r="AL37">
            <v>-162803.20000000001</v>
          </cell>
          <cell r="AM37">
            <v>64.716500000000011</v>
          </cell>
          <cell r="AN37">
            <v>-9443368.9700000025</v>
          </cell>
          <cell r="AO37">
            <v>14505524.3533</v>
          </cell>
          <cell r="AP37">
            <v>5774.4319999999989</v>
          </cell>
          <cell r="AQ37">
            <v>15449.713</v>
          </cell>
          <cell r="AR37">
            <v>11168.524999999998</v>
          </cell>
          <cell r="AS37">
            <v>-725520.01</v>
          </cell>
          <cell r="AT37">
            <v>343752.64999999944</v>
          </cell>
          <cell r="AU37">
            <v>26100.010000000017</v>
          </cell>
          <cell r="AV37">
            <v>1961423.2400000005</v>
          </cell>
          <cell r="AW37">
            <v>55862818.869999938</v>
          </cell>
          <cell r="AX37">
            <v>828982.82000000007</v>
          </cell>
          <cell r="AY37">
            <v>84693376.349999994</v>
          </cell>
          <cell r="AZ37">
            <v>8951908.7499999981</v>
          </cell>
          <cell r="BA37">
            <v>1170356.58</v>
          </cell>
          <cell r="BB37">
            <v>196578660.00999993</v>
          </cell>
          <cell r="BC37">
            <v>0</v>
          </cell>
          <cell r="BD37">
            <v>0</v>
          </cell>
          <cell r="BE37">
            <v>0</v>
          </cell>
          <cell r="BF37">
            <v>0</v>
          </cell>
          <cell r="BG37">
            <v>0</v>
          </cell>
        </row>
        <row r="38">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row>
        <row r="39">
          <cell r="B39">
            <v>5204.8383099999801</v>
          </cell>
          <cell r="C39">
            <v>5834.3036399999992</v>
          </cell>
          <cell r="D39">
            <v>754.6490500000001</v>
          </cell>
          <cell r="E39">
            <v>6.6049999999999998E-2</v>
          </cell>
          <cell r="F39">
            <v>4132.7029699999994</v>
          </cell>
          <cell r="G39">
            <v>0.3</v>
          </cell>
          <cell r="H39">
            <v>171.92099999999999</v>
          </cell>
          <cell r="I39">
            <v>4.2699999999999996</v>
          </cell>
          <cell r="J39">
            <v>24.450399100000002</v>
          </cell>
          <cell r="K39">
            <v>4645.1568862999993</v>
          </cell>
          <cell r="L39">
            <v>-192.6527986000001</v>
          </cell>
          <cell r="M39">
            <v>-353.59193480000016</v>
          </cell>
          <cell r="N39">
            <v>-38.556199600000021</v>
          </cell>
          <cell r="O39">
            <v>0.1458353999999992</v>
          </cell>
          <cell r="P39">
            <v>1</v>
          </cell>
          <cell r="Q39">
            <v>0.21118860000000006</v>
          </cell>
          <cell r="R39">
            <v>-191.84817050000015</v>
          </cell>
          <cell r="S39">
            <v>-386.24436880000019</v>
          </cell>
          <cell r="T39">
            <v>-38.556199600000021</v>
          </cell>
          <cell r="U39">
            <v>4.3296000000000003E-3</v>
          </cell>
          <cell r="V39">
            <v>22288.502045200003</v>
          </cell>
          <cell r="W39">
            <v>-191.19288610000018</v>
          </cell>
          <cell r="X39">
            <v>-500.0656575000005</v>
          </cell>
          <cell r="Y39">
            <v>398.25886400000007</v>
          </cell>
          <cell r="Z39">
            <v>-385.43247800000017</v>
          </cell>
          <cell r="AA39">
            <v>-134.22835960000023</v>
          </cell>
          <cell r="AB39">
            <v>-183.38671600000001</v>
          </cell>
          <cell r="AC39">
            <v>-1908.6814117000001</v>
          </cell>
          <cell r="AD39">
            <v>10.426079400000004</v>
          </cell>
          <cell r="AE39">
            <v>5.7820800000000006E-2</v>
          </cell>
          <cell r="AF39">
            <v>5.0443983999999995</v>
          </cell>
          <cell r="AG39">
            <v>-147.74829990000018</v>
          </cell>
          <cell r="AH39">
            <v>-145.49516459999998</v>
          </cell>
          <cell r="AI39">
            <v>1.1637568999999996</v>
          </cell>
          <cell r="AJ39">
            <v>-192.78099800000007</v>
          </cell>
          <cell r="AK39">
            <v>46.640199800000005</v>
          </cell>
          <cell r="AL39">
            <v>-162.8032</v>
          </cell>
          <cell r="AM39">
            <v>6.471650000000001E-2</v>
          </cell>
          <cell r="AN39">
            <v>-9443.3689700000032</v>
          </cell>
          <cell r="AO39">
            <v>14505.524353299999</v>
          </cell>
          <cell r="AP39">
            <v>5.7744319999999991</v>
          </cell>
          <cell r="AQ39">
            <v>15.449712999999999</v>
          </cell>
          <cell r="AR39">
            <v>11.168524999999997</v>
          </cell>
          <cell r="AS39">
            <v>-725.52000999999996</v>
          </cell>
          <cell r="AT39">
            <v>343.75264999999945</v>
          </cell>
          <cell r="AU39">
            <v>26.100010000000015</v>
          </cell>
          <cell r="AV39">
            <v>1961.4232400000005</v>
          </cell>
          <cell r="AW39">
            <v>55862.818869999937</v>
          </cell>
          <cell r="AX39">
            <v>828.98282000000006</v>
          </cell>
          <cell r="AY39">
            <v>84693.376349999991</v>
          </cell>
          <cell r="AZ39">
            <v>8951.9087499999987</v>
          </cell>
          <cell r="BA39">
            <v>1170.3565800000001</v>
          </cell>
          <cell r="BB39">
            <v>196578.66000999991</v>
          </cell>
        </row>
        <row r="40">
          <cell r="B40">
            <v>5205</v>
          </cell>
          <cell r="C40">
            <v>5835</v>
          </cell>
          <cell r="D40">
            <v>754</v>
          </cell>
          <cell r="E40">
            <v>0</v>
          </cell>
          <cell r="F40">
            <v>4133</v>
          </cell>
          <cell r="G40">
            <v>0</v>
          </cell>
          <cell r="H40">
            <v>172</v>
          </cell>
          <cell r="I40">
            <v>4</v>
          </cell>
          <cell r="J40">
            <v>24</v>
          </cell>
          <cell r="K40">
            <v>4646</v>
          </cell>
          <cell r="L40">
            <v>-192</v>
          </cell>
          <cell r="M40">
            <v>-353</v>
          </cell>
          <cell r="N40">
            <v>-39</v>
          </cell>
          <cell r="O40">
            <v>0</v>
          </cell>
          <cell r="P40">
            <v>1</v>
          </cell>
          <cell r="Q40">
            <v>0</v>
          </cell>
          <cell r="R40">
            <v>-191</v>
          </cell>
          <cell r="S40">
            <v>-387</v>
          </cell>
          <cell r="T40">
            <v>-39</v>
          </cell>
          <cell r="U40">
            <v>0</v>
          </cell>
          <cell r="V40">
            <v>22289</v>
          </cell>
          <cell r="W40">
            <v>-191</v>
          </cell>
          <cell r="X40">
            <v>-501</v>
          </cell>
          <cell r="Y40">
            <v>397</v>
          </cell>
          <cell r="Z40">
            <v>-386</v>
          </cell>
          <cell r="AA40">
            <v>-134</v>
          </cell>
          <cell r="AB40">
            <v>-183</v>
          </cell>
          <cell r="AC40">
            <v>-1909</v>
          </cell>
          <cell r="AD40">
            <v>10</v>
          </cell>
          <cell r="AE40">
            <v>0</v>
          </cell>
          <cell r="AF40">
            <v>4</v>
          </cell>
          <cell r="AG40">
            <v>-147</v>
          </cell>
          <cell r="AH40">
            <v>-146</v>
          </cell>
          <cell r="AI40">
            <v>1</v>
          </cell>
          <cell r="AJ40">
            <v>-192</v>
          </cell>
          <cell r="AK40">
            <v>47</v>
          </cell>
          <cell r="AL40">
            <v>-163</v>
          </cell>
          <cell r="AM40">
            <v>0</v>
          </cell>
          <cell r="AN40">
            <v>-9444</v>
          </cell>
          <cell r="AO40">
            <v>14506</v>
          </cell>
          <cell r="AP40">
            <v>6</v>
          </cell>
          <cell r="AQ40">
            <v>15</v>
          </cell>
          <cell r="AR40">
            <v>11</v>
          </cell>
          <cell r="AS40">
            <v>-725</v>
          </cell>
          <cell r="AT40">
            <v>344</v>
          </cell>
          <cell r="AU40">
            <v>26</v>
          </cell>
          <cell r="AV40">
            <v>1961</v>
          </cell>
          <cell r="AW40">
            <v>55863</v>
          </cell>
          <cell r="AX40">
            <v>829</v>
          </cell>
          <cell r="AY40">
            <v>84693</v>
          </cell>
          <cell r="AZ40">
            <v>8952</v>
          </cell>
          <cell r="BA40">
            <v>1171</v>
          </cell>
          <cell r="BB40">
            <v>196577</v>
          </cell>
        </row>
        <row r="41">
          <cell r="B41">
            <v>-0.16169000001991662</v>
          </cell>
          <cell r="C41">
            <v>-0.69636000000082277</v>
          </cell>
          <cell r="D41">
            <v>0.64905000000010205</v>
          </cell>
          <cell r="E41">
            <v>6.6049999999999998E-2</v>
          </cell>
          <cell r="F41">
            <v>-0.29703000000063184</v>
          </cell>
          <cell r="G41">
            <v>0.3</v>
          </cell>
          <cell r="H41">
            <v>-7.9000000000007731E-2</v>
          </cell>
          <cell r="I41">
            <v>0.26999999999999957</v>
          </cell>
          <cell r="J41">
            <v>0.45039910000000205</v>
          </cell>
          <cell r="K41">
            <v>-0.84311370000068564</v>
          </cell>
          <cell r="L41">
            <v>-0.65279860000009649</v>
          </cell>
          <cell r="M41">
            <v>-0.59193480000016052</v>
          </cell>
          <cell r="N41">
            <v>0.44380039999997933</v>
          </cell>
          <cell r="O41">
            <v>0.1458353999999992</v>
          </cell>
          <cell r="P41">
            <v>0</v>
          </cell>
          <cell r="Q41">
            <v>0.21118860000000006</v>
          </cell>
          <cell r="R41">
            <v>-0.84817050000015115</v>
          </cell>
          <cell r="S41">
            <v>0.75563119999981154</v>
          </cell>
          <cell r="T41">
            <v>0.44380039999997933</v>
          </cell>
          <cell r="U41">
            <v>4.3296000000000003E-3</v>
          </cell>
          <cell r="V41">
            <v>-0.49795479999738745</v>
          </cell>
          <cell r="W41">
            <v>-0.19288610000018025</v>
          </cell>
          <cell r="X41">
            <v>0.93434249999950225</v>
          </cell>
          <cell r="Y41">
            <v>1.2588640000000737</v>
          </cell>
          <cell r="Z41">
            <v>0.56752199999982622</v>
          </cell>
          <cell r="AA41">
            <v>-0.22835960000023192</v>
          </cell>
          <cell r="AB41">
            <v>-0.38671600000000694</v>
          </cell>
          <cell r="AC41">
            <v>0.31858829999987393</v>
          </cell>
          <cell r="AD41">
            <v>0.42607940000000433</v>
          </cell>
          <cell r="AE41">
            <v>5.7820800000000006E-2</v>
          </cell>
          <cell r="AF41">
            <v>1.0443983999999995</v>
          </cell>
          <cell r="AG41">
            <v>-0.74829990000017688</v>
          </cell>
          <cell r="AH41">
            <v>0.50483540000001881</v>
          </cell>
          <cell r="AI41">
            <v>0.16375689999999965</v>
          </cell>
          <cell r="AJ41">
            <v>-0.7809980000000678</v>
          </cell>
          <cell r="AK41">
            <v>-0.35980019999999513</v>
          </cell>
          <cell r="AL41">
            <v>0.19679999999999609</v>
          </cell>
          <cell r="AM41">
            <v>6.471650000000001E-2</v>
          </cell>
          <cell r="AN41">
            <v>0.63102999999682652</v>
          </cell>
          <cell r="AO41">
            <v>-0.47564670000065234</v>
          </cell>
          <cell r="AP41">
            <v>-0.22556800000000088</v>
          </cell>
          <cell r="AQ41">
            <v>0.44971299999999914</v>
          </cell>
          <cell r="AR41">
            <v>0.16852499999999715</v>
          </cell>
          <cell r="AS41">
            <v>-0.52000999999995656</v>
          </cell>
          <cell r="AT41">
            <v>-0.24735000000055152</v>
          </cell>
          <cell r="AU41">
            <v>0.10001000000001525</v>
          </cell>
          <cell r="AV41">
            <v>0.42324000000053275</v>
          </cell>
          <cell r="AW41">
            <v>-0.18113000006269431</v>
          </cell>
          <cell r="AX41">
            <v>-1.7179999999939355E-2</v>
          </cell>
          <cell r="AY41">
            <v>0.37634999999136198</v>
          </cell>
          <cell r="AZ41">
            <v>-9.1250000001309672E-2</v>
          </cell>
          <cell r="BA41">
            <v>-0.6434199999998782</v>
          </cell>
          <cell r="BB41">
            <v>1.6600099999050144</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refreshError="1"/>
      <sheetData sheetId="17"/>
      <sheetData sheetId="18" refreshError="1"/>
      <sheetData sheetId="19"/>
      <sheetData sheetId="20"/>
      <sheetData sheetId="21"/>
      <sheetData sheetId="22"/>
      <sheetData sheetId="23"/>
      <sheetData sheetId="24" refreshError="1">
        <row r="6">
          <cell r="V6" t="str">
            <v>CEHE</v>
          </cell>
        </row>
        <row r="71">
          <cell r="C71" t="str">
            <v>Actual Info. when known (Final Disclosure)</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C10"/>
  <sheetViews>
    <sheetView zoomScaleNormal="100" workbookViewId="0">
      <selection activeCell="C6" sqref="C6"/>
    </sheetView>
  </sheetViews>
  <sheetFormatPr defaultColWidth="8.90625" defaultRowHeight="10.199999999999999"/>
  <cols>
    <col min="1" max="1" width="8.90625" style="5"/>
    <col min="2" max="2" width="67.36328125" style="5" bestFit="1" customWidth="1"/>
    <col min="3" max="3" width="13.54296875" style="5" bestFit="1" customWidth="1"/>
    <col min="4" max="16384" width="8.90625" style="5"/>
  </cols>
  <sheetData>
    <row r="5" spans="1:3">
      <c r="A5" s="5" t="s">
        <v>119</v>
      </c>
    </row>
    <row r="6" spans="1:3">
      <c r="A6" s="5">
        <v>1</v>
      </c>
      <c r="B6" s="5" t="s">
        <v>126</v>
      </c>
      <c r="C6" s="9">
        <f>+'WP II-B-12.1 Errata 1'!B11</f>
        <v>0</v>
      </c>
    </row>
    <row r="7" spans="1:3">
      <c r="A7" s="5">
        <v>2</v>
      </c>
      <c r="B7" s="5" t="s">
        <v>127</v>
      </c>
      <c r="C7" s="9">
        <f>+'WP II-B-12.1 Errata 1'!C11</f>
        <v>0</v>
      </c>
    </row>
    <row r="8" spans="1:3">
      <c r="A8" s="5">
        <v>3</v>
      </c>
      <c r="B8" s="5" t="s">
        <v>133</v>
      </c>
    </row>
    <row r="9" spans="1:3">
      <c r="A9" s="5">
        <v>4</v>
      </c>
      <c r="B9" s="5" t="s">
        <v>132</v>
      </c>
      <c r="C9" s="9">
        <v>-1835924</v>
      </c>
    </row>
    <row r="10" spans="1:3">
      <c r="A10" s="5">
        <v>5</v>
      </c>
      <c r="B10" s="5" t="s">
        <v>134</v>
      </c>
      <c r="C10" s="9">
        <v>1835924</v>
      </c>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E12"/>
  <sheetViews>
    <sheetView zoomScaleNormal="100" workbookViewId="0">
      <selection activeCell="B11" sqref="B11"/>
    </sheetView>
  </sheetViews>
  <sheetFormatPr defaultColWidth="8.90625" defaultRowHeight="10.199999999999999"/>
  <cols>
    <col min="1" max="1" width="22.6328125" style="5" customWidth="1"/>
    <col min="2" max="2" width="20.08984375" style="5" customWidth="1"/>
    <col min="3" max="3" width="19.08984375" style="5" customWidth="1"/>
    <col min="4" max="4" width="13.54296875" style="5" bestFit="1" customWidth="1"/>
    <col min="5" max="16384" width="8.90625" style="5"/>
  </cols>
  <sheetData>
    <row r="3" spans="1:5">
      <c r="A3" s="5" t="s">
        <v>128</v>
      </c>
    </row>
    <row r="5" spans="1:5">
      <c r="B5" s="5" t="s">
        <v>120</v>
      </c>
    </row>
    <row r="6" spans="1:5">
      <c r="B6" s="6" t="s">
        <v>124</v>
      </c>
      <c r="C6" s="6" t="s">
        <v>125</v>
      </c>
      <c r="D6" s="7" t="s">
        <v>4</v>
      </c>
    </row>
    <row r="8" spans="1:5">
      <c r="A8" s="5" t="s">
        <v>121</v>
      </c>
      <c r="B8" s="8">
        <v>63587085.869999997</v>
      </c>
      <c r="C8" s="8">
        <v>819056.68</v>
      </c>
      <c r="D8" s="8">
        <f>+C8+B8</f>
        <v>64406142.549999997</v>
      </c>
      <c r="E8" s="9">
        <f>+D8-'WP II-B-12.2 Errata 1'!E30-'WP II-B-12.2 Errata 1'!G30</f>
        <v>-7.9907476902008057E-7</v>
      </c>
    </row>
    <row r="9" spans="1:5">
      <c r="B9" s="10">
        <f>+B8/$D$8</f>
        <v>0.98728294153986718</v>
      </c>
      <c r="C9" s="10">
        <f>+C8/$D$8</f>
        <v>1.2717058460132854E-2</v>
      </c>
    </row>
    <row r="11" spans="1:5">
      <c r="A11" s="5" t="s">
        <v>122</v>
      </c>
      <c r="B11" s="9">
        <f>+B9*$D$11</f>
        <v>0</v>
      </c>
      <c r="C11" s="9">
        <f>+C9*$D$11</f>
        <v>0</v>
      </c>
      <c r="D11" s="9">
        <f>+'WP II-B-12.2 Errata 1'!I33</f>
        <v>0</v>
      </c>
    </row>
    <row r="12" spans="1:5">
      <c r="A12" s="5" t="s">
        <v>123</v>
      </c>
      <c r="B12" s="11">
        <f>+$D$12*B9</f>
        <v>0</v>
      </c>
      <c r="C12" s="11">
        <f>+$D$12*C9</f>
        <v>0</v>
      </c>
      <c r="D12" s="12">
        <f>-'WP II-B-12.2 Errata 1'!I35</f>
        <v>0</v>
      </c>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J74"/>
  <sheetViews>
    <sheetView tabSelected="1" zoomScaleNormal="100" workbookViewId="0">
      <selection activeCell="I33" sqref="I33"/>
    </sheetView>
  </sheetViews>
  <sheetFormatPr defaultColWidth="8.90625" defaultRowHeight="10.199999999999999"/>
  <cols>
    <col min="1" max="1" width="3.90625" style="54" customWidth="1"/>
    <col min="2" max="2" width="12.36328125" style="54" customWidth="1"/>
    <col min="3" max="3" width="8.90625" style="54" customWidth="1"/>
    <col min="4" max="4" width="10.6328125" style="54" customWidth="1"/>
    <col min="5" max="5" width="11.81640625" style="54" customWidth="1"/>
    <col min="6" max="6" width="10.81640625" style="54" customWidth="1"/>
    <col min="7" max="10" width="11.81640625" style="54" customWidth="1"/>
    <col min="11" max="12" width="12" style="54" bestFit="1" customWidth="1"/>
    <col min="13" max="16384" width="8.90625" style="54"/>
  </cols>
  <sheetData>
    <row r="1" spans="1:10">
      <c r="B1" s="47"/>
      <c r="G1" s="47"/>
      <c r="I1" s="47"/>
      <c r="J1" s="47"/>
    </row>
    <row r="2" spans="1:10">
      <c r="B2" s="47" t="s">
        <v>98</v>
      </c>
    </row>
    <row r="4" spans="1:10">
      <c r="C4" s="33" t="s">
        <v>37</v>
      </c>
      <c r="D4" s="33" t="s">
        <v>38</v>
      </c>
      <c r="E4" s="33" t="s">
        <v>39</v>
      </c>
      <c r="F4" s="33" t="s">
        <v>40</v>
      </c>
      <c r="G4" s="33" t="s">
        <v>41</v>
      </c>
      <c r="H4" s="33" t="s">
        <v>57</v>
      </c>
      <c r="I4" s="33" t="s">
        <v>94</v>
      </c>
      <c r="J4" s="33" t="s">
        <v>97</v>
      </c>
    </row>
    <row r="5" spans="1:10">
      <c r="C5" s="33">
        <v>2017</v>
      </c>
      <c r="D5" s="33">
        <v>2018</v>
      </c>
      <c r="E5" s="33"/>
      <c r="F5" s="33"/>
      <c r="G5" s="33"/>
      <c r="H5" s="33"/>
      <c r="I5" s="33"/>
      <c r="J5" s="33" t="s">
        <v>117</v>
      </c>
    </row>
    <row r="6" spans="1:10">
      <c r="A6" s="56" t="s">
        <v>42</v>
      </c>
      <c r="B6" s="54" t="s">
        <v>36</v>
      </c>
      <c r="C6" s="57">
        <f>+'WP II-B-12.6 Errata 1'!I15</f>
        <v>0.10630076923076924</v>
      </c>
      <c r="D6" s="77">
        <v>0</v>
      </c>
    </row>
    <row r="7" spans="1:10">
      <c r="A7" s="56" t="s">
        <v>43</v>
      </c>
      <c r="B7" s="54" t="s">
        <v>33</v>
      </c>
      <c r="C7" s="58">
        <f>+'WP II-B-12.7 Errata 1'!B31</f>
        <v>8.4539607662914573E-3</v>
      </c>
      <c r="D7" s="54">
        <v>0</v>
      </c>
      <c r="E7" s="58"/>
      <c r="J7" s="58" t="s">
        <v>60</v>
      </c>
    </row>
    <row r="8" spans="1:10">
      <c r="A8" s="56" t="s">
        <v>44</v>
      </c>
      <c r="C8" s="58"/>
      <c r="D8" s="58"/>
      <c r="E8" s="58" t="s">
        <v>60</v>
      </c>
      <c r="F8" s="58" t="s">
        <v>93</v>
      </c>
      <c r="G8" s="58" t="s">
        <v>60</v>
      </c>
      <c r="H8" s="58" t="s">
        <v>7</v>
      </c>
      <c r="I8" s="58" t="s">
        <v>60</v>
      </c>
      <c r="J8" s="58" t="s">
        <v>9</v>
      </c>
    </row>
    <row r="9" spans="1:10">
      <c r="A9" s="56" t="s">
        <v>45</v>
      </c>
      <c r="C9" s="58"/>
      <c r="D9" s="68" t="s">
        <v>99</v>
      </c>
      <c r="E9" s="60" t="s">
        <v>99</v>
      </c>
      <c r="F9" s="60" t="s">
        <v>86</v>
      </c>
      <c r="G9" s="60" t="s">
        <v>86</v>
      </c>
      <c r="H9" s="60" t="s">
        <v>102</v>
      </c>
      <c r="I9" s="60" t="s">
        <v>102</v>
      </c>
      <c r="J9" s="60" t="s">
        <v>1</v>
      </c>
    </row>
    <row r="10" spans="1:10">
      <c r="A10" s="56" t="s">
        <v>46</v>
      </c>
      <c r="C10" s="58"/>
      <c r="D10" s="58"/>
      <c r="E10" s="58"/>
      <c r="F10" s="58"/>
      <c r="G10" s="58"/>
      <c r="H10" s="58"/>
      <c r="I10" s="58"/>
      <c r="J10" s="58"/>
    </row>
    <row r="11" spans="1:10">
      <c r="A11" s="56" t="s">
        <v>47</v>
      </c>
      <c r="B11" s="62">
        <v>42948</v>
      </c>
      <c r="C11" s="58"/>
      <c r="D11" s="63">
        <f>+'WP II-B-12.5 Errata 1'!B14</f>
        <v>12029774.269999906</v>
      </c>
      <c r="E11" s="63">
        <f>+D11</f>
        <v>12029774.269999906</v>
      </c>
      <c r="F11" s="63"/>
      <c r="G11" s="63">
        <f>+F11</f>
        <v>0</v>
      </c>
      <c r="H11" s="63">
        <f>(((+D11+F11)/2)*$C$7)*(13/30)</f>
        <v>22034.83526961636</v>
      </c>
      <c r="I11" s="63">
        <f>+H11</f>
        <v>22034.83526961636</v>
      </c>
      <c r="J11" s="69">
        <f>+E11+G11+I11</f>
        <v>12051809.105269523</v>
      </c>
    </row>
    <row r="12" spans="1:10">
      <c r="A12" s="56" t="s">
        <v>48</v>
      </c>
      <c r="B12" s="62">
        <f>+B11+31</f>
        <v>42979</v>
      </c>
      <c r="C12" s="58"/>
      <c r="D12" s="69">
        <f>+'WP II-B-12.5 Errata 1'!C14</f>
        <v>27804479.099999618</v>
      </c>
      <c r="E12" s="69">
        <f>+E11+D12</f>
        <v>39834253.369999528</v>
      </c>
      <c r="F12" s="69"/>
      <c r="G12" s="69">
        <f>+G11+F12</f>
        <v>0</v>
      </c>
      <c r="H12" s="69">
        <f>(((+D12+F12)/2)+J11)*$C$7</f>
        <v>219414.5090580665</v>
      </c>
      <c r="I12" s="69">
        <f>+I11+H12</f>
        <v>241449.34432768286</v>
      </c>
      <c r="J12" s="69">
        <f t="shared" ref="J12:J27" si="0">+E12+G12+I12</f>
        <v>40075702.714327209</v>
      </c>
    </row>
    <row r="13" spans="1:10">
      <c r="A13" s="56" t="s">
        <v>49</v>
      </c>
      <c r="B13" s="62">
        <f t="shared" ref="B13:B27" si="1">+B12+31</f>
        <v>43010</v>
      </c>
      <c r="C13" s="58"/>
      <c r="D13" s="69">
        <f>+'WP II-B-12.5 Errata 1'!D14</f>
        <v>39572963.260001235</v>
      </c>
      <c r="E13" s="69">
        <f t="shared" ref="E13:E19" si="2">+E12+D13</f>
        <v>79407216.63000077</v>
      </c>
      <c r="F13" s="69"/>
      <c r="G13" s="69">
        <f t="shared" ref="G13:G25" si="3">+G12+F13</f>
        <v>0</v>
      </c>
      <c r="H13" s="69">
        <f>(((+D13+F13)/2)+J12)*$C$7</f>
        <v>506072.55783145409</v>
      </c>
      <c r="I13" s="69">
        <f t="shared" ref="I13:I19" si="4">+I12+H13</f>
        <v>747521.90215913695</v>
      </c>
      <c r="J13" s="69">
        <f t="shared" si="0"/>
        <v>80154738.53215991</v>
      </c>
    </row>
    <row r="14" spans="1:10">
      <c r="A14" s="56" t="s">
        <v>50</v>
      </c>
      <c r="B14" s="62">
        <f t="shared" si="1"/>
        <v>43041</v>
      </c>
      <c r="C14" s="58"/>
      <c r="D14" s="69">
        <f>+'WP II-B-12.5 Errata 1'!E14</f>
        <v>15038076.359999979</v>
      </c>
      <c r="E14" s="69">
        <f t="shared" si="2"/>
        <v>94445292.990000755</v>
      </c>
      <c r="F14" s="69">
        <f>+'WP II-B-12.8 Errata 1'!C12</f>
        <v>-3732379.362852273</v>
      </c>
      <c r="G14" s="69">
        <f t="shared" si="3"/>
        <v>-3732379.362852273</v>
      </c>
      <c r="H14" s="69">
        <f>(((+D14+F14)/2)+J13)*$C$7</f>
        <v>725413.97420796298</v>
      </c>
      <c r="I14" s="69">
        <f t="shared" si="4"/>
        <v>1472935.8763671</v>
      </c>
      <c r="J14" s="69">
        <f t="shared" si="0"/>
        <v>92185849.503515586</v>
      </c>
    </row>
    <row r="15" spans="1:10">
      <c r="A15" s="56" t="s">
        <v>51</v>
      </c>
      <c r="B15" s="62">
        <f t="shared" si="1"/>
        <v>43072</v>
      </c>
      <c r="C15" s="58"/>
      <c r="D15" s="69">
        <f>+'WP II-B-12.5 Errata 1'!F14</f>
        <v>-21332097.049999956</v>
      </c>
      <c r="E15" s="69">
        <f t="shared" si="2"/>
        <v>73113195.940000802</v>
      </c>
      <c r="F15" s="69">
        <f>+'WP II-B-12.8 Errata 1'!C15</f>
        <v>-115434.41328409092</v>
      </c>
      <c r="G15" s="69">
        <f t="shared" si="3"/>
        <v>-3847813.7761363639</v>
      </c>
      <c r="H15" s="69">
        <f>(((+D15+F15)/2)+J14)*$C$7</f>
        <v>688677.26014776714</v>
      </c>
      <c r="I15" s="69">
        <f t="shared" si="4"/>
        <v>2161613.1365148672</v>
      </c>
      <c r="J15" s="69">
        <f t="shared" si="0"/>
        <v>71426995.300379306</v>
      </c>
    </row>
    <row r="16" spans="1:10">
      <c r="A16" s="56" t="s">
        <v>52</v>
      </c>
      <c r="B16" s="62">
        <f t="shared" si="1"/>
        <v>43103</v>
      </c>
      <c r="C16" s="58"/>
      <c r="D16" s="69">
        <f>+'WP II-B-12.5 Errata 1'!H14</f>
        <v>456704.26000000018</v>
      </c>
      <c r="E16" s="69">
        <f t="shared" si="2"/>
        <v>73569900.200000808</v>
      </c>
      <c r="F16" s="69"/>
      <c r="G16" s="69">
        <f t="shared" si="3"/>
        <v>-3847813.7761363639</v>
      </c>
      <c r="H16" s="69">
        <f t="shared" ref="H16:H27" si="5">(((+D16+F16)/2)+J15)*$D$7</f>
        <v>0</v>
      </c>
      <c r="I16" s="69">
        <f t="shared" si="4"/>
        <v>2161613.1365148672</v>
      </c>
      <c r="J16" s="69">
        <f t="shared" si="0"/>
        <v>71883699.560379311</v>
      </c>
    </row>
    <row r="17" spans="1:10">
      <c r="A17" s="56" t="s">
        <v>53</v>
      </c>
      <c r="B17" s="62">
        <f t="shared" si="1"/>
        <v>43134</v>
      </c>
      <c r="C17" s="58"/>
      <c r="D17" s="69">
        <f>+'WP II-B-12.5 Errata 1'!I14</f>
        <v>190365.96000000002</v>
      </c>
      <c r="E17" s="69">
        <f t="shared" si="2"/>
        <v>73760266.160000801</v>
      </c>
      <c r="F17" s="69"/>
      <c r="G17" s="69">
        <f t="shared" si="3"/>
        <v>-3847813.7761363639</v>
      </c>
      <c r="H17" s="69">
        <f t="shared" si="5"/>
        <v>0</v>
      </c>
      <c r="I17" s="69">
        <f t="shared" si="4"/>
        <v>2161613.1365148672</v>
      </c>
      <c r="J17" s="69">
        <f t="shared" si="0"/>
        <v>72074065.520379305</v>
      </c>
    </row>
    <row r="18" spans="1:10">
      <c r="A18" s="56" t="s">
        <v>54</v>
      </c>
      <c r="B18" s="62">
        <f t="shared" si="1"/>
        <v>43165</v>
      </c>
      <c r="C18" s="58"/>
      <c r="D18" s="69">
        <f>+'WP II-B-12.5 Errata 1'!J14</f>
        <v>-133309.07999999999</v>
      </c>
      <c r="E18" s="69">
        <f t="shared" si="2"/>
        <v>73626957.080000803</v>
      </c>
      <c r="F18" s="69"/>
      <c r="G18" s="69">
        <f t="shared" si="3"/>
        <v>-3847813.7761363639</v>
      </c>
      <c r="H18" s="69">
        <f t="shared" si="5"/>
        <v>0</v>
      </c>
      <c r="I18" s="69">
        <f t="shared" si="4"/>
        <v>2161613.1365148672</v>
      </c>
      <c r="J18" s="69">
        <f t="shared" si="0"/>
        <v>71940756.440379307</v>
      </c>
    </row>
    <row r="19" spans="1:10">
      <c r="A19" s="56" t="s">
        <v>55</v>
      </c>
      <c r="B19" s="62">
        <f t="shared" si="1"/>
        <v>43196</v>
      </c>
      <c r="C19" s="58"/>
      <c r="D19" s="69">
        <f>+'WP II-B-12.5 Errata 1'!K14</f>
        <v>440312.89999999991</v>
      </c>
      <c r="E19" s="69">
        <f t="shared" si="2"/>
        <v>74067269.980000809</v>
      </c>
      <c r="F19" s="69"/>
      <c r="G19" s="69">
        <f t="shared" si="3"/>
        <v>-3847813.7761363639</v>
      </c>
      <c r="H19" s="69">
        <f t="shared" si="5"/>
        <v>0</v>
      </c>
      <c r="I19" s="69">
        <f t="shared" si="4"/>
        <v>2161613.1365148672</v>
      </c>
      <c r="J19" s="69">
        <f t="shared" si="0"/>
        <v>72381069.340379313</v>
      </c>
    </row>
    <row r="20" spans="1:10">
      <c r="A20" s="56" t="s">
        <v>56</v>
      </c>
      <c r="B20" s="62">
        <f t="shared" si="1"/>
        <v>43227</v>
      </c>
      <c r="C20" s="58"/>
      <c r="D20" s="69">
        <f>+'WP II-B-12.5 Errata 1'!L14</f>
        <v>-58425.900000000031</v>
      </c>
      <c r="E20" s="69">
        <f t="shared" ref="E20:E22" si="6">+E19+D20</f>
        <v>74008844.080000803</v>
      </c>
      <c r="F20" s="69">
        <f>+'WP II-B-12.8 Errata 1'!C20</f>
        <v>-1218987.4042799999</v>
      </c>
      <c r="G20" s="69">
        <f t="shared" si="3"/>
        <v>-5066801.1804163642</v>
      </c>
      <c r="H20" s="69">
        <f t="shared" si="5"/>
        <v>0</v>
      </c>
      <c r="I20" s="69">
        <f t="shared" ref="I20:I22" si="7">+I19+H20</f>
        <v>2161613.1365148672</v>
      </c>
      <c r="J20" s="69">
        <f t="shared" si="0"/>
        <v>71103656.036099315</v>
      </c>
    </row>
    <row r="21" spans="1:10">
      <c r="A21" s="56" t="s">
        <v>72</v>
      </c>
      <c r="B21" s="62">
        <f t="shared" si="1"/>
        <v>43258</v>
      </c>
      <c r="C21" s="58"/>
      <c r="D21" s="69">
        <f>+'WP II-B-12.5 Errata 1'!M14</f>
        <v>73805.09</v>
      </c>
      <c r="E21" s="69">
        <f t="shared" si="6"/>
        <v>74082649.170000806</v>
      </c>
      <c r="F21" s="69">
        <f>+'WP II-B-12.8 Errata 1'!C27</f>
        <v>-1551438.5145381817</v>
      </c>
      <c r="G21" s="69">
        <f t="shared" si="3"/>
        <v>-6618239.6949545462</v>
      </c>
      <c r="H21" s="69">
        <f t="shared" si="5"/>
        <v>0</v>
      </c>
      <c r="I21" s="69">
        <f t="shared" si="7"/>
        <v>2161613.1365148672</v>
      </c>
      <c r="J21" s="69">
        <f t="shared" si="0"/>
        <v>69626022.611561134</v>
      </c>
    </row>
    <row r="22" spans="1:10">
      <c r="A22" s="56" t="s">
        <v>73</v>
      </c>
      <c r="B22" s="62">
        <f t="shared" si="1"/>
        <v>43289</v>
      </c>
      <c r="C22" s="58"/>
      <c r="D22" s="69">
        <f>+'WP II-B-12.5 Errata 1'!N14</f>
        <v>30471.460000000003</v>
      </c>
      <c r="E22" s="69">
        <f t="shared" si="6"/>
        <v>74113120.6300008</v>
      </c>
      <c r="F22" s="69"/>
      <c r="G22" s="69">
        <f t="shared" si="3"/>
        <v>-6618239.6949545462</v>
      </c>
      <c r="H22" s="69">
        <f t="shared" si="5"/>
        <v>0</v>
      </c>
      <c r="I22" s="69">
        <f t="shared" si="7"/>
        <v>2161613.1365148672</v>
      </c>
      <c r="J22" s="69">
        <f t="shared" si="0"/>
        <v>69656494.071561128</v>
      </c>
    </row>
    <row r="23" spans="1:10">
      <c r="A23" s="56" t="s">
        <v>74</v>
      </c>
      <c r="B23" s="62">
        <f t="shared" si="1"/>
        <v>43320</v>
      </c>
      <c r="C23" s="58"/>
      <c r="D23" s="69">
        <f>+'WP II-B-12.5 Errata 1'!O14</f>
        <v>280655.63999999996</v>
      </c>
      <c r="E23" s="69">
        <f t="shared" ref="E23:E27" si="8">+E22+D23</f>
        <v>74393776.2700008</v>
      </c>
      <c r="F23" s="69"/>
      <c r="G23" s="69">
        <f t="shared" si="3"/>
        <v>-6618239.6949545462</v>
      </c>
      <c r="H23" s="69">
        <f t="shared" si="5"/>
        <v>0</v>
      </c>
      <c r="I23" s="69">
        <f t="shared" ref="I23:I27" si="9">+I22+H23</f>
        <v>2161613.1365148672</v>
      </c>
      <c r="J23" s="69">
        <f t="shared" si="0"/>
        <v>69937149.711561128</v>
      </c>
    </row>
    <row r="24" spans="1:10">
      <c r="A24" s="56" t="s">
        <v>75</v>
      </c>
      <c r="B24" s="62">
        <f t="shared" si="1"/>
        <v>43351</v>
      </c>
      <c r="C24" s="58"/>
      <c r="D24" s="69">
        <f>+'WP II-B-12.5 Errata 1'!P14</f>
        <v>20973.420000000006</v>
      </c>
      <c r="E24" s="69">
        <f t="shared" si="8"/>
        <v>74414749.690000802</v>
      </c>
      <c r="F24" s="69"/>
      <c r="G24" s="69">
        <f t="shared" si="3"/>
        <v>-6618239.6949545462</v>
      </c>
      <c r="H24" s="69">
        <f t="shared" si="5"/>
        <v>0</v>
      </c>
      <c r="I24" s="69">
        <f t="shared" si="9"/>
        <v>2161613.1365148672</v>
      </c>
      <c r="J24" s="69">
        <f t="shared" si="0"/>
        <v>69958123.13156113</v>
      </c>
    </row>
    <row r="25" spans="1:10">
      <c r="A25" s="56" t="s">
        <v>76</v>
      </c>
      <c r="B25" s="62">
        <f t="shared" si="1"/>
        <v>43382</v>
      </c>
      <c r="C25" s="58"/>
      <c r="D25" s="69">
        <f>+'WP II-B-12.5 Errata 1'!Q14</f>
        <v>-462086.52</v>
      </c>
      <c r="E25" s="69">
        <f t="shared" si="8"/>
        <v>73952663.170000806</v>
      </c>
      <c r="F25" s="69">
        <f>+'WP II-B-12.8 Errata 1'!C35</f>
        <v>-2731178.2183015915</v>
      </c>
      <c r="G25" s="69">
        <f t="shared" si="3"/>
        <v>-9349417.9132561386</v>
      </c>
      <c r="H25" s="69">
        <f t="shared" si="5"/>
        <v>0</v>
      </c>
      <c r="I25" s="69">
        <f t="shared" si="9"/>
        <v>2161613.1365148672</v>
      </c>
      <c r="J25" s="69">
        <f t="shared" si="0"/>
        <v>66764858.393259533</v>
      </c>
    </row>
    <row r="26" spans="1:10">
      <c r="A26" s="56" t="s">
        <v>77</v>
      </c>
      <c r="B26" s="62">
        <f t="shared" si="1"/>
        <v>43413</v>
      </c>
      <c r="C26" s="58"/>
      <c r="D26" s="69">
        <f>+'WP II-B-12.5 Errata 1'!R14</f>
        <v>84628.960000000021</v>
      </c>
      <c r="E26" s="69">
        <f t="shared" si="8"/>
        <v>74037292.1300008</v>
      </c>
      <c r="F26" s="69">
        <f>+'WP II-B-12.8 Errata 1'!C38</f>
        <v>-1937502.4967438637</v>
      </c>
      <c r="G26" s="69">
        <f>+G25+F26</f>
        <v>-11286920.410000002</v>
      </c>
      <c r="H26" s="69">
        <f t="shared" si="5"/>
        <v>0</v>
      </c>
      <c r="I26" s="69">
        <f t="shared" si="9"/>
        <v>2161613.1365148672</v>
      </c>
      <c r="J26" s="69">
        <f t="shared" si="0"/>
        <v>64911984.856515661</v>
      </c>
    </row>
    <row r="27" spans="1:10">
      <c r="A27" s="56" t="s">
        <v>78</v>
      </c>
      <c r="B27" s="62">
        <f t="shared" si="1"/>
        <v>43444</v>
      </c>
      <c r="C27" s="58"/>
      <c r="D27" s="69">
        <f>+'WP II-B-12.5 Errata 1'!S14+'WP II-B-12.5 Errata 1'!U16</f>
        <v>1655770.8300000005</v>
      </c>
      <c r="E27" s="69">
        <f t="shared" si="8"/>
        <v>75693062.960000798</v>
      </c>
      <c r="F27" s="69"/>
      <c r="G27" s="69">
        <f>+G26+F27</f>
        <v>-11286920.410000002</v>
      </c>
      <c r="H27" s="69">
        <f t="shared" si="5"/>
        <v>0</v>
      </c>
      <c r="I27" s="69">
        <f t="shared" si="9"/>
        <v>2161613.1365148672</v>
      </c>
      <c r="J27" s="69">
        <f t="shared" si="0"/>
        <v>66567755.686515659</v>
      </c>
    </row>
    <row r="28" spans="1:10">
      <c r="A28" s="56" t="s">
        <v>105</v>
      </c>
      <c r="B28" s="62"/>
    </row>
    <row r="29" spans="1:10">
      <c r="A29" s="56" t="s">
        <v>106</v>
      </c>
      <c r="B29" s="62"/>
      <c r="H29" s="5"/>
    </row>
    <row r="30" spans="1:10">
      <c r="A30" s="56" t="s">
        <v>107</v>
      </c>
      <c r="B30" s="62"/>
      <c r="C30" s="58" t="s">
        <v>4</v>
      </c>
      <c r="E30" s="70">
        <f>+E27</f>
        <v>75693062.960000798</v>
      </c>
      <c r="F30" s="71"/>
      <c r="G30" s="70">
        <f>+G27</f>
        <v>-11286920.410000002</v>
      </c>
      <c r="H30" s="5"/>
      <c r="I30" s="70">
        <v>0</v>
      </c>
    </row>
    <row r="31" spans="1:10">
      <c r="B31" s="62"/>
      <c r="H31" s="5"/>
    </row>
    <row r="32" spans="1:10">
      <c r="H32" s="76" t="s">
        <v>100</v>
      </c>
      <c r="I32" s="73">
        <f>+E30+G30</f>
        <v>64406142.550000794</v>
      </c>
      <c r="J32" s="73"/>
    </row>
    <row r="33" spans="1:10">
      <c r="H33" s="76" t="s">
        <v>118</v>
      </c>
      <c r="I33" s="240">
        <f>+I30</f>
        <v>0</v>
      </c>
      <c r="J33" s="75"/>
    </row>
    <row r="34" spans="1:10">
      <c r="B34" s="62"/>
      <c r="H34" s="76" t="s">
        <v>101</v>
      </c>
      <c r="I34" s="73">
        <f>SUM(I32:I33)</f>
        <v>64406142.550000794</v>
      </c>
      <c r="J34" s="73"/>
    </row>
    <row r="35" spans="1:10">
      <c r="B35" s="47" t="s">
        <v>59</v>
      </c>
      <c r="H35" s="76"/>
      <c r="I35" s="78"/>
    </row>
    <row r="36" spans="1:10">
      <c r="A36" s="58" t="s">
        <v>58</v>
      </c>
      <c r="B36" s="54" t="s">
        <v>79</v>
      </c>
      <c r="D36" s="11"/>
      <c r="H36" s="76"/>
      <c r="I36" s="78"/>
    </row>
    <row r="37" spans="1:10">
      <c r="A37" s="71" t="s">
        <v>129</v>
      </c>
      <c r="B37" s="62"/>
    </row>
    <row r="38" spans="1:10">
      <c r="B38" s="62"/>
    </row>
    <row r="39" spans="1:10">
      <c r="B39" s="62"/>
    </row>
    <row r="40" spans="1:10">
      <c r="B40" s="62"/>
    </row>
    <row r="41" spans="1:10">
      <c r="B41" s="62"/>
    </row>
    <row r="42" spans="1:10">
      <c r="B42" s="62"/>
    </row>
    <row r="43" spans="1:10">
      <c r="B43" s="62"/>
    </row>
    <row r="44" spans="1:10">
      <c r="B44" s="62"/>
    </row>
    <row r="45" spans="1:10">
      <c r="B45" s="62"/>
    </row>
    <row r="46" spans="1:10">
      <c r="B46" s="62"/>
    </row>
    <row r="47" spans="1:10">
      <c r="B47" s="62"/>
    </row>
    <row r="48" spans="1:10">
      <c r="B48" s="62"/>
    </row>
    <row r="49" spans="2:2">
      <c r="B49" s="62"/>
    </row>
    <row r="50" spans="2:2">
      <c r="B50" s="62"/>
    </row>
    <row r="51" spans="2:2">
      <c r="B51" s="62"/>
    </row>
    <row r="52" spans="2:2">
      <c r="B52" s="62"/>
    </row>
    <row r="53" spans="2:2">
      <c r="B53" s="62"/>
    </row>
    <row r="54" spans="2:2">
      <c r="B54" s="62"/>
    </row>
    <row r="55" spans="2:2">
      <c r="B55" s="62"/>
    </row>
    <row r="56" spans="2:2">
      <c r="B56" s="62"/>
    </row>
    <row r="57" spans="2:2">
      <c r="B57" s="62"/>
    </row>
    <row r="58" spans="2:2">
      <c r="B58" s="62"/>
    </row>
    <row r="59" spans="2:2">
      <c r="B59" s="62"/>
    </row>
    <row r="60" spans="2:2">
      <c r="B60" s="62"/>
    </row>
    <row r="61" spans="2:2">
      <c r="B61" s="62"/>
    </row>
    <row r="62" spans="2:2">
      <c r="B62" s="62"/>
    </row>
    <row r="63" spans="2:2">
      <c r="B63" s="62"/>
    </row>
    <row r="64" spans="2:2">
      <c r="B64" s="62"/>
    </row>
    <row r="65" spans="2:2">
      <c r="B65" s="62"/>
    </row>
    <row r="66" spans="2:2">
      <c r="B66" s="62"/>
    </row>
    <row r="67" spans="2:2">
      <c r="B67" s="62"/>
    </row>
    <row r="68" spans="2:2">
      <c r="B68" s="62"/>
    </row>
    <row r="69" spans="2:2">
      <c r="B69" s="62"/>
    </row>
    <row r="70" spans="2:2">
      <c r="B70" s="62"/>
    </row>
    <row r="71" spans="2:2">
      <c r="B71" s="62"/>
    </row>
    <row r="72" spans="2:2">
      <c r="B72" s="62"/>
    </row>
    <row r="73" spans="2:2">
      <c r="B73" s="62"/>
    </row>
    <row r="74" spans="2:2">
      <c r="B74" s="62"/>
    </row>
  </sheetData>
  <pageMargins left="0.7" right="0.7" top="1" bottom="0.75" header="0.3" footer="0.3"/>
  <pageSetup fitToHeight="0" orientation="landscape" r:id="rId1"/>
  <headerFooter>
    <oddHeader>&amp;L&amp;"Times New Roman,Regular"&amp;8CENTERPOINT ENERGY HOUSTON ELECTRIC, LLC&amp;R&amp;"Times New Roman,Regular"&amp;9Errata - 1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4"/>
  <sheetViews>
    <sheetView zoomScaleNormal="100" workbookViewId="0">
      <selection activeCell="I32" sqref="I32"/>
    </sheetView>
  </sheetViews>
  <sheetFormatPr defaultColWidth="8.90625" defaultRowHeight="10.199999999999999"/>
  <cols>
    <col min="1" max="1" width="3.90625" style="54" customWidth="1"/>
    <col min="2" max="2" width="16.453125" style="54" customWidth="1"/>
    <col min="3" max="3" width="7.54296875" style="54" customWidth="1"/>
    <col min="4" max="4" width="11" style="54" customWidth="1"/>
    <col min="5" max="5" width="11.26953125" style="54" customWidth="1"/>
    <col min="6" max="10" width="10.26953125" style="54" customWidth="1"/>
    <col min="11" max="12" width="12" style="54" bestFit="1" customWidth="1"/>
    <col min="13" max="16384" width="8.90625" style="54"/>
  </cols>
  <sheetData>
    <row r="1" spans="1:10">
      <c r="B1" s="47"/>
      <c r="G1" s="47"/>
      <c r="I1" s="47"/>
      <c r="J1" s="47"/>
    </row>
    <row r="2" spans="1:10">
      <c r="B2" s="47" t="s">
        <v>98</v>
      </c>
    </row>
    <row r="4" spans="1:10">
      <c r="C4" s="33" t="s">
        <v>37</v>
      </c>
      <c r="D4" s="33" t="s">
        <v>38</v>
      </c>
      <c r="E4" s="33" t="s">
        <v>39</v>
      </c>
      <c r="F4" s="33" t="s">
        <v>40</v>
      </c>
      <c r="G4" s="33" t="s">
        <v>41</v>
      </c>
      <c r="H4" s="33" t="s">
        <v>57</v>
      </c>
      <c r="I4" s="33" t="s">
        <v>94</v>
      </c>
      <c r="J4" s="33" t="s">
        <v>97</v>
      </c>
    </row>
    <row r="5" spans="1:10">
      <c r="C5" s="33">
        <v>2017</v>
      </c>
      <c r="D5" s="67">
        <v>2018</v>
      </c>
      <c r="E5" s="33"/>
      <c r="F5" s="33"/>
      <c r="G5" s="33"/>
      <c r="H5" s="33"/>
      <c r="I5" s="33"/>
      <c r="J5" s="33" t="s">
        <v>117</v>
      </c>
    </row>
    <row r="6" spans="1:10">
      <c r="A6" s="56" t="s">
        <v>42</v>
      </c>
      <c r="B6" s="54" t="s">
        <v>103</v>
      </c>
      <c r="C6" s="57">
        <f>+'WP II-B-12.6 Errata 1'!I13</f>
        <v>3.7070000000000006E-2</v>
      </c>
      <c r="D6" s="57">
        <f>+'WP II-B-12.6 Errata 1'!K13</f>
        <v>3.7070000000000006E-2</v>
      </c>
    </row>
    <row r="7" spans="1:10">
      <c r="A7" s="56" t="s">
        <v>43</v>
      </c>
      <c r="B7" s="54" t="s">
        <v>33</v>
      </c>
      <c r="C7" s="25">
        <f>((1.0371)^(1/12))-1</f>
        <v>3.0403087768253734E-3</v>
      </c>
      <c r="D7" s="25">
        <f>((1.0371)^(1/12))-1</f>
        <v>3.0403087768253734E-3</v>
      </c>
      <c r="E7" s="58"/>
      <c r="J7" s="58" t="s">
        <v>60</v>
      </c>
    </row>
    <row r="8" spans="1:10">
      <c r="A8" s="56" t="s">
        <v>44</v>
      </c>
      <c r="C8" s="58"/>
      <c r="D8" s="58"/>
      <c r="E8" s="58" t="s">
        <v>60</v>
      </c>
      <c r="F8" s="58" t="s">
        <v>93</v>
      </c>
      <c r="G8" s="58" t="s">
        <v>60</v>
      </c>
      <c r="H8" s="58" t="s">
        <v>7</v>
      </c>
      <c r="I8" s="58" t="s">
        <v>60</v>
      </c>
      <c r="J8" s="58" t="s">
        <v>9</v>
      </c>
    </row>
    <row r="9" spans="1:10">
      <c r="A9" s="56" t="s">
        <v>45</v>
      </c>
      <c r="C9" s="58"/>
      <c r="D9" s="68" t="s">
        <v>99</v>
      </c>
      <c r="E9" s="60" t="s">
        <v>99</v>
      </c>
      <c r="F9" s="60" t="s">
        <v>86</v>
      </c>
      <c r="G9" s="60" t="s">
        <v>86</v>
      </c>
      <c r="H9" s="60" t="s">
        <v>102</v>
      </c>
      <c r="I9" s="60" t="s">
        <v>102</v>
      </c>
      <c r="J9" s="60" t="s">
        <v>1</v>
      </c>
    </row>
    <row r="10" spans="1:10">
      <c r="A10" s="56" t="s">
        <v>46</v>
      </c>
      <c r="C10" s="58"/>
      <c r="D10" s="58"/>
      <c r="E10" s="58"/>
      <c r="F10" s="58"/>
      <c r="G10" s="58"/>
      <c r="H10" s="58"/>
      <c r="I10" s="58"/>
      <c r="J10" s="58"/>
    </row>
    <row r="11" spans="1:10">
      <c r="A11" s="56" t="s">
        <v>47</v>
      </c>
      <c r="B11" s="62">
        <v>42948</v>
      </c>
      <c r="C11" s="58"/>
      <c r="D11" s="63">
        <f>+'WP II-B-12.5 Errata 1'!B14</f>
        <v>12029774.269999906</v>
      </c>
      <c r="E11" s="63">
        <f>+D11</f>
        <v>12029774.269999906</v>
      </c>
      <c r="F11" s="63"/>
      <c r="G11" s="63">
        <f>+F11</f>
        <v>0</v>
      </c>
      <c r="H11" s="63">
        <f>(((+D11+F11)/2)*$C$7)*(13/30)</f>
        <v>7924.416130866899</v>
      </c>
      <c r="I11" s="63">
        <f>+H11</f>
        <v>7924.416130866899</v>
      </c>
      <c r="J11" s="69">
        <f>+E11+G11+I11</f>
        <v>12037698.686130773</v>
      </c>
    </row>
    <row r="12" spans="1:10">
      <c r="A12" s="56" t="s">
        <v>48</v>
      </c>
      <c r="B12" s="62">
        <f>+B11+31</f>
        <v>42979</v>
      </c>
      <c r="C12" s="58"/>
      <c r="D12" s="69">
        <f>+'WP II-B-12.5 Errata 1'!C14</f>
        <v>27804479.099999618</v>
      </c>
      <c r="E12" s="69">
        <f>+E11+D12</f>
        <v>39834253.369999528</v>
      </c>
      <c r="F12" s="69"/>
      <c r="G12" s="69">
        <f>+G11+F12</f>
        <v>0</v>
      </c>
      <c r="H12" s="69">
        <f>(((+D12+F12)/2)+J11)*$C$7</f>
        <v>78865.4218896159</v>
      </c>
      <c r="I12" s="69">
        <f>+I11+H12</f>
        <v>86789.838020482799</v>
      </c>
      <c r="J12" s="69">
        <f t="shared" ref="J12:J27" si="0">+E12+G12+I12</f>
        <v>39921043.208020009</v>
      </c>
    </row>
    <row r="13" spans="1:10">
      <c r="A13" s="56" t="s">
        <v>49</v>
      </c>
      <c r="B13" s="62">
        <f t="shared" ref="B13:B27" si="1">+B12+31</f>
        <v>43010</v>
      </c>
      <c r="C13" s="58"/>
      <c r="D13" s="69">
        <f>+'WP II-B-12.5 Errata 1'!D14</f>
        <v>39572963.260001235</v>
      </c>
      <c r="E13" s="69">
        <f t="shared" ref="E13:E27" si="2">+E12+D13</f>
        <v>79407216.63000077</v>
      </c>
      <c r="F13" s="69"/>
      <c r="G13" s="69">
        <f t="shared" ref="G13:G25" si="3">+G12+F13</f>
        <v>0</v>
      </c>
      <c r="H13" s="69">
        <f>(((+D13+F13)/2)+J12)*$C$7</f>
        <v>181529.31180755308</v>
      </c>
      <c r="I13" s="69">
        <f t="shared" ref="I13:I27" si="4">+I12+H13</f>
        <v>268319.14982803585</v>
      </c>
      <c r="J13" s="69">
        <f t="shared" si="0"/>
        <v>79675535.779828802</v>
      </c>
    </row>
    <row r="14" spans="1:10">
      <c r="A14" s="56" t="s">
        <v>50</v>
      </c>
      <c r="B14" s="62">
        <f t="shared" si="1"/>
        <v>43041</v>
      </c>
      <c r="C14" s="58"/>
      <c r="D14" s="69">
        <f>+'WP II-B-12.5 Errata 1'!E14</f>
        <v>15038076.359999979</v>
      </c>
      <c r="E14" s="69">
        <f t="shared" si="2"/>
        <v>94445292.990000755</v>
      </c>
      <c r="F14" s="69">
        <f>+'WP II-B-12.8 Errata 1'!C12</f>
        <v>-3732379.362852273</v>
      </c>
      <c r="G14" s="69">
        <f t="shared" si="3"/>
        <v>-3732379.362852273</v>
      </c>
      <c r="H14" s="69">
        <f>(((+D14+F14)/2)+J13)*$C$7</f>
        <v>259424.6356339558</v>
      </c>
      <c r="I14" s="69">
        <f t="shared" si="4"/>
        <v>527743.78546199168</v>
      </c>
      <c r="J14" s="69">
        <f t="shared" si="0"/>
        <v>91240657.412610471</v>
      </c>
    </row>
    <row r="15" spans="1:10">
      <c r="A15" s="56" t="s">
        <v>51</v>
      </c>
      <c r="B15" s="62">
        <f t="shared" si="1"/>
        <v>43072</v>
      </c>
      <c r="C15" s="58"/>
      <c r="D15" s="69">
        <f>+'WP II-B-12.5 Errata 1'!F14</f>
        <v>-21332097.049999956</v>
      </c>
      <c r="E15" s="69">
        <f t="shared" si="2"/>
        <v>73113195.940000802</v>
      </c>
      <c r="F15" s="69">
        <f>+'WP II-B-12.8 Errata 1'!C15</f>
        <v>-115434.41328409092</v>
      </c>
      <c r="G15" s="69">
        <f t="shared" si="3"/>
        <v>-3847813.7761363639</v>
      </c>
      <c r="H15" s="69">
        <f>(((+D15+F15)/2)+J14)*$C$7</f>
        <v>244796.21246034626</v>
      </c>
      <c r="I15" s="69">
        <f t="shared" si="4"/>
        <v>772539.99792233796</v>
      </c>
      <c r="J15" s="69">
        <f t="shared" si="0"/>
        <v>70037922.161786765</v>
      </c>
    </row>
    <row r="16" spans="1:10">
      <c r="A16" s="56" t="s">
        <v>52</v>
      </c>
      <c r="B16" s="62">
        <f t="shared" si="1"/>
        <v>43103</v>
      </c>
      <c r="C16" s="58"/>
      <c r="D16" s="69">
        <f>+'WP II-B-12.5 Errata 1'!H14</f>
        <v>456704.26000000018</v>
      </c>
      <c r="E16" s="69">
        <f t="shared" si="2"/>
        <v>73569900.200000808</v>
      </c>
      <c r="F16" s="69"/>
      <c r="G16" s="69">
        <f t="shared" si="3"/>
        <v>-3847813.7761363639</v>
      </c>
      <c r="H16" s="69">
        <f t="shared" ref="H16:H27" si="5">(((+D16+F16)/2)+J15)*$D$7</f>
        <v>213631.17044413838</v>
      </c>
      <c r="I16" s="69">
        <f t="shared" si="4"/>
        <v>986171.16836647631</v>
      </c>
      <c r="J16" s="69">
        <f t="shared" si="0"/>
        <v>70708257.592230916</v>
      </c>
    </row>
    <row r="17" spans="1:10">
      <c r="A17" s="56" t="s">
        <v>53</v>
      </c>
      <c r="B17" s="62">
        <f t="shared" si="1"/>
        <v>43134</v>
      </c>
      <c r="C17" s="58"/>
      <c r="D17" s="69">
        <f>+'WP II-B-12.5 Errata 1'!I14</f>
        <v>190365.96000000002</v>
      </c>
      <c r="E17" s="69">
        <f t="shared" si="2"/>
        <v>73760266.160000801</v>
      </c>
      <c r="F17" s="69"/>
      <c r="G17" s="69">
        <f t="shared" si="3"/>
        <v>-3847813.7761363639</v>
      </c>
      <c r="H17" s="69">
        <f t="shared" si="5"/>
        <v>215264.32180118741</v>
      </c>
      <c r="I17" s="69">
        <f t="shared" si="4"/>
        <v>1201435.4901676637</v>
      </c>
      <c r="J17" s="69">
        <f t="shared" si="0"/>
        <v>71113887.874032095</v>
      </c>
    </row>
    <row r="18" spans="1:10">
      <c r="A18" s="56" t="s">
        <v>54</v>
      </c>
      <c r="B18" s="62">
        <f t="shared" si="1"/>
        <v>43165</v>
      </c>
      <c r="C18" s="58"/>
      <c r="D18" s="69">
        <f>+'WP II-B-12.5 Errata 1'!J14</f>
        <v>-133309.07999999999</v>
      </c>
      <c r="E18" s="69">
        <f t="shared" si="2"/>
        <v>73626957.080000803</v>
      </c>
      <c r="F18" s="69"/>
      <c r="G18" s="69">
        <f t="shared" si="3"/>
        <v>-3847813.7761363639</v>
      </c>
      <c r="H18" s="69">
        <f t="shared" si="5"/>
        <v>216005.527074618</v>
      </c>
      <c r="I18" s="69">
        <f t="shared" si="4"/>
        <v>1417441.0172422817</v>
      </c>
      <c r="J18" s="69">
        <f t="shared" si="0"/>
        <v>71196584.321106717</v>
      </c>
    </row>
    <row r="19" spans="1:10">
      <c r="A19" s="56" t="s">
        <v>55</v>
      </c>
      <c r="B19" s="62">
        <f t="shared" si="1"/>
        <v>43196</v>
      </c>
      <c r="C19" s="58"/>
      <c r="D19" s="69">
        <f>+'WP II-B-12.5 Errata 1'!K14</f>
        <v>440312.89999999991</v>
      </c>
      <c r="E19" s="69">
        <f t="shared" si="2"/>
        <v>74067269.980000809</v>
      </c>
      <c r="F19" s="69"/>
      <c r="G19" s="69">
        <f t="shared" si="3"/>
        <v>-3847813.7761363639</v>
      </c>
      <c r="H19" s="69">
        <f t="shared" si="5"/>
        <v>217128.94377865826</v>
      </c>
      <c r="I19" s="69">
        <f t="shared" si="4"/>
        <v>1634569.96102094</v>
      </c>
      <c r="J19" s="69">
        <f t="shared" si="0"/>
        <v>71854026.164885387</v>
      </c>
    </row>
    <row r="20" spans="1:10">
      <c r="A20" s="56" t="s">
        <v>56</v>
      </c>
      <c r="B20" s="62">
        <f t="shared" si="1"/>
        <v>43227</v>
      </c>
      <c r="C20" s="58"/>
      <c r="D20" s="69">
        <f>+'WP II-B-12.5 Errata 1'!L14</f>
        <v>-58425.900000000031</v>
      </c>
      <c r="E20" s="69">
        <f t="shared" si="2"/>
        <v>74008844.080000803</v>
      </c>
      <c r="F20" s="69">
        <f>+'WP II-B-12.8 Errata 1'!C20</f>
        <v>-1218987.4042799999</v>
      </c>
      <c r="G20" s="69">
        <f t="shared" si="3"/>
        <v>-5066801.1804163642</v>
      </c>
      <c r="H20" s="69">
        <f t="shared" si="5"/>
        <v>216516.56095902305</v>
      </c>
      <c r="I20" s="69">
        <f t="shared" si="4"/>
        <v>1851086.5219799629</v>
      </c>
      <c r="J20" s="69">
        <f t="shared" si="0"/>
        <v>70793129.4215644</v>
      </c>
    </row>
    <row r="21" spans="1:10">
      <c r="A21" s="56" t="s">
        <v>72</v>
      </c>
      <c r="B21" s="62">
        <f t="shared" si="1"/>
        <v>43258</v>
      </c>
      <c r="C21" s="58"/>
      <c r="D21" s="69">
        <f>+'WP II-B-12.5 Errata 1'!M14</f>
        <v>73805.09</v>
      </c>
      <c r="E21" s="69">
        <f t="shared" si="2"/>
        <v>74082649.170000806</v>
      </c>
      <c r="F21" s="69">
        <f>+'WP II-B-12.8 Errata 1'!C27</f>
        <v>-1551438.5145381817</v>
      </c>
      <c r="G21" s="69">
        <f t="shared" si="3"/>
        <v>-6618239.6949545462</v>
      </c>
      <c r="H21" s="69">
        <f t="shared" si="5"/>
        <v>212986.7417845398</v>
      </c>
      <c r="I21" s="69">
        <f t="shared" si="4"/>
        <v>2064073.2637645027</v>
      </c>
      <c r="J21" s="69">
        <f t="shared" si="0"/>
        <v>69528482.738810763</v>
      </c>
    </row>
    <row r="22" spans="1:10">
      <c r="A22" s="56" t="s">
        <v>73</v>
      </c>
      <c r="B22" s="62">
        <f t="shared" si="1"/>
        <v>43289</v>
      </c>
      <c r="C22" s="58"/>
      <c r="D22" s="69">
        <f>+'WP II-B-12.5 Errata 1'!N14</f>
        <v>30471.460000000003</v>
      </c>
      <c r="E22" s="69">
        <f t="shared" si="2"/>
        <v>74113120.6300008</v>
      </c>
      <c r="F22" s="69"/>
      <c r="G22" s="69">
        <f t="shared" si="3"/>
        <v>-6618239.6949545462</v>
      </c>
      <c r="H22" s="69">
        <f t="shared" si="5"/>
        <v>211434.3776337982</v>
      </c>
      <c r="I22" s="69">
        <f t="shared" si="4"/>
        <v>2275507.6413983009</v>
      </c>
      <c r="J22" s="69">
        <f t="shared" si="0"/>
        <v>69770388.576444551</v>
      </c>
    </row>
    <row r="23" spans="1:10">
      <c r="A23" s="56" t="s">
        <v>74</v>
      </c>
      <c r="B23" s="62">
        <f t="shared" si="1"/>
        <v>43320</v>
      </c>
      <c r="C23" s="58"/>
      <c r="D23" s="69">
        <f>+'WP II-B-12.5 Errata 1'!O14</f>
        <v>280655.63999999996</v>
      </c>
      <c r="E23" s="69">
        <f t="shared" si="2"/>
        <v>74393776.2700008</v>
      </c>
      <c r="F23" s="69"/>
      <c r="G23" s="69">
        <f t="shared" si="3"/>
        <v>-6618239.6949545462</v>
      </c>
      <c r="H23" s="69">
        <f t="shared" si="5"/>
        <v>212550.16465425989</v>
      </c>
      <c r="I23" s="69">
        <f t="shared" si="4"/>
        <v>2488057.8060525609</v>
      </c>
      <c r="J23" s="69">
        <f t="shared" si="0"/>
        <v>70263594.381098822</v>
      </c>
    </row>
    <row r="24" spans="1:10">
      <c r="A24" s="56" t="s">
        <v>75</v>
      </c>
      <c r="B24" s="62">
        <f t="shared" si="1"/>
        <v>43351</v>
      </c>
      <c r="C24" s="58"/>
      <c r="D24" s="69">
        <f>+'WP II-B-12.5 Errata 1'!P14</f>
        <v>20973.420000000006</v>
      </c>
      <c r="E24" s="69">
        <f t="shared" si="2"/>
        <v>74414749.690000802</v>
      </c>
      <c r="F24" s="69"/>
      <c r="G24" s="69">
        <f t="shared" si="3"/>
        <v>-6618239.6949545462</v>
      </c>
      <c r="H24" s="69">
        <f t="shared" si="5"/>
        <v>213654.90552460574</v>
      </c>
      <c r="I24" s="69">
        <f t="shared" si="4"/>
        <v>2701712.7115771668</v>
      </c>
      <c r="J24" s="69">
        <f t="shared" si="0"/>
        <v>70498222.70662342</v>
      </c>
    </row>
    <row r="25" spans="1:10">
      <c r="A25" s="56" t="s">
        <v>76</v>
      </c>
      <c r="B25" s="62">
        <f t="shared" si="1"/>
        <v>43382</v>
      </c>
      <c r="C25" s="58"/>
      <c r="D25" s="69">
        <f>+'WP II-B-12.5 Errata 1'!Q14</f>
        <v>-462086.52</v>
      </c>
      <c r="E25" s="69">
        <f t="shared" si="2"/>
        <v>73952663.170000806</v>
      </c>
      <c r="F25" s="69">
        <f>+'WP II-B-12.8 Errata 1'!C35</f>
        <v>-2731178.2183015915</v>
      </c>
      <c r="G25" s="69">
        <f t="shared" si="3"/>
        <v>-9349417.9132561386</v>
      </c>
      <c r="H25" s="69">
        <f t="shared" si="5"/>
        <v>209482.10984024435</v>
      </c>
      <c r="I25" s="69">
        <f t="shared" si="4"/>
        <v>2911194.8214174113</v>
      </c>
      <c r="J25" s="69">
        <f t="shared" si="0"/>
        <v>67514440.078162074</v>
      </c>
    </row>
    <row r="26" spans="1:10">
      <c r="A26" s="56" t="s">
        <v>77</v>
      </c>
      <c r="B26" s="62">
        <f t="shared" si="1"/>
        <v>43413</v>
      </c>
      <c r="C26" s="58"/>
      <c r="D26" s="69">
        <f>+'WP II-B-12.5 Errata 1'!R14</f>
        <v>84628.960000000021</v>
      </c>
      <c r="E26" s="69">
        <f t="shared" si="2"/>
        <v>74037292.1300008</v>
      </c>
      <c r="F26" s="69">
        <f>+'WP II-B-12.8 Errata 1'!C38</f>
        <v>-1937502.4967438637</v>
      </c>
      <c r="G26" s="69">
        <f>+G25+F26</f>
        <v>-11286920.410000002</v>
      </c>
      <c r="H26" s="69">
        <f t="shared" si="5"/>
        <v>202448.09089403198</v>
      </c>
      <c r="I26" s="69">
        <f t="shared" si="4"/>
        <v>3113642.9123114431</v>
      </c>
      <c r="J26" s="69">
        <f t="shared" si="0"/>
        <v>65864014.632312238</v>
      </c>
    </row>
    <row r="27" spans="1:10">
      <c r="A27" s="56" t="s">
        <v>78</v>
      </c>
      <c r="B27" s="62">
        <f t="shared" si="1"/>
        <v>43444</v>
      </c>
      <c r="C27" s="58"/>
      <c r="D27" s="69">
        <f>+'WP II-B-12.5 Errata 1'!S14+'WP II-B-12.5 Errata 1'!U16</f>
        <v>1655770.8300000005</v>
      </c>
      <c r="E27" s="69">
        <f t="shared" si="2"/>
        <v>75693062.960000798</v>
      </c>
      <c r="F27" s="69"/>
      <c r="G27" s="69">
        <f>+G26+F27</f>
        <v>-11286920.410000002</v>
      </c>
      <c r="H27" s="69">
        <f t="shared" si="5"/>
        <v>202763.96905700394</v>
      </c>
      <c r="I27" s="69">
        <f t="shared" si="4"/>
        <v>3316406.8813684471</v>
      </c>
      <c r="J27" s="69">
        <f t="shared" si="0"/>
        <v>67722549.431369245</v>
      </c>
    </row>
    <row r="28" spans="1:10">
      <c r="A28" s="56" t="s">
        <v>105</v>
      </c>
      <c r="B28" s="62"/>
    </row>
    <row r="29" spans="1:10">
      <c r="A29" s="56" t="s">
        <v>106</v>
      </c>
      <c r="B29" s="62"/>
      <c r="H29" s="5"/>
    </row>
    <row r="30" spans="1:10">
      <c r="A30" s="56" t="s">
        <v>107</v>
      </c>
      <c r="B30" s="62"/>
      <c r="C30" s="58" t="s">
        <v>4</v>
      </c>
      <c r="E30" s="70">
        <f>+E27</f>
        <v>75693062.960000798</v>
      </c>
      <c r="F30" s="71"/>
      <c r="G30" s="70">
        <f>+G27</f>
        <v>-11286920.410000002</v>
      </c>
      <c r="H30" s="5"/>
      <c r="I30" s="70">
        <f>+I27</f>
        <v>3316406.8813684471</v>
      </c>
      <c r="J30" s="71"/>
    </row>
    <row r="31" spans="1:10">
      <c r="B31" s="62"/>
      <c r="H31" s="5"/>
    </row>
    <row r="32" spans="1:10">
      <c r="H32" s="72" t="s">
        <v>108</v>
      </c>
      <c r="I32" s="239">
        <f>+'WP II-B-12.2 Errata 1'!I33</f>
        <v>0</v>
      </c>
      <c r="J32" s="73"/>
    </row>
    <row r="33" spans="1:10">
      <c r="H33" s="72" t="s">
        <v>109</v>
      </c>
      <c r="I33" s="74">
        <f>+I32-I30</f>
        <v>-3316406.8813684471</v>
      </c>
      <c r="J33" s="75"/>
    </row>
    <row r="34" spans="1:10">
      <c r="B34" s="62"/>
      <c r="H34" s="76"/>
      <c r="I34" s="73"/>
      <c r="J34" s="73"/>
    </row>
    <row r="35" spans="1:10">
      <c r="B35" s="47" t="s">
        <v>59</v>
      </c>
      <c r="I35" s="73"/>
    </row>
    <row r="36" spans="1:10">
      <c r="A36" s="58" t="s">
        <v>58</v>
      </c>
      <c r="B36" s="54" t="s">
        <v>79</v>
      </c>
      <c r="D36" s="11"/>
    </row>
    <row r="37" spans="1:10">
      <c r="B37" s="62"/>
    </row>
    <row r="38" spans="1:10">
      <c r="B38" s="62"/>
    </row>
    <row r="39" spans="1:10">
      <c r="B39" s="62"/>
    </row>
    <row r="40" spans="1:10">
      <c r="B40" s="62"/>
    </row>
    <row r="41" spans="1:10">
      <c r="B41" s="62"/>
    </row>
    <row r="42" spans="1:10">
      <c r="B42" s="62"/>
    </row>
    <row r="43" spans="1:10">
      <c r="B43" s="62"/>
    </row>
    <row r="44" spans="1:10">
      <c r="B44" s="62"/>
    </row>
    <row r="45" spans="1:10">
      <c r="B45" s="62"/>
    </row>
    <row r="46" spans="1:10">
      <c r="B46" s="62"/>
    </row>
    <row r="47" spans="1:10">
      <c r="B47" s="62"/>
    </row>
    <row r="48" spans="1:10">
      <c r="B48" s="62"/>
    </row>
    <row r="49" spans="2:2">
      <c r="B49" s="62"/>
    </row>
    <row r="50" spans="2:2">
      <c r="B50" s="62"/>
    </row>
    <row r="51" spans="2:2">
      <c r="B51" s="62"/>
    </row>
    <row r="52" spans="2:2">
      <c r="B52" s="62"/>
    </row>
    <row r="53" spans="2:2">
      <c r="B53" s="62"/>
    </row>
    <row r="54" spans="2:2">
      <c r="B54" s="62"/>
    </row>
    <row r="55" spans="2:2">
      <c r="B55" s="62"/>
    </row>
    <row r="56" spans="2:2">
      <c r="B56" s="62"/>
    </row>
    <row r="57" spans="2:2">
      <c r="B57" s="62"/>
    </row>
    <row r="58" spans="2:2">
      <c r="B58" s="62"/>
    </row>
    <row r="59" spans="2:2">
      <c r="B59" s="62"/>
    </row>
    <row r="60" spans="2:2">
      <c r="B60" s="62"/>
    </row>
    <row r="61" spans="2:2">
      <c r="B61" s="62"/>
    </row>
    <row r="62" spans="2:2">
      <c r="B62" s="62"/>
    </row>
    <row r="63" spans="2:2">
      <c r="B63" s="62"/>
    </row>
    <row r="64" spans="2:2">
      <c r="B64" s="62"/>
    </row>
    <row r="65" spans="2:2">
      <c r="B65" s="62"/>
    </row>
    <row r="66" spans="2:2">
      <c r="B66" s="62"/>
    </row>
    <row r="67" spans="2:2">
      <c r="B67" s="62"/>
    </row>
    <row r="68" spans="2:2">
      <c r="B68" s="62"/>
    </row>
    <row r="69" spans="2:2">
      <c r="B69" s="62"/>
    </row>
    <row r="70" spans="2:2">
      <c r="B70" s="62"/>
    </row>
    <row r="71" spans="2:2">
      <c r="B71" s="62"/>
    </row>
    <row r="72" spans="2:2">
      <c r="B72" s="62"/>
    </row>
    <row r="73" spans="2:2">
      <c r="B73" s="62"/>
    </row>
    <row r="74" spans="2:2">
      <c r="B74" s="62"/>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5"/>
  <sheetViews>
    <sheetView zoomScaleNormal="100" workbookViewId="0">
      <selection activeCell="A16" sqref="A16"/>
    </sheetView>
  </sheetViews>
  <sheetFormatPr defaultColWidth="8.90625" defaultRowHeight="10.199999999999999"/>
  <cols>
    <col min="1" max="1" width="3.90625" style="54" customWidth="1"/>
    <col min="2" max="2" width="17.1796875" style="54" customWidth="1"/>
    <col min="3" max="3" width="11.453125" style="8" customWidth="1"/>
    <col min="4" max="5" width="14.81640625" style="54" customWidth="1"/>
    <col min="6" max="6" width="12.6328125" style="8" customWidth="1"/>
    <col min="7" max="7" width="8.90625" style="54"/>
    <col min="8" max="8" width="10.453125" style="54" bestFit="1" customWidth="1"/>
    <col min="9" max="16384" width="8.90625" style="54"/>
  </cols>
  <sheetData>
    <row r="1" spans="1:6">
      <c r="B1" s="47"/>
    </row>
    <row r="2" spans="1:6">
      <c r="B2" s="47" t="s">
        <v>98</v>
      </c>
    </row>
    <row r="4" spans="1:6">
      <c r="C4" s="55"/>
      <c r="D4" s="33"/>
    </row>
    <row r="5" spans="1:6">
      <c r="C5" s="55"/>
      <c r="D5" s="33"/>
    </row>
    <row r="6" spans="1:6">
      <c r="A6" s="56"/>
    </row>
    <row r="7" spans="1:6">
      <c r="A7" s="56"/>
      <c r="C7" s="33" t="s">
        <v>37</v>
      </c>
      <c r="D7" s="33" t="s">
        <v>38</v>
      </c>
      <c r="E7" s="33" t="s">
        <v>39</v>
      </c>
      <c r="F7" s="33" t="s">
        <v>40</v>
      </c>
    </row>
    <row r="8" spans="1:6">
      <c r="A8" s="54">
        <v>1</v>
      </c>
      <c r="C8" s="57"/>
      <c r="D8" s="58" t="s">
        <v>7</v>
      </c>
      <c r="E8" s="58" t="s">
        <v>113</v>
      </c>
      <c r="F8" s="58" t="s">
        <v>60</v>
      </c>
    </row>
    <row r="9" spans="1:6">
      <c r="A9" s="54">
        <v>2</v>
      </c>
      <c r="C9" s="59" t="s">
        <v>102</v>
      </c>
      <c r="D9" s="60" t="s">
        <v>110</v>
      </c>
      <c r="E9" s="60" t="s">
        <v>111</v>
      </c>
      <c r="F9" s="60" t="s">
        <v>112</v>
      </c>
    </row>
    <row r="10" spans="1:6">
      <c r="A10" s="54">
        <f>+A9+1</f>
        <v>3</v>
      </c>
      <c r="C10" s="61"/>
      <c r="D10" s="58"/>
    </row>
    <row r="11" spans="1:6">
      <c r="A11" s="54">
        <f t="shared" ref="A11:A29" si="0">+A10+1</f>
        <v>4</v>
      </c>
      <c r="B11" s="62">
        <v>42948</v>
      </c>
      <c r="C11" s="61">
        <f>+'WP II-B-12.2 Errata 1'!H11</f>
        <v>22034.83526961636</v>
      </c>
      <c r="D11" s="61">
        <f>+'WP II-B-12.3 Errata 1'!H11</f>
        <v>7924.416130866899</v>
      </c>
      <c r="E11" s="63">
        <f>+C11-D11</f>
        <v>14110.419138749461</v>
      </c>
      <c r="F11" s="8">
        <f>+E11</f>
        <v>14110.419138749461</v>
      </c>
    </row>
    <row r="12" spans="1:6">
      <c r="A12" s="54">
        <f t="shared" si="0"/>
        <v>5</v>
      </c>
      <c r="B12" s="62">
        <f>+B11+31</f>
        <v>42979</v>
      </c>
      <c r="C12" s="61">
        <f>+'WP II-B-12.2 Errata 1'!H12</f>
        <v>219414.5090580665</v>
      </c>
      <c r="D12" s="61">
        <f>+'WP II-B-12.3 Errata 1'!H12</f>
        <v>78865.4218896159</v>
      </c>
      <c r="E12" s="63">
        <f t="shared" ref="E12:E27" si="1">+C12-D12</f>
        <v>140549.08716845058</v>
      </c>
      <c r="F12" s="8">
        <f>+F11+E12</f>
        <v>154659.50630720003</v>
      </c>
    </row>
    <row r="13" spans="1:6">
      <c r="A13" s="54">
        <f t="shared" si="0"/>
        <v>6</v>
      </c>
      <c r="B13" s="62">
        <f t="shared" ref="B13:B27" si="2">+B12+31</f>
        <v>43010</v>
      </c>
      <c r="C13" s="61">
        <f>+'WP II-B-12.2 Errata 1'!H13</f>
        <v>506072.55783145409</v>
      </c>
      <c r="D13" s="61">
        <f>+'WP II-B-12.3 Errata 1'!H13</f>
        <v>181529.31180755308</v>
      </c>
      <c r="E13" s="63">
        <f t="shared" si="1"/>
        <v>324543.24602390104</v>
      </c>
      <c r="F13" s="8">
        <f t="shared" ref="F13:F27" si="3">+F12+E13</f>
        <v>479202.7523311011</v>
      </c>
    </row>
    <row r="14" spans="1:6">
      <c r="A14" s="54">
        <f t="shared" si="0"/>
        <v>7</v>
      </c>
      <c r="B14" s="62">
        <f t="shared" si="2"/>
        <v>43041</v>
      </c>
      <c r="C14" s="61">
        <f>+'WP II-B-12.2 Errata 1'!H14</f>
        <v>725413.97420796298</v>
      </c>
      <c r="D14" s="61">
        <f>+'WP II-B-12.3 Errata 1'!H14</f>
        <v>259424.6356339558</v>
      </c>
      <c r="E14" s="63">
        <f t="shared" si="1"/>
        <v>465989.33857400715</v>
      </c>
      <c r="F14" s="8">
        <f t="shared" si="3"/>
        <v>945192.09090510826</v>
      </c>
    </row>
    <row r="15" spans="1:6">
      <c r="A15" s="54">
        <f t="shared" si="0"/>
        <v>8</v>
      </c>
      <c r="B15" s="62">
        <f t="shared" si="2"/>
        <v>43072</v>
      </c>
      <c r="C15" s="61">
        <f>+'WP II-B-12.2 Errata 1'!H15</f>
        <v>688677.26014776714</v>
      </c>
      <c r="D15" s="61">
        <f>+'WP II-B-12.3 Errata 1'!H15</f>
        <v>244796.21246034626</v>
      </c>
      <c r="E15" s="63">
        <f t="shared" si="1"/>
        <v>443881.04768742085</v>
      </c>
      <c r="F15" s="8">
        <f t="shared" si="3"/>
        <v>1389073.1385925291</v>
      </c>
    </row>
    <row r="16" spans="1:6">
      <c r="A16" s="54">
        <f t="shared" si="0"/>
        <v>9</v>
      </c>
      <c r="B16" s="62">
        <f t="shared" si="2"/>
        <v>43103</v>
      </c>
      <c r="C16" s="61">
        <f>+'WP II-B-12.2 Errata 1'!H16</f>
        <v>0</v>
      </c>
      <c r="D16" s="61">
        <f>+'WP II-B-12.3 Errata 1'!H16</f>
        <v>213631.17044413838</v>
      </c>
      <c r="E16" s="63">
        <f t="shared" si="1"/>
        <v>-213631.17044413838</v>
      </c>
      <c r="F16" s="8">
        <f t="shared" si="3"/>
        <v>1175441.9681483908</v>
      </c>
    </row>
    <row r="17" spans="1:6">
      <c r="A17" s="54">
        <f t="shared" si="0"/>
        <v>10</v>
      </c>
      <c r="B17" s="62">
        <f t="shared" si="2"/>
        <v>43134</v>
      </c>
      <c r="C17" s="61">
        <f>+'WP II-B-12.2 Errata 1'!H17</f>
        <v>0</v>
      </c>
      <c r="D17" s="61">
        <f>+'WP II-B-12.3 Errata 1'!H17</f>
        <v>215264.32180118741</v>
      </c>
      <c r="E17" s="63">
        <f t="shared" si="1"/>
        <v>-215264.32180118741</v>
      </c>
      <c r="F17" s="8">
        <f t="shared" si="3"/>
        <v>960177.64634720329</v>
      </c>
    </row>
    <row r="18" spans="1:6">
      <c r="A18" s="54">
        <f t="shared" si="0"/>
        <v>11</v>
      </c>
      <c r="B18" s="62">
        <f t="shared" si="2"/>
        <v>43165</v>
      </c>
      <c r="C18" s="61">
        <f>+'WP II-B-12.2 Errata 1'!H18</f>
        <v>0</v>
      </c>
      <c r="D18" s="61">
        <f>+'WP II-B-12.3 Errata 1'!H18</f>
        <v>216005.527074618</v>
      </c>
      <c r="E18" s="63">
        <f t="shared" si="1"/>
        <v>-216005.527074618</v>
      </c>
      <c r="F18" s="8">
        <f t="shared" si="3"/>
        <v>744172.11927258526</v>
      </c>
    </row>
    <row r="19" spans="1:6">
      <c r="A19" s="54">
        <f t="shared" si="0"/>
        <v>12</v>
      </c>
      <c r="B19" s="62">
        <f t="shared" si="2"/>
        <v>43196</v>
      </c>
      <c r="C19" s="61">
        <f>+'WP II-B-12.2 Errata 1'!H19</f>
        <v>0</v>
      </c>
      <c r="D19" s="61">
        <f>+'WP II-B-12.3 Errata 1'!H19</f>
        <v>217128.94377865826</v>
      </c>
      <c r="E19" s="63">
        <f t="shared" si="1"/>
        <v>-217128.94377865826</v>
      </c>
      <c r="F19" s="8">
        <f t="shared" si="3"/>
        <v>527043.17549392697</v>
      </c>
    </row>
    <row r="20" spans="1:6">
      <c r="A20" s="54">
        <f t="shared" si="0"/>
        <v>13</v>
      </c>
      <c r="B20" s="62">
        <f t="shared" si="2"/>
        <v>43227</v>
      </c>
      <c r="C20" s="61">
        <f>+'WP II-B-12.2 Errata 1'!H20</f>
        <v>0</v>
      </c>
      <c r="D20" s="61">
        <f>+'WP II-B-12.3 Errata 1'!H20</f>
        <v>216516.56095902305</v>
      </c>
      <c r="E20" s="63">
        <f t="shared" si="1"/>
        <v>-216516.56095902305</v>
      </c>
      <c r="F20" s="8">
        <f t="shared" si="3"/>
        <v>310526.6145349039</v>
      </c>
    </row>
    <row r="21" spans="1:6">
      <c r="A21" s="54">
        <f t="shared" si="0"/>
        <v>14</v>
      </c>
      <c r="B21" s="62">
        <f t="shared" si="2"/>
        <v>43258</v>
      </c>
      <c r="C21" s="61">
        <f>+'WP II-B-12.2 Errata 1'!H21</f>
        <v>0</v>
      </c>
      <c r="D21" s="61">
        <f>+'WP II-B-12.3 Errata 1'!H21</f>
        <v>212986.7417845398</v>
      </c>
      <c r="E21" s="63">
        <f t="shared" si="1"/>
        <v>-212986.7417845398</v>
      </c>
      <c r="F21" s="8">
        <f t="shared" si="3"/>
        <v>97539.872750364098</v>
      </c>
    </row>
    <row r="22" spans="1:6">
      <c r="A22" s="54">
        <f t="shared" si="0"/>
        <v>15</v>
      </c>
      <c r="B22" s="62">
        <f t="shared" si="2"/>
        <v>43289</v>
      </c>
      <c r="C22" s="61">
        <f>+'WP II-B-12.2 Errata 1'!H22</f>
        <v>0</v>
      </c>
      <c r="D22" s="61">
        <f>+'WP II-B-12.3 Errata 1'!H22</f>
        <v>211434.3776337982</v>
      </c>
      <c r="E22" s="63">
        <f t="shared" si="1"/>
        <v>-211434.3776337982</v>
      </c>
      <c r="F22" s="8">
        <f t="shared" si="3"/>
        <v>-113894.5048834341</v>
      </c>
    </row>
    <row r="23" spans="1:6">
      <c r="A23" s="54">
        <f t="shared" si="0"/>
        <v>16</v>
      </c>
      <c r="B23" s="62">
        <f t="shared" si="2"/>
        <v>43320</v>
      </c>
      <c r="C23" s="61">
        <f>+'WP II-B-12.2 Errata 1'!H23</f>
        <v>0</v>
      </c>
      <c r="D23" s="61">
        <f>+'WP II-B-12.3 Errata 1'!H23</f>
        <v>212550.16465425989</v>
      </c>
      <c r="E23" s="63">
        <f t="shared" si="1"/>
        <v>-212550.16465425989</v>
      </c>
      <c r="F23" s="8">
        <f t="shared" si="3"/>
        <v>-326444.66953769396</v>
      </c>
    </row>
    <row r="24" spans="1:6">
      <c r="A24" s="54">
        <f t="shared" si="0"/>
        <v>17</v>
      </c>
      <c r="B24" s="62">
        <f t="shared" si="2"/>
        <v>43351</v>
      </c>
      <c r="C24" s="61">
        <f>+'WP II-B-12.2 Errata 1'!H24</f>
        <v>0</v>
      </c>
      <c r="D24" s="61">
        <f>+'WP II-B-12.3 Errata 1'!H24</f>
        <v>213654.90552460574</v>
      </c>
      <c r="E24" s="63">
        <f t="shared" si="1"/>
        <v>-213654.90552460574</v>
      </c>
      <c r="F24" s="8">
        <f t="shared" si="3"/>
        <v>-540099.57506229973</v>
      </c>
    </row>
    <row r="25" spans="1:6">
      <c r="A25" s="54">
        <f t="shared" si="0"/>
        <v>18</v>
      </c>
      <c r="B25" s="62">
        <f t="shared" si="2"/>
        <v>43382</v>
      </c>
      <c r="C25" s="61">
        <f>+'WP II-B-12.2 Errata 1'!H25</f>
        <v>0</v>
      </c>
      <c r="D25" s="61">
        <f>+'WP II-B-12.3 Errata 1'!H25</f>
        <v>209482.10984024435</v>
      </c>
      <c r="E25" s="63">
        <f t="shared" si="1"/>
        <v>-209482.10984024435</v>
      </c>
      <c r="F25" s="8">
        <f t="shared" si="3"/>
        <v>-749581.68490254413</v>
      </c>
    </row>
    <row r="26" spans="1:6">
      <c r="A26" s="54">
        <f t="shared" si="0"/>
        <v>19</v>
      </c>
      <c r="B26" s="62">
        <f t="shared" si="2"/>
        <v>43413</v>
      </c>
      <c r="C26" s="61">
        <f>+'WP II-B-12.2 Errata 1'!H26</f>
        <v>0</v>
      </c>
      <c r="D26" s="61">
        <f>+'WP II-B-12.3 Errata 1'!H26</f>
        <v>202448.09089403198</v>
      </c>
      <c r="E26" s="63">
        <f t="shared" si="1"/>
        <v>-202448.09089403198</v>
      </c>
      <c r="F26" s="8">
        <f t="shared" si="3"/>
        <v>-952029.77579657617</v>
      </c>
    </row>
    <row r="27" spans="1:6">
      <c r="A27" s="54">
        <f t="shared" si="0"/>
        <v>20</v>
      </c>
      <c r="B27" s="62">
        <f t="shared" si="2"/>
        <v>43444</v>
      </c>
      <c r="C27" s="61">
        <f>+'WP II-B-12.2 Errata 1'!H27</f>
        <v>0</v>
      </c>
      <c r="D27" s="61">
        <f>+'WP II-B-12.3 Errata 1'!H27</f>
        <v>202763.96905700394</v>
      </c>
      <c r="E27" s="63">
        <f t="shared" si="1"/>
        <v>-202763.96905700394</v>
      </c>
      <c r="F27" s="8">
        <f t="shared" si="3"/>
        <v>-1154793.7448535801</v>
      </c>
    </row>
    <row r="28" spans="1:6">
      <c r="A28" s="54">
        <f t="shared" si="0"/>
        <v>21</v>
      </c>
      <c r="B28" s="62"/>
      <c r="C28" s="61"/>
      <c r="D28" s="61"/>
    </row>
    <row r="29" spans="1:6">
      <c r="A29" s="54">
        <f t="shared" si="0"/>
        <v>22</v>
      </c>
      <c r="C29" s="64">
        <f>SUM(C11:C28)</f>
        <v>2161613.1365148672</v>
      </c>
      <c r="D29" s="64">
        <f>SUM(D11:D28)</f>
        <v>3316406.8813684471</v>
      </c>
      <c r="E29" s="64">
        <f>SUM(E11:E28)</f>
        <v>-1154793.7448535801</v>
      </c>
      <c r="F29" s="64">
        <f>+F27</f>
        <v>-1154793.7448535801</v>
      </c>
    </row>
    <row r="30" spans="1:6">
      <c r="A30" s="56"/>
      <c r="C30" s="61"/>
      <c r="D30" s="65"/>
      <c r="E30" s="8"/>
    </row>
    <row r="31" spans="1:6">
      <c r="E31" s="66"/>
    </row>
    <row r="32" spans="1:6">
      <c r="B32" s="47" t="s">
        <v>59</v>
      </c>
      <c r="D32" s="66"/>
      <c r="E32" s="66"/>
    </row>
    <row r="33" spans="1:5">
      <c r="A33" s="58"/>
      <c r="B33" s="54" t="s">
        <v>79</v>
      </c>
      <c r="D33" s="66"/>
      <c r="E33" s="66"/>
    </row>
    <row r="34" spans="1:5">
      <c r="A34" s="58"/>
    </row>
    <row r="35" spans="1:5">
      <c r="A35" s="58"/>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V18"/>
  <sheetViews>
    <sheetView topLeftCell="E1" zoomScaleNormal="100" workbookViewId="0">
      <selection activeCell="U17" sqref="U17"/>
    </sheetView>
  </sheetViews>
  <sheetFormatPr defaultColWidth="8.7265625" defaultRowHeight="10.199999999999999"/>
  <cols>
    <col min="1" max="1" width="13.08984375" style="5" customWidth="1"/>
    <col min="2" max="21" width="8.90625" style="5" customWidth="1"/>
    <col min="22" max="16384" width="8.7265625" style="5"/>
  </cols>
  <sheetData>
    <row r="1" spans="1:22">
      <c r="A1" s="47"/>
    </row>
    <row r="2" spans="1:22">
      <c r="A2" s="47" t="s">
        <v>92</v>
      </c>
    </row>
    <row r="4" spans="1:22">
      <c r="A4" s="48" t="s">
        <v>80</v>
      </c>
      <c r="B4" s="48" t="s">
        <v>90</v>
      </c>
    </row>
    <row r="5" spans="1:22">
      <c r="A5" s="48" t="s">
        <v>81</v>
      </c>
      <c r="B5" s="48" t="s">
        <v>68</v>
      </c>
    </row>
    <row r="7" spans="1:22">
      <c r="A7" s="48" t="s">
        <v>61</v>
      </c>
      <c r="B7" s="48" t="s">
        <v>62</v>
      </c>
      <c r="C7" s="48"/>
      <c r="D7" s="48"/>
      <c r="E7" s="48"/>
      <c r="F7" s="48"/>
      <c r="G7" s="48"/>
      <c r="H7" s="48"/>
      <c r="I7" s="48"/>
      <c r="J7" s="48"/>
      <c r="K7" s="48"/>
      <c r="L7" s="48"/>
      <c r="M7" s="48"/>
      <c r="N7" s="48"/>
      <c r="O7" s="48"/>
      <c r="P7" s="48"/>
      <c r="Q7" s="48"/>
      <c r="R7" s="48"/>
      <c r="S7" s="48"/>
      <c r="T7" s="48"/>
      <c r="U7" s="48"/>
    </row>
    <row r="8" spans="1:22">
      <c r="A8" s="48"/>
      <c r="B8" s="48" t="s">
        <v>82</v>
      </c>
      <c r="C8" s="48"/>
      <c r="D8" s="48"/>
      <c r="E8" s="48"/>
      <c r="F8" s="48"/>
      <c r="G8" s="49" t="s">
        <v>63</v>
      </c>
      <c r="H8" s="48" t="s">
        <v>83</v>
      </c>
      <c r="I8" s="48"/>
      <c r="J8" s="48"/>
      <c r="K8" s="48"/>
      <c r="L8" s="48"/>
      <c r="M8" s="48"/>
      <c r="N8" s="48"/>
      <c r="O8" s="48"/>
      <c r="P8" s="48"/>
      <c r="Q8" s="48"/>
      <c r="R8" s="48"/>
      <c r="S8" s="48"/>
      <c r="T8" s="49" t="s">
        <v>64</v>
      </c>
      <c r="U8" s="48" t="s">
        <v>65</v>
      </c>
    </row>
    <row r="9" spans="1:22">
      <c r="A9" s="48" t="s">
        <v>66</v>
      </c>
      <c r="B9" s="48" t="s">
        <v>49</v>
      </c>
      <c r="C9" s="48" t="s">
        <v>50</v>
      </c>
      <c r="D9" s="48" t="s">
        <v>51</v>
      </c>
      <c r="E9" s="48" t="s">
        <v>52</v>
      </c>
      <c r="F9" s="48" t="s">
        <v>53</v>
      </c>
      <c r="G9" s="49"/>
      <c r="H9" s="48" t="s">
        <v>42</v>
      </c>
      <c r="I9" s="48" t="s">
        <v>43</v>
      </c>
      <c r="J9" s="48" t="s">
        <v>44</v>
      </c>
      <c r="K9" s="48" t="s">
        <v>45</v>
      </c>
      <c r="L9" s="48" t="s">
        <v>46</v>
      </c>
      <c r="M9" s="48" t="s">
        <v>47</v>
      </c>
      <c r="N9" s="48" t="s">
        <v>48</v>
      </c>
      <c r="O9" s="48" t="s">
        <v>49</v>
      </c>
      <c r="P9" s="48" t="s">
        <v>50</v>
      </c>
      <c r="Q9" s="48" t="s">
        <v>51</v>
      </c>
      <c r="R9" s="48" t="s">
        <v>52</v>
      </c>
      <c r="S9" s="48" t="s">
        <v>53</v>
      </c>
      <c r="T9" s="49"/>
      <c r="U9" s="48"/>
    </row>
    <row r="10" spans="1:22">
      <c r="A10" s="5" t="s">
        <v>67</v>
      </c>
      <c r="B10" s="8">
        <v>8987090.5699998979</v>
      </c>
      <c r="C10" s="8">
        <v>26880945.469999608</v>
      </c>
      <c r="D10" s="8">
        <v>39437368.860001236</v>
      </c>
      <c r="E10" s="8">
        <v>14710465.439999979</v>
      </c>
      <c r="F10" s="8">
        <v>-22144730.109999955</v>
      </c>
      <c r="G10" s="50">
        <f>SUM(B10:F10)</f>
        <v>67871140.230000779</v>
      </c>
      <c r="H10" s="8">
        <v>576866.41000000015</v>
      </c>
      <c r="I10" s="8">
        <v>57294.920000000006</v>
      </c>
      <c r="J10" s="8">
        <v>-146261.03999999998</v>
      </c>
      <c r="K10" s="8">
        <v>643379.31999999995</v>
      </c>
      <c r="L10" s="8">
        <v>20869.519999999997</v>
      </c>
      <c r="M10" s="8">
        <v>73805.09</v>
      </c>
      <c r="N10" s="8">
        <v>30471.460000000003</v>
      </c>
      <c r="O10" s="8">
        <v>281196.88999999996</v>
      </c>
      <c r="P10" s="8">
        <v>20973.420000000006</v>
      </c>
      <c r="Q10" s="8">
        <v>-462086.52</v>
      </c>
      <c r="R10" s="8">
        <v>61421.330000000016</v>
      </c>
      <c r="S10" s="8">
        <v>1629919.6800000004</v>
      </c>
      <c r="T10" s="50">
        <f>SUM(H10:S10)</f>
        <v>2787850.4800000004</v>
      </c>
      <c r="U10" s="8">
        <f>+G10+T10</f>
        <v>70658990.710000783</v>
      </c>
      <c r="V10" s="8"/>
    </row>
    <row r="11" spans="1:22">
      <c r="A11" s="5" t="s">
        <v>70</v>
      </c>
      <c r="B11" s="8">
        <v>1730845.3800000076</v>
      </c>
      <c r="C11" s="8">
        <v>-1036721.8399999938</v>
      </c>
      <c r="D11" s="8">
        <v>10922.139999999903</v>
      </c>
      <c r="E11" s="8">
        <v>3108.6999999999975</v>
      </c>
      <c r="F11" s="8">
        <v>257625.44999999995</v>
      </c>
      <c r="G11" s="50">
        <f t="shared" ref="G11:G13" si="0">SUM(B11:F11)</f>
        <v>965779.83000001358</v>
      </c>
      <c r="H11" s="8">
        <v>10264.630000000003</v>
      </c>
      <c r="I11" s="8"/>
      <c r="J11" s="8"/>
      <c r="K11" s="8"/>
      <c r="L11" s="8">
        <v>695</v>
      </c>
      <c r="M11" s="8"/>
      <c r="N11" s="8"/>
      <c r="O11" s="8"/>
      <c r="P11" s="8"/>
      <c r="Q11" s="8"/>
      <c r="R11" s="8"/>
      <c r="S11" s="8"/>
      <c r="T11" s="50">
        <f t="shared" ref="T11:T13" si="1">SUM(H11:S11)</f>
        <v>10959.630000000003</v>
      </c>
      <c r="U11" s="8">
        <f t="shared" ref="U11:U13" si="2">+G11+T11</f>
        <v>976739.46000001358</v>
      </c>
      <c r="V11" s="8"/>
    </row>
    <row r="12" spans="1:22">
      <c r="A12" s="5" t="s">
        <v>69</v>
      </c>
      <c r="B12" s="8">
        <v>1164793.2799999993</v>
      </c>
      <c r="C12" s="8">
        <v>1544012.4500000037</v>
      </c>
      <c r="D12" s="8">
        <v>118828.72</v>
      </c>
      <c r="E12" s="8">
        <v>308914.21999999991</v>
      </c>
      <c r="F12" s="8">
        <v>18412.39999999978</v>
      </c>
      <c r="G12" s="50">
        <f t="shared" si="0"/>
        <v>3154961.0700000031</v>
      </c>
      <c r="H12" s="8">
        <v>-137013.78999999998</v>
      </c>
      <c r="I12" s="8">
        <v>133071.04000000001</v>
      </c>
      <c r="J12" s="8">
        <v>-4786.5100000000011</v>
      </c>
      <c r="K12" s="8">
        <v>-203066.42</v>
      </c>
      <c r="L12" s="8">
        <v>-79990.420000000027</v>
      </c>
      <c r="M12" s="8"/>
      <c r="N12" s="8"/>
      <c r="O12" s="8">
        <v>-541.25</v>
      </c>
      <c r="P12" s="8"/>
      <c r="Q12" s="8"/>
      <c r="R12" s="8">
        <v>541.25</v>
      </c>
      <c r="S12" s="8"/>
      <c r="T12" s="50">
        <f t="shared" si="1"/>
        <v>-291786.10000000003</v>
      </c>
      <c r="U12" s="8">
        <f t="shared" si="2"/>
        <v>2863174.970000003</v>
      </c>
      <c r="V12" s="8"/>
    </row>
    <row r="13" spans="1:22">
      <c r="A13" s="5" t="s">
        <v>71</v>
      </c>
      <c r="B13" s="8">
        <v>147045.04000000018</v>
      </c>
      <c r="C13" s="8">
        <v>416243.01999999915</v>
      </c>
      <c r="D13" s="8">
        <v>5843.54</v>
      </c>
      <c r="E13" s="8">
        <v>15588</v>
      </c>
      <c r="F13" s="8">
        <v>536595.21000000008</v>
      </c>
      <c r="G13" s="50">
        <f t="shared" si="0"/>
        <v>1121314.8099999996</v>
      </c>
      <c r="H13" s="8">
        <v>6587.01</v>
      </c>
      <c r="I13" s="8"/>
      <c r="J13" s="8">
        <v>17738.470000000005</v>
      </c>
      <c r="K13" s="8"/>
      <c r="L13" s="8"/>
      <c r="M13" s="8"/>
      <c r="N13" s="8"/>
      <c r="O13" s="8"/>
      <c r="P13" s="8"/>
      <c r="Q13" s="8"/>
      <c r="R13" s="8">
        <v>22666.38</v>
      </c>
      <c r="S13" s="8">
        <v>10049.6</v>
      </c>
      <c r="T13" s="50">
        <f t="shared" si="1"/>
        <v>57041.46</v>
      </c>
      <c r="U13" s="8">
        <f t="shared" si="2"/>
        <v>1178356.2699999996</v>
      </c>
      <c r="V13" s="8"/>
    </row>
    <row r="14" spans="1:22">
      <c r="A14" s="48" t="s">
        <v>65</v>
      </c>
      <c r="B14" s="51">
        <f>SUM(B10:B13)</f>
        <v>12029774.269999906</v>
      </c>
      <c r="C14" s="51">
        <f t="shared" ref="C14:F14" si="3">SUM(C10:C13)</f>
        <v>27804479.099999618</v>
      </c>
      <c r="D14" s="51">
        <f t="shared" si="3"/>
        <v>39572963.260001235</v>
      </c>
      <c r="E14" s="51">
        <f t="shared" si="3"/>
        <v>15038076.359999979</v>
      </c>
      <c r="F14" s="51">
        <f t="shared" si="3"/>
        <v>-21332097.049999956</v>
      </c>
      <c r="G14" s="51">
        <f>SUM(G10:G13)</f>
        <v>73113195.940000802</v>
      </c>
      <c r="H14" s="51">
        <f t="shared" ref="H14" si="4">SUM(H10:H13)</f>
        <v>456704.26000000018</v>
      </c>
      <c r="I14" s="51">
        <f t="shared" ref="I14" si="5">SUM(I10:I13)</f>
        <v>190365.96000000002</v>
      </c>
      <c r="J14" s="51">
        <f t="shared" ref="J14" si="6">SUM(J10:J13)</f>
        <v>-133309.07999999999</v>
      </c>
      <c r="K14" s="51">
        <f t="shared" ref="K14" si="7">SUM(K10:K13)</f>
        <v>440312.89999999991</v>
      </c>
      <c r="L14" s="51">
        <f t="shared" ref="L14" si="8">SUM(L10:L13)</f>
        <v>-58425.900000000031</v>
      </c>
      <c r="M14" s="51">
        <f t="shared" ref="M14" si="9">SUM(M10:M13)</f>
        <v>73805.09</v>
      </c>
      <c r="N14" s="51">
        <f t="shared" ref="N14" si="10">SUM(N10:N13)</f>
        <v>30471.460000000003</v>
      </c>
      <c r="O14" s="51">
        <f t="shared" ref="O14" si="11">SUM(O10:O13)</f>
        <v>280655.63999999996</v>
      </c>
      <c r="P14" s="51">
        <f t="shared" ref="P14" si="12">SUM(P10:P13)</f>
        <v>20973.420000000006</v>
      </c>
      <c r="Q14" s="51">
        <f t="shared" ref="Q14" si="13">SUM(Q10:Q13)</f>
        <v>-462086.52</v>
      </c>
      <c r="R14" s="51">
        <f t="shared" ref="R14" si="14">SUM(R10:R13)</f>
        <v>84628.960000000021</v>
      </c>
      <c r="S14" s="51">
        <f t="shared" ref="S14" si="15">SUM(S10:S13)</f>
        <v>1639969.2800000005</v>
      </c>
      <c r="T14" s="51">
        <f t="shared" ref="T14" si="16">SUM(T10:T13)</f>
        <v>2564065.4700000002</v>
      </c>
      <c r="U14" s="51">
        <f>SUM(U10:U13)</f>
        <v>75677261.410000786</v>
      </c>
      <c r="V14" s="8"/>
    </row>
    <row r="15" spans="1:22">
      <c r="B15" s="8"/>
      <c r="C15" s="8"/>
      <c r="D15" s="8"/>
      <c r="E15" s="8"/>
      <c r="F15" s="8"/>
      <c r="G15" s="8"/>
      <c r="H15" s="8"/>
      <c r="I15" s="8"/>
      <c r="J15" s="8"/>
      <c r="K15" s="8"/>
      <c r="L15" s="8"/>
      <c r="M15" s="8"/>
      <c r="N15" s="8"/>
      <c r="O15" s="8"/>
      <c r="P15" s="8"/>
      <c r="Q15" s="8"/>
      <c r="R15" s="8"/>
      <c r="S15" s="8"/>
      <c r="T15" s="8"/>
      <c r="U15" s="8"/>
      <c r="V15" s="8"/>
    </row>
    <row r="16" spans="1:22">
      <c r="B16" s="8"/>
      <c r="C16" s="8"/>
      <c r="D16" s="8"/>
      <c r="E16" s="8"/>
      <c r="F16" s="8"/>
      <c r="G16" s="8"/>
      <c r="H16" s="8"/>
      <c r="I16" s="8"/>
      <c r="J16" s="8"/>
      <c r="K16" s="8"/>
      <c r="L16" s="8"/>
      <c r="M16" s="8"/>
      <c r="N16" s="8"/>
      <c r="O16" s="8"/>
      <c r="P16" s="8"/>
      <c r="Q16" s="8"/>
      <c r="R16" s="8"/>
      <c r="S16" s="8"/>
      <c r="T16" s="52" t="s">
        <v>104</v>
      </c>
      <c r="U16" s="53">
        <v>15801.55</v>
      </c>
      <c r="V16" s="8"/>
    </row>
    <row r="17" spans="2:22">
      <c r="B17" s="8"/>
      <c r="C17" s="8"/>
      <c r="D17" s="8"/>
      <c r="E17" s="8"/>
      <c r="F17" s="8"/>
      <c r="G17" s="8"/>
      <c r="H17" s="8"/>
      <c r="I17" s="8"/>
      <c r="J17" s="8"/>
      <c r="K17" s="8"/>
      <c r="L17" s="8"/>
      <c r="M17" s="8"/>
      <c r="N17" s="8"/>
      <c r="O17" s="8"/>
      <c r="P17" s="8"/>
      <c r="Q17" s="8"/>
      <c r="R17" s="8"/>
      <c r="S17" s="8"/>
      <c r="T17" s="52" t="s">
        <v>91</v>
      </c>
      <c r="U17" s="8">
        <f>+U14+U16</f>
        <v>75693062.960000783</v>
      </c>
      <c r="V17" s="8"/>
    </row>
    <row r="18" spans="2:22">
      <c r="B18" s="8"/>
      <c r="C18" s="8"/>
      <c r="D18" s="8"/>
      <c r="E18" s="8"/>
      <c r="F18" s="8"/>
      <c r="G18" s="8"/>
      <c r="H18" s="8"/>
      <c r="I18" s="8"/>
      <c r="J18" s="8"/>
      <c r="K18" s="8"/>
      <c r="L18" s="8"/>
      <c r="M18" s="8"/>
      <c r="N18" s="8"/>
      <c r="O18" s="8"/>
      <c r="P18" s="8"/>
      <c r="Q18" s="8"/>
      <c r="R18" s="8"/>
      <c r="S18" s="8"/>
      <c r="T18" s="8"/>
      <c r="U18" s="8"/>
      <c r="V18" s="8"/>
    </row>
  </sheetData>
  <pageMargins left="0.7" right="0.7" top="1" bottom="0.75" header="0.3" footer="0.3"/>
  <pageSetup fitToWidth="2" orientation="landscape" r:id="rId1"/>
  <headerFooter>
    <oddHeader>&amp;L&amp;"Times New Roman,Regular"&amp;8CENTERPOINT ENERGY HOUSTON ELECTRIC, LLC&amp;R&amp;"Times New Roman,Regular"&amp;9Errata - 1
&amp;A
Page &amp;P of &amp;N</oddHeader>
  </headerFooter>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K22"/>
  <sheetViews>
    <sheetView zoomScaleNormal="100" workbookViewId="0">
      <selection activeCell="A16" sqref="A16"/>
    </sheetView>
  </sheetViews>
  <sheetFormatPr defaultColWidth="8.90625" defaultRowHeight="10.199999999999999"/>
  <cols>
    <col min="1" max="1" width="3.81640625" style="5" customWidth="1"/>
    <col min="2" max="2" width="18.81640625" style="5" customWidth="1"/>
    <col min="3" max="3" width="6.81640625" style="5" bestFit="1" customWidth="1"/>
    <col min="4" max="4" width="5.54296875" style="5" customWidth="1"/>
    <col min="5" max="5" width="5.81640625" style="5" bestFit="1" customWidth="1"/>
    <col min="6" max="6" width="4.54296875" style="5" customWidth="1"/>
    <col min="7" max="7" width="7" style="5" bestFit="1" customWidth="1"/>
    <col min="8" max="8" width="5.1796875" style="5" customWidth="1"/>
    <col min="9" max="9" width="7" style="5" bestFit="1" customWidth="1"/>
    <col min="10" max="10" width="4.36328125" style="5" customWidth="1"/>
    <col min="11" max="16384" width="8.90625" style="5"/>
  </cols>
  <sheetData>
    <row r="1" spans="1:11">
      <c r="B1" s="13"/>
      <c r="C1" s="28"/>
      <c r="D1" s="28"/>
      <c r="E1" s="28"/>
      <c r="F1" s="28"/>
      <c r="G1" s="29"/>
    </row>
    <row r="2" spans="1:11">
      <c r="B2" s="13" t="s">
        <v>35</v>
      </c>
      <c r="C2" s="30"/>
      <c r="D2" s="30"/>
      <c r="E2" s="30"/>
      <c r="F2" s="30"/>
      <c r="G2" s="30"/>
    </row>
    <row r="3" spans="1:11">
      <c r="B3" s="31" t="s">
        <v>115</v>
      </c>
      <c r="C3" s="32"/>
      <c r="D3" s="32"/>
      <c r="E3" s="32"/>
      <c r="F3" s="32"/>
      <c r="G3" s="32"/>
    </row>
    <row r="4" spans="1:11">
      <c r="C4" s="30"/>
      <c r="D4" s="30"/>
      <c r="E4" s="30"/>
      <c r="F4" s="30"/>
      <c r="G4" s="30"/>
    </row>
    <row r="5" spans="1:11">
      <c r="B5" s="30"/>
      <c r="C5" s="33" t="s">
        <v>37</v>
      </c>
      <c r="E5" s="33" t="s">
        <v>38</v>
      </c>
      <c r="G5" s="33" t="s">
        <v>39</v>
      </c>
      <c r="I5" s="33" t="s">
        <v>40</v>
      </c>
      <c r="K5" s="33" t="s">
        <v>41</v>
      </c>
    </row>
    <row r="6" spans="1:11">
      <c r="B6" s="30"/>
      <c r="I6" s="34" t="s">
        <v>114</v>
      </c>
      <c r="J6" s="33"/>
      <c r="K6" s="34" t="s">
        <v>116</v>
      </c>
    </row>
    <row r="7" spans="1:11">
      <c r="B7" s="30"/>
      <c r="C7" s="35"/>
      <c r="D7" s="30"/>
      <c r="E7" s="35"/>
      <c r="F7" s="30"/>
      <c r="G7" s="35"/>
      <c r="I7" s="35" t="s">
        <v>5</v>
      </c>
      <c r="K7" s="35" t="s">
        <v>5</v>
      </c>
    </row>
    <row r="8" spans="1:11" ht="15" customHeight="1">
      <c r="B8" s="30"/>
      <c r="C8" s="35"/>
      <c r="D8" s="30"/>
      <c r="E8" s="30"/>
      <c r="F8" s="30"/>
      <c r="G8" s="35" t="s">
        <v>0</v>
      </c>
      <c r="I8" s="35" t="s">
        <v>0</v>
      </c>
      <c r="K8" s="35" t="s">
        <v>0</v>
      </c>
    </row>
    <row r="9" spans="1:11">
      <c r="B9" s="30"/>
      <c r="C9" s="36" t="s">
        <v>6</v>
      </c>
      <c r="D9" s="30"/>
      <c r="E9" s="36" t="s">
        <v>2</v>
      </c>
      <c r="F9" s="30"/>
      <c r="G9" s="36" t="s">
        <v>2</v>
      </c>
      <c r="I9" s="36" t="s">
        <v>2</v>
      </c>
      <c r="K9" s="36" t="s">
        <v>2</v>
      </c>
    </row>
    <row r="10" spans="1:11">
      <c r="B10" s="30"/>
      <c r="C10" s="30"/>
      <c r="D10" s="30"/>
      <c r="E10" s="30"/>
      <c r="F10" s="30"/>
      <c r="G10" s="30"/>
    </row>
    <row r="11" spans="1:11">
      <c r="A11" s="37" t="s">
        <v>42</v>
      </c>
      <c r="B11" s="30" t="s">
        <v>34</v>
      </c>
      <c r="C11" s="38">
        <v>0.45</v>
      </c>
      <c r="D11" s="30"/>
      <c r="E11" s="38">
        <v>0.1</v>
      </c>
      <c r="F11" s="39"/>
      <c r="G11" s="38">
        <f>+E11*C11</f>
        <v>4.5000000000000005E-2</v>
      </c>
      <c r="H11" s="30"/>
      <c r="I11" s="40">
        <f>+$G$11/(1-0.35)</f>
        <v>6.9230769230769235E-2</v>
      </c>
      <c r="K11" s="40">
        <f>+$G$11/(1-0.21)</f>
        <v>5.6962025316455701E-2</v>
      </c>
    </row>
    <row r="12" spans="1:11">
      <c r="B12" s="30"/>
      <c r="C12" s="38"/>
      <c r="D12" s="30"/>
      <c r="E12" s="41"/>
      <c r="F12" s="39"/>
      <c r="G12" s="38"/>
      <c r="H12" s="30"/>
      <c r="I12" s="40"/>
      <c r="K12" s="40"/>
    </row>
    <row r="13" spans="1:11">
      <c r="A13" s="37" t="s">
        <v>43</v>
      </c>
      <c r="B13" s="30" t="s">
        <v>3</v>
      </c>
      <c r="C13" s="38">
        <v>0.55000000000000004</v>
      </c>
      <c r="D13" s="30"/>
      <c r="E13" s="38">
        <v>6.7400000000000002E-2</v>
      </c>
      <c r="F13" s="30"/>
      <c r="G13" s="38">
        <f>+E13*C13</f>
        <v>3.7070000000000006E-2</v>
      </c>
      <c r="H13" s="30"/>
      <c r="I13" s="40">
        <f>+$G$13</f>
        <v>3.7070000000000006E-2</v>
      </c>
      <c r="K13" s="40">
        <f>+$G$13</f>
        <v>3.7070000000000006E-2</v>
      </c>
    </row>
    <row r="14" spans="1:11">
      <c r="B14" s="30"/>
      <c r="C14" s="38"/>
      <c r="D14" s="30"/>
      <c r="E14" s="38"/>
      <c r="F14" s="30"/>
      <c r="G14" s="38"/>
      <c r="H14" s="30"/>
      <c r="I14" s="42"/>
      <c r="K14" s="42"/>
    </row>
    <row r="15" spans="1:11" ht="10.8" thickBot="1">
      <c r="A15" s="37" t="s">
        <v>44</v>
      </c>
      <c r="B15" s="30" t="s">
        <v>4</v>
      </c>
      <c r="C15" s="43">
        <f>SUM(C11:C13)</f>
        <v>1</v>
      </c>
      <c r="D15" s="30"/>
      <c r="E15" s="38"/>
      <c r="F15" s="30"/>
      <c r="G15" s="43">
        <f>SUM(G11:G13)</f>
        <v>8.2070000000000004E-2</v>
      </c>
      <c r="I15" s="44">
        <f>SUM(I11:I13)</f>
        <v>0.10630076923076924</v>
      </c>
      <c r="K15" s="44">
        <f>SUM(K11:K13)</f>
        <v>9.4032025316455714E-2</v>
      </c>
    </row>
    <row r="16" spans="1:11" ht="10.8" thickTop="1">
      <c r="B16" s="30"/>
      <c r="C16" s="30"/>
      <c r="D16" s="30"/>
      <c r="E16" s="38"/>
      <c r="F16" s="30"/>
      <c r="G16" s="30"/>
    </row>
    <row r="17" spans="2:9">
      <c r="B17" s="30"/>
      <c r="C17" s="30"/>
      <c r="D17" s="30"/>
      <c r="E17" s="38"/>
      <c r="F17" s="30"/>
      <c r="G17" s="30"/>
    </row>
    <row r="18" spans="2:9">
      <c r="C18" s="30"/>
      <c r="D18" s="30"/>
      <c r="E18" s="30"/>
      <c r="F18" s="30"/>
      <c r="G18" s="30"/>
      <c r="I18" s="45"/>
    </row>
    <row r="19" spans="2:9">
      <c r="B19" s="46"/>
      <c r="C19" s="30"/>
      <c r="D19" s="30"/>
      <c r="E19" s="30"/>
      <c r="F19" s="30"/>
      <c r="G19" s="30"/>
    </row>
    <row r="20" spans="2:9">
      <c r="B20" s="46"/>
    </row>
    <row r="21" spans="2:9">
      <c r="B21" s="46"/>
    </row>
    <row r="22" spans="2:9">
      <c r="B22" s="31"/>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codeName="Sheet9"/>
  <dimension ref="A1:N60"/>
  <sheetViews>
    <sheetView defaultGridColor="0" topLeftCell="A19" colorId="22" zoomScale="87" zoomScaleNormal="87" workbookViewId="0">
      <selection activeCell="A16" sqref="A16"/>
    </sheetView>
  </sheetViews>
  <sheetFormatPr defaultColWidth="9.81640625" defaultRowHeight="10.199999999999999"/>
  <cols>
    <col min="1" max="1" width="6.81640625" style="14" customWidth="1"/>
    <col min="2" max="2" width="14.81640625" style="14" customWidth="1"/>
    <col min="3" max="3" width="3.81640625" style="14" customWidth="1"/>
    <col min="4" max="4" width="14.453125" style="14" customWidth="1"/>
    <col min="5" max="5" width="2.6328125" style="14" customWidth="1"/>
    <col min="6" max="6" width="10.90625" style="15" customWidth="1"/>
    <col min="7" max="7" width="2.1796875" style="14" customWidth="1"/>
    <col min="8" max="8" width="9.453125" style="14" customWidth="1"/>
    <col min="9" max="9" width="4.453125" style="14" customWidth="1"/>
    <col min="10" max="10" width="11.453125" style="14" customWidth="1"/>
    <col min="11" max="11" width="4.08984375" style="14" customWidth="1"/>
    <col min="12" max="12" width="10.54296875" style="14" customWidth="1"/>
    <col min="13" max="13" width="1.81640625" style="14" customWidth="1"/>
    <col min="14" max="14" width="9.81640625" style="14"/>
    <col min="15" max="15" width="9.81640625" style="14" customWidth="1"/>
    <col min="16" max="16384" width="9.81640625" style="14"/>
  </cols>
  <sheetData>
    <row r="1" spans="1:13">
      <c r="A1" s="13"/>
    </row>
    <row r="2" spans="1:13">
      <c r="A2" s="13" t="s">
        <v>10</v>
      </c>
    </row>
    <row r="3" spans="1:13">
      <c r="A3" s="14" t="s">
        <v>128</v>
      </c>
    </row>
    <row r="8" spans="1:13">
      <c r="A8" s="16" t="s">
        <v>11</v>
      </c>
    </row>
    <row r="10" spans="1:13">
      <c r="B10" s="14" t="s">
        <v>12</v>
      </c>
      <c r="C10" s="17" t="s">
        <v>13</v>
      </c>
      <c r="D10" s="14" t="s">
        <v>14</v>
      </c>
    </row>
    <row r="12" spans="1:13">
      <c r="B12" s="14" t="s">
        <v>12</v>
      </c>
      <c r="C12" s="17" t="s">
        <v>13</v>
      </c>
      <c r="D12" s="14" t="s">
        <v>15</v>
      </c>
      <c r="M12" s="18"/>
    </row>
    <row r="13" spans="1:13">
      <c r="B13" s="14" t="s">
        <v>16</v>
      </c>
      <c r="C13" s="17" t="s">
        <v>13</v>
      </c>
      <c r="D13" s="14" t="s">
        <v>17</v>
      </c>
    </row>
    <row r="14" spans="1:13">
      <c r="B14" s="14" t="s">
        <v>18</v>
      </c>
      <c r="C14" s="17" t="s">
        <v>13</v>
      </c>
      <c r="D14" s="14" t="s">
        <v>19</v>
      </c>
    </row>
    <row r="15" spans="1:13">
      <c r="B15" s="14" t="s">
        <v>20</v>
      </c>
      <c r="C15" s="17" t="s">
        <v>13</v>
      </c>
      <c r="D15" s="14" t="s">
        <v>21</v>
      </c>
    </row>
    <row r="18" spans="2:12">
      <c r="B18" s="14" t="s">
        <v>22</v>
      </c>
    </row>
    <row r="19" spans="2:12">
      <c r="B19" s="14" t="s">
        <v>23</v>
      </c>
    </row>
    <row r="20" spans="2:12">
      <c r="B20" s="14" t="s">
        <v>24</v>
      </c>
    </row>
    <row r="22" spans="2:12">
      <c r="B22" s="17" t="s">
        <v>114</v>
      </c>
      <c r="J22" s="17" t="s">
        <v>116</v>
      </c>
    </row>
    <row r="23" spans="2:12">
      <c r="B23" s="17" t="s">
        <v>12</v>
      </c>
      <c r="C23" s="17" t="s">
        <v>13</v>
      </c>
      <c r="D23" s="17" t="s">
        <v>25</v>
      </c>
      <c r="J23" s="17" t="s">
        <v>12</v>
      </c>
      <c r="K23" s="17" t="s">
        <v>13</v>
      </c>
      <c r="L23" s="17" t="s">
        <v>25</v>
      </c>
    </row>
    <row r="25" spans="2:12">
      <c r="B25" s="19">
        <v>11.074999999999999</v>
      </c>
      <c r="C25" s="17" t="s">
        <v>13</v>
      </c>
      <c r="D25" s="17" t="s">
        <v>26</v>
      </c>
      <c r="J25" s="19">
        <v>11.074999999999999</v>
      </c>
      <c r="K25" s="17" t="s">
        <v>13</v>
      </c>
      <c r="L25" s="17" t="s">
        <v>26</v>
      </c>
    </row>
    <row r="26" spans="2:12">
      <c r="F26" s="20"/>
    </row>
    <row r="27" spans="2:12">
      <c r="B27" s="21" t="s">
        <v>130</v>
      </c>
      <c r="C27" s="17" t="s">
        <v>13</v>
      </c>
      <c r="D27" s="17" t="s">
        <v>27</v>
      </c>
      <c r="F27" s="20"/>
      <c r="J27" s="21" t="s">
        <v>131</v>
      </c>
      <c r="K27" s="17" t="s">
        <v>13</v>
      </c>
      <c r="L27" s="17" t="s">
        <v>27</v>
      </c>
    </row>
    <row r="28" spans="2:12">
      <c r="F28" s="15" t="s">
        <v>7</v>
      </c>
    </row>
    <row r="29" spans="2:12">
      <c r="B29" s="20">
        <f>((1.1063)^(1/12))</f>
        <v>1.0084539607662915</v>
      </c>
      <c r="C29" s="17" t="s">
        <v>13</v>
      </c>
      <c r="D29" s="17" t="s">
        <v>18</v>
      </c>
      <c r="J29" s="20">
        <f>((1.09403)^(1/12))</f>
        <v>1.0075171232681635</v>
      </c>
      <c r="K29" s="17" t="s">
        <v>13</v>
      </c>
      <c r="L29" s="17" t="s">
        <v>18</v>
      </c>
    </row>
    <row r="30" spans="2:12">
      <c r="D30" s="22"/>
      <c r="L30" s="22"/>
    </row>
    <row r="31" spans="2:12">
      <c r="B31" s="20">
        <f>((1.1063)^(1/12))-1</f>
        <v>8.4539607662914573E-3</v>
      </c>
      <c r="C31" s="17" t="s">
        <v>13</v>
      </c>
      <c r="D31" s="22" t="s">
        <v>18</v>
      </c>
      <c r="J31" s="20">
        <f>((1.09403)^(1/12))-1</f>
        <v>7.5171232681634503E-3</v>
      </c>
      <c r="K31" s="17" t="s">
        <v>13</v>
      </c>
      <c r="L31" s="22" t="s">
        <v>18</v>
      </c>
    </row>
    <row r="34" spans="1:14">
      <c r="A34" s="14" t="s">
        <v>28</v>
      </c>
    </row>
    <row r="36" spans="1:14">
      <c r="H36" s="14" t="s">
        <v>7</v>
      </c>
    </row>
    <row r="37" spans="1:14">
      <c r="A37" s="13" t="s">
        <v>29</v>
      </c>
    </row>
    <row r="38" spans="1:14">
      <c r="F38" s="23" t="s">
        <v>30</v>
      </c>
      <c r="H38" s="17" t="s">
        <v>31</v>
      </c>
      <c r="L38" s="23" t="s">
        <v>30</v>
      </c>
      <c r="N38" s="17" t="s">
        <v>31</v>
      </c>
    </row>
    <row r="39" spans="1:14">
      <c r="A39" s="14" t="s">
        <v>32</v>
      </c>
      <c r="F39" s="23" t="s">
        <v>8</v>
      </c>
      <c r="H39" s="17" t="s">
        <v>8</v>
      </c>
      <c r="L39" s="23" t="s">
        <v>8</v>
      </c>
      <c r="N39" s="17" t="s">
        <v>8</v>
      </c>
    </row>
    <row r="40" spans="1:14">
      <c r="L40" s="15"/>
    </row>
    <row r="41" spans="1:14">
      <c r="D41" s="14">
        <v>1</v>
      </c>
      <c r="F41" s="15">
        <f>B31</f>
        <v>8.4539607662914573E-3</v>
      </c>
      <c r="H41" s="24">
        <f>F41</f>
        <v>8.4539607662914573E-3</v>
      </c>
      <c r="J41" s="14">
        <v>1</v>
      </c>
      <c r="L41" s="25">
        <f>J31</f>
        <v>7.5171232681634503E-3</v>
      </c>
      <c r="N41" s="24">
        <f>L41</f>
        <v>7.5171232681634503E-3</v>
      </c>
    </row>
    <row r="42" spans="1:14">
      <c r="D42" s="14">
        <f t="shared" ref="D42:D52" si="0">D41+1</f>
        <v>2</v>
      </c>
      <c r="F42" s="15">
        <f t="shared" ref="F42:F52" si="1">(+F41*$B$31)+(F41)</f>
        <v>8.5254302189294532E-3</v>
      </c>
      <c r="H42" s="24">
        <f>SUM($F$41:F42)</f>
        <v>1.6979390985220909E-2</v>
      </c>
      <c r="J42" s="14">
        <f t="shared" ref="J42:J52" si="2">J41+1</f>
        <v>2</v>
      </c>
      <c r="L42" s="15">
        <f>(+L41*$J$31)+(L41)</f>
        <v>7.5736304103922146E-3</v>
      </c>
      <c r="N42" s="24">
        <f>SUM($L$41:L42)</f>
        <v>1.5090753678555665E-2</v>
      </c>
    </row>
    <row r="43" spans="1:14">
      <c r="D43" s="14">
        <f t="shared" si="0"/>
        <v>3</v>
      </c>
      <c r="F43" s="15">
        <f t="shared" si="1"/>
        <v>8.5975038715160376E-3</v>
      </c>
      <c r="H43" s="24">
        <f>SUM($F$41:F43)</f>
        <v>2.5576894856736948E-2</v>
      </c>
      <c r="J43" s="14">
        <f t="shared" si="2"/>
        <v>3</v>
      </c>
      <c r="L43" s="15">
        <f t="shared" ref="L43:L52" si="3">(+L42*$J$31)+(L42)</f>
        <v>7.6305623237746438E-3</v>
      </c>
      <c r="N43" s="24">
        <f>SUM($L$41:L43)</f>
        <v>2.2721316002330308E-2</v>
      </c>
    </row>
    <row r="44" spans="1:14">
      <c r="D44" s="14">
        <f t="shared" si="0"/>
        <v>4</v>
      </c>
      <c r="F44" s="15">
        <f t="shared" si="1"/>
        <v>8.6701868319338724E-3</v>
      </c>
      <c r="H44" s="24">
        <f>SUM($F$41:F44)</f>
        <v>3.424708168867082E-2</v>
      </c>
      <c r="J44" s="14">
        <f t="shared" si="2"/>
        <v>4</v>
      </c>
      <c r="L44" s="15">
        <f t="shared" si="3"/>
        <v>7.6879222013678614E-3</v>
      </c>
      <c r="N44" s="24">
        <f>SUM($L$41:L44)</f>
        <v>3.0409238203698168E-2</v>
      </c>
    </row>
    <row r="45" spans="1:14">
      <c r="D45" s="14">
        <f t="shared" si="0"/>
        <v>5</v>
      </c>
      <c r="F45" s="15">
        <f t="shared" si="1"/>
        <v>8.7434842512474579E-3</v>
      </c>
      <c r="H45" s="24">
        <f>SUM($F$41:F45)</f>
        <v>4.2990565939918277E-2</v>
      </c>
      <c r="J45" s="14">
        <f t="shared" si="2"/>
        <v>5</v>
      </c>
      <c r="L45" s="15">
        <f t="shared" si="3"/>
        <v>7.7457132602315945E-3</v>
      </c>
      <c r="N45" s="24">
        <f>SUM($L$41:L45)</f>
        <v>3.8154951463929762E-2</v>
      </c>
    </row>
    <row r="46" spans="1:14">
      <c r="D46" s="14">
        <f t="shared" si="0"/>
        <v>6</v>
      </c>
      <c r="F46" s="15">
        <f t="shared" si="1"/>
        <v>8.8174013240681914E-3</v>
      </c>
      <c r="H46" s="24">
        <f>SUM($F$41:F46)</f>
        <v>5.1807967263986468E-2</v>
      </c>
      <c r="J46" s="14">
        <f t="shared" si="2"/>
        <v>6</v>
      </c>
      <c r="L46" s="15">
        <f t="shared" si="3"/>
        <v>7.8039387416086034E-3</v>
      </c>
      <c r="N46" s="24">
        <f>SUM($L$41:L46)</f>
        <v>4.5958890205538366E-2</v>
      </c>
    </row>
    <row r="47" spans="1:14">
      <c r="D47" s="14">
        <f t="shared" si="0"/>
        <v>7</v>
      </c>
      <c r="F47" s="15">
        <f t="shared" si="1"/>
        <v>8.8919432889225103E-3</v>
      </c>
      <c r="H47" s="24">
        <f>SUM($F$41:F47)</f>
        <v>6.0699910552908978E-2</v>
      </c>
      <c r="J47" s="14">
        <f t="shared" si="2"/>
        <v>7</v>
      </c>
      <c r="L47" s="15">
        <f t="shared" si="3"/>
        <v>7.8626019111064718E-3</v>
      </c>
      <c r="N47" s="24">
        <f>SUM($L$41:L47)</f>
        <v>5.3821492116644838E-2</v>
      </c>
    </row>
    <row r="48" spans="1:14">
      <c r="D48" s="14">
        <f t="shared" si="0"/>
        <v>8</v>
      </c>
      <c r="F48" s="15">
        <f t="shared" si="1"/>
        <v>8.9671154286231503E-3</v>
      </c>
      <c r="H48" s="24">
        <f>SUM($F$41:F48)</f>
        <v>6.9667025981532127E-2</v>
      </c>
      <c r="J48" s="14">
        <f t="shared" si="2"/>
        <v>8</v>
      </c>
      <c r="L48" s="15">
        <f t="shared" si="3"/>
        <v>7.9217060588807568E-3</v>
      </c>
      <c r="N48" s="24">
        <f>SUM($L$41:L48)</f>
        <v>6.1743198175525593E-2</v>
      </c>
    </row>
    <row r="49" spans="1:14">
      <c r="D49" s="14">
        <f t="shared" si="0"/>
        <v>9</v>
      </c>
      <c r="F49" s="15">
        <f t="shared" si="1"/>
        <v>9.0429230706435375E-3</v>
      </c>
      <c r="H49" s="24">
        <f>SUM($F$41:F49)</f>
        <v>7.8709949052175668E-2</v>
      </c>
      <c r="J49" s="14">
        <f t="shared" si="2"/>
        <v>9</v>
      </c>
      <c r="L49" s="15">
        <f t="shared" si="3"/>
        <v>7.981254499819521E-3</v>
      </c>
      <c r="N49" s="24">
        <f>SUM($L$41:L49)</f>
        <v>6.9724452675345119E-2</v>
      </c>
    </row>
    <row r="50" spans="1:14">
      <c r="D50" s="14">
        <f t="shared" si="0"/>
        <v>10</v>
      </c>
      <c r="F50" s="15">
        <f t="shared" si="1"/>
        <v>9.1193715874953504E-3</v>
      </c>
      <c r="H50" s="24">
        <f>SUM($F$41:F50)</f>
        <v>8.7829320639671013E-2</v>
      </c>
      <c r="J50" s="14">
        <f t="shared" si="2"/>
        <v>10</v>
      </c>
      <c r="L50" s="15">
        <f t="shared" si="3"/>
        <v>8.0412505737292479E-3</v>
      </c>
      <c r="N50" s="24">
        <f>SUM($L$41:L50)</f>
        <v>7.7765703249074364E-2</v>
      </c>
    </row>
    <row r="51" spans="1:14">
      <c r="D51" s="14">
        <f t="shared" si="0"/>
        <v>11</v>
      </c>
      <c r="F51" s="15">
        <f t="shared" si="1"/>
        <v>9.1964663971092694E-3</v>
      </c>
      <c r="H51" s="24">
        <f>SUM($F$41:F51)</f>
        <v>9.7025787036780275E-2</v>
      </c>
      <c r="J51" s="14">
        <f t="shared" si="2"/>
        <v>11</v>
      </c>
      <c r="L51" s="15">
        <f t="shared" si="3"/>
        <v>8.1016976455221615E-3</v>
      </c>
      <c r="N51" s="24">
        <f>SUM($L$41:L51)</f>
        <v>8.5867400894596518E-2</v>
      </c>
    </row>
    <row r="52" spans="1:14">
      <c r="D52" s="14">
        <f t="shared" si="0"/>
        <v>12</v>
      </c>
      <c r="F52" s="15">
        <f t="shared" si="1"/>
        <v>9.2742129632189495E-3</v>
      </c>
      <c r="H52" s="24">
        <f>SUM($F$41:F52)</f>
        <v>0.10629999999999923</v>
      </c>
      <c r="J52" s="14">
        <f t="shared" si="2"/>
        <v>12</v>
      </c>
      <c r="L52" s="15">
        <f t="shared" si="3"/>
        <v>8.1625991054049413E-3</v>
      </c>
      <c r="N52" s="24">
        <f>SUM($L$41:L52)</f>
        <v>9.403000000000146E-2</v>
      </c>
    </row>
    <row r="59" spans="1:14">
      <c r="A59" s="26"/>
    </row>
    <row r="60" spans="1:14">
      <c r="A60" s="27"/>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5"/>
  <sheetViews>
    <sheetView topLeftCell="A13" zoomScaleNormal="100" workbookViewId="0">
      <selection activeCell="A16" sqref="A16"/>
    </sheetView>
  </sheetViews>
  <sheetFormatPr defaultColWidth="7.08984375" defaultRowHeight="10.199999999999999"/>
  <cols>
    <col min="1" max="1" width="15.54296875" style="162" bestFit="1" customWidth="1"/>
    <col min="2" max="2" width="9.81640625" style="151" bestFit="1" customWidth="1"/>
    <col min="3" max="3" width="11.453125" style="151" customWidth="1"/>
    <col min="4" max="4" width="9.1796875" style="151" bestFit="1" customWidth="1"/>
    <col min="5" max="5" width="8.36328125" style="152" customWidth="1"/>
    <col min="6" max="8" width="9.08984375" style="151" bestFit="1" customWidth="1"/>
    <col min="9" max="9" width="7.08984375" style="151"/>
    <col min="10" max="10" width="9.08984375" style="151" bestFit="1" customWidth="1"/>
    <col min="11" max="16384" width="7.08984375" style="151"/>
  </cols>
  <sheetData>
    <row r="1" spans="1:10">
      <c r="A1" s="47"/>
    </row>
    <row r="2" spans="1:10" ht="10.8" thickBot="1">
      <c r="A2" s="47" t="s">
        <v>87</v>
      </c>
    </row>
    <row r="3" spans="1:10" ht="10.8" thickBot="1">
      <c r="A3" s="153"/>
      <c r="B3" s="154"/>
      <c r="C3" s="154"/>
      <c r="D3" s="1"/>
      <c r="E3" s="155"/>
      <c r="F3" s="154"/>
      <c r="G3" s="2"/>
      <c r="H3" s="2"/>
    </row>
    <row r="4" spans="1:10">
      <c r="A4" s="3" t="s">
        <v>85</v>
      </c>
      <c r="B4" s="4" t="s">
        <v>86</v>
      </c>
      <c r="C4" s="4" t="s">
        <v>95</v>
      </c>
      <c r="D4" s="156"/>
      <c r="E4" s="157"/>
      <c r="F4" s="158"/>
      <c r="G4" s="159"/>
      <c r="H4" s="159"/>
      <c r="I4" s="160"/>
      <c r="J4" s="161"/>
    </row>
    <row r="5" spans="1:10">
      <c r="B5" s="163"/>
      <c r="C5" s="164">
        <f>+C46</f>
        <v>0.25652091840909091</v>
      </c>
      <c r="D5" s="154"/>
      <c r="E5" s="155"/>
      <c r="F5" s="154"/>
    </row>
    <row r="6" spans="1:10">
      <c r="A6" s="165">
        <v>43046</v>
      </c>
      <c r="B6" s="163">
        <v>-5250000</v>
      </c>
      <c r="C6" s="163">
        <f>+B6*$C$5</f>
        <v>-1346734.8216477274</v>
      </c>
      <c r="D6" s="166"/>
      <c r="E6" s="155"/>
      <c r="F6" s="167"/>
      <c r="G6" s="168"/>
      <c r="H6" s="152"/>
      <c r="J6" s="165"/>
    </row>
    <row r="7" spans="1:10">
      <c r="A7" s="165">
        <v>43048</v>
      </c>
      <c r="B7" s="163">
        <v>-1500000</v>
      </c>
      <c r="C7" s="163">
        <f t="shared" ref="C7:C11" si="0">+B7*$C$5</f>
        <v>-384781.37761363637</v>
      </c>
      <c r="D7" s="169"/>
      <c r="E7" s="155"/>
      <c r="F7" s="167"/>
      <c r="G7" s="168"/>
      <c r="H7" s="170"/>
      <c r="I7" s="171"/>
      <c r="J7" s="165"/>
    </row>
    <row r="8" spans="1:10">
      <c r="A8" s="165">
        <v>43052</v>
      </c>
      <c r="B8" s="163">
        <v>-900000</v>
      </c>
      <c r="C8" s="163">
        <f t="shared" si="0"/>
        <v>-230868.82656818183</v>
      </c>
      <c r="D8" s="166"/>
      <c r="E8" s="155"/>
      <c r="F8" s="167"/>
      <c r="G8" s="168"/>
      <c r="H8" s="170"/>
      <c r="I8" s="171"/>
      <c r="J8" s="165"/>
    </row>
    <row r="9" spans="1:10">
      <c r="A9" s="165">
        <v>43053</v>
      </c>
      <c r="B9" s="163">
        <v>-435000</v>
      </c>
      <c r="C9" s="163">
        <f t="shared" si="0"/>
        <v>-111586.59950795455</v>
      </c>
      <c r="D9" s="166"/>
      <c r="E9" s="155"/>
      <c r="F9" s="167"/>
      <c r="G9" s="168"/>
      <c r="H9" s="170"/>
      <c r="I9" s="171"/>
      <c r="J9" s="165"/>
    </row>
    <row r="10" spans="1:10">
      <c r="A10" s="165">
        <v>43056</v>
      </c>
      <c r="B10" s="163">
        <f>-375000-300000</f>
        <v>-675000</v>
      </c>
      <c r="C10" s="163">
        <f t="shared" si="0"/>
        <v>-173151.61992613637</v>
      </c>
      <c r="D10" s="166"/>
      <c r="E10" s="155"/>
      <c r="F10" s="167"/>
      <c r="G10" s="168"/>
      <c r="H10" s="170"/>
      <c r="I10" s="171"/>
      <c r="J10" s="165"/>
    </row>
    <row r="11" spans="1:10">
      <c r="A11" s="165">
        <v>43063</v>
      </c>
      <c r="B11" s="172">
        <v>-5790000</v>
      </c>
      <c r="C11" s="172">
        <f t="shared" si="0"/>
        <v>-1485256.1175886365</v>
      </c>
      <c r="D11" s="166"/>
      <c r="E11" s="155"/>
      <c r="F11" s="167"/>
      <c r="G11" s="168"/>
      <c r="H11" s="170"/>
      <c r="I11" s="171"/>
      <c r="J11" s="165"/>
    </row>
    <row r="12" spans="1:10">
      <c r="A12" s="165"/>
      <c r="B12" s="163">
        <f>SUM(B6:B11)</f>
        <v>-14550000</v>
      </c>
      <c r="C12" s="163">
        <f>SUM(C6:C11)</f>
        <v>-3732379.362852273</v>
      </c>
      <c r="D12" s="166"/>
      <c r="E12" s="155"/>
      <c r="F12" s="167"/>
      <c r="G12" s="168"/>
      <c r="H12" s="170"/>
      <c r="I12" s="171"/>
      <c r="J12" s="165"/>
    </row>
    <row r="13" spans="1:10">
      <c r="A13" s="165"/>
      <c r="B13" s="163"/>
      <c r="C13" s="163"/>
      <c r="D13" s="166"/>
      <c r="E13" s="155"/>
      <c r="F13" s="167"/>
      <c r="G13" s="168"/>
      <c r="H13" s="170"/>
      <c r="I13" s="171"/>
      <c r="J13" s="165"/>
    </row>
    <row r="14" spans="1:10">
      <c r="A14" s="165">
        <v>43074</v>
      </c>
      <c r="B14" s="172">
        <v>-450000</v>
      </c>
      <c r="C14" s="172">
        <f t="shared" ref="C14" si="1">+B14*$C$5</f>
        <v>-115434.41328409092</v>
      </c>
      <c r="D14" s="166"/>
      <c r="E14" s="155"/>
      <c r="F14" s="167"/>
      <c r="G14" s="168"/>
      <c r="H14" s="170"/>
      <c r="I14" s="171"/>
      <c r="J14" s="165"/>
    </row>
    <row r="15" spans="1:10">
      <c r="A15" s="165"/>
      <c r="B15" s="163">
        <f>+B14</f>
        <v>-450000</v>
      </c>
      <c r="C15" s="163">
        <f>SUM(C14)</f>
        <v>-115434.41328409092</v>
      </c>
      <c r="D15" s="166"/>
      <c r="E15" s="155"/>
      <c r="F15" s="167"/>
      <c r="G15" s="168"/>
      <c r="H15" s="170"/>
      <c r="I15" s="171"/>
      <c r="J15" s="165"/>
    </row>
    <row r="16" spans="1:10">
      <c r="A16" s="165"/>
      <c r="B16" s="163"/>
      <c r="C16" s="163"/>
      <c r="D16" s="166"/>
      <c r="E16" s="155"/>
      <c r="F16" s="167"/>
      <c r="G16" s="168"/>
      <c r="H16" s="170"/>
      <c r="I16" s="171"/>
      <c r="J16" s="165"/>
    </row>
    <row r="17" spans="1:10">
      <c r="A17" s="162" t="s">
        <v>88</v>
      </c>
      <c r="B17" s="163">
        <v>-3780000</v>
      </c>
      <c r="C17" s="163">
        <f t="shared" ref="C17:C19" si="2">+B17*$C$5</f>
        <v>-969649.0715863636</v>
      </c>
      <c r="D17" s="166"/>
      <c r="E17" s="155"/>
      <c r="F17" s="167"/>
      <c r="G17" s="168"/>
      <c r="H17" s="170"/>
      <c r="I17" s="171"/>
      <c r="J17" s="162"/>
    </row>
    <row r="18" spans="1:10">
      <c r="A18" s="165">
        <v>43243</v>
      </c>
      <c r="B18" s="163">
        <v>-324000</v>
      </c>
      <c r="C18" s="163">
        <f t="shared" si="2"/>
        <v>-83112.777564545453</v>
      </c>
      <c r="D18" s="166"/>
      <c r="E18" s="155"/>
      <c r="F18" s="167"/>
      <c r="G18" s="168"/>
      <c r="H18" s="170"/>
      <c r="I18" s="171"/>
      <c r="J18" s="165"/>
    </row>
    <row r="19" spans="1:10">
      <c r="A19" s="165">
        <v>43245</v>
      </c>
      <c r="B19" s="172">
        <v>-648000</v>
      </c>
      <c r="C19" s="172">
        <f t="shared" si="2"/>
        <v>-166225.55512909091</v>
      </c>
      <c r="D19" s="166"/>
      <c r="E19" s="155"/>
      <c r="F19" s="167"/>
      <c r="G19" s="168"/>
      <c r="H19" s="170"/>
      <c r="I19" s="171"/>
      <c r="J19" s="165"/>
    </row>
    <row r="20" spans="1:10">
      <c r="A20" s="165"/>
      <c r="B20" s="163">
        <f>SUM(B17:B19)</f>
        <v>-4752000</v>
      </c>
      <c r="C20" s="163">
        <f>SUM(C17:C19)</f>
        <v>-1218987.4042799999</v>
      </c>
      <c r="D20" s="166"/>
      <c r="E20" s="155"/>
      <c r="F20" s="167"/>
      <c r="G20" s="168"/>
      <c r="H20" s="170"/>
      <c r="I20" s="171"/>
      <c r="J20" s="165"/>
    </row>
    <row r="21" spans="1:10">
      <c r="A21" s="165"/>
      <c r="B21" s="163"/>
      <c r="C21" s="163"/>
      <c r="D21" s="166"/>
      <c r="E21" s="155"/>
      <c r="F21" s="167"/>
      <c r="G21" s="168"/>
      <c r="H21" s="170"/>
      <c r="I21" s="171"/>
      <c r="J21" s="165"/>
    </row>
    <row r="22" spans="1:10">
      <c r="A22" s="165">
        <v>43252</v>
      </c>
      <c r="B22" s="163">
        <v>-313200</v>
      </c>
      <c r="C22" s="163">
        <f t="shared" ref="C22:C26" si="3">+B22*$C$5</f>
        <v>-80342.351645727278</v>
      </c>
      <c r="D22" s="166"/>
      <c r="E22" s="155"/>
      <c r="F22" s="167"/>
      <c r="G22" s="168"/>
      <c r="H22" s="170"/>
      <c r="I22" s="171"/>
      <c r="J22" s="165"/>
    </row>
    <row r="23" spans="1:10">
      <c r="A23" s="165">
        <v>43256</v>
      </c>
      <c r="B23" s="163">
        <v>-4168800</v>
      </c>
      <c r="C23" s="163">
        <f t="shared" si="3"/>
        <v>-1069384.4046638182</v>
      </c>
      <c r="D23" s="166"/>
      <c r="E23" s="155"/>
      <c r="F23" s="167"/>
      <c r="G23" s="168"/>
      <c r="H23" s="170"/>
      <c r="I23" s="171"/>
      <c r="J23" s="165"/>
    </row>
    <row r="24" spans="1:10">
      <c r="A24" s="165">
        <v>43256</v>
      </c>
      <c r="B24" s="163">
        <v>-216000</v>
      </c>
      <c r="C24" s="163">
        <f t="shared" si="3"/>
        <v>-55408.518376363638</v>
      </c>
      <c r="D24" s="166"/>
      <c r="E24" s="155"/>
      <c r="F24" s="167"/>
      <c r="G24" s="168"/>
      <c r="H24" s="170"/>
      <c r="I24" s="171"/>
      <c r="J24" s="165"/>
    </row>
    <row r="25" spans="1:10">
      <c r="A25" s="165">
        <v>43263</v>
      </c>
      <c r="B25" s="163">
        <v>-270000</v>
      </c>
      <c r="C25" s="163">
        <f t="shared" si="3"/>
        <v>-69260.647970454549</v>
      </c>
      <c r="D25" s="166"/>
      <c r="E25" s="155"/>
      <c r="F25" s="167"/>
      <c r="G25" s="168"/>
      <c r="H25" s="170"/>
      <c r="I25" s="171"/>
      <c r="J25" s="165"/>
    </row>
    <row r="26" spans="1:10">
      <c r="A26" s="165">
        <v>43263</v>
      </c>
      <c r="B26" s="172">
        <v>-1080000</v>
      </c>
      <c r="C26" s="172">
        <f t="shared" si="3"/>
        <v>-277042.5918818182</v>
      </c>
      <c r="D26" s="166"/>
      <c r="E26" s="155"/>
      <c r="F26" s="167"/>
      <c r="G26" s="168"/>
      <c r="H26" s="170"/>
      <c r="I26" s="171"/>
      <c r="J26" s="165"/>
    </row>
    <row r="27" spans="1:10">
      <c r="A27" s="165"/>
      <c r="B27" s="163">
        <f>SUM(B22:B26)</f>
        <v>-6048000</v>
      </c>
      <c r="C27" s="163">
        <f>SUM(C22:C26)</f>
        <v>-1551438.5145381817</v>
      </c>
      <c r="D27" s="166"/>
      <c r="E27" s="155"/>
      <c r="F27" s="167"/>
      <c r="G27" s="168"/>
      <c r="H27" s="170"/>
      <c r="I27" s="171"/>
      <c r="J27" s="165"/>
    </row>
    <row r="28" spans="1:10">
      <c r="A28" s="165"/>
      <c r="B28" s="163"/>
      <c r="C28" s="163"/>
      <c r="D28" s="166"/>
      <c r="E28" s="155"/>
      <c r="F28" s="167"/>
      <c r="G28" s="168"/>
      <c r="H28" s="170"/>
      <c r="I28" s="171"/>
      <c r="J28" s="165"/>
    </row>
    <row r="29" spans="1:10">
      <c r="A29" s="165">
        <v>43399</v>
      </c>
      <c r="B29" s="163">
        <v>-546000</v>
      </c>
      <c r="C29" s="163">
        <f t="shared" ref="C29:C34" si="4">+B29*$C$5</f>
        <v>-140060.42145136363</v>
      </c>
      <c r="D29" s="166"/>
      <c r="E29" s="155"/>
      <c r="F29" s="167"/>
      <c r="G29" s="168"/>
      <c r="H29" s="170"/>
      <c r="I29" s="171"/>
      <c r="J29" s="165"/>
    </row>
    <row r="30" spans="1:10">
      <c r="A30" s="165">
        <v>43402</v>
      </c>
      <c r="B30" s="163">
        <v>-6370000</v>
      </c>
      <c r="C30" s="163">
        <f t="shared" si="4"/>
        <v>-1634038.2502659091</v>
      </c>
      <c r="D30" s="166"/>
      <c r="E30" s="155"/>
      <c r="F30" s="167"/>
      <c r="G30" s="168"/>
      <c r="H30" s="170"/>
      <c r="I30" s="171"/>
      <c r="J30" s="162"/>
    </row>
    <row r="31" spans="1:10">
      <c r="A31" s="165">
        <v>43402</v>
      </c>
      <c r="B31" s="163">
        <v>-1820000</v>
      </c>
      <c r="C31" s="163">
        <f t="shared" si="4"/>
        <v>-466868.07150454546</v>
      </c>
      <c r="D31" s="166"/>
      <c r="E31" s="155"/>
      <c r="F31" s="167"/>
      <c r="G31" s="168"/>
      <c r="H31" s="170"/>
      <c r="I31" s="171"/>
      <c r="J31" s="165"/>
    </row>
    <row r="32" spans="1:10">
      <c r="A32" s="165">
        <v>43402</v>
      </c>
      <c r="B32" s="163">
        <v>-1092000</v>
      </c>
      <c r="C32" s="163">
        <f t="shared" si="4"/>
        <v>-280120.84290272725</v>
      </c>
      <c r="D32" s="166"/>
      <c r="E32" s="155"/>
      <c r="F32" s="167"/>
      <c r="G32" s="168"/>
      <c r="H32" s="170"/>
      <c r="I32" s="171"/>
      <c r="J32" s="165"/>
    </row>
    <row r="33" spans="1:10">
      <c r="A33" s="165">
        <v>43402</v>
      </c>
      <c r="B33" s="163">
        <v>-364000</v>
      </c>
      <c r="C33" s="163">
        <f t="shared" si="4"/>
        <v>-93373.614300909088</v>
      </c>
      <c r="D33" s="169"/>
      <c r="E33" s="155"/>
      <c r="F33" s="167"/>
      <c r="G33" s="168"/>
      <c r="H33" s="170"/>
      <c r="I33" s="171"/>
      <c r="J33" s="165"/>
    </row>
    <row r="34" spans="1:10">
      <c r="A34" s="165">
        <v>43403</v>
      </c>
      <c r="B34" s="172">
        <v>-455000</v>
      </c>
      <c r="C34" s="172">
        <f t="shared" si="4"/>
        <v>-116717.01787613636</v>
      </c>
      <c r="D34" s="169"/>
      <c r="E34" s="155"/>
      <c r="F34" s="167"/>
      <c r="G34" s="168"/>
      <c r="H34" s="170"/>
      <c r="I34" s="171"/>
      <c r="J34" s="165"/>
    </row>
    <row r="35" spans="1:10">
      <c r="A35" s="165"/>
      <c r="B35" s="163">
        <f>SUM(B29:B34)</f>
        <v>-10647000</v>
      </c>
      <c r="C35" s="163">
        <f>SUM(C29:C34)</f>
        <v>-2731178.2183015915</v>
      </c>
      <c r="D35" s="169"/>
      <c r="E35" s="155"/>
      <c r="F35" s="167"/>
      <c r="G35" s="168"/>
      <c r="H35" s="170"/>
      <c r="I35" s="171"/>
      <c r="J35" s="165"/>
    </row>
    <row r="36" spans="1:10">
      <c r="A36" s="165"/>
      <c r="B36" s="163"/>
      <c r="C36" s="163"/>
      <c r="D36" s="169"/>
      <c r="E36" s="155"/>
      <c r="F36" s="167"/>
      <c r="G36" s="168"/>
      <c r="H36" s="170"/>
      <c r="I36" s="171"/>
      <c r="J36" s="165"/>
    </row>
    <row r="37" spans="1:10">
      <c r="A37" s="165">
        <v>43412</v>
      </c>
      <c r="B37" s="172">
        <v>-7553000</v>
      </c>
      <c r="C37" s="172">
        <f t="shared" ref="C37" si="5">+B37*$C$5</f>
        <v>-1937502.4967438637</v>
      </c>
      <c r="D37" s="169"/>
      <c r="E37" s="155"/>
      <c r="F37" s="167"/>
      <c r="G37" s="168"/>
      <c r="H37" s="170"/>
      <c r="I37" s="171"/>
      <c r="J37" s="165"/>
    </row>
    <row r="38" spans="1:10">
      <c r="A38" s="165"/>
      <c r="B38" s="163">
        <f>SUM(B37)</f>
        <v>-7553000</v>
      </c>
      <c r="C38" s="163">
        <f>SUM(C37)</f>
        <v>-1937502.4967438637</v>
      </c>
      <c r="D38" s="169"/>
      <c r="E38" s="155"/>
      <c r="F38" s="167"/>
      <c r="G38" s="168"/>
      <c r="H38" s="170"/>
      <c r="I38" s="171"/>
      <c r="J38" s="165"/>
    </row>
    <row r="39" spans="1:10">
      <c r="A39" s="165"/>
      <c r="B39" s="163"/>
      <c r="C39" s="163"/>
      <c r="D39" s="169"/>
      <c r="E39" s="155"/>
      <c r="F39" s="167"/>
      <c r="G39" s="168"/>
      <c r="H39" s="170"/>
      <c r="I39" s="171"/>
      <c r="J39" s="165"/>
    </row>
    <row r="40" spans="1:10" ht="10.8" thickBot="1">
      <c r="D40" s="173"/>
      <c r="F40" s="173"/>
      <c r="G40" s="173"/>
      <c r="H40" s="173"/>
      <c r="I40" s="173"/>
    </row>
    <row r="41" spans="1:10" ht="10.8" thickBot="1">
      <c r="A41" s="174" t="s">
        <v>89</v>
      </c>
      <c r="B41" s="175">
        <f>SUM(B6:B40)/2</f>
        <v>-44000000</v>
      </c>
      <c r="C41" s="175">
        <f>SUM(C6:C40)/2</f>
        <v>-11286920.410000004</v>
      </c>
      <c r="D41" s="176"/>
      <c r="F41" s="173"/>
      <c r="G41" s="173"/>
      <c r="H41" s="173"/>
      <c r="I41" s="173"/>
    </row>
    <row r="42" spans="1:10">
      <c r="C42" s="177"/>
    </row>
    <row r="45" spans="1:10">
      <c r="A45" s="162" t="s">
        <v>84</v>
      </c>
      <c r="B45" s="163">
        <v>44000000</v>
      </c>
    </row>
    <row r="46" spans="1:10">
      <c r="A46" s="162" t="s">
        <v>96</v>
      </c>
      <c r="B46" s="163">
        <v>11286920.41</v>
      </c>
      <c r="C46" s="178">
        <f>+B46/B45</f>
        <v>0.25652091840909091</v>
      </c>
    </row>
    <row r="49" spans="1:2">
      <c r="A49" s="179"/>
      <c r="B49" s="176"/>
    </row>
    <row r="50" spans="1:2">
      <c r="A50" s="179"/>
      <c r="B50" s="176"/>
    </row>
    <row r="51" spans="1:2">
      <c r="A51" s="179"/>
      <c r="B51" s="176"/>
    </row>
    <row r="52" spans="1:2">
      <c r="A52" s="179"/>
      <c r="B52" s="176"/>
    </row>
    <row r="53" spans="1:2">
      <c r="A53" s="179"/>
      <c r="B53" s="180"/>
    </row>
    <row r="54" spans="1:2">
      <c r="A54" s="179"/>
      <c r="B54" s="181"/>
    </row>
    <row r="55" spans="1:2">
      <c r="A55" s="179"/>
      <c r="B55" s="160"/>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6"/>
  <sheetViews>
    <sheetView topLeftCell="A7" zoomScaleNormal="100" workbookViewId="0">
      <selection activeCell="A16" sqref="A16"/>
    </sheetView>
  </sheetViews>
  <sheetFormatPr defaultColWidth="8.7265625" defaultRowHeight="10.199999999999999"/>
  <cols>
    <col min="1" max="1" width="10.6328125" style="89" customWidth="1"/>
    <col min="2" max="2" width="15.6328125" style="89" customWidth="1"/>
    <col min="3" max="3" width="25.36328125" style="89" bestFit="1" customWidth="1"/>
    <col min="4" max="4" width="25" style="89" customWidth="1"/>
    <col min="5" max="5" width="1.1796875" style="89" customWidth="1"/>
    <col min="6" max="6" width="8.7265625" style="89"/>
    <col min="7" max="7" width="31.453125" style="89" bestFit="1" customWidth="1"/>
    <col min="8" max="8" width="20.08984375" style="89" customWidth="1"/>
    <col min="9" max="9" width="17.6328125" style="89" customWidth="1"/>
    <col min="10" max="16384" width="8.7265625" style="89"/>
  </cols>
  <sheetData>
    <row r="1" spans="1:8" s="85" customFormat="1">
      <c r="A1" s="82"/>
      <c r="B1" s="83"/>
      <c r="C1" s="83"/>
      <c r="D1" s="83"/>
      <c r="E1" s="83"/>
      <c r="F1" s="83"/>
      <c r="G1" s="83"/>
      <c r="H1" s="84"/>
    </row>
    <row r="2" spans="1:8" s="85" customFormat="1">
      <c r="A2" s="82" t="s">
        <v>140</v>
      </c>
      <c r="B2" s="83"/>
      <c r="C2" s="83"/>
      <c r="D2" s="83"/>
      <c r="E2" s="83"/>
      <c r="F2" s="83"/>
      <c r="G2" s="83"/>
      <c r="H2" s="84"/>
    </row>
    <row r="3" spans="1:8" s="85" customFormat="1">
      <c r="B3" s="86"/>
      <c r="C3" s="87"/>
      <c r="D3" s="86"/>
      <c r="E3" s="86"/>
      <c r="H3" s="88"/>
    </row>
    <row r="4" spans="1:8" s="85" customFormat="1">
      <c r="B4" s="86"/>
      <c r="C4" s="87"/>
      <c r="D4" s="86"/>
      <c r="E4" s="86"/>
      <c r="H4" s="88"/>
    </row>
    <row r="5" spans="1:8" s="85" customFormat="1">
      <c r="B5" s="86"/>
      <c r="C5" s="87"/>
      <c r="D5" s="86"/>
      <c r="E5" s="86"/>
      <c r="F5" s="88"/>
      <c r="G5" s="88"/>
      <c r="H5" s="86"/>
    </row>
    <row r="6" spans="1:8">
      <c r="A6" s="235" t="s">
        <v>141</v>
      </c>
      <c r="B6" s="235"/>
      <c r="C6" s="235"/>
      <c r="D6" s="235"/>
      <c r="E6" s="235"/>
      <c r="F6" s="235"/>
      <c r="G6" s="235"/>
      <c r="H6" s="235"/>
    </row>
    <row r="7" spans="1:8">
      <c r="A7" s="90"/>
      <c r="B7" s="91"/>
      <c r="C7" s="92"/>
      <c r="D7" s="92"/>
      <c r="E7" s="91"/>
      <c r="F7" s="91"/>
      <c r="G7" s="91"/>
      <c r="H7" s="91"/>
    </row>
    <row r="8" spans="1:8" ht="20.399999999999999">
      <c r="A8" s="93" t="s">
        <v>142</v>
      </c>
      <c r="B8" s="94" t="s">
        <v>143</v>
      </c>
      <c r="C8" s="94" t="s">
        <v>144</v>
      </c>
      <c r="D8" s="94" t="s">
        <v>145</v>
      </c>
      <c r="E8" s="91"/>
      <c r="F8" s="95" t="s">
        <v>146</v>
      </c>
      <c r="G8" s="94" t="s">
        <v>147</v>
      </c>
      <c r="H8" s="94" t="s">
        <v>148</v>
      </c>
    </row>
    <row r="9" spans="1:8">
      <c r="A9" s="96" t="s">
        <v>149</v>
      </c>
      <c r="B9" s="97">
        <v>20385277</v>
      </c>
      <c r="C9" s="98" t="s">
        <v>150</v>
      </c>
      <c r="D9" s="99" t="s">
        <v>151</v>
      </c>
      <c r="E9" s="98"/>
      <c r="F9" s="100" t="s">
        <v>152</v>
      </c>
      <c r="G9" s="98" t="s">
        <v>152</v>
      </c>
      <c r="H9" s="101" t="s">
        <v>153</v>
      </c>
    </row>
    <row r="10" spans="1:8">
      <c r="A10" s="96">
        <v>2011</v>
      </c>
      <c r="B10" s="97">
        <v>4696056</v>
      </c>
      <c r="C10" s="98" t="s">
        <v>154</v>
      </c>
      <c r="D10" s="99" t="s">
        <v>155</v>
      </c>
      <c r="E10" s="98"/>
      <c r="F10" s="100" t="s">
        <v>156</v>
      </c>
      <c r="G10" s="102" t="s">
        <v>157</v>
      </c>
      <c r="H10" s="101" t="s">
        <v>158</v>
      </c>
    </row>
    <row r="11" spans="1:8">
      <c r="A11" s="96">
        <v>2012</v>
      </c>
      <c r="B11" s="97">
        <v>0</v>
      </c>
      <c r="C11" s="98"/>
      <c r="D11" s="98"/>
      <c r="E11" s="98"/>
      <c r="F11" s="100"/>
      <c r="G11" s="98"/>
      <c r="H11" s="98"/>
    </row>
    <row r="12" spans="1:8">
      <c r="A12" s="96">
        <v>2013</v>
      </c>
      <c r="B12" s="97">
        <v>0</v>
      </c>
      <c r="C12" s="98"/>
      <c r="D12" s="98"/>
      <c r="E12" s="98"/>
      <c r="F12" s="100"/>
      <c r="G12" s="98"/>
      <c r="H12" s="98"/>
    </row>
    <row r="13" spans="1:8">
      <c r="A13" s="96">
        <v>2014</v>
      </c>
      <c r="B13" s="97">
        <v>0</v>
      </c>
      <c r="C13" s="98"/>
      <c r="D13" s="98"/>
      <c r="E13" s="98"/>
      <c r="F13" s="100"/>
      <c r="G13" s="98"/>
      <c r="H13" s="98"/>
    </row>
    <row r="14" spans="1:8">
      <c r="A14" s="96">
        <v>2015</v>
      </c>
      <c r="B14" s="97">
        <v>325000</v>
      </c>
      <c r="C14" s="98" t="s">
        <v>154</v>
      </c>
      <c r="D14" s="99" t="s">
        <v>159</v>
      </c>
      <c r="E14" s="98"/>
      <c r="F14" s="100" t="s">
        <v>156</v>
      </c>
      <c r="G14" s="102" t="s">
        <v>157</v>
      </c>
      <c r="H14" s="101" t="s">
        <v>158</v>
      </c>
    </row>
    <row r="15" spans="1:8">
      <c r="A15" s="96">
        <v>2016</v>
      </c>
      <c r="B15" s="97">
        <v>0</v>
      </c>
      <c r="C15" s="98"/>
      <c r="D15" s="98"/>
      <c r="E15" s="98"/>
      <c r="F15" s="100"/>
      <c r="G15" s="98"/>
      <c r="H15" s="98"/>
    </row>
    <row r="16" spans="1:8">
      <c r="A16" s="96">
        <v>2017</v>
      </c>
      <c r="B16" s="103">
        <v>2700000</v>
      </c>
      <c r="C16" s="104" t="s">
        <v>160</v>
      </c>
      <c r="D16" s="105" t="s">
        <v>161</v>
      </c>
      <c r="E16" s="98"/>
      <c r="F16" s="100" t="s">
        <v>162</v>
      </c>
      <c r="G16" s="102" t="s">
        <v>163</v>
      </c>
      <c r="H16" s="101" t="s">
        <v>158</v>
      </c>
    </row>
    <row r="17" spans="1:8" ht="20.399999999999999">
      <c r="A17" s="96" t="s">
        <v>164</v>
      </c>
      <c r="B17" s="106">
        <v>26399420.780000001</v>
      </c>
      <c r="C17" s="107" t="s">
        <v>165</v>
      </c>
      <c r="D17" s="107" t="s">
        <v>165</v>
      </c>
      <c r="E17" s="98"/>
      <c r="F17" s="100"/>
      <c r="G17" s="108" t="s">
        <v>166</v>
      </c>
      <c r="H17" s="98"/>
    </row>
    <row r="18" spans="1:8">
      <c r="A18" s="236">
        <v>2018</v>
      </c>
      <c r="B18" s="109">
        <v>41448.199999999997</v>
      </c>
      <c r="C18" s="237" t="s">
        <v>160</v>
      </c>
      <c r="D18" s="238" t="s">
        <v>167</v>
      </c>
      <c r="E18" s="98"/>
      <c r="F18" s="100" t="s">
        <v>156</v>
      </c>
      <c r="G18" s="102" t="s">
        <v>157</v>
      </c>
      <c r="H18" s="101" t="s">
        <v>158</v>
      </c>
    </row>
    <row r="19" spans="1:8">
      <c r="A19" s="236"/>
      <c r="B19" s="110">
        <v>325368.36</v>
      </c>
      <c r="C19" s="237"/>
      <c r="D19" s="238"/>
      <c r="E19" s="98"/>
      <c r="F19" s="111">
        <v>1310</v>
      </c>
      <c r="G19" s="112" t="s">
        <v>168</v>
      </c>
      <c r="H19" s="101" t="s">
        <v>169</v>
      </c>
    </row>
    <row r="20" spans="1:8">
      <c r="A20" s="236"/>
      <c r="B20" s="197">
        <v>47665.43</v>
      </c>
      <c r="C20" s="237"/>
      <c r="D20" s="237"/>
      <c r="E20" s="98"/>
      <c r="F20" s="100">
        <v>9240</v>
      </c>
      <c r="G20" s="98" t="s">
        <v>170</v>
      </c>
      <c r="H20" s="101" t="s">
        <v>169</v>
      </c>
    </row>
    <row r="21" spans="1:8">
      <c r="A21" s="92"/>
      <c r="B21" s="91"/>
      <c r="C21" s="91"/>
      <c r="D21" s="91"/>
    </row>
    <row r="22" spans="1:8">
      <c r="A22" s="113" t="s">
        <v>4</v>
      </c>
      <c r="B22" s="114">
        <f>SUM(B9:B20)</f>
        <v>54920235.770000003</v>
      </c>
      <c r="C22" s="91"/>
      <c r="D22" s="91"/>
    </row>
    <row r="23" spans="1:8">
      <c r="A23" s="91"/>
      <c r="B23" s="91"/>
      <c r="C23" s="91"/>
      <c r="D23" s="91"/>
    </row>
    <row r="24" spans="1:8">
      <c r="A24" s="91"/>
      <c r="B24" s="91"/>
      <c r="C24" s="91"/>
      <c r="D24" s="91"/>
    </row>
    <row r="25" spans="1:8">
      <c r="A25" s="91"/>
      <c r="B25" s="91"/>
      <c r="C25" s="91"/>
      <c r="D25" s="91"/>
    </row>
    <row r="26" spans="1:8">
      <c r="A26" s="91"/>
      <c r="B26" s="91"/>
      <c r="C26" s="91"/>
    </row>
  </sheetData>
  <mergeCells count="4">
    <mergeCell ref="A6:H6"/>
    <mergeCell ref="A18:A20"/>
    <mergeCell ref="C18:C20"/>
    <mergeCell ref="D18:D20"/>
  </mergeCells>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38"/>
  <sheetViews>
    <sheetView zoomScale="85" zoomScaleNormal="85" workbookViewId="0">
      <selection activeCell="A16" sqref="A16"/>
    </sheetView>
  </sheetViews>
  <sheetFormatPr defaultColWidth="8.7265625" defaultRowHeight="10.199999999999999"/>
  <cols>
    <col min="1" max="1" width="5.81640625" style="89" customWidth="1"/>
    <col min="2" max="2" width="11.36328125" style="115" customWidth="1"/>
    <col min="3" max="3" width="7.81640625" style="89" customWidth="1"/>
    <col min="4" max="5" width="9.36328125" style="89" customWidth="1"/>
    <col min="6" max="7" width="9.36328125" style="115" customWidth="1"/>
    <col min="8" max="11" width="9.36328125" style="89" customWidth="1"/>
    <col min="12" max="12" width="2.90625" style="89" customWidth="1"/>
    <col min="13" max="13" width="10.36328125" style="89" customWidth="1"/>
    <col min="14" max="14" width="9.81640625" style="116" customWidth="1"/>
    <col min="15" max="16384" width="8.7265625" style="89"/>
  </cols>
  <sheetData>
    <row r="1" spans="1:14">
      <c r="A1" s="89" t="s">
        <v>171</v>
      </c>
    </row>
    <row r="2" spans="1:14">
      <c r="A2" s="89" t="s">
        <v>172</v>
      </c>
    </row>
    <row r="3" spans="1:14">
      <c r="A3" s="89" t="s">
        <v>173</v>
      </c>
    </row>
    <row r="5" spans="1:14">
      <c r="D5" s="117" t="s">
        <v>174</v>
      </c>
      <c r="E5" s="117"/>
      <c r="F5" s="118"/>
      <c r="G5" s="118"/>
      <c r="H5" s="119" t="s">
        <v>175</v>
      </c>
      <c r="I5" s="120"/>
      <c r="J5" s="120"/>
    </row>
    <row r="6" spans="1:14" s="131" customFormat="1" ht="40.799999999999997">
      <c r="A6" s="121" t="s">
        <v>176</v>
      </c>
      <c r="B6" s="122" t="s">
        <v>177</v>
      </c>
      <c r="C6" s="121" t="s">
        <v>178</v>
      </c>
      <c r="D6" s="123" t="s">
        <v>179</v>
      </c>
      <c r="E6" s="124" t="s">
        <v>180</v>
      </c>
      <c r="F6" s="125" t="s">
        <v>181</v>
      </c>
      <c r="G6" s="126" t="s">
        <v>182</v>
      </c>
      <c r="H6" s="127" t="s">
        <v>183</v>
      </c>
      <c r="I6" s="127" t="s">
        <v>184</v>
      </c>
      <c r="J6" s="128" t="s">
        <v>185</v>
      </c>
      <c r="K6" s="129" t="s">
        <v>4</v>
      </c>
      <c r="L6" s="130"/>
      <c r="N6" s="132"/>
    </row>
    <row r="7" spans="1:14">
      <c r="A7" s="89">
        <v>1070</v>
      </c>
      <c r="B7" s="116">
        <v>12100394.936485715</v>
      </c>
      <c r="C7" s="133">
        <f>B7/$B$38</f>
        <v>0.1551095069873967</v>
      </c>
      <c r="D7" s="134">
        <f>D$38*$C7</f>
        <v>462305.12516104436</v>
      </c>
      <c r="E7" s="135">
        <f t="shared" ref="E7:G37" si="0">E$38*$C7</f>
        <v>40628.962686699138</v>
      </c>
      <c r="F7" s="135">
        <f t="shared" si="0"/>
        <v>18293.669063121077</v>
      </c>
      <c r="G7" s="136">
        <f t="shared" si="0"/>
        <v>36161.904729076996</v>
      </c>
      <c r="H7" s="135">
        <v>0</v>
      </c>
      <c r="I7" s="135">
        <v>0</v>
      </c>
      <c r="J7" s="136">
        <v>0</v>
      </c>
      <c r="K7" s="137">
        <f t="shared" ref="K7:K37" si="1">SUM(D7:J7)</f>
        <v>557389.66163994151</v>
      </c>
      <c r="M7" s="89" t="s">
        <v>186</v>
      </c>
      <c r="N7" s="116">
        <f>SUM(K7)</f>
        <v>557389.66163994151</v>
      </c>
    </row>
    <row r="8" spans="1:14">
      <c r="A8" s="89">
        <v>1810</v>
      </c>
      <c r="B8" s="115">
        <v>679554.95804403012</v>
      </c>
      <c r="C8" s="133">
        <f t="shared" ref="C8:C37" si="2">B8/$B$38</f>
        <v>8.7109086163152279E-3</v>
      </c>
      <c r="D8" s="138">
        <f t="shared" ref="D8:D37" si="3">D$38*$C8</f>
        <v>25962.932745697202</v>
      </c>
      <c r="E8" s="139">
        <f t="shared" si="0"/>
        <v>2281.7117274976222</v>
      </c>
      <c r="F8" s="139">
        <f>$F$38*C8</f>
        <v>1027.3675841088771</v>
      </c>
      <c r="G8" s="140">
        <f t="shared" ref="G8:G37" si="4">$G$38*C8</f>
        <v>2030.8429418996379</v>
      </c>
      <c r="H8" s="139">
        <v>0</v>
      </c>
      <c r="I8" s="139">
        <v>0</v>
      </c>
      <c r="J8" s="140">
        <v>0</v>
      </c>
      <c r="K8" s="141">
        <f t="shared" si="1"/>
        <v>31302.85499920334</v>
      </c>
      <c r="M8" s="89" t="s">
        <v>187</v>
      </c>
      <c r="N8" s="116">
        <f>SUM(K13:K37)</f>
        <v>8369427.8948089341</v>
      </c>
    </row>
    <row r="9" spans="1:14">
      <c r="A9" s="89">
        <v>1823</v>
      </c>
      <c r="B9" s="115">
        <v>604010.46182828641</v>
      </c>
      <c r="C9" s="133">
        <f t="shared" si="2"/>
        <v>7.742537780062308E-3</v>
      </c>
      <c r="D9" s="138">
        <f t="shared" si="3"/>
        <v>23076.695729338255</v>
      </c>
      <c r="E9" s="139">
        <f t="shared" si="0"/>
        <v>2028.0593025936842</v>
      </c>
      <c r="F9" s="139">
        <f t="shared" ref="F9:F37" si="5">$F$38*C9</f>
        <v>913.15759174375296</v>
      </c>
      <c r="G9" s="140">
        <f t="shared" si="4"/>
        <v>1805.0789987143883</v>
      </c>
      <c r="H9" s="139">
        <v>0</v>
      </c>
      <c r="I9" s="139">
        <v>0</v>
      </c>
      <c r="J9" s="140">
        <v>0</v>
      </c>
      <c r="K9" s="141">
        <f t="shared" si="1"/>
        <v>27822.991622390076</v>
      </c>
      <c r="M9" s="89" t="s">
        <v>188</v>
      </c>
      <c r="N9" s="116">
        <f>SUM(K8:K9)</f>
        <v>59125.846621593417</v>
      </c>
    </row>
    <row r="10" spans="1:14">
      <c r="A10" s="89">
        <v>4261</v>
      </c>
      <c r="B10" s="115">
        <v>712432.40286602231</v>
      </c>
      <c r="C10" s="133">
        <f t="shared" si="2"/>
        <v>9.1323497580392855E-3</v>
      </c>
      <c r="D10" s="138">
        <f t="shared" si="3"/>
        <v>27219.041436627314</v>
      </c>
      <c r="E10" s="139">
        <f t="shared" si="0"/>
        <v>2392.1028747220016</v>
      </c>
      <c r="F10" s="139">
        <f t="shared" si="5"/>
        <v>1077.0724985659274</v>
      </c>
      <c r="G10" s="140">
        <f t="shared" si="4"/>
        <v>2129.0968446547872</v>
      </c>
      <c r="H10" s="139">
        <v>0</v>
      </c>
      <c r="I10" s="139">
        <v>0</v>
      </c>
      <c r="J10" s="140">
        <v>0</v>
      </c>
      <c r="K10" s="141">
        <f t="shared" si="1"/>
        <v>32817.313654570033</v>
      </c>
      <c r="M10" s="89" t="s">
        <v>189</v>
      </c>
      <c r="N10" s="142">
        <f>SUM(K10:K12)</f>
        <v>151690.68862890598</v>
      </c>
    </row>
    <row r="11" spans="1:14">
      <c r="A11" s="89">
        <v>4264</v>
      </c>
      <c r="B11" s="115">
        <v>2527460.4267340028</v>
      </c>
      <c r="C11" s="133">
        <f t="shared" si="2"/>
        <v>3.2398375654565499E-2</v>
      </c>
      <c r="D11" s="138">
        <f t="shared" si="3"/>
        <v>96563.61755579208</v>
      </c>
      <c r="E11" s="139">
        <f t="shared" si="0"/>
        <v>8486.3424631087219</v>
      </c>
      <c r="F11" s="139">
        <f t="shared" si="5"/>
        <v>3821.0756640175391</v>
      </c>
      <c r="G11" s="140">
        <f t="shared" si="4"/>
        <v>7553.2892635165254</v>
      </c>
      <c r="H11" s="139">
        <v>0</v>
      </c>
      <c r="I11" s="139">
        <v>0</v>
      </c>
      <c r="J11" s="140">
        <v>0</v>
      </c>
      <c r="K11" s="141">
        <f t="shared" si="1"/>
        <v>116424.32494643486</v>
      </c>
      <c r="N11" s="116">
        <f>SUM(N7:N10)</f>
        <v>9137634.0916993748</v>
      </c>
    </row>
    <row r="12" spans="1:14">
      <c r="A12" s="89">
        <v>4265</v>
      </c>
      <c r="B12" s="115">
        <v>53166.527110719115</v>
      </c>
      <c r="C12" s="133">
        <f t="shared" si="2"/>
        <v>6.8151773984748555E-4</v>
      </c>
      <c r="D12" s="138">
        <f t="shared" si="3"/>
        <v>2031.2690700852047</v>
      </c>
      <c r="E12" s="139">
        <f t="shared" si="0"/>
        <v>178.51490447221201</v>
      </c>
      <c r="F12" s="139">
        <f t="shared" si="5"/>
        <v>80.378438662880797</v>
      </c>
      <c r="G12" s="140">
        <f t="shared" si="4"/>
        <v>158.88761468078908</v>
      </c>
      <c r="H12" s="139">
        <v>0</v>
      </c>
      <c r="I12" s="139">
        <v>0</v>
      </c>
      <c r="J12" s="140">
        <v>0</v>
      </c>
      <c r="K12" s="141">
        <f t="shared" si="1"/>
        <v>2449.0500279010867</v>
      </c>
    </row>
    <row r="13" spans="1:14">
      <c r="A13" s="89">
        <v>5600</v>
      </c>
      <c r="B13" s="115">
        <v>2523798.4909772603</v>
      </c>
      <c r="C13" s="133">
        <f t="shared" si="2"/>
        <v>3.2351434951156298E-2</v>
      </c>
      <c r="D13" s="138">
        <f t="shared" si="3"/>
        <v>96423.710414146015</v>
      </c>
      <c r="E13" s="139">
        <f t="shared" si="0"/>
        <v>8474.0469428382912</v>
      </c>
      <c r="F13" s="139">
        <f t="shared" si="5"/>
        <v>3815.5394611732622</v>
      </c>
      <c r="G13" s="140">
        <f t="shared" si="4"/>
        <v>7542.3456064991815</v>
      </c>
      <c r="H13" s="139">
        <v>0</v>
      </c>
      <c r="I13" s="139">
        <v>0</v>
      </c>
      <c r="J13" s="140">
        <v>0</v>
      </c>
      <c r="K13" s="141">
        <f t="shared" si="1"/>
        <v>116255.64242465675</v>
      </c>
    </row>
    <row r="14" spans="1:14">
      <c r="A14" s="89">
        <v>5620</v>
      </c>
      <c r="B14" s="115">
        <v>35285.083417052891</v>
      </c>
      <c r="C14" s="133">
        <f t="shared" si="2"/>
        <v>4.5230357534245611E-4</v>
      </c>
      <c r="D14" s="138">
        <f t="shared" si="3"/>
        <v>1348.094420972355</v>
      </c>
      <c r="E14" s="139">
        <f t="shared" si="0"/>
        <v>118.47516920508581</v>
      </c>
      <c r="F14" s="139">
        <f t="shared" si="5"/>
        <v>53.344840584488892</v>
      </c>
      <c r="G14" s="140">
        <f t="shared" si="4"/>
        <v>105.449105717832</v>
      </c>
      <c r="H14" s="139">
        <v>0</v>
      </c>
      <c r="I14" s="139">
        <v>0</v>
      </c>
      <c r="J14" s="140">
        <v>0</v>
      </c>
      <c r="K14" s="141">
        <f t="shared" si="1"/>
        <v>1625.3635364797617</v>
      </c>
    </row>
    <row r="15" spans="1:14">
      <c r="A15" s="89">
        <v>5630</v>
      </c>
      <c r="B15" s="115">
        <v>35285.083417052891</v>
      </c>
      <c r="C15" s="133">
        <f t="shared" si="2"/>
        <v>4.5230357534245611E-4</v>
      </c>
      <c r="D15" s="138">
        <f t="shared" si="3"/>
        <v>1348.094420972355</v>
      </c>
      <c r="E15" s="139">
        <f t="shared" si="0"/>
        <v>118.47516920508581</v>
      </c>
      <c r="F15" s="139">
        <f t="shared" si="5"/>
        <v>53.344840584488892</v>
      </c>
      <c r="G15" s="140">
        <f t="shared" si="4"/>
        <v>105.449105717832</v>
      </c>
      <c r="H15" s="139">
        <v>0</v>
      </c>
      <c r="I15" s="139">
        <v>0</v>
      </c>
      <c r="J15" s="140">
        <v>0</v>
      </c>
      <c r="K15" s="141">
        <f t="shared" si="1"/>
        <v>1625.3635364797617</v>
      </c>
    </row>
    <row r="16" spans="1:14">
      <c r="A16" s="89">
        <v>5640</v>
      </c>
      <c r="B16" s="115">
        <v>35285.083417052891</v>
      </c>
      <c r="C16" s="133">
        <f t="shared" si="2"/>
        <v>4.5230357534245611E-4</v>
      </c>
      <c r="D16" s="138">
        <f t="shared" si="3"/>
        <v>1348.094420972355</v>
      </c>
      <c r="E16" s="139">
        <f t="shared" si="0"/>
        <v>118.47516920508581</v>
      </c>
      <c r="F16" s="139">
        <f t="shared" si="5"/>
        <v>53.344840584488892</v>
      </c>
      <c r="G16" s="140">
        <f t="shared" si="4"/>
        <v>105.449105717832</v>
      </c>
      <c r="H16" s="139">
        <v>0</v>
      </c>
      <c r="I16" s="139">
        <v>0</v>
      </c>
      <c r="J16" s="140">
        <v>0</v>
      </c>
      <c r="K16" s="141">
        <f t="shared" si="1"/>
        <v>1625.3635364797617</v>
      </c>
    </row>
    <row r="17" spans="1:11">
      <c r="A17" s="89">
        <v>5700</v>
      </c>
      <c r="B17" s="115">
        <v>35285.083417052891</v>
      </c>
      <c r="C17" s="133">
        <f t="shared" si="2"/>
        <v>4.5230357534245611E-4</v>
      </c>
      <c r="D17" s="138">
        <f t="shared" si="3"/>
        <v>1348.094420972355</v>
      </c>
      <c r="E17" s="139">
        <f t="shared" si="0"/>
        <v>118.47516920508581</v>
      </c>
      <c r="F17" s="139">
        <f t="shared" si="5"/>
        <v>53.344840584488892</v>
      </c>
      <c r="G17" s="140">
        <f t="shared" si="4"/>
        <v>105.449105717832</v>
      </c>
      <c r="H17" s="139">
        <v>0</v>
      </c>
      <c r="I17" s="139">
        <v>0</v>
      </c>
      <c r="J17" s="140">
        <v>0</v>
      </c>
      <c r="K17" s="141">
        <f t="shared" si="1"/>
        <v>1625.3635364797617</v>
      </c>
    </row>
    <row r="18" spans="1:11">
      <c r="A18" s="89">
        <v>5710</v>
      </c>
      <c r="B18" s="115">
        <v>70570.166834105781</v>
      </c>
      <c r="C18" s="133">
        <f t="shared" si="2"/>
        <v>9.0460715068491223E-4</v>
      </c>
      <c r="D18" s="138">
        <f t="shared" si="3"/>
        <v>2696.18884194471</v>
      </c>
      <c r="E18" s="139">
        <f t="shared" si="0"/>
        <v>236.95033841017161</v>
      </c>
      <c r="F18" s="139">
        <f t="shared" si="5"/>
        <v>106.68968116897778</v>
      </c>
      <c r="G18" s="140">
        <f t="shared" si="4"/>
        <v>210.898211435664</v>
      </c>
      <c r="H18" s="139">
        <v>0</v>
      </c>
      <c r="I18" s="139">
        <v>0</v>
      </c>
      <c r="J18" s="140">
        <v>0</v>
      </c>
      <c r="K18" s="141">
        <f t="shared" si="1"/>
        <v>3250.7270729595234</v>
      </c>
    </row>
    <row r="19" spans="1:11">
      <c r="A19" s="89">
        <v>5720</v>
      </c>
      <c r="B19" s="115">
        <v>35285.083417052891</v>
      </c>
      <c r="C19" s="133">
        <f t="shared" si="2"/>
        <v>4.5230357534245611E-4</v>
      </c>
      <c r="D19" s="138">
        <f t="shared" si="3"/>
        <v>1348.094420972355</v>
      </c>
      <c r="E19" s="139">
        <f t="shared" si="0"/>
        <v>118.47516920508581</v>
      </c>
      <c r="F19" s="139">
        <f t="shared" si="5"/>
        <v>53.344840584488892</v>
      </c>
      <c r="G19" s="140">
        <f t="shared" si="4"/>
        <v>105.449105717832</v>
      </c>
      <c r="H19" s="139">
        <v>0</v>
      </c>
      <c r="I19" s="139">
        <v>0</v>
      </c>
      <c r="J19" s="140">
        <v>0</v>
      </c>
      <c r="K19" s="141">
        <f t="shared" si="1"/>
        <v>1625.3635364797617</v>
      </c>
    </row>
    <row r="20" spans="1:11">
      <c r="A20" s="89">
        <v>5800</v>
      </c>
      <c r="B20" s="115">
        <v>10866820.137053473</v>
      </c>
      <c r="C20" s="133">
        <f t="shared" si="2"/>
        <v>0.13929686781517628</v>
      </c>
      <c r="D20" s="138">
        <f t="shared" si="3"/>
        <v>415175.42773873365</v>
      </c>
      <c r="E20" s="139">
        <f t="shared" si="0"/>
        <v>36487.042959247599</v>
      </c>
      <c r="F20" s="139">
        <f t="shared" si="5"/>
        <v>16428.720913587924</v>
      </c>
      <c r="G20" s="140">
        <f t="shared" si="4"/>
        <v>32475.379239007783</v>
      </c>
      <c r="H20" s="139">
        <v>0</v>
      </c>
      <c r="I20" s="139">
        <v>0</v>
      </c>
      <c r="J20" s="140">
        <v>0</v>
      </c>
      <c r="K20" s="141">
        <f t="shared" si="1"/>
        <v>500566.57085057691</v>
      </c>
    </row>
    <row r="21" spans="1:11">
      <c r="A21" s="89">
        <v>5820</v>
      </c>
      <c r="B21" s="115">
        <v>35285.083417052891</v>
      </c>
      <c r="C21" s="133">
        <f t="shared" si="2"/>
        <v>4.5230357534245611E-4</v>
      </c>
      <c r="D21" s="138">
        <f t="shared" si="3"/>
        <v>1348.094420972355</v>
      </c>
      <c r="E21" s="139">
        <f t="shared" si="0"/>
        <v>118.47516920508581</v>
      </c>
      <c r="F21" s="139">
        <f t="shared" si="5"/>
        <v>53.344840584488892</v>
      </c>
      <c r="G21" s="140">
        <f t="shared" si="4"/>
        <v>105.449105717832</v>
      </c>
      <c r="H21" s="139">
        <v>0</v>
      </c>
      <c r="I21" s="139">
        <v>0</v>
      </c>
      <c r="J21" s="140">
        <v>0</v>
      </c>
      <c r="K21" s="141">
        <f t="shared" si="1"/>
        <v>1625.3635364797617</v>
      </c>
    </row>
    <row r="22" spans="1:11">
      <c r="A22" s="89">
        <v>5830</v>
      </c>
      <c r="B22" s="115">
        <v>70570.166834105781</v>
      </c>
      <c r="C22" s="133">
        <f t="shared" si="2"/>
        <v>9.0460715068491223E-4</v>
      </c>
      <c r="D22" s="138">
        <f t="shared" si="3"/>
        <v>2696.18884194471</v>
      </c>
      <c r="E22" s="139">
        <f t="shared" si="0"/>
        <v>236.95033841017161</v>
      </c>
      <c r="F22" s="139">
        <f t="shared" si="5"/>
        <v>106.68968116897778</v>
      </c>
      <c r="G22" s="140">
        <f t="shared" si="4"/>
        <v>210.898211435664</v>
      </c>
      <c r="H22" s="139">
        <v>0</v>
      </c>
      <c r="I22" s="139">
        <v>0</v>
      </c>
      <c r="J22" s="140">
        <v>0</v>
      </c>
      <c r="K22" s="141">
        <f t="shared" si="1"/>
        <v>3250.7270729595234</v>
      </c>
    </row>
    <row r="23" spans="1:11">
      <c r="A23" s="89">
        <v>5840</v>
      </c>
      <c r="B23" s="115">
        <v>70570.166834105781</v>
      </c>
      <c r="C23" s="133">
        <f t="shared" si="2"/>
        <v>9.0460715068491223E-4</v>
      </c>
      <c r="D23" s="138">
        <f t="shared" si="3"/>
        <v>2696.18884194471</v>
      </c>
      <c r="E23" s="139">
        <f t="shared" si="0"/>
        <v>236.95033841017161</v>
      </c>
      <c r="F23" s="139">
        <f t="shared" si="5"/>
        <v>106.68968116897778</v>
      </c>
      <c r="G23" s="140">
        <f t="shared" si="4"/>
        <v>210.898211435664</v>
      </c>
      <c r="H23" s="139">
        <v>0</v>
      </c>
      <c r="I23" s="139">
        <v>0</v>
      </c>
      <c r="J23" s="140">
        <v>0</v>
      </c>
      <c r="K23" s="141">
        <f t="shared" si="1"/>
        <v>3250.7270729595234</v>
      </c>
    </row>
    <row r="24" spans="1:11">
      <c r="A24" s="89">
        <v>5850</v>
      </c>
      <c r="B24" s="115">
        <v>70570.166834105781</v>
      </c>
      <c r="C24" s="133">
        <f t="shared" si="2"/>
        <v>9.0460715068491223E-4</v>
      </c>
      <c r="D24" s="138">
        <f t="shared" si="3"/>
        <v>2696.18884194471</v>
      </c>
      <c r="E24" s="139">
        <f t="shared" si="0"/>
        <v>236.95033841017161</v>
      </c>
      <c r="F24" s="139">
        <f t="shared" si="5"/>
        <v>106.68968116897778</v>
      </c>
      <c r="G24" s="140">
        <f t="shared" si="4"/>
        <v>210.898211435664</v>
      </c>
      <c r="H24" s="139">
        <v>0</v>
      </c>
      <c r="I24" s="139">
        <v>0</v>
      </c>
      <c r="J24" s="140">
        <v>0</v>
      </c>
      <c r="K24" s="141">
        <f t="shared" si="1"/>
        <v>3250.7270729595234</v>
      </c>
    </row>
    <row r="25" spans="1:11">
      <c r="A25" s="89">
        <v>5860</v>
      </c>
      <c r="B25" s="115">
        <v>46027.069470445349</v>
      </c>
      <c r="C25" s="133">
        <f t="shared" si="2"/>
        <v>5.9000025132310808E-4</v>
      </c>
      <c r="D25" s="138">
        <f t="shared" si="3"/>
        <v>1758.5004641600724</v>
      </c>
      <c r="E25" s="139">
        <f t="shared" si="0"/>
        <v>154.54306226437447</v>
      </c>
      <c r="F25" s="139">
        <f t="shared" si="5"/>
        <v>69.584834317990584</v>
      </c>
      <c r="G25" s="140">
        <f t="shared" si="4"/>
        <v>137.55141959294164</v>
      </c>
      <c r="H25" s="139">
        <v>0</v>
      </c>
      <c r="I25" s="139">
        <v>0</v>
      </c>
      <c r="J25" s="140">
        <v>0</v>
      </c>
      <c r="K25" s="141">
        <f t="shared" si="1"/>
        <v>2120.1797803353788</v>
      </c>
    </row>
    <row r="26" spans="1:11">
      <c r="A26" s="89">
        <v>5870</v>
      </c>
      <c r="B26" s="115">
        <v>35285.083417052891</v>
      </c>
      <c r="C26" s="133">
        <f t="shared" si="2"/>
        <v>4.5230357534245611E-4</v>
      </c>
      <c r="D26" s="138">
        <f t="shared" si="3"/>
        <v>1348.094420972355</v>
      </c>
      <c r="E26" s="139">
        <f t="shared" si="0"/>
        <v>118.47516920508581</v>
      </c>
      <c r="F26" s="139">
        <f t="shared" si="5"/>
        <v>53.344840584488892</v>
      </c>
      <c r="G26" s="140">
        <f t="shared" si="4"/>
        <v>105.449105717832</v>
      </c>
      <c r="H26" s="139">
        <v>0</v>
      </c>
      <c r="I26" s="139">
        <v>0</v>
      </c>
      <c r="J26" s="140">
        <v>0</v>
      </c>
      <c r="K26" s="141">
        <f t="shared" si="1"/>
        <v>1625.3635364797617</v>
      </c>
    </row>
    <row r="27" spans="1:11">
      <c r="A27" s="89">
        <v>5930</v>
      </c>
      <c r="B27" s="115">
        <v>94742.111811114635</v>
      </c>
      <c r="C27" s="133">
        <f t="shared" si="2"/>
        <v>1.2144564149436556E-3</v>
      </c>
      <c r="D27" s="138">
        <f t="shared" si="3"/>
        <v>3619.6970502831914</v>
      </c>
      <c r="E27" s="139">
        <f t="shared" si="0"/>
        <v>318.11141254789396</v>
      </c>
      <c r="F27" s="139">
        <f t="shared" si="5"/>
        <v>143.23341088543916</v>
      </c>
      <c r="G27" s="140">
        <f t="shared" si="4"/>
        <v>283.13581822149251</v>
      </c>
      <c r="H27" s="139">
        <v>0</v>
      </c>
      <c r="I27" s="139">
        <v>0</v>
      </c>
      <c r="J27" s="140">
        <v>0</v>
      </c>
      <c r="K27" s="141">
        <f t="shared" si="1"/>
        <v>4364.1776919380172</v>
      </c>
    </row>
    <row r="28" spans="1:11">
      <c r="A28" s="89">
        <v>5970</v>
      </c>
      <c r="B28" s="115">
        <v>35285.083417052891</v>
      </c>
      <c r="C28" s="133">
        <f t="shared" si="2"/>
        <v>4.5230357534245611E-4</v>
      </c>
      <c r="D28" s="138">
        <f t="shared" si="3"/>
        <v>1348.094420972355</v>
      </c>
      <c r="E28" s="139">
        <f t="shared" si="0"/>
        <v>118.47516920508581</v>
      </c>
      <c r="F28" s="139">
        <f t="shared" si="5"/>
        <v>53.344840584488892</v>
      </c>
      <c r="G28" s="140">
        <f t="shared" si="4"/>
        <v>105.449105717832</v>
      </c>
      <c r="H28" s="139">
        <v>0</v>
      </c>
      <c r="I28" s="139">
        <v>0</v>
      </c>
      <c r="J28" s="140">
        <v>0</v>
      </c>
      <c r="K28" s="141">
        <f t="shared" si="1"/>
        <v>1625.3635364797617</v>
      </c>
    </row>
    <row r="29" spans="1:11">
      <c r="A29" s="89">
        <v>9020</v>
      </c>
      <c r="B29" s="115">
        <v>85754.404025090713</v>
      </c>
      <c r="C29" s="133">
        <f t="shared" si="2"/>
        <v>1.0992470411211981E-3</v>
      </c>
      <c r="D29" s="138">
        <f t="shared" si="3"/>
        <v>3276.314590889232</v>
      </c>
      <c r="E29" s="139">
        <f t="shared" si="0"/>
        <v>287.93378229747395</v>
      </c>
      <c r="F29" s="139">
        <f t="shared" si="5"/>
        <v>129.64557736954322</v>
      </c>
      <c r="G29" s="140">
        <f t="shared" si="4"/>
        <v>256.27614674820973</v>
      </c>
      <c r="H29" s="139">
        <v>0</v>
      </c>
      <c r="I29" s="139">
        <v>0</v>
      </c>
      <c r="J29" s="140">
        <v>0</v>
      </c>
      <c r="K29" s="141">
        <f t="shared" si="1"/>
        <v>3950.170097304459</v>
      </c>
    </row>
    <row r="30" spans="1:11">
      <c r="A30" s="89">
        <v>9030</v>
      </c>
      <c r="B30" s="115">
        <v>6466939.6243374348</v>
      </c>
      <c r="C30" s="133">
        <f t="shared" si="2"/>
        <v>8.2896783296195695E-2</v>
      </c>
      <c r="D30" s="138">
        <f t="shared" si="3"/>
        <v>247074.52509864321</v>
      </c>
      <c r="E30" s="139">
        <f t="shared" si="0"/>
        <v>21713.75811066297</v>
      </c>
      <c r="F30" s="139">
        <f t="shared" si="5"/>
        <v>9776.8753796702367</v>
      </c>
      <c r="G30" s="140">
        <f t="shared" si="4"/>
        <v>19326.38197443014</v>
      </c>
      <c r="H30" s="139">
        <v>0</v>
      </c>
      <c r="I30" s="139">
        <v>0</v>
      </c>
      <c r="J30" s="140">
        <v>0</v>
      </c>
      <c r="K30" s="141">
        <f t="shared" si="1"/>
        <v>297891.54056340654</v>
      </c>
    </row>
    <row r="31" spans="1:11">
      <c r="A31" s="89">
        <v>9080</v>
      </c>
      <c r="B31" s="115">
        <v>5803.116672918617</v>
      </c>
      <c r="C31" s="133">
        <f t="shared" si="2"/>
        <v>7.4387536179721381E-5</v>
      </c>
      <c r="D31" s="138">
        <f t="shared" si="3"/>
        <v>221.71264606483547</v>
      </c>
      <c r="E31" s="139">
        <f t="shared" si="0"/>
        <v>19.484869048335998</v>
      </c>
      <c r="F31" s="139">
        <f t="shared" si="5"/>
        <v>8.7732918228109735</v>
      </c>
      <c r="G31" s="140">
        <f t="shared" si="4"/>
        <v>17.342553971114263</v>
      </c>
      <c r="H31" s="139">
        <v>0</v>
      </c>
      <c r="I31" s="139">
        <v>0</v>
      </c>
      <c r="J31" s="140">
        <v>0</v>
      </c>
      <c r="K31" s="141">
        <f t="shared" si="1"/>
        <v>267.31336090709669</v>
      </c>
    </row>
    <row r="32" spans="1:11">
      <c r="A32" s="89">
        <v>9090</v>
      </c>
      <c r="B32" s="115">
        <v>2887001.3983066799</v>
      </c>
      <c r="C32" s="133">
        <f t="shared" si="2"/>
        <v>3.7007169262966863E-2</v>
      </c>
      <c r="D32" s="138">
        <f t="shared" si="3"/>
        <v>110300.16373762309</v>
      </c>
      <c r="E32" s="139">
        <f t="shared" si="0"/>
        <v>9693.5573346101264</v>
      </c>
      <c r="F32" s="139">
        <f t="shared" si="5"/>
        <v>4364.6383810286434</v>
      </c>
      <c r="G32" s="140">
        <f t="shared" si="4"/>
        <v>8627.7737269126428</v>
      </c>
      <c r="H32" s="139">
        <v>0</v>
      </c>
      <c r="I32" s="139">
        <v>0</v>
      </c>
      <c r="J32" s="140">
        <v>0</v>
      </c>
      <c r="K32" s="141">
        <f t="shared" si="1"/>
        <v>132986.13318017451</v>
      </c>
    </row>
    <row r="33" spans="1:12">
      <c r="A33" s="89">
        <v>9210</v>
      </c>
      <c r="B33" s="115">
        <v>254993.76794022755</v>
      </c>
      <c r="C33" s="133">
        <f t="shared" si="2"/>
        <v>3.2686501422204248E-3</v>
      </c>
      <c r="D33" s="138">
        <f t="shared" si="3"/>
        <v>9742.23787088475</v>
      </c>
      <c r="E33" s="139">
        <f t="shared" si="0"/>
        <v>856.18133435842969</v>
      </c>
      <c r="F33" s="139">
        <f t="shared" si="5"/>
        <v>385.50573170065417</v>
      </c>
      <c r="G33" s="140">
        <f t="shared" si="4"/>
        <v>762.04622999197113</v>
      </c>
      <c r="H33" s="139">
        <v>0</v>
      </c>
      <c r="I33" s="139">
        <v>0</v>
      </c>
      <c r="J33" s="140">
        <v>0</v>
      </c>
      <c r="K33" s="141">
        <f t="shared" si="1"/>
        <v>11745.971166935804</v>
      </c>
    </row>
    <row r="34" spans="1:12">
      <c r="A34" s="89">
        <v>9250</v>
      </c>
      <c r="B34" s="115">
        <v>2100008.4240574567</v>
      </c>
      <c r="C34" s="133">
        <f t="shared" si="2"/>
        <v>2.691906115748097E-2</v>
      </c>
      <c r="D34" s="138">
        <f t="shared" si="3"/>
        <v>80232.476908318975</v>
      </c>
      <c r="E34" s="139">
        <f t="shared" si="0"/>
        <v>7051.1057160225118</v>
      </c>
      <c r="F34" s="139">
        <f t="shared" si="5"/>
        <v>3174.8434114028059</v>
      </c>
      <c r="G34" s="140">
        <f t="shared" si="4"/>
        <v>6275.8533882266829</v>
      </c>
      <c r="H34" s="139">
        <v>0</v>
      </c>
      <c r="I34" s="139">
        <v>0</v>
      </c>
      <c r="J34" s="140">
        <v>0</v>
      </c>
      <c r="K34" s="141">
        <f t="shared" si="1"/>
        <v>96734.279423970976</v>
      </c>
    </row>
    <row r="35" spans="1:12">
      <c r="A35" s="89">
        <v>9302</v>
      </c>
      <c r="B35" s="115">
        <v>30260445.30521246</v>
      </c>
      <c r="C35" s="133">
        <f t="shared" si="2"/>
        <v>0.38789500484467343</v>
      </c>
      <c r="D35" s="138">
        <f t="shared" si="3"/>
        <v>1156124.1618712102</v>
      </c>
      <c r="E35" s="139">
        <f t="shared" si="0"/>
        <v>101604.16330555269</v>
      </c>
      <c r="F35" s="139">
        <f t="shared" si="5"/>
        <v>45748.471436008011</v>
      </c>
      <c r="G35" s="140">
        <f t="shared" si="4"/>
        <v>90433.026849976988</v>
      </c>
      <c r="H35" s="139">
        <v>1379170.6458420358</v>
      </c>
      <c r="I35" s="139">
        <v>3139590.3200673191</v>
      </c>
      <c r="J35" s="140">
        <v>1025349.6051122592</v>
      </c>
      <c r="K35" s="141">
        <f t="shared" si="1"/>
        <v>6938020.3944843626</v>
      </c>
      <c r="L35" s="115"/>
    </row>
    <row r="36" spans="1:12">
      <c r="A36" s="89">
        <v>9310</v>
      </c>
      <c r="B36" s="115">
        <v>4914219.4194294075</v>
      </c>
      <c r="C36" s="133">
        <f t="shared" si="2"/>
        <v>6.2993163064226573E-2</v>
      </c>
      <c r="D36" s="138">
        <f t="shared" si="3"/>
        <v>187751.62593395149</v>
      </c>
      <c r="E36" s="139">
        <f t="shared" si="0"/>
        <v>16500.257923336536</v>
      </c>
      <c r="F36" s="139">
        <f t="shared" si="5"/>
        <v>7429.4355047483868</v>
      </c>
      <c r="G36" s="140">
        <f t="shared" si="4"/>
        <v>14686.093751151348</v>
      </c>
      <c r="H36" s="139">
        <v>0</v>
      </c>
      <c r="I36" s="139">
        <v>0</v>
      </c>
      <c r="J36" s="140">
        <v>0</v>
      </c>
      <c r="K36" s="141">
        <f t="shared" si="1"/>
        <v>226367.41311318777</v>
      </c>
    </row>
    <row r="37" spans="1:12">
      <c r="A37" s="89">
        <v>9350</v>
      </c>
      <c r="B37" s="143">
        <v>263814.6054048682</v>
      </c>
      <c r="C37" s="133">
        <f t="shared" si="2"/>
        <v>3.3817204806298692E-3</v>
      </c>
      <c r="D37" s="144">
        <f t="shared" si="3"/>
        <v>10079.244918135742</v>
      </c>
      <c r="E37" s="143">
        <f t="shared" si="0"/>
        <v>885.7986714864694</v>
      </c>
      <c r="F37" s="143">
        <f t="shared" si="5"/>
        <v>398.84128663788675</v>
      </c>
      <c r="G37" s="145">
        <f t="shared" si="4"/>
        <v>788.40721124103834</v>
      </c>
      <c r="H37" s="143">
        <v>0</v>
      </c>
      <c r="I37" s="143">
        <v>0</v>
      </c>
      <c r="J37" s="145">
        <v>0</v>
      </c>
      <c r="K37" s="146">
        <f t="shared" si="1"/>
        <v>12152.292087501137</v>
      </c>
      <c r="L37" s="91"/>
    </row>
    <row r="38" spans="1:12">
      <c r="A38" s="147"/>
      <c r="B38" s="116">
        <f>SUM(B7:B37)</f>
        <v>78011948.922440469</v>
      </c>
      <c r="D38" s="148">
        <v>2980507.9916771869</v>
      </c>
      <c r="E38" s="97">
        <v>261937.28209064848</v>
      </c>
      <c r="F38" s="97">
        <v>117940.34690992549</v>
      </c>
      <c r="G38" s="149">
        <v>233137.9</v>
      </c>
      <c r="H38" s="97">
        <f>SUM(H7:H37)</f>
        <v>1379170.6458420358</v>
      </c>
      <c r="I38" s="97">
        <f t="shared" ref="I38:J38" si="6">SUM(I7:I37)</f>
        <v>3139590.3200673191</v>
      </c>
      <c r="J38" s="149">
        <f t="shared" si="6"/>
        <v>1025349.6051122592</v>
      </c>
      <c r="K38" s="150">
        <f>SUM(K7:K37)</f>
        <v>9137634.0916993748</v>
      </c>
      <c r="L38" s="116"/>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30"/>
  <sheetViews>
    <sheetView zoomScaleNormal="100" workbookViewId="0">
      <selection activeCell="A16" sqref="A16"/>
    </sheetView>
  </sheetViews>
  <sheetFormatPr defaultColWidth="8.7265625" defaultRowHeight="10.199999999999999"/>
  <cols>
    <col min="1" max="1" width="8.7265625" style="89"/>
    <col min="2" max="2" width="12.54296875" style="89" bestFit="1" customWidth="1"/>
    <col min="3" max="3" width="9.453125" style="89" bestFit="1" customWidth="1"/>
    <col min="4" max="4" width="11.7265625" style="89" bestFit="1" customWidth="1"/>
    <col min="5" max="5" width="11.81640625" style="89" bestFit="1" customWidth="1"/>
    <col min="6" max="6" width="2.36328125" style="89" customWidth="1"/>
    <col min="7" max="7" width="12.54296875" style="89" bestFit="1" customWidth="1"/>
    <col min="8" max="8" width="11.08984375" style="89" bestFit="1" customWidth="1"/>
    <col min="9" max="10" width="10.90625" style="89" bestFit="1" customWidth="1"/>
    <col min="11" max="11" width="12.54296875" style="89" bestFit="1" customWidth="1"/>
    <col min="12" max="12" width="12.36328125" style="89" bestFit="1" customWidth="1"/>
    <col min="13" max="13" width="1.54296875" style="89" customWidth="1"/>
    <col min="14" max="14" width="11.81640625" style="89" bestFit="1" customWidth="1"/>
    <col min="15" max="15" width="13.6328125" style="89" bestFit="1" customWidth="1"/>
    <col min="16" max="16" width="13" style="89" bestFit="1" customWidth="1"/>
    <col min="17" max="17" width="10.90625" style="89" bestFit="1" customWidth="1"/>
    <col min="18" max="18" width="12.54296875" style="89" bestFit="1" customWidth="1"/>
    <col min="19" max="19" width="12.54296875" style="89" customWidth="1"/>
    <col min="20" max="20" width="2" style="89" customWidth="1"/>
    <col min="21" max="21" width="11.08984375" style="89" bestFit="1" customWidth="1"/>
    <col min="22" max="22" width="8.7265625" style="89"/>
    <col min="23" max="23" width="11.08984375" style="89" bestFit="1" customWidth="1"/>
    <col min="24" max="24" width="10.1796875" style="89" bestFit="1" customWidth="1"/>
    <col min="25" max="16384" width="8.7265625" style="89"/>
  </cols>
  <sheetData>
    <row r="1" spans="1:24">
      <c r="A1" s="182" t="s">
        <v>190</v>
      </c>
      <c r="B1" s="98" t="s">
        <v>191</v>
      </c>
      <c r="C1" s="98" t="s">
        <v>192</v>
      </c>
      <c r="D1" s="98" t="s">
        <v>193</v>
      </c>
      <c r="E1" s="183" t="s">
        <v>194</v>
      </c>
    </row>
    <row r="2" spans="1:24">
      <c r="A2" s="91" t="s">
        <v>195</v>
      </c>
      <c r="B2" s="184">
        <v>-38267877.520000003</v>
      </c>
      <c r="C2" s="91">
        <v>18</v>
      </c>
      <c r="D2" s="185">
        <f>1/7/12</f>
        <v>1.1904761904761904E-2</v>
      </c>
      <c r="E2" s="186">
        <f>ROUND(B2*C2*D2,2)</f>
        <v>-8200259.4699999997</v>
      </c>
    </row>
    <row r="3" spans="1:24">
      <c r="A3" s="89" t="s">
        <v>196</v>
      </c>
      <c r="B3" s="184">
        <v>-90129.38</v>
      </c>
      <c r="C3" s="91">
        <v>18</v>
      </c>
      <c r="D3" s="185">
        <f>1/7/12</f>
        <v>1.1904761904761904E-2</v>
      </c>
      <c r="E3" s="186">
        <f>ROUND(B3*C3*D3,2)</f>
        <v>-19313.439999999999</v>
      </c>
    </row>
    <row r="4" spans="1:24">
      <c r="A4" s="89" t="s">
        <v>197</v>
      </c>
      <c r="B4" s="184">
        <v>-723571.34</v>
      </c>
      <c r="C4" s="91">
        <v>18</v>
      </c>
      <c r="D4" s="185">
        <f t="shared" ref="D4:D10" si="0">1/7/12</f>
        <v>1.1904761904761904E-2</v>
      </c>
      <c r="E4" s="186">
        <f t="shared" ref="E4:E10" si="1">ROUND(B4*C4*D4,2)</f>
        <v>-155051</v>
      </c>
    </row>
    <row r="5" spans="1:24">
      <c r="A5" s="89" t="s">
        <v>198</v>
      </c>
      <c r="B5" s="184">
        <v>-484073.58</v>
      </c>
      <c r="C5" s="91">
        <v>18</v>
      </c>
      <c r="D5" s="185">
        <f t="shared" si="0"/>
        <v>1.1904761904761904E-2</v>
      </c>
      <c r="E5" s="186">
        <f t="shared" si="1"/>
        <v>-103730.05</v>
      </c>
    </row>
    <row r="6" spans="1:24">
      <c r="A6" s="89" t="s">
        <v>199</v>
      </c>
      <c r="B6" s="184">
        <v>-66657520.469999999</v>
      </c>
      <c r="C6" s="91">
        <v>18</v>
      </c>
      <c r="D6" s="185">
        <f t="shared" si="0"/>
        <v>1.1904761904761904E-2</v>
      </c>
      <c r="E6" s="186">
        <f t="shared" si="1"/>
        <v>-14283754.390000001</v>
      </c>
    </row>
    <row r="7" spans="1:24">
      <c r="A7" s="89" t="s">
        <v>200</v>
      </c>
      <c r="B7" s="184">
        <f>-341579.99+203288</f>
        <v>-138291.99</v>
      </c>
      <c r="C7" s="91">
        <v>18</v>
      </c>
      <c r="D7" s="185">
        <f t="shared" si="0"/>
        <v>1.1904761904761904E-2</v>
      </c>
      <c r="E7" s="186">
        <f t="shared" si="1"/>
        <v>-29634</v>
      </c>
    </row>
    <row r="8" spans="1:24">
      <c r="A8" s="89" t="s">
        <v>201</v>
      </c>
      <c r="B8" s="184">
        <v>-52323046.899999999</v>
      </c>
      <c r="C8" s="91">
        <v>18</v>
      </c>
      <c r="D8" s="185">
        <f t="shared" si="0"/>
        <v>1.1904761904761904E-2</v>
      </c>
      <c r="E8" s="186">
        <f t="shared" si="1"/>
        <v>-11212081.48</v>
      </c>
    </row>
    <row r="9" spans="1:24">
      <c r="A9" s="89" t="s">
        <v>202</v>
      </c>
      <c r="B9" s="184">
        <v>-121448.74</v>
      </c>
      <c r="C9" s="91">
        <v>18</v>
      </c>
      <c r="D9" s="185">
        <f t="shared" si="0"/>
        <v>1.1904761904761904E-2</v>
      </c>
      <c r="E9" s="186">
        <f t="shared" si="1"/>
        <v>-26024.73</v>
      </c>
    </row>
    <row r="10" spans="1:24">
      <c r="A10" s="89" t="s">
        <v>203</v>
      </c>
      <c r="B10" s="187">
        <v>-26154.02</v>
      </c>
      <c r="C10" s="91">
        <v>18</v>
      </c>
      <c r="D10" s="185">
        <f t="shared" si="0"/>
        <v>1.1904761904761904E-2</v>
      </c>
      <c r="E10" s="188">
        <f t="shared" si="1"/>
        <v>-5604.43</v>
      </c>
    </row>
    <row r="11" spans="1:24">
      <c r="B11" s="187">
        <f>SUM(B2:B10)</f>
        <v>-158832113.94000003</v>
      </c>
      <c r="C11" s="182"/>
      <c r="D11" s="182"/>
      <c r="E11" s="188">
        <f>SUM(E2:E10)</f>
        <v>-34035452.989999995</v>
      </c>
    </row>
    <row r="14" spans="1:24">
      <c r="A14" s="182" t="s">
        <v>190</v>
      </c>
      <c r="B14" s="182" t="s">
        <v>204</v>
      </c>
      <c r="C14" s="182" t="s">
        <v>205</v>
      </c>
      <c r="D14" s="182" t="s">
        <v>206</v>
      </c>
      <c r="E14" s="182" t="s">
        <v>207</v>
      </c>
      <c r="G14" s="189" t="s">
        <v>208</v>
      </c>
      <c r="H14" s="189" t="s">
        <v>206</v>
      </c>
      <c r="I14" s="189" t="s">
        <v>209</v>
      </c>
      <c r="J14" s="189" t="s">
        <v>210</v>
      </c>
      <c r="K14" s="189" t="s">
        <v>211</v>
      </c>
      <c r="L14" s="189" t="s">
        <v>212</v>
      </c>
      <c r="N14" s="182" t="s">
        <v>194</v>
      </c>
      <c r="O14" s="182" t="s">
        <v>213</v>
      </c>
      <c r="P14" s="182" t="s">
        <v>214</v>
      </c>
      <c r="Q14" s="182" t="s">
        <v>215</v>
      </c>
      <c r="R14" s="182" t="s">
        <v>216</v>
      </c>
      <c r="S14" s="190" t="s">
        <v>217</v>
      </c>
      <c r="U14" s="189" t="s">
        <v>218</v>
      </c>
    </row>
    <row r="15" spans="1:24">
      <c r="A15" s="89" t="s">
        <v>195</v>
      </c>
      <c r="B15" s="184">
        <v>38267877.520000003</v>
      </c>
      <c r="C15" s="184">
        <f>24061.29-14.58</f>
        <v>24046.71</v>
      </c>
      <c r="D15" s="184">
        <v>-66792.649999999994</v>
      </c>
      <c r="E15" s="191">
        <f>B15+C15+D15</f>
        <v>38225131.580000006</v>
      </c>
      <c r="G15" s="191">
        <f>-30067618.05</f>
        <v>-30067618.050000001</v>
      </c>
      <c r="H15" s="191">
        <f>66792.65</f>
        <v>66792.649999999994</v>
      </c>
      <c r="I15" s="191">
        <v>0</v>
      </c>
      <c r="J15" s="191">
        <v>2784534.27</v>
      </c>
      <c r="K15" s="191">
        <f t="shared" ref="K15:K23" si="2">SUM(G15:J15)</f>
        <v>-27216291.130000003</v>
      </c>
      <c r="L15" s="191">
        <f t="shared" ref="L15:L23" si="3">E15+K15</f>
        <v>11008840.450000003</v>
      </c>
      <c r="N15" s="191">
        <f t="shared" ref="N15:N23" si="4">-E2</f>
        <v>8200259.4699999997</v>
      </c>
      <c r="O15" s="191">
        <f t="shared" ref="O15:O23" si="5">B15+G15</f>
        <v>8200259.4700000025</v>
      </c>
      <c r="P15" s="191">
        <f t="shared" ref="P15:P23" si="6">O15-N15</f>
        <v>0</v>
      </c>
      <c r="Q15" s="191"/>
      <c r="R15" s="191">
        <f t="shared" ref="R15:R23" si="7">P15+Q15</f>
        <v>0</v>
      </c>
      <c r="S15" s="191">
        <v>-2808580.98</v>
      </c>
      <c r="T15" s="89" t="s">
        <v>219</v>
      </c>
      <c r="U15" s="192">
        <f t="shared" ref="U15:U23" si="8">L15-R15+S15</f>
        <v>8200259.4700000025</v>
      </c>
      <c r="W15" s="192"/>
      <c r="X15" s="192"/>
    </row>
    <row r="16" spans="1:24">
      <c r="A16" s="89" t="s">
        <v>196</v>
      </c>
      <c r="B16" s="184">
        <v>90129.38</v>
      </c>
      <c r="C16" s="184">
        <v>0</v>
      </c>
      <c r="D16" s="184">
        <v>0</v>
      </c>
      <c r="E16" s="184">
        <f>B16+C16+D16</f>
        <v>90129.38</v>
      </c>
      <c r="G16" s="191">
        <v>-17451.41</v>
      </c>
      <c r="H16" s="191">
        <v>0</v>
      </c>
      <c r="I16" s="191">
        <v>0</v>
      </c>
      <c r="J16" s="191">
        <v>-16.850000000000001</v>
      </c>
      <c r="K16" s="191">
        <f t="shared" si="2"/>
        <v>-17468.259999999998</v>
      </c>
      <c r="L16" s="191">
        <f t="shared" si="3"/>
        <v>72661.12000000001</v>
      </c>
      <c r="N16" s="191">
        <f t="shared" si="4"/>
        <v>19313.439999999999</v>
      </c>
      <c r="O16" s="191">
        <f t="shared" si="5"/>
        <v>72677.97</v>
      </c>
      <c r="P16" s="191">
        <f t="shared" si="6"/>
        <v>53364.53</v>
      </c>
      <c r="Q16" s="191"/>
      <c r="R16" s="191">
        <f t="shared" si="7"/>
        <v>53364.53</v>
      </c>
      <c r="S16" s="191"/>
      <c r="U16" s="192">
        <f t="shared" si="8"/>
        <v>19296.590000000011</v>
      </c>
    </row>
    <row r="17" spans="1:23">
      <c r="A17" s="89" t="s">
        <v>197</v>
      </c>
      <c r="B17" s="184">
        <v>723571.34</v>
      </c>
      <c r="C17" s="184">
        <v>0</v>
      </c>
      <c r="D17" s="184">
        <v>0</v>
      </c>
      <c r="E17" s="184">
        <f>B17+C17+D17</f>
        <v>723571.34</v>
      </c>
      <c r="G17" s="191">
        <v>-178175.2</v>
      </c>
      <c r="H17" s="191">
        <v>0</v>
      </c>
      <c r="I17" s="191">
        <v>0</v>
      </c>
      <c r="J17" s="191">
        <v>-144.24</v>
      </c>
      <c r="K17" s="191">
        <f t="shared" si="2"/>
        <v>-178319.44</v>
      </c>
      <c r="L17" s="191">
        <f>E17+K17</f>
        <v>545251.89999999991</v>
      </c>
      <c r="N17" s="191">
        <f t="shared" si="4"/>
        <v>155051</v>
      </c>
      <c r="O17" s="191">
        <f t="shared" si="5"/>
        <v>545396.1399999999</v>
      </c>
      <c r="P17" s="191">
        <f t="shared" si="6"/>
        <v>390345.1399999999</v>
      </c>
      <c r="Q17" s="191"/>
      <c r="R17" s="191">
        <f t="shared" si="7"/>
        <v>390345.1399999999</v>
      </c>
      <c r="S17" s="191"/>
      <c r="U17" s="192">
        <f t="shared" si="8"/>
        <v>154906.76</v>
      </c>
    </row>
    <row r="18" spans="1:23">
      <c r="A18" s="89" t="s">
        <v>198</v>
      </c>
      <c r="B18" s="184">
        <v>484073.58</v>
      </c>
      <c r="C18" s="184">
        <v>0</v>
      </c>
      <c r="D18" s="184">
        <v>0</v>
      </c>
      <c r="E18" s="184">
        <f t="shared" ref="E18:E23" si="9">B18+C18+D18</f>
        <v>484073.58</v>
      </c>
      <c r="G18" s="191">
        <v>-116020.21</v>
      </c>
      <c r="H18" s="191">
        <v>0</v>
      </c>
      <c r="I18" s="191">
        <v>0</v>
      </c>
      <c r="J18" s="191">
        <v>-16897.3</v>
      </c>
      <c r="K18" s="191">
        <f t="shared" si="2"/>
        <v>-132917.51</v>
      </c>
      <c r="L18" s="191">
        <f>E18+K18</f>
        <v>351156.07</v>
      </c>
      <c r="N18" s="191">
        <f t="shared" si="4"/>
        <v>103730.05</v>
      </c>
      <c r="O18" s="191">
        <f t="shared" si="5"/>
        <v>368053.37</v>
      </c>
      <c r="P18" s="191">
        <f t="shared" si="6"/>
        <v>264323.32</v>
      </c>
      <c r="Q18" s="191"/>
      <c r="R18" s="191">
        <f t="shared" si="7"/>
        <v>264323.32</v>
      </c>
      <c r="S18" s="191"/>
      <c r="U18" s="192">
        <f t="shared" si="8"/>
        <v>86832.75</v>
      </c>
    </row>
    <row r="19" spans="1:23">
      <c r="A19" s="85" t="s">
        <v>199</v>
      </c>
      <c r="B19" s="184">
        <v>66657520.469999999</v>
      </c>
      <c r="C19" s="184">
        <v>86778.39</v>
      </c>
      <c r="D19" s="184">
        <v>-17040382.779999997</v>
      </c>
      <c r="E19" s="191">
        <f t="shared" si="9"/>
        <v>49703916.079999998</v>
      </c>
      <c r="G19" s="191">
        <v>-46830075.299999997</v>
      </c>
      <c r="H19" s="191">
        <v>17040382.779999997</v>
      </c>
      <c r="I19" s="191">
        <v>0</v>
      </c>
      <c r="J19" s="191">
        <f>-482077.67+4959.64</f>
        <v>-477118.02999999997</v>
      </c>
      <c r="K19" s="191">
        <f t="shared" si="2"/>
        <v>-30266810.550000001</v>
      </c>
      <c r="L19" s="191">
        <f t="shared" si="3"/>
        <v>19437105.529999997</v>
      </c>
      <c r="N19" s="191">
        <f t="shared" si="4"/>
        <v>14283754.390000001</v>
      </c>
      <c r="O19" s="191">
        <f t="shared" si="5"/>
        <v>19827445.170000002</v>
      </c>
      <c r="P19" s="191">
        <f t="shared" si="6"/>
        <v>5543690.7800000012</v>
      </c>
      <c r="Q19" s="191">
        <v>-5543690.7800000003</v>
      </c>
      <c r="R19" s="191">
        <f t="shared" si="7"/>
        <v>0</v>
      </c>
      <c r="S19" s="191">
        <v>-5153351.1399999997</v>
      </c>
      <c r="T19" s="89" t="s">
        <v>219</v>
      </c>
      <c r="U19" s="192">
        <f t="shared" si="8"/>
        <v>14283754.389999997</v>
      </c>
      <c r="W19" s="192"/>
    </row>
    <row r="20" spans="1:23">
      <c r="A20" s="85" t="s">
        <v>200</v>
      </c>
      <c r="B20" s="191">
        <f>-B7</f>
        <v>138291.99</v>
      </c>
      <c r="C20" s="191">
        <v>67883.59</v>
      </c>
      <c r="D20" s="191">
        <v>-163683.16999999998</v>
      </c>
      <c r="E20" s="184">
        <f t="shared" si="9"/>
        <v>42492.41</v>
      </c>
      <c r="G20" s="191">
        <f>-218312.273729+109654.28</f>
        <v>-108657.99372900001</v>
      </c>
      <c r="H20" s="191">
        <v>163683.16999999998</v>
      </c>
      <c r="I20" s="191">
        <v>0</v>
      </c>
      <c r="J20" s="191">
        <v>29184.209999999992</v>
      </c>
      <c r="K20" s="191">
        <f t="shared" si="2"/>
        <v>84209.386270999967</v>
      </c>
      <c r="L20" s="191">
        <f t="shared" si="3"/>
        <v>126701.79627099997</v>
      </c>
      <c r="N20" s="192">
        <f t="shared" si="4"/>
        <v>29634</v>
      </c>
      <c r="O20" s="191">
        <f t="shared" si="5"/>
        <v>29633.996270999982</v>
      </c>
      <c r="P20" s="191">
        <f t="shared" si="6"/>
        <v>-3.7290000182110816E-3</v>
      </c>
      <c r="R20" s="191">
        <f t="shared" si="7"/>
        <v>-3.7290000182110816E-3</v>
      </c>
      <c r="S20" s="191"/>
      <c r="U20" s="192">
        <f t="shared" si="8"/>
        <v>126701.79999999999</v>
      </c>
    </row>
    <row r="21" spans="1:23">
      <c r="A21" s="89" t="s">
        <v>201</v>
      </c>
      <c r="B21" s="191">
        <v>52323046.899999999</v>
      </c>
      <c r="C21" s="191">
        <v>1468.63</v>
      </c>
      <c r="D21" s="191">
        <v>-7571774.0199999996</v>
      </c>
      <c r="E21" s="191">
        <f t="shared" si="9"/>
        <v>44752741.510000005</v>
      </c>
      <c r="G21" s="191">
        <v>-46654656.199999996</v>
      </c>
      <c r="H21" s="191">
        <v>7571774.0199999996</v>
      </c>
      <c r="I21" s="191">
        <v>-1675869.21</v>
      </c>
      <c r="J21" s="191">
        <v>-823849.82</v>
      </c>
      <c r="K21" s="191">
        <f t="shared" si="2"/>
        <v>-41582601.209999993</v>
      </c>
      <c r="L21" s="191">
        <f t="shared" si="3"/>
        <v>3170140.3000000119</v>
      </c>
      <c r="N21" s="192">
        <f t="shared" si="4"/>
        <v>11212081.48</v>
      </c>
      <c r="O21" s="191">
        <f t="shared" si="5"/>
        <v>5668390.700000003</v>
      </c>
      <c r="P21" s="191">
        <f t="shared" si="6"/>
        <v>-5543690.7799999975</v>
      </c>
      <c r="Q21" s="192">
        <f>-Q19</f>
        <v>5543690.7800000003</v>
      </c>
      <c r="R21" s="191">
        <f t="shared" si="7"/>
        <v>0</v>
      </c>
      <c r="S21" s="191">
        <v>7961932.1200000001</v>
      </c>
      <c r="T21" s="89" t="s">
        <v>219</v>
      </c>
      <c r="U21" s="192">
        <f t="shared" si="8"/>
        <v>11132072.420000013</v>
      </c>
      <c r="W21" s="192"/>
    </row>
    <row r="22" spans="1:23">
      <c r="A22" s="193" t="s">
        <v>202</v>
      </c>
      <c r="B22" s="194">
        <v>121448.73999999999</v>
      </c>
      <c r="C22" s="194">
        <v>0</v>
      </c>
      <c r="D22" s="194">
        <v>-97457.29</v>
      </c>
      <c r="E22" s="184">
        <f t="shared" si="9"/>
        <v>23991.449999999997</v>
      </c>
      <c r="G22" s="191">
        <v>-86297.69</v>
      </c>
      <c r="H22" s="191">
        <v>97457.29</v>
      </c>
      <c r="I22" s="191">
        <v>0</v>
      </c>
      <c r="J22" s="191">
        <v>0</v>
      </c>
      <c r="K22" s="191">
        <f t="shared" si="2"/>
        <v>11159.599999999991</v>
      </c>
      <c r="L22" s="191">
        <f t="shared" si="3"/>
        <v>35151.049999999988</v>
      </c>
      <c r="N22" s="192">
        <f t="shared" si="4"/>
        <v>26024.73</v>
      </c>
      <c r="O22" s="191">
        <f t="shared" si="5"/>
        <v>35151.049999999988</v>
      </c>
      <c r="P22" s="191">
        <f t="shared" si="6"/>
        <v>9126.3199999999888</v>
      </c>
      <c r="R22" s="191">
        <f t="shared" si="7"/>
        <v>9126.3199999999888</v>
      </c>
      <c r="S22" s="191"/>
      <c r="U22" s="192">
        <f t="shared" si="8"/>
        <v>26024.73</v>
      </c>
    </row>
    <row r="23" spans="1:23">
      <c r="A23" s="89" t="s">
        <v>203</v>
      </c>
      <c r="B23" s="191">
        <v>26154.02</v>
      </c>
      <c r="C23" s="191"/>
      <c r="D23" s="191"/>
      <c r="E23" s="184">
        <f t="shared" si="9"/>
        <v>26154.02</v>
      </c>
      <c r="G23" s="191">
        <v>-8844.9500000000007</v>
      </c>
      <c r="H23" s="191">
        <v>0</v>
      </c>
      <c r="I23" s="191">
        <v>0</v>
      </c>
      <c r="J23" s="191">
        <v>0</v>
      </c>
      <c r="K23" s="191">
        <f t="shared" si="2"/>
        <v>-8844.9500000000007</v>
      </c>
      <c r="L23" s="191">
        <f t="shared" si="3"/>
        <v>17309.07</v>
      </c>
      <c r="N23" s="192">
        <f t="shared" si="4"/>
        <v>5604.43</v>
      </c>
      <c r="O23" s="191">
        <f t="shared" si="5"/>
        <v>17309.07</v>
      </c>
      <c r="P23" s="191">
        <f t="shared" si="6"/>
        <v>11704.64</v>
      </c>
      <c r="R23" s="191">
        <f t="shared" si="7"/>
        <v>11704.64</v>
      </c>
      <c r="S23" s="191"/>
      <c r="U23" s="192">
        <f t="shared" si="8"/>
        <v>5604.43</v>
      </c>
    </row>
    <row r="24" spans="1:23">
      <c r="B24" s="184"/>
      <c r="C24" s="184"/>
      <c r="D24" s="184"/>
      <c r="E24" s="184"/>
    </row>
    <row r="25" spans="1:23">
      <c r="B25" s="195">
        <f>SUM(B15:B23)</f>
        <v>158832113.94000003</v>
      </c>
      <c r="C25" s="195">
        <f>SUM(C15:C23)</f>
        <v>180177.32</v>
      </c>
      <c r="D25" s="195">
        <f>SUM(D15:D23)</f>
        <v>-24940089.909999996</v>
      </c>
      <c r="E25" s="195">
        <f>SUM(E15:E23)</f>
        <v>134072201.35000001</v>
      </c>
      <c r="G25" s="195">
        <f t="shared" ref="G25:S25" si="10">SUM(G15:G23)</f>
        <v>-124067797.003729</v>
      </c>
      <c r="H25" s="195">
        <f t="shared" si="10"/>
        <v>24940089.909999996</v>
      </c>
      <c r="I25" s="195">
        <f t="shared" si="10"/>
        <v>-1675869.21</v>
      </c>
      <c r="J25" s="195">
        <f t="shared" si="10"/>
        <v>1495692.2400000002</v>
      </c>
      <c r="K25" s="195">
        <f t="shared" si="10"/>
        <v>-99307884.063729003</v>
      </c>
      <c r="L25" s="195">
        <f t="shared" si="10"/>
        <v>34764317.286271013</v>
      </c>
      <c r="N25" s="195">
        <f t="shared" si="10"/>
        <v>34035452.989999995</v>
      </c>
      <c r="O25" s="195">
        <f t="shared" si="10"/>
        <v>34764316.936271004</v>
      </c>
      <c r="P25" s="195">
        <f t="shared" si="10"/>
        <v>728863.94627100416</v>
      </c>
      <c r="Q25" s="195">
        <f t="shared" si="10"/>
        <v>0</v>
      </c>
      <c r="R25" s="195">
        <f t="shared" si="10"/>
        <v>728863.94627099996</v>
      </c>
      <c r="S25" s="195">
        <f t="shared" si="10"/>
        <v>0</v>
      </c>
      <c r="U25" s="196">
        <f>SUM(U15:U24)</f>
        <v>34035453.340000011</v>
      </c>
    </row>
    <row r="26" spans="1:23">
      <c r="B26" s="91"/>
      <c r="C26" s="91"/>
      <c r="D26" s="91"/>
      <c r="E26" s="91"/>
    </row>
    <row r="27" spans="1:23">
      <c r="L27" s="192"/>
    </row>
    <row r="28" spans="1:23">
      <c r="B28" s="89" t="s">
        <v>220</v>
      </c>
      <c r="L28" s="192"/>
    </row>
    <row r="30" spans="1:23">
      <c r="L30" s="192"/>
    </row>
  </sheetData>
  <pageMargins left="0.7" right="0.7" top="1" bottom="0.75" header="0.3" footer="0.3"/>
  <pageSetup paperSize="5" orientation="landscape" horizontalDpi="1200" verticalDpi="1200" r:id="rId1"/>
  <headerFooter>
    <oddHeader>&amp;L&amp;"Times New Roman,Regular"&amp;8CENTERPOINT ENERGY HOUSTON ELECTRIC, LLC&amp;R&amp;"Times New Roman,Regular"&amp;9Errata - 1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pageSetUpPr autoPageBreaks="0"/>
  </sheetPr>
  <dimension ref="A1:AD52"/>
  <sheetViews>
    <sheetView showGridLines="0" topLeftCell="A13" zoomScaleNormal="100" workbookViewId="0">
      <selection activeCell="A16" sqref="A16"/>
    </sheetView>
  </sheetViews>
  <sheetFormatPr defaultColWidth="5.90625" defaultRowHeight="10.199999999999999"/>
  <cols>
    <col min="1" max="1" width="10.08984375" style="198" customWidth="1"/>
    <col min="2" max="2" width="12.54296875" style="198" bestFit="1" customWidth="1"/>
    <col min="3" max="3" width="8.1796875" style="198" bestFit="1" customWidth="1"/>
    <col min="4" max="4" width="20.1796875" style="198" customWidth="1"/>
    <col min="5" max="5" width="17.26953125" style="198" bestFit="1" customWidth="1"/>
    <col min="6" max="6" width="16.81640625" style="198" bestFit="1" customWidth="1"/>
    <col min="7" max="7" width="17.81640625" style="198" bestFit="1" customWidth="1"/>
    <col min="8" max="8" width="17.453125" style="198" bestFit="1" customWidth="1"/>
    <col min="9" max="9" width="9.54296875" style="198" bestFit="1" customWidth="1"/>
    <col min="10" max="10" width="8.54296875" style="198" bestFit="1" customWidth="1"/>
    <col min="11" max="11" width="9.453125" style="198" bestFit="1" customWidth="1"/>
    <col min="12" max="12" width="9.6328125" style="198" bestFit="1" customWidth="1"/>
    <col min="13" max="13" width="10.453125" style="198" bestFit="1" customWidth="1"/>
    <col min="14" max="15" width="8.90625" style="198" bestFit="1" customWidth="1"/>
    <col min="16" max="16" width="11.6328125" style="198" bestFit="1" customWidth="1"/>
    <col min="17" max="17" width="15.81640625" style="198" bestFit="1" customWidth="1"/>
    <col min="18" max="18" width="9.7265625" style="198" bestFit="1" customWidth="1"/>
    <col min="19" max="19" width="12.1796875" style="198" bestFit="1" customWidth="1"/>
    <col min="20" max="20" width="10.36328125" style="198" bestFit="1" customWidth="1"/>
    <col min="21" max="21" width="9.54296875" style="198" bestFit="1" customWidth="1"/>
    <col min="22" max="22" width="10.26953125" style="198" bestFit="1" customWidth="1"/>
    <col min="23" max="23" width="10.1796875" style="198" bestFit="1" customWidth="1"/>
    <col min="24" max="24" width="10" style="198" bestFit="1" customWidth="1"/>
    <col min="25" max="25" width="8.08984375" style="198" bestFit="1" customWidth="1"/>
    <col min="26" max="26" width="19.6328125" style="198" customWidth="1"/>
    <col min="27" max="35" width="9.54296875" style="198" bestFit="1" customWidth="1"/>
    <col min="36" max="36" width="9.7265625" style="198" bestFit="1" customWidth="1"/>
    <col min="37" max="37" width="10.7265625" style="198" bestFit="1" customWidth="1"/>
    <col min="38" max="49" width="6.453125" style="198" bestFit="1" customWidth="1"/>
    <col min="50" max="50" width="8.90625" style="198" bestFit="1" customWidth="1"/>
    <col min="51" max="16384" width="5.90625" style="198"/>
  </cols>
  <sheetData>
    <row r="1" spans="1:30" ht="24" customHeight="1"/>
    <row r="2" spans="1:30" s="202" customFormat="1" ht="33.75" customHeight="1">
      <c r="A2" s="199"/>
      <c r="B2" s="200" t="s">
        <v>221</v>
      </c>
      <c r="C2" s="201" t="s">
        <v>222</v>
      </c>
      <c r="D2" s="199"/>
      <c r="E2" s="199"/>
      <c r="F2" s="199"/>
      <c r="G2" s="199"/>
      <c r="H2" s="199"/>
      <c r="I2" s="199"/>
      <c r="J2" s="199"/>
      <c r="K2" s="199"/>
    </row>
    <row r="3" spans="1:30" s="202" customFormat="1" ht="18" customHeight="1"/>
    <row r="5" spans="1:30" ht="13.2">
      <c r="A5" s="203" t="s">
        <v>223</v>
      </c>
      <c r="B5" s="204"/>
      <c r="C5" s="204"/>
      <c r="D5" s="204"/>
      <c r="E5" s="205"/>
    </row>
    <row r="6" spans="1:30">
      <c r="A6" s="206" t="s">
        <v>221</v>
      </c>
      <c r="B6" s="207" t="s">
        <v>222</v>
      </c>
      <c r="C6" s="208"/>
      <c r="D6" s="209" t="s">
        <v>224</v>
      </c>
      <c r="E6" s="210" t="s">
        <v>225</v>
      </c>
    </row>
    <row r="7" spans="1:30">
      <c r="A7" s="211" t="s">
        <v>226</v>
      </c>
      <c r="B7" s="212" t="s">
        <v>227</v>
      </c>
      <c r="C7" s="213"/>
      <c r="D7" s="214" t="s">
        <v>228</v>
      </c>
      <c r="E7" s="215" t="s">
        <v>229</v>
      </c>
    </row>
    <row r="8" spans="1:30">
      <c r="A8" s="211" t="s">
        <v>230</v>
      </c>
      <c r="B8" s="212" t="s">
        <v>222</v>
      </c>
      <c r="C8" s="213"/>
      <c r="D8" s="214" t="s">
        <v>231</v>
      </c>
      <c r="E8" s="215" t="s">
        <v>232</v>
      </c>
    </row>
    <row r="9" spans="1:30">
      <c r="A9" s="211" t="s">
        <v>233</v>
      </c>
      <c r="B9" s="212" t="s">
        <v>234</v>
      </c>
      <c r="C9" s="213"/>
      <c r="D9" s="214" t="s">
        <v>235</v>
      </c>
      <c r="E9" s="215" t="s">
        <v>236</v>
      </c>
    </row>
    <row r="10" spans="1:30">
      <c r="A10" s="211" t="s">
        <v>237</v>
      </c>
      <c r="B10" s="212" t="s">
        <v>238</v>
      </c>
      <c r="C10" s="213"/>
      <c r="D10" s="214" t="s">
        <v>239</v>
      </c>
      <c r="E10" s="215" t="s">
        <v>240</v>
      </c>
    </row>
    <row r="11" spans="1:30">
      <c r="A11" s="216" t="s">
        <v>241</v>
      </c>
      <c r="B11" s="217" t="s">
        <v>242</v>
      </c>
      <c r="C11" s="218"/>
      <c r="D11" s="219" t="s">
        <v>243</v>
      </c>
      <c r="E11" s="220" t="s">
        <v>244</v>
      </c>
    </row>
    <row r="14" spans="1:30" ht="13.2">
      <c r="A14" s="221" t="s">
        <v>245</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row>
    <row r="15" spans="1:30">
      <c r="A15" s="222" t="s">
        <v>246</v>
      </c>
      <c r="B15" s="222" t="s">
        <v>247</v>
      </c>
      <c r="C15" s="223" t="s">
        <v>248</v>
      </c>
      <c r="D15" s="222"/>
      <c r="E15" s="224" t="s">
        <v>249</v>
      </c>
      <c r="F15" s="224" t="s">
        <v>250</v>
      </c>
      <c r="G15" s="224" t="s">
        <v>251</v>
      </c>
      <c r="H15" s="224" t="s">
        <v>252</v>
      </c>
      <c r="I15" s="224" t="s">
        <v>253</v>
      </c>
      <c r="J15" s="224" t="s">
        <v>254</v>
      </c>
      <c r="K15" s="224" t="s">
        <v>255</v>
      </c>
      <c r="L15" s="224" t="s">
        <v>256</v>
      </c>
      <c r="M15" s="224" t="s">
        <v>257</v>
      </c>
      <c r="N15" s="224" t="s">
        <v>258</v>
      </c>
      <c r="O15" s="224" t="s">
        <v>259</v>
      </c>
      <c r="P15" s="224" t="s">
        <v>260</v>
      </c>
      <c r="Q15" s="224" t="s">
        <v>261</v>
      </c>
      <c r="R15" s="224" t="s">
        <v>206</v>
      </c>
      <c r="S15" s="224" t="s">
        <v>262</v>
      </c>
      <c r="T15" s="224" t="s">
        <v>263</v>
      </c>
      <c r="U15" s="224" t="s">
        <v>208</v>
      </c>
      <c r="V15" s="224" t="s">
        <v>264</v>
      </c>
      <c r="W15" s="224" t="s">
        <v>265</v>
      </c>
      <c r="X15" s="224" t="s">
        <v>266</v>
      </c>
      <c r="Y15" s="224" t="s">
        <v>267</v>
      </c>
      <c r="Z15" s="224" t="s">
        <v>303</v>
      </c>
    </row>
    <row r="16" spans="1:30">
      <c r="A16" s="224" t="s">
        <v>268</v>
      </c>
      <c r="B16" s="224" t="s">
        <v>269</v>
      </c>
      <c r="C16" s="225" t="s">
        <v>195</v>
      </c>
      <c r="D16" s="224" t="s">
        <v>270</v>
      </c>
      <c r="E16" s="226">
        <v>38225131.579999998</v>
      </c>
      <c r="F16" s="226"/>
      <c r="G16" s="226"/>
      <c r="H16" s="226"/>
      <c r="I16" s="226"/>
      <c r="J16" s="226"/>
      <c r="K16" s="226"/>
      <c r="L16" s="226"/>
      <c r="M16" s="226"/>
      <c r="N16" s="226"/>
      <c r="O16" s="226"/>
      <c r="P16" s="226">
        <v>38225131.579999998</v>
      </c>
      <c r="Q16" s="226">
        <v>-31218201.379999999</v>
      </c>
      <c r="R16" s="226"/>
      <c r="S16" s="226"/>
      <c r="T16" s="226"/>
      <c r="U16" s="226">
        <v>-2386629.38</v>
      </c>
      <c r="V16" s="226"/>
      <c r="W16" s="226"/>
      <c r="X16" s="226"/>
      <c r="Y16" s="226"/>
      <c r="Z16" s="226">
        <v>-33604830.759999998</v>
      </c>
      <c r="AA16" s="227"/>
      <c r="AB16" s="227"/>
      <c r="AC16" s="227"/>
      <c r="AD16" s="227"/>
    </row>
    <row r="17" spans="1:30">
      <c r="A17" s="224" t="s">
        <v>268</v>
      </c>
      <c r="B17" s="224" t="s">
        <v>269</v>
      </c>
      <c r="C17" s="225" t="s">
        <v>196</v>
      </c>
      <c r="D17" s="224" t="s">
        <v>271</v>
      </c>
      <c r="E17" s="226">
        <v>90129.38</v>
      </c>
      <c r="F17" s="226"/>
      <c r="G17" s="226"/>
      <c r="H17" s="226"/>
      <c r="I17" s="226"/>
      <c r="J17" s="226"/>
      <c r="K17" s="226"/>
      <c r="L17" s="226"/>
      <c r="M17" s="226"/>
      <c r="N17" s="226"/>
      <c r="O17" s="226"/>
      <c r="P17" s="226">
        <v>90129.38</v>
      </c>
      <c r="Q17" s="226">
        <v>-15142.9</v>
      </c>
      <c r="R17" s="226"/>
      <c r="S17" s="226"/>
      <c r="T17" s="226"/>
      <c r="U17" s="226">
        <v>-2325.36</v>
      </c>
      <c r="V17" s="226"/>
      <c r="W17" s="226"/>
      <c r="X17" s="226"/>
      <c r="Y17" s="226"/>
      <c r="Z17" s="228">
        <v>-17468.259999999998</v>
      </c>
      <c r="AA17" s="227"/>
      <c r="AB17" s="227"/>
      <c r="AC17" s="227"/>
      <c r="AD17" s="227"/>
    </row>
    <row r="18" spans="1:30">
      <c r="A18" s="224" t="s">
        <v>268</v>
      </c>
      <c r="B18" s="224" t="s">
        <v>269</v>
      </c>
      <c r="C18" s="225" t="s">
        <v>197</v>
      </c>
      <c r="D18" s="224" t="s">
        <v>272</v>
      </c>
      <c r="E18" s="226">
        <v>723571.34</v>
      </c>
      <c r="F18" s="226"/>
      <c r="G18" s="226"/>
      <c r="H18" s="226"/>
      <c r="I18" s="226"/>
      <c r="J18" s="226"/>
      <c r="K18" s="226"/>
      <c r="L18" s="226"/>
      <c r="M18" s="226"/>
      <c r="N18" s="226"/>
      <c r="O18" s="226"/>
      <c r="P18" s="226">
        <v>723571.34</v>
      </c>
      <c r="Q18" s="226">
        <v>-154658.68</v>
      </c>
      <c r="R18" s="226"/>
      <c r="S18" s="226"/>
      <c r="T18" s="226"/>
      <c r="U18" s="226">
        <v>-23660.76</v>
      </c>
      <c r="V18" s="226"/>
      <c r="W18" s="226"/>
      <c r="X18" s="226"/>
      <c r="Y18" s="226"/>
      <c r="Z18" s="228">
        <v>-178319.44</v>
      </c>
      <c r="AA18" s="227"/>
      <c r="AB18" s="227"/>
      <c r="AC18" s="227"/>
      <c r="AD18" s="227"/>
    </row>
    <row r="19" spans="1:30">
      <c r="A19" s="224" t="s">
        <v>268</v>
      </c>
      <c r="B19" s="224" t="s">
        <v>269</v>
      </c>
      <c r="C19" s="225" t="s">
        <v>198</v>
      </c>
      <c r="D19" s="224" t="s">
        <v>273</v>
      </c>
      <c r="E19" s="226">
        <v>484073.58</v>
      </c>
      <c r="F19" s="226"/>
      <c r="G19" s="226"/>
      <c r="H19" s="226"/>
      <c r="I19" s="226"/>
      <c r="J19" s="226"/>
      <c r="K19" s="226"/>
      <c r="L19" s="226"/>
      <c r="M19" s="226"/>
      <c r="N19" s="226"/>
      <c r="O19" s="226"/>
      <c r="P19" s="226">
        <v>484073.58</v>
      </c>
      <c r="Q19" s="226">
        <v>-118007.99</v>
      </c>
      <c r="R19" s="226"/>
      <c r="S19" s="226"/>
      <c r="T19" s="226"/>
      <c r="U19" s="226">
        <v>-14909.52</v>
      </c>
      <c r="V19" s="226"/>
      <c r="W19" s="226"/>
      <c r="X19" s="226"/>
      <c r="Y19" s="226"/>
      <c r="Z19" s="228">
        <v>-132917.51</v>
      </c>
      <c r="AA19" s="227"/>
      <c r="AB19" s="227"/>
      <c r="AC19" s="227"/>
      <c r="AD19" s="227"/>
    </row>
    <row r="20" spans="1:30">
      <c r="A20" s="224" t="s">
        <v>268</v>
      </c>
      <c r="B20" s="224" t="s">
        <v>269</v>
      </c>
      <c r="C20" s="225" t="s">
        <v>199</v>
      </c>
      <c r="D20" s="224" t="s">
        <v>274</v>
      </c>
      <c r="E20" s="226">
        <v>49703916.079999998</v>
      </c>
      <c r="F20" s="226"/>
      <c r="G20" s="226"/>
      <c r="H20" s="226"/>
      <c r="I20" s="226"/>
      <c r="J20" s="226"/>
      <c r="K20" s="226"/>
      <c r="L20" s="226"/>
      <c r="M20" s="226"/>
      <c r="N20" s="226"/>
      <c r="O20" s="226"/>
      <c r="P20" s="226">
        <v>49703916.079999998</v>
      </c>
      <c r="Q20" s="226">
        <v>-32424523.32</v>
      </c>
      <c r="R20" s="226"/>
      <c r="S20" s="226"/>
      <c r="T20" s="226"/>
      <c r="U20" s="226">
        <v>0</v>
      </c>
      <c r="V20" s="226"/>
      <c r="W20" s="226"/>
      <c r="X20" s="226"/>
      <c r="Y20" s="226"/>
      <c r="Z20" s="226">
        <v>-32424523.32</v>
      </c>
      <c r="AA20" s="227"/>
      <c r="AB20" s="227"/>
      <c r="AC20" s="227"/>
      <c r="AD20" s="227"/>
    </row>
    <row r="21" spans="1:30">
      <c r="A21" s="224" t="s">
        <v>268</v>
      </c>
      <c r="B21" s="224" t="s">
        <v>269</v>
      </c>
      <c r="C21" s="225" t="s">
        <v>200</v>
      </c>
      <c r="D21" s="224" t="s">
        <v>275</v>
      </c>
      <c r="E21" s="226">
        <v>42492.41</v>
      </c>
      <c r="F21" s="226"/>
      <c r="G21" s="226"/>
      <c r="H21" s="226"/>
      <c r="I21" s="226"/>
      <c r="J21" s="226"/>
      <c r="K21" s="226"/>
      <c r="L21" s="226"/>
      <c r="M21" s="226"/>
      <c r="N21" s="226"/>
      <c r="O21" s="226"/>
      <c r="P21" s="226">
        <v>42492.41</v>
      </c>
      <c r="Q21" s="226">
        <v>-22202.73</v>
      </c>
      <c r="R21" s="226"/>
      <c r="S21" s="226"/>
      <c r="T21" s="226"/>
      <c r="U21" s="226">
        <v>-3242.16</v>
      </c>
      <c r="V21" s="226"/>
      <c r="W21" s="226"/>
      <c r="X21" s="226"/>
      <c r="Y21" s="226"/>
      <c r="Z21" s="226">
        <v>-25444.89</v>
      </c>
      <c r="AA21" s="227"/>
      <c r="AB21" s="227"/>
      <c r="AC21" s="227"/>
      <c r="AD21" s="227"/>
    </row>
    <row r="22" spans="1:30">
      <c r="A22" s="224" t="s">
        <v>268</v>
      </c>
      <c r="B22" s="224" t="s">
        <v>269</v>
      </c>
      <c r="C22" s="225" t="s">
        <v>201</v>
      </c>
      <c r="D22" s="224" t="s">
        <v>276</v>
      </c>
      <c r="E22" s="226">
        <v>44752741.509999998</v>
      </c>
      <c r="F22" s="226"/>
      <c r="G22" s="226"/>
      <c r="H22" s="226"/>
      <c r="I22" s="226"/>
      <c r="J22" s="226"/>
      <c r="K22" s="226"/>
      <c r="L22" s="226"/>
      <c r="M22" s="226"/>
      <c r="N22" s="226"/>
      <c r="O22" s="226"/>
      <c r="P22" s="226">
        <v>44752741.509999998</v>
      </c>
      <c r="Q22" s="226">
        <v>-42767959.049999997</v>
      </c>
      <c r="R22" s="226"/>
      <c r="S22" s="226"/>
      <c r="T22" s="226"/>
      <c r="U22" s="226">
        <v>0</v>
      </c>
      <c r="V22" s="226"/>
      <c r="W22" s="226"/>
      <c r="X22" s="226"/>
      <c r="Y22" s="226"/>
      <c r="Z22" s="226">
        <v>-42767959.049999997</v>
      </c>
      <c r="AA22" s="227"/>
      <c r="AB22" s="227"/>
      <c r="AC22" s="227"/>
      <c r="AD22" s="227"/>
    </row>
    <row r="23" spans="1:30">
      <c r="A23" s="224" t="s">
        <v>268</v>
      </c>
      <c r="B23" s="224" t="s">
        <v>269</v>
      </c>
      <c r="C23" s="225" t="s">
        <v>202</v>
      </c>
      <c r="D23" s="224" t="s">
        <v>277</v>
      </c>
      <c r="E23" s="226">
        <v>23991.45</v>
      </c>
      <c r="F23" s="226"/>
      <c r="G23" s="226"/>
      <c r="H23" s="226"/>
      <c r="I23" s="226"/>
      <c r="J23" s="226"/>
      <c r="K23" s="226"/>
      <c r="L23" s="226"/>
      <c r="M23" s="226"/>
      <c r="N23" s="226"/>
      <c r="O23" s="226"/>
      <c r="P23" s="226">
        <v>23991.45</v>
      </c>
      <c r="Q23" s="226">
        <v>-11404.76</v>
      </c>
      <c r="R23" s="226"/>
      <c r="S23" s="226"/>
      <c r="T23" s="226"/>
      <c r="U23" s="226">
        <v>-1262.71</v>
      </c>
      <c r="V23" s="226"/>
      <c r="W23" s="226"/>
      <c r="X23" s="226"/>
      <c r="Y23" s="226"/>
      <c r="Z23" s="226">
        <v>-12667.470000000001</v>
      </c>
      <c r="AA23" s="227"/>
      <c r="AB23" s="227"/>
      <c r="AC23" s="227"/>
      <c r="AD23" s="227"/>
    </row>
    <row r="24" spans="1:30">
      <c r="A24" s="224" t="s">
        <v>268</v>
      </c>
      <c r="B24" s="224" t="s">
        <v>269</v>
      </c>
      <c r="C24" s="225" t="s">
        <v>203</v>
      </c>
      <c r="D24" s="224" t="s">
        <v>278</v>
      </c>
      <c r="E24" s="226">
        <v>26154.02</v>
      </c>
      <c r="F24" s="226"/>
      <c r="G24" s="226"/>
      <c r="H24" s="226"/>
      <c r="I24" s="226"/>
      <c r="J24" s="226"/>
      <c r="K24" s="226"/>
      <c r="L24" s="226"/>
      <c r="M24" s="226"/>
      <c r="N24" s="226"/>
      <c r="O24" s="226"/>
      <c r="P24" s="226">
        <v>26154.02</v>
      </c>
      <c r="Q24" s="226">
        <v>-8629.09</v>
      </c>
      <c r="R24" s="226"/>
      <c r="S24" s="226"/>
      <c r="T24" s="226"/>
      <c r="U24" s="226">
        <v>-1313.17</v>
      </c>
      <c r="V24" s="226"/>
      <c r="W24" s="226"/>
      <c r="X24" s="226"/>
      <c r="Y24" s="226"/>
      <c r="Z24" s="226">
        <v>-9942.26</v>
      </c>
      <c r="AA24" s="227"/>
      <c r="AB24" s="227"/>
      <c r="AC24" s="227"/>
      <c r="AD24" s="227"/>
    </row>
    <row r="25" spans="1:30">
      <c r="A25" s="224" t="s">
        <v>268</v>
      </c>
      <c r="B25" s="224" t="s">
        <v>269</v>
      </c>
      <c r="C25" s="229" t="s">
        <v>279</v>
      </c>
      <c r="D25" s="229" t="s">
        <v>247</v>
      </c>
      <c r="E25" s="230">
        <v>134072201.34999999</v>
      </c>
      <c r="F25" s="230">
        <v>0</v>
      </c>
      <c r="G25" s="230">
        <v>0</v>
      </c>
      <c r="H25" s="230">
        <v>0</v>
      </c>
      <c r="I25" s="230">
        <v>0</v>
      </c>
      <c r="J25" s="230">
        <v>0</v>
      </c>
      <c r="K25" s="230">
        <v>0</v>
      </c>
      <c r="L25" s="230">
        <v>0</v>
      </c>
      <c r="M25" s="230">
        <v>0</v>
      </c>
      <c r="N25" s="230">
        <v>0</v>
      </c>
      <c r="O25" s="230">
        <v>0</v>
      </c>
      <c r="P25" s="230">
        <v>134072201.34999999</v>
      </c>
      <c r="Q25" s="230">
        <v>-106740729.89999999</v>
      </c>
      <c r="R25" s="230">
        <v>0</v>
      </c>
      <c r="S25" s="230">
        <v>0</v>
      </c>
      <c r="T25" s="230">
        <v>0</v>
      </c>
      <c r="U25" s="230">
        <v>-2433343.0599999996</v>
      </c>
      <c r="V25" s="230">
        <v>0</v>
      </c>
      <c r="W25" s="230">
        <v>0</v>
      </c>
      <c r="X25" s="230">
        <v>0</v>
      </c>
      <c r="Y25" s="230">
        <v>0</v>
      </c>
      <c r="Z25" s="230">
        <v>-109174072.95999999</v>
      </c>
      <c r="AA25" s="227"/>
      <c r="AB25" s="227"/>
      <c r="AC25" s="227"/>
      <c r="AD25" s="227"/>
    </row>
    <row r="26" spans="1:30">
      <c r="A26" s="224" t="s">
        <v>280</v>
      </c>
      <c r="B26" s="224" t="s">
        <v>281</v>
      </c>
      <c r="C26" s="225" t="s">
        <v>282</v>
      </c>
      <c r="D26" s="224" t="s">
        <v>283</v>
      </c>
      <c r="E26" s="226"/>
      <c r="F26" s="226"/>
      <c r="G26" s="226"/>
      <c r="H26" s="226"/>
      <c r="I26" s="226"/>
      <c r="J26" s="226"/>
      <c r="K26" s="226"/>
      <c r="L26" s="226"/>
      <c r="M26" s="226"/>
      <c r="N26" s="226"/>
      <c r="O26" s="226"/>
      <c r="P26" s="226">
        <v>0</v>
      </c>
      <c r="Q26" s="226">
        <v>0</v>
      </c>
      <c r="R26" s="226"/>
      <c r="S26" s="226"/>
      <c r="T26" s="226"/>
      <c r="U26" s="226">
        <v>0</v>
      </c>
      <c r="V26" s="226"/>
      <c r="W26" s="226"/>
      <c r="X26" s="226"/>
      <c r="Y26" s="226"/>
      <c r="Z26" s="226">
        <v>0</v>
      </c>
      <c r="AA26" s="227"/>
      <c r="AB26" s="227"/>
      <c r="AC26" s="227"/>
      <c r="AD26" s="227"/>
    </row>
    <row r="27" spans="1:30">
      <c r="A27" s="224" t="s">
        <v>280</v>
      </c>
      <c r="B27" s="224" t="s">
        <v>281</v>
      </c>
      <c r="C27" s="225" t="s">
        <v>284</v>
      </c>
      <c r="D27" s="224" t="s">
        <v>285</v>
      </c>
      <c r="E27" s="226"/>
      <c r="F27" s="226"/>
      <c r="G27" s="226"/>
      <c r="H27" s="226"/>
      <c r="I27" s="226"/>
      <c r="J27" s="226"/>
      <c r="K27" s="226"/>
      <c r="L27" s="226"/>
      <c r="M27" s="226"/>
      <c r="N27" s="226"/>
      <c r="O27" s="226"/>
      <c r="P27" s="226">
        <v>0</v>
      </c>
      <c r="Q27" s="226">
        <v>0</v>
      </c>
      <c r="R27" s="226"/>
      <c r="S27" s="226"/>
      <c r="T27" s="226"/>
      <c r="U27" s="226">
        <v>0</v>
      </c>
      <c r="V27" s="226"/>
      <c r="W27" s="226"/>
      <c r="X27" s="226"/>
      <c r="Y27" s="226"/>
      <c r="Z27" s="226">
        <v>0</v>
      </c>
      <c r="AA27" s="227"/>
      <c r="AB27" s="227"/>
      <c r="AC27" s="227"/>
      <c r="AD27" s="227"/>
    </row>
    <row r="28" spans="1:30">
      <c r="A28" s="224" t="s">
        <v>280</v>
      </c>
      <c r="B28" s="224" t="s">
        <v>281</v>
      </c>
      <c r="C28" s="225" t="s">
        <v>286</v>
      </c>
      <c r="D28" s="224" t="s">
        <v>287</v>
      </c>
      <c r="E28" s="226"/>
      <c r="F28" s="226"/>
      <c r="G28" s="226"/>
      <c r="H28" s="226"/>
      <c r="I28" s="226"/>
      <c r="J28" s="226"/>
      <c r="K28" s="226"/>
      <c r="L28" s="226"/>
      <c r="M28" s="226"/>
      <c r="N28" s="226"/>
      <c r="O28" s="226"/>
      <c r="P28" s="226">
        <v>0</v>
      </c>
      <c r="Q28" s="226">
        <v>0</v>
      </c>
      <c r="R28" s="226"/>
      <c r="S28" s="226"/>
      <c r="T28" s="226"/>
      <c r="U28" s="226">
        <v>0</v>
      </c>
      <c r="V28" s="226"/>
      <c r="W28" s="226"/>
      <c r="X28" s="226"/>
      <c r="Y28" s="226"/>
      <c r="Z28" s="226">
        <v>0</v>
      </c>
      <c r="AA28" s="227"/>
      <c r="AB28" s="227"/>
      <c r="AC28" s="227"/>
      <c r="AD28" s="227"/>
    </row>
    <row r="29" spans="1:30">
      <c r="A29" s="224" t="s">
        <v>280</v>
      </c>
      <c r="B29" s="224" t="s">
        <v>281</v>
      </c>
      <c r="C29" s="225" t="s">
        <v>288</v>
      </c>
      <c r="D29" s="224" t="s">
        <v>289</v>
      </c>
      <c r="E29" s="226"/>
      <c r="F29" s="226"/>
      <c r="G29" s="226"/>
      <c r="H29" s="226"/>
      <c r="I29" s="226"/>
      <c r="J29" s="226"/>
      <c r="K29" s="226"/>
      <c r="L29" s="226"/>
      <c r="M29" s="226"/>
      <c r="N29" s="226"/>
      <c r="O29" s="226"/>
      <c r="P29" s="226">
        <v>0</v>
      </c>
      <c r="Q29" s="226">
        <v>2157712.77</v>
      </c>
      <c r="R29" s="226"/>
      <c r="S29" s="226"/>
      <c r="T29" s="226"/>
      <c r="U29" s="226">
        <v>0</v>
      </c>
      <c r="V29" s="226"/>
      <c r="W29" s="226"/>
      <c r="X29" s="226"/>
      <c r="Y29" s="226"/>
      <c r="Z29" s="226">
        <v>2157712.77</v>
      </c>
      <c r="AA29" s="227"/>
      <c r="AB29" s="227"/>
      <c r="AC29" s="227"/>
      <c r="AD29" s="227"/>
    </row>
    <row r="30" spans="1:30">
      <c r="A30" s="224" t="s">
        <v>280</v>
      </c>
      <c r="B30" s="224" t="s">
        <v>281</v>
      </c>
      <c r="C30" s="225" t="s">
        <v>290</v>
      </c>
      <c r="D30" s="225" t="s">
        <v>291</v>
      </c>
      <c r="E30" s="226"/>
      <c r="F30" s="226"/>
      <c r="G30" s="226"/>
      <c r="H30" s="226"/>
      <c r="I30" s="226"/>
      <c r="J30" s="226"/>
      <c r="K30" s="226"/>
      <c r="L30" s="226"/>
      <c r="M30" s="226"/>
      <c r="N30" s="226"/>
      <c r="O30" s="226"/>
      <c r="P30" s="226">
        <v>0</v>
      </c>
      <c r="Q30" s="226">
        <v>109654.28</v>
      </c>
      <c r="R30" s="226"/>
      <c r="S30" s="226"/>
      <c r="T30" s="226"/>
      <c r="U30" s="226">
        <v>0</v>
      </c>
      <c r="V30" s="226"/>
      <c r="W30" s="226"/>
      <c r="X30" s="226"/>
      <c r="Y30" s="226"/>
      <c r="Z30" s="226">
        <v>109654.28</v>
      </c>
      <c r="AA30" s="227"/>
      <c r="AB30" s="227"/>
      <c r="AC30" s="227"/>
      <c r="AD30" s="227"/>
    </row>
    <row r="31" spans="1:30">
      <c r="A31" s="224" t="s">
        <v>280</v>
      </c>
      <c r="B31" s="224" t="s">
        <v>281</v>
      </c>
      <c r="C31" s="225" t="s">
        <v>292</v>
      </c>
      <c r="D31" s="224" t="s">
        <v>293</v>
      </c>
      <c r="E31" s="226"/>
      <c r="F31" s="226"/>
      <c r="G31" s="226"/>
      <c r="H31" s="226"/>
      <c r="I31" s="226"/>
      <c r="J31" s="226"/>
      <c r="K31" s="226"/>
      <c r="L31" s="226"/>
      <c r="M31" s="226"/>
      <c r="N31" s="226"/>
      <c r="O31" s="226"/>
      <c r="P31" s="226">
        <v>0</v>
      </c>
      <c r="Q31" s="226">
        <v>1185357.8400000001</v>
      </c>
      <c r="R31" s="226"/>
      <c r="S31" s="226"/>
      <c r="T31" s="226"/>
      <c r="U31" s="226">
        <v>0</v>
      </c>
      <c r="V31" s="226"/>
      <c r="W31" s="226"/>
      <c r="X31" s="226"/>
      <c r="Y31" s="226"/>
      <c r="Z31" s="226">
        <v>1185357.8400000001</v>
      </c>
      <c r="AA31" s="227"/>
      <c r="AB31" s="227"/>
      <c r="AC31" s="227"/>
      <c r="AD31" s="227"/>
    </row>
    <row r="32" spans="1:30">
      <c r="A32" s="224" t="s">
        <v>280</v>
      </c>
      <c r="B32" s="224" t="s">
        <v>281</v>
      </c>
      <c r="C32" s="225" t="s">
        <v>294</v>
      </c>
      <c r="D32" s="224" t="s">
        <v>295</v>
      </c>
      <c r="E32" s="226"/>
      <c r="F32" s="226"/>
      <c r="G32" s="226"/>
      <c r="H32" s="226"/>
      <c r="I32" s="226"/>
      <c r="J32" s="226"/>
      <c r="K32" s="226"/>
      <c r="L32" s="226"/>
      <c r="M32" s="226"/>
      <c r="N32" s="226"/>
      <c r="O32" s="226"/>
      <c r="P32" s="226">
        <v>0</v>
      </c>
      <c r="Q32" s="226">
        <v>23827.07</v>
      </c>
      <c r="R32" s="226"/>
      <c r="S32" s="226"/>
      <c r="T32" s="226"/>
      <c r="U32" s="226">
        <v>0</v>
      </c>
      <c r="V32" s="226"/>
      <c r="W32" s="226"/>
      <c r="X32" s="226"/>
      <c r="Y32" s="226"/>
      <c r="Z32" s="226">
        <v>23827.07</v>
      </c>
      <c r="AA32" s="227"/>
      <c r="AB32" s="227"/>
      <c r="AC32" s="227"/>
      <c r="AD32" s="227"/>
    </row>
    <row r="33" spans="1:30">
      <c r="A33" s="224" t="s">
        <v>280</v>
      </c>
      <c r="B33" s="224" t="s">
        <v>281</v>
      </c>
      <c r="C33" s="225" t="s">
        <v>296</v>
      </c>
      <c r="D33" s="224" t="s">
        <v>297</v>
      </c>
      <c r="E33" s="226"/>
      <c r="F33" s="226"/>
      <c r="G33" s="226"/>
      <c r="H33" s="226"/>
      <c r="I33" s="226"/>
      <c r="J33" s="226"/>
      <c r="K33" s="226"/>
      <c r="L33" s="226"/>
      <c r="M33" s="226"/>
      <c r="N33" s="226"/>
      <c r="O33" s="226"/>
      <c r="P33" s="226">
        <v>0</v>
      </c>
      <c r="Q33" s="226">
        <v>1097.31</v>
      </c>
      <c r="R33" s="226"/>
      <c r="S33" s="226"/>
      <c r="T33" s="226"/>
      <c r="U33" s="226">
        <v>0</v>
      </c>
      <c r="V33" s="226"/>
      <c r="W33" s="226"/>
      <c r="X33" s="226"/>
      <c r="Y33" s="226"/>
      <c r="Z33" s="226">
        <v>1097.31</v>
      </c>
      <c r="AA33" s="227"/>
      <c r="AB33" s="227"/>
      <c r="AC33" s="227"/>
      <c r="AD33" s="227"/>
    </row>
    <row r="34" spans="1:30">
      <c r="A34" s="224" t="s">
        <v>280</v>
      </c>
      <c r="B34" s="224" t="s">
        <v>281</v>
      </c>
      <c r="C34" s="229" t="s">
        <v>279</v>
      </c>
      <c r="D34" s="229" t="s">
        <v>247</v>
      </c>
      <c r="E34" s="230">
        <v>0</v>
      </c>
      <c r="F34" s="230">
        <v>0</v>
      </c>
      <c r="G34" s="230">
        <v>0</v>
      </c>
      <c r="H34" s="230">
        <v>0</v>
      </c>
      <c r="I34" s="230">
        <v>0</v>
      </c>
      <c r="J34" s="230">
        <v>0</v>
      </c>
      <c r="K34" s="230">
        <v>0</v>
      </c>
      <c r="L34" s="230">
        <v>0</v>
      </c>
      <c r="M34" s="230">
        <v>0</v>
      </c>
      <c r="N34" s="230">
        <v>0</v>
      </c>
      <c r="O34" s="230">
        <v>0</v>
      </c>
      <c r="P34" s="230">
        <v>0</v>
      </c>
      <c r="Q34" s="230">
        <v>3477649.2699999996</v>
      </c>
      <c r="R34" s="230">
        <v>0</v>
      </c>
      <c r="S34" s="230">
        <v>0</v>
      </c>
      <c r="T34" s="230">
        <v>0</v>
      </c>
      <c r="U34" s="230">
        <v>0</v>
      </c>
      <c r="V34" s="230">
        <v>0</v>
      </c>
      <c r="W34" s="230">
        <v>0</v>
      </c>
      <c r="X34" s="230">
        <v>0</v>
      </c>
      <c r="Y34" s="230">
        <v>0</v>
      </c>
      <c r="Z34" s="230">
        <v>3477649.2699999996</v>
      </c>
      <c r="AA34" s="227"/>
      <c r="AB34" s="227"/>
      <c r="AC34" s="227"/>
      <c r="AD34" s="227"/>
    </row>
    <row r="35" spans="1:30">
      <c r="A35" s="224" t="s">
        <v>298</v>
      </c>
      <c r="B35" s="224" t="s">
        <v>299</v>
      </c>
      <c r="C35" s="225" t="s">
        <v>300</v>
      </c>
      <c r="D35" s="224" t="s">
        <v>301</v>
      </c>
      <c r="E35" s="226">
        <v>0</v>
      </c>
      <c r="F35" s="226"/>
      <c r="G35" s="226"/>
      <c r="H35" s="226"/>
      <c r="I35" s="226"/>
      <c r="J35" s="226"/>
      <c r="K35" s="226"/>
      <c r="L35" s="226"/>
      <c r="M35" s="226">
        <v>0</v>
      </c>
      <c r="N35" s="226"/>
      <c r="O35" s="226"/>
      <c r="P35" s="226">
        <v>0</v>
      </c>
      <c r="Q35" s="226">
        <v>6388539.6299999999</v>
      </c>
      <c r="R35" s="226"/>
      <c r="S35" s="226"/>
      <c r="T35" s="226"/>
      <c r="U35" s="226">
        <v>0</v>
      </c>
      <c r="V35" s="226"/>
      <c r="W35" s="226"/>
      <c r="X35" s="226"/>
      <c r="Y35" s="226"/>
      <c r="Z35" s="226">
        <v>6388539.6299999999</v>
      </c>
      <c r="AA35" s="227"/>
      <c r="AB35" s="227"/>
      <c r="AC35" s="227"/>
      <c r="AD35" s="227"/>
    </row>
    <row r="36" spans="1:30">
      <c r="A36" s="224"/>
      <c r="B36" s="224"/>
      <c r="C36" s="229" t="s">
        <v>279</v>
      </c>
      <c r="D36" s="229" t="s">
        <v>247</v>
      </c>
      <c r="E36" s="230">
        <v>0</v>
      </c>
      <c r="F36" s="230">
        <v>0</v>
      </c>
      <c r="G36" s="230">
        <v>0</v>
      </c>
      <c r="H36" s="230">
        <v>0</v>
      </c>
      <c r="I36" s="230">
        <v>0</v>
      </c>
      <c r="J36" s="230">
        <v>0</v>
      </c>
      <c r="K36" s="230">
        <v>0</v>
      </c>
      <c r="L36" s="230">
        <v>0</v>
      </c>
      <c r="M36" s="230">
        <v>0</v>
      </c>
      <c r="N36" s="230">
        <v>0</v>
      </c>
      <c r="O36" s="230">
        <v>0</v>
      </c>
      <c r="P36" s="230">
        <v>0</v>
      </c>
      <c r="Q36" s="230">
        <v>6388539.6299999999</v>
      </c>
      <c r="R36" s="230">
        <v>0</v>
      </c>
      <c r="S36" s="230">
        <v>0</v>
      </c>
      <c r="T36" s="230">
        <v>0</v>
      </c>
      <c r="U36" s="230">
        <v>0</v>
      </c>
      <c r="V36" s="230">
        <v>0</v>
      </c>
      <c r="W36" s="230">
        <v>0</v>
      </c>
      <c r="X36" s="230">
        <v>0</v>
      </c>
      <c r="Y36" s="230">
        <v>0</v>
      </c>
      <c r="Z36" s="230">
        <v>6388539.6299999999</v>
      </c>
      <c r="AA36" s="227"/>
      <c r="AB36" s="227"/>
      <c r="AC36" s="227"/>
      <c r="AD36" s="227"/>
    </row>
    <row r="37" spans="1:30">
      <c r="A37" s="229" t="s">
        <v>302</v>
      </c>
      <c r="B37" s="229" t="s">
        <v>247</v>
      </c>
      <c r="C37" s="229" t="s">
        <v>247</v>
      </c>
      <c r="D37" s="229" t="s">
        <v>247</v>
      </c>
      <c r="E37" s="230">
        <v>134072201.34999999</v>
      </c>
      <c r="F37" s="230">
        <v>0</v>
      </c>
      <c r="G37" s="230">
        <v>0</v>
      </c>
      <c r="H37" s="230">
        <v>0</v>
      </c>
      <c r="I37" s="230">
        <v>0</v>
      </c>
      <c r="J37" s="230">
        <v>0</v>
      </c>
      <c r="K37" s="230">
        <v>0</v>
      </c>
      <c r="L37" s="230">
        <v>0</v>
      </c>
      <c r="M37" s="230">
        <v>0</v>
      </c>
      <c r="N37" s="230">
        <v>0</v>
      </c>
      <c r="O37" s="230">
        <v>0</v>
      </c>
      <c r="P37" s="230">
        <v>134072201.34999999</v>
      </c>
      <c r="Q37" s="230">
        <v>-96874541</v>
      </c>
      <c r="R37" s="230">
        <v>0</v>
      </c>
      <c r="S37" s="230">
        <v>0</v>
      </c>
      <c r="T37" s="230">
        <v>0</v>
      </c>
      <c r="U37" s="230">
        <v>-2433343.0599999996</v>
      </c>
      <c r="V37" s="230">
        <v>0</v>
      </c>
      <c r="W37" s="230">
        <v>0</v>
      </c>
      <c r="X37" s="230">
        <v>0</v>
      </c>
      <c r="Y37" s="230">
        <v>0</v>
      </c>
      <c r="Z37" s="230">
        <v>-99307884.060000002</v>
      </c>
    </row>
    <row r="38" spans="1:30">
      <c r="AA38" s="227"/>
      <c r="AC38" s="227"/>
    </row>
    <row r="39" spans="1:30">
      <c r="N39" s="231"/>
      <c r="P39" s="227"/>
      <c r="Y39" s="231"/>
      <c r="Z39" s="227"/>
      <c r="AA39" s="227"/>
      <c r="AC39" s="227"/>
    </row>
    <row r="40" spans="1:30">
      <c r="N40" s="231"/>
      <c r="P40" s="227"/>
      <c r="U40" s="232"/>
      <c r="Y40" s="231"/>
      <c r="Z40" s="227"/>
    </row>
    <row r="41" spans="1:30">
      <c r="N41" s="231"/>
      <c r="P41" s="227"/>
      <c r="U41" s="232"/>
      <c r="Y41" s="231"/>
      <c r="Z41" s="227"/>
    </row>
    <row r="42" spans="1:30">
      <c r="P42" s="227"/>
      <c r="Y42" s="231"/>
      <c r="Z42" s="227"/>
    </row>
    <row r="43" spans="1:30">
      <c r="P43" s="233"/>
      <c r="Y43" s="231"/>
      <c r="Z43" s="227"/>
    </row>
    <row r="44" spans="1:30">
      <c r="Y44" s="231"/>
      <c r="Z44" s="227"/>
    </row>
    <row r="45" spans="1:30">
      <c r="Y45" s="231"/>
      <c r="Z45" s="227"/>
    </row>
    <row r="46" spans="1:30">
      <c r="P46" s="227"/>
      <c r="U46" s="232"/>
      <c r="Y46" s="231"/>
      <c r="Z46" s="227"/>
    </row>
    <row r="47" spans="1:30">
      <c r="Y47" s="231"/>
      <c r="Z47" s="227"/>
    </row>
    <row r="48" spans="1:30">
      <c r="Y48" s="231"/>
      <c r="Z48" s="227"/>
    </row>
    <row r="49" spans="25:26">
      <c r="Y49" s="231"/>
      <c r="Z49" s="227"/>
    </row>
    <row r="50" spans="25:26">
      <c r="Z50" s="227"/>
    </row>
    <row r="51" spans="25:26">
      <c r="Z51" s="227"/>
    </row>
    <row r="52" spans="25:26">
      <c r="Z52" s="232"/>
    </row>
  </sheetData>
  <pageMargins left="0.7" right="0.7" top="1" bottom="0.75" header="0.3" footer="0.3"/>
  <pageSetup paperSize="5" orientation="landscape" r:id="rId1"/>
  <headerFooter>
    <oddHeader>&amp;L&amp;"Times New Roman,Regular"&amp;8CENTERPOINT ENERGY HOUSTON ELECTRIC, LLC&amp;R&amp;"Times New Roman,Regular"&amp;9Errata - 1
&amp;A
Page &amp;P of &amp;N</oddHeader>
  </headerFooter>
  <colBreaks count="1" manualBreakCount="1">
    <brk id="16" min="1" max="36"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J11"/>
  <sheetViews>
    <sheetView topLeftCell="A4" zoomScaleNormal="100" workbookViewId="0">
      <selection activeCell="J11" sqref="J11"/>
    </sheetView>
  </sheetViews>
  <sheetFormatPr defaultRowHeight="15"/>
  <cols>
    <col min="10" max="10" width="13.81640625" bestFit="1" customWidth="1"/>
  </cols>
  <sheetData>
    <row r="11" spans="10:10">
      <c r="J11" s="234">
        <v>4388960.07</v>
      </c>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25"/>
  <sheetViews>
    <sheetView zoomScaleNormal="100" workbookViewId="0">
      <selection activeCell="A16" sqref="A16"/>
    </sheetView>
  </sheetViews>
  <sheetFormatPr defaultColWidth="8.7265625" defaultRowHeight="10.199999999999999"/>
  <cols>
    <col min="1" max="1" width="13.36328125" style="79" customWidth="1"/>
    <col min="2" max="2" width="9.81640625" style="79" bestFit="1" customWidth="1"/>
    <col min="3" max="3" width="8.36328125" style="79" bestFit="1" customWidth="1"/>
    <col min="4" max="4" width="9.81640625" style="79" bestFit="1" customWidth="1"/>
    <col min="5" max="16384" width="8.7265625" style="79"/>
  </cols>
  <sheetData>
    <row r="1" spans="1:10">
      <c r="A1" s="5"/>
    </row>
    <row r="2" spans="1:10">
      <c r="A2" s="5" t="s">
        <v>135</v>
      </c>
    </row>
    <row r="8" spans="1:10">
      <c r="B8" s="7" t="s">
        <v>136</v>
      </c>
      <c r="C8" s="7" t="s">
        <v>137</v>
      </c>
      <c r="D8" s="7" t="s">
        <v>4</v>
      </c>
      <c r="E8" s="5"/>
      <c r="F8" s="5"/>
      <c r="G8" s="5"/>
      <c r="H8" s="5"/>
      <c r="I8" s="5"/>
      <c r="J8" s="5"/>
    </row>
    <row r="9" spans="1:10">
      <c r="A9" s="5" t="s">
        <v>122</v>
      </c>
      <c r="B9" s="80">
        <v>8631317.6567081343</v>
      </c>
      <c r="C9" s="80">
        <v>111178.83902372871</v>
      </c>
      <c r="D9" s="80">
        <f>SUM(B9:C9)</f>
        <v>8742496.4957318623</v>
      </c>
      <c r="E9" s="5"/>
      <c r="F9" s="5"/>
      <c r="G9" s="5"/>
      <c r="H9" s="5"/>
      <c r="I9" s="5"/>
      <c r="J9" s="5"/>
    </row>
    <row r="10" spans="1:10">
      <c r="A10" s="5" t="s">
        <v>138</v>
      </c>
      <c r="B10" s="81">
        <v>0.21</v>
      </c>
      <c r="C10" s="81">
        <v>0.21</v>
      </c>
      <c r="D10" s="81">
        <v>0.21</v>
      </c>
      <c r="E10" s="5"/>
      <c r="F10" s="5"/>
      <c r="G10" s="5"/>
      <c r="H10" s="5"/>
      <c r="I10" s="5"/>
      <c r="J10" s="5"/>
    </row>
    <row r="11" spans="1:10">
      <c r="A11" s="5" t="s">
        <v>139</v>
      </c>
      <c r="B11" s="80">
        <f>-B9*B10</f>
        <v>-1812576.7079087081</v>
      </c>
      <c r="C11" s="80">
        <f t="shared" ref="C11:D11" si="0">-C9*C10</f>
        <v>-23347.55619498303</v>
      </c>
      <c r="D11" s="80">
        <f t="shared" si="0"/>
        <v>-1835924.2641036911</v>
      </c>
      <c r="E11" s="5"/>
      <c r="F11" s="5"/>
      <c r="G11" s="5"/>
      <c r="H11" s="5"/>
      <c r="I11" s="5"/>
      <c r="J11" s="5"/>
    </row>
    <row r="12" spans="1:10">
      <c r="B12" s="5"/>
      <c r="C12" s="5"/>
      <c r="D12" s="5"/>
      <c r="E12" s="5"/>
      <c r="F12" s="5"/>
      <c r="G12" s="5"/>
      <c r="H12" s="5"/>
      <c r="I12" s="5"/>
      <c r="J12" s="5"/>
    </row>
    <row r="13" spans="1:10">
      <c r="B13" s="5"/>
      <c r="C13" s="5"/>
      <c r="D13" s="5"/>
      <c r="E13" s="5"/>
      <c r="F13" s="5"/>
      <c r="G13" s="5"/>
      <c r="H13" s="5"/>
      <c r="I13" s="5"/>
      <c r="J13" s="5"/>
    </row>
    <row r="14" spans="1:10">
      <c r="B14" s="5"/>
      <c r="C14" s="5"/>
      <c r="D14" s="5"/>
      <c r="E14" s="5"/>
      <c r="F14" s="5"/>
      <c r="G14" s="5"/>
      <c r="H14" s="5"/>
      <c r="I14" s="5"/>
      <c r="J14" s="5"/>
    </row>
    <row r="15" spans="1:10">
      <c r="B15" s="5"/>
      <c r="C15" s="5"/>
      <c r="D15" s="5"/>
      <c r="E15" s="5"/>
      <c r="F15" s="5"/>
      <c r="G15" s="5"/>
      <c r="H15" s="5"/>
      <c r="I15" s="5"/>
      <c r="J15" s="5"/>
    </row>
    <row r="16" spans="1:10">
      <c r="B16" s="5"/>
      <c r="C16" s="5"/>
      <c r="D16" s="5"/>
      <c r="E16" s="5"/>
      <c r="F16" s="5"/>
      <c r="G16" s="5"/>
      <c r="H16" s="5"/>
      <c r="I16" s="5"/>
      <c r="J16" s="5"/>
    </row>
    <row r="17" spans="2:10">
      <c r="B17" s="5"/>
      <c r="C17" s="5"/>
      <c r="D17" s="5"/>
      <c r="E17" s="5"/>
      <c r="F17" s="5"/>
      <c r="G17" s="5"/>
      <c r="H17" s="5"/>
      <c r="I17" s="5"/>
      <c r="J17" s="5"/>
    </row>
    <row r="18" spans="2:10">
      <c r="B18" s="5"/>
      <c r="C18" s="5"/>
      <c r="D18" s="5"/>
      <c r="E18" s="5"/>
      <c r="F18" s="5"/>
      <c r="G18" s="5"/>
      <c r="H18" s="5"/>
      <c r="I18" s="5"/>
      <c r="J18" s="5"/>
    </row>
    <row r="19" spans="2:10">
      <c r="B19" s="5"/>
      <c r="C19" s="5"/>
      <c r="D19" s="5"/>
      <c r="E19" s="5"/>
      <c r="F19" s="5"/>
      <c r="G19" s="5"/>
      <c r="H19" s="5"/>
      <c r="I19" s="5"/>
      <c r="J19" s="5"/>
    </row>
    <row r="20" spans="2:10">
      <c r="B20" s="5"/>
      <c r="C20" s="5"/>
      <c r="D20" s="5"/>
      <c r="E20" s="5"/>
      <c r="F20" s="5"/>
      <c r="G20" s="5"/>
      <c r="H20" s="5"/>
      <c r="I20" s="5"/>
      <c r="J20" s="5"/>
    </row>
    <row r="21" spans="2:10">
      <c r="B21" s="5"/>
      <c r="C21" s="5"/>
      <c r="D21" s="5"/>
      <c r="E21" s="5"/>
      <c r="F21" s="5"/>
      <c r="G21" s="5"/>
      <c r="H21" s="5"/>
      <c r="I21" s="5"/>
      <c r="J21" s="5"/>
    </row>
    <row r="22" spans="2:10">
      <c r="B22" s="5"/>
      <c r="C22" s="5"/>
      <c r="D22" s="5"/>
      <c r="E22" s="5"/>
      <c r="F22" s="5"/>
      <c r="G22" s="5"/>
      <c r="H22" s="5"/>
      <c r="I22" s="5"/>
      <c r="J22" s="5"/>
    </row>
    <row r="23" spans="2:10">
      <c r="B23" s="5"/>
      <c r="C23" s="5"/>
      <c r="D23" s="5"/>
      <c r="E23" s="5"/>
      <c r="F23" s="5"/>
      <c r="G23" s="5"/>
      <c r="H23" s="5"/>
      <c r="I23" s="5"/>
      <c r="J23" s="5"/>
    </row>
    <row r="24" spans="2:10">
      <c r="B24" s="5"/>
      <c r="C24" s="5"/>
      <c r="D24" s="5"/>
      <c r="E24" s="5"/>
      <c r="F24" s="5"/>
      <c r="G24" s="5"/>
      <c r="H24" s="5"/>
      <c r="I24" s="5"/>
      <c r="J24" s="5"/>
    </row>
    <row r="25" spans="2:10">
      <c r="B25" s="5"/>
      <c r="C25" s="5"/>
      <c r="D25" s="5"/>
      <c r="E25" s="5"/>
      <c r="F25" s="5"/>
      <c r="G25" s="5"/>
      <c r="H25" s="5"/>
      <c r="I25" s="5"/>
      <c r="J25" s="5"/>
    </row>
  </sheetData>
  <pageMargins left="0.7" right="0.7" top="1" bottom="0.75" header="0.3" footer="0.3"/>
  <pageSetup orientation="portrait" r:id="rId1"/>
  <headerFooter>
    <oddHeader>&amp;L&amp;"Times New Roman,Regular"&amp;8CENTERPOINT ENERGY HOUSTON ELECTRIC, LLC&amp;R&amp;"Times New Roman,Regular"&amp;9Errata - 1
&amp;A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brary_x0020_Name xmlns="a0c5499d-94b1-4402-aaf0-b2476cb88c68">Other Filing Documents</Library_x0020_Name>
    <Resource xmlns="a0c5499d-94b1-4402-aaf0-b2476cb88c68" xsi:nil="true"/>
    <Other_x0020_Reviewers xmlns="a0c5499d-94b1-4402-aaf0-b2476cb88c68">
      <UserInfo>
        <DisplayName/>
        <AccountId xsi:nil="true"/>
        <AccountType/>
      </UserInfo>
    </Other_x0020_Reviewers>
    <Document_x0020_Phase xmlns="a0c5499d-94b1-4402-aaf0-b2476cb88c68" xsi:nil="true"/>
    <Document_x0020_Classification xmlns="a0c5499d-94b1-4402-aaf0-b2476cb88c68" xsi:nil="true"/>
    <Document_x0020_Status xmlns="a0c5499d-94b1-4402-aaf0-b2476cb88c68" xsi:nil="true"/>
    <Emailed_x0020_Reviewers xmlns="a0c5499d-94b1-4402-aaf0-b2476cb88c68">false</Emailed_x0020_Reviewers>
    <Document_x0020_Type xmlns="a0c5499d-94b1-4402-aaf0-b2476cb88c68" xsi:nil="true"/>
    <Assigned_x0020_Reviewers xmlns="a0c5499d-94b1-4402-aaf0-b2476cb88c6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6AA12169DF5D49A12902D682861049" ma:contentTypeVersion="10" ma:contentTypeDescription="Create a new document." ma:contentTypeScope="" ma:versionID="c2859c61b0867f341ec4a199b51bd210">
  <xsd:schema xmlns:xsd="http://www.w3.org/2001/XMLSchema" xmlns:xs="http://www.w3.org/2001/XMLSchema" xmlns:p="http://schemas.microsoft.com/office/2006/metadata/properties" xmlns:ns2="a0c5499d-94b1-4402-aaf0-b2476cb88c68" targetNamespace="http://schemas.microsoft.com/office/2006/metadata/properties" ma:root="true" ma:fieldsID="3263bb2c2c5e9daa6e7b70ca25d35948" ns2:_="">
    <xsd:import namespace="a0c5499d-94b1-4402-aaf0-b2476cb88c68"/>
    <xsd:element name="properties">
      <xsd:complexType>
        <xsd:sequence>
          <xsd:element name="documentManagement">
            <xsd:complexType>
              <xsd:all>
                <xsd:element ref="ns2:Resource" minOccurs="0"/>
                <xsd:element ref="ns2:Document_x0020_Type" minOccurs="0"/>
                <xsd:element ref="ns2:Document_x0020_Phase" minOccurs="0"/>
                <xsd:element ref="ns2:Document_x0020_Classification" minOccurs="0"/>
                <xsd:element ref="ns2:Library_x0020_Name" minOccurs="0"/>
                <xsd:element ref="ns2:Assigned_x0020_Reviewers" minOccurs="0"/>
                <xsd:element ref="ns2:Other_x0020_Reviewers" minOccurs="0"/>
                <xsd:element ref="ns2:Document_x0020_Status" minOccurs="0"/>
                <xsd:element ref="ns2:Emailed_x0020_Review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5499d-94b1-4402-aaf0-b2476cb88c68" elementFormDefault="qualified">
    <xsd:import namespace="http://schemas.microsoft.com/office/2006/documentManagement/types"/>
    <xsd:import namespace="http://schemas.microsoft.com/office/infopath/2007/PartnerControls"/>
    <xsd:element name="Resource" ma:index="8" nillable="true" ma:displayName="Resource" ma:internalName="Resource">
      <xsd:simpleType>
        <xsd:restriction base="dms:Text"/>
      </xsd:simpleType>
    </xsd:element>
    <xsd:element name="Document_x0020_Type" ma:index="9" nillable="true" ma:displayName="Document Type" ma:internalName="Document_x0020_Type">
      <xsd:simpleType>
        <xsd:restriction base="dms:Choice">
          <xsd:enumeration value="Administrative Document"/>
          <xsd:enumeration value="Other"/>
          <xsd:enumeration value="Testimony"/>
          <xsd:enumeration value="Testimony Workpaper"/>
          <xsd:enumeration value="Testimony Exhibit"/>
          <xsd:enumeration value="Schedule"/>
          <xsd:enumeration value="Schedule &amp; WP"/>
          <xsd:enumeration value="Schedule Workpaper"/>
        </xsd:restriction>
      </xsd:simpleType>
    </xsd:element>
    <xsd:element name="Document_x0020_Phase" ma:index="10" nillable="true" ma:displayName="Document Phase" ma:internalName="Document_x0020_Phase">
      <xsd:simpleType>
        <xsd:restriction base="dms:Choice">
          <xsd:enumeration value="Please Select..."/>
          <xsd:enumeration value="Final Draft"/>
        </xsd:restriction>
      </xsd:simpleType>
    </xsd:element>
    <xsd:element name="Document_x0020_Classification" ma:index="11" nillable="true" ma:displayName="Document Classification" ma:internalName="Document_x0020_Classification">
      <xsd:simpleType>
        <xsd:restriction base="dms:Choice">
          <xsd:enumeration value="Confidential"/>
          <xsd:enumeration value="Internal Only"/>
          <xsd:enumeration value="Non-Public"/>
          <xsd:enumeration value="Public"/>
          <xsd:enumeration value="Public &amp; Non-Public"/>
        </xsd:restriction>
      </xsd:simpleType>
    </xsd:element>
    <xsd:element name="Library_x0020_Name" ma:index="12" nillable="true" ma:displayName="Library Name" ma:internalName="Library_x0020_Name">
      <xsd:simpleType>
        <xsd:restriction base="dms:Text"/>
      </xsd:simpleType>
    </xsd:element>
    <xsd:element name="Assigned_x0020_Reviewers" ma:index="13" nillable="true" ma:displayName="Assigned Reviewers" ma:internalName="Assigned_x0020_Reviewers">
      <xsd:simpleType>
        <xsd:restriction base="dms:Note">
          <xsd:maxLength value="255"/>
        </xsd:restriction>
      </xsd:simpleType>
    </xsd:element>
    <xsd:element name="Other_x0020_Reviewers" ma:index="14" nillable="true" ma:displayName="Other Reviewers" ma:internalName="Other_x0020_Review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15" nillable="true" ma:displayName="Document Status" ma:internalName="Document_x0020_Status">
      <xsd:simpleType>
        <xsd:restriction base="dms:Choice">
          <xsd:enumeration value="01-In Process"/>
          <xsd:enumeration value="02-Ready for Review"/>
          <xsd:enumeration value="03-Ready to Format"/>
        </xsd:restriction>
      </xsd:simpleType>
    </xsd:element>
    <xsd:element name="Emailed_x0020_Reviewers" ma:index="16" nillable="true" ma:displayName="Emailed Reviewers" ma:default="0" ma:internalName="Emailed_x0020_Reviewer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35AA60-01FC-4B77-9A75-F99F79E61305}"/>
</file>

<file path=customXml/itemProps2.xml><?xml version="1.0" encoding="utf-8"?>
<ds:datastoreItem xmlns:ds="http://schemas.openxmlformats.org/officeDocument/2006/customXml" ds:itemID="{37260E60-C34E-40CB-A051-554046ADA35A}"/>
</file>

<file path=customXml/itemProps3.xml><?xml version="1.0" encoding="utf-8"?>
<ds:datastoreItem xmlns:ds="http://schemas.openxmlformats.org/officeDocument/2006/customXml" ds:itemID="{7AC1342F-9A2C-47A0-8D8C-9B583DE6E6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WP II-B-12 Errata 1</vt:lpstr>
      <vt:lpstr>WP II-B-12.1 Errata 1</vt:lpstr>
      <vt:lpstr>WP II-B-12.2 Errata 1</vt:lpstr>
      <vt:lpstr>WP II-B-12.3 Errata 1</vt:lpstr>
      <vt:lpstr>WP II-B-12.4 Errata 1</vt:lpstr>
      <vt:lpstr>WP II-B-12.5 Errata 1</vt:lpstr>
      <vt:lpstr>WP II-B-12.6 Errata 1</vt:lpstr>
      <vt:lpstr>WP II-B-12.7 Errata 1</vt:lpstr>
      <vt:lpstr>WP II-B-12.8 Errata 1</vt:lpstr>
      <vt:lpstr>WP II-D-2 Errata 1</vt:lpstr>
      <vt:lpstr>WP II-D-2 Adj 6.1 Errata 1</vt:lpstr>
      <vt:lpstr>WP II-E-1 Errata 1</vt:lpstr>
      <vt:lpstr>WP II-E-1a Errata 1</vt:lpstr>
      <vt:lpstr>WP II-E-2.2a Errata 1</vt:lpstr>
      <vt:lpstr>WP II-E-3.5.1a Errata 1</vt:lpstr>
      <vt:lpstr>all</vt:lpstr>
      <vt:lpstr>'WP II-E-1a Errata 1'!DF_GRID_1</vt:lpstr>
      <vt:lpstr>'WP II-B-12 Errata 1'!Print_Area</vt:lpstr>
      <vt:lpstr>'WP II-B-12.1 Errata 1'!Print_Area</vt:lpstr>
      <vt:lpstr>'WP II-B-12.2 Errata 1'!Print_Area</vt:lpstr>
      <vt:lpstr>'WP II-B-12.3 Errata 1'!Print_Area</vt:lpstr>
      <vt:lpstr>'WP II-B-12.5 Errata 1'!Print_Area</vt:lpstr>
      <vt:lpstr>'WP II-B-12.6 Errata 1'!Print_Area</vt:lpstr>
      <vt:lpstr>'WP II-B-12.7 Errata 1'!Print_Area</vt:lpstr>
      <vt:lpstr>'WP II-B-12.8 Errata 1'!Print_Area</vt:lpstr>
      <vt:lpstr>'WP II-D-2 Adj 6.1 Errata 1'!Print_Area</vt:lpstr>
      <vt:lpstr>'WP II-D-2 Errata 1'!Print_Area</vt:lpstr>
      <vt:lpstr>'WP II-E-1 Errata 1'!Print_Area</vt:lpstr>
      <vt:lpstr>'WP II-E-1a Errata 1'!Print_Area</vt:lpstr>
      <vt:lpstr>'WP II-E-3.5.1a Errata 1'!Print_Area</vt:lpstr>
      <vt:lpstr>'WP II-B-12.2 Errata 1'!Print_Titles</vt:lpstr>
      <vt:lpstr>'WP II-B-12.5 Errata 1'!Print_Titles</vt:lpstr>
      <vt:lpstr>'WP II-E-1 Errata 1'!Print_Titles</vt:lpstr>
      <vt:lpstr>'WP II-E-1a Errata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 Wood</dc:creator>
  <cp:lastModifiedBy>Hearin, Karen A</cp:lastModifiedBy>
  <cp:lastPrinted>2019-05-30T21:30:21Z</cp:lastPrinted>
  <dcterms:created xsi:type="dcterms:W3CDTF">2009-01-28T02:37:18Z</dcterms:created>
  <dcterms:modified xsi:type="dcterms:W3CDTF">2019-09-19T15:03:20Z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 linkTarget="PROP_CO">
    <vt:lpwstr>#REF!</vt:lpwstr>
  </property>
  <property fmtid="{D5CDD505-2E9C-101B-9397-08002B2CF9AE}" pid="3" name="ContentTypeId">
    <vt:lpwstr>0x010100B16AA12169DF5D49A12902D682861049</vt:lpwstr>
  </property>
</Properties>
</file>